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5\Q3'25\SUPREME_SET file_Q3'2025\TH\"/>
    </mc:Choice>
  </mc:AlternateContent>
  <xr:revisionPtr revIDLastSave="0" documentId="13_ncr:1_{C324BE71-5FBB-49FE-8824-7E3DF6E91B57}" xr6:coauthVersionLast="47" xr6:coauthVersionMax="47" xr10:uidLastSave="{00000000-0000-0000-0000-000000000000}"/>
  <bookViews>
    <workbookView xWindow="-108" yWindow="-108" windowWidth="23256" windowHeight="12456" tabRatio="720" activeTab="5" xr2:uid="{00000000-000D-0000-FFFF-FFFF00000000}"/>
  </bookViews>
  <sheets>
    <sheet name="BS 3-4" sheetId="1" r:id="rId1"/>
    <sheet name="PL 5" sheetId="32" r:id="rId2"/>
    <sheet name="PL 6" sheetId="36" r:id="rId3"/>
    <sheet name="SH 7" sheetId="29" r:id="rId4"/>
    <sheet name="SH 8" sheetId="33" r:id="rId5"/>
    <sheet name="CF 9-10" sheetId="35" r:id="rId6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5" hidden="1">{"'Eng (page2)'!$A$1:$D$52"}</definedName>
    <definedName name="\orkje" localSheetId="1" hidden="1">{"'Eng (page2)'!$A$1:$D$52"}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5" hidden="1">{"'Eng (page2)'!$A$1:$D$52"}</definedName>
    <definedName name="_______Tic30" localSheetId="1" hidden="1">{"'Eng (page2)'!$A$1:$D$52"}</definedName>
    <definedName name="_______Tic30" localSheetId="2" hidden="1">{"'Eng (page2)'!$A$1:$D$52"}</definedName>
    <definedName name="_______Tic30" localSheetId="4" hidden="1">{"'Eng (page2)'!$A$1:$D$52"}</definedName>
    <definedName name="_______Tic30" hidden="1">{"'Eng (page2)'!$A$1:$D$52"}</definedName>
    <definedName name="_______X2" localSheetId="5" hidden="1">{"'Eng (page2)'!$A$1:$D$52"}</definedName>
    <definedName name="_______X2" localSheetId="1" hidden="1">{"'Eng (page2)'!$A$1:$D$52"}</definedName>
    <definedName name="_______X2" localSheetId="2" hidden="1">{"'Eng (page2)'!$A$1:$D$52"}</definedName>
    <definedName name="_______X2" localSheetId="4" hidden="1">{"'Eng (page2)'!$A$1:$D$52"}</definedName>
    <definedName name="_______X2" hidden="1">{"'Eng (page2)'!$A$1:$D$52"}</definedName>
    <definedName name="______Tic30" localSheetId="5" hidden="1">{"'Eng (page2)'!$A$1:$D$52"}</definedName>
    <definedName name="______Tic30" localSheetId="1" hidden="1">{"'Eng (page2)'!$A$1:$D$52"}</definedName>
    <definedName name="______Tic30" localSheetId="2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X2" localSheetId="5" hidden="1">{"'Eng (page2)'!$A$1:$D$52"}</definedName>
    <definedName name="______X2" localSheetId="1" hidden="1">{"'Eng (page2)'!$A$1:$D$52"}</definedName>
    <definedName name="______X2" localSheetId="2" hidden="1">{"'Eng (page2)'!$A$1:$D$52"}</definedName>
    <definedName name="______X2" localSheetId="4" hidden="1">{"'Eng (page2)'!$A$1:$D$52"}</definedName>
    <definedName name="______X2" hidden="1">{"'Eng (page2)'!$A$1:$D$52"}</definedName>
    <definedName name="_____G1" localSheetId="5" hidden="1">{"'Eng (page2)'!$A$1:$D$52"}</definedName>
    <definedName name="_____G1" localSheetId="1" hidden="1">{"'Eng (page2)'!$A$1:$D$52"}</definedName>
    <definedName name="_____G1" localSheetId="2" hidden="1">{"'Eng (page2)'!$A$1:$D$52"}</definedName>
    <definedName name="_____G1" localSheetId="4" hidden="1">{"'Eng (page2)'!$A$1:$D$52"}</definedName>
    <definedName name="_____G1" hidden="1">{"'Eng (page2)'!$A$1:$D$52"}</definedName>
    <definedName name="_____pp30" hidden="1">#REF!</definedName>
    <definedName name="_____Tic30" localSheetId="5" hidden="1">{"'Eng (page2)'!$A$1:$D$52"}</definedName>
    <definedName name="_____Tic30" localSheetId="1" hidden="1">{"'Eng (page2)'!$A$1:$D$52"}</definedName>
    <definedName name="_____Tic30" localSheetId="2" hidden="1">{"'Eng (page2)'!$A$1:$D$52"}</definedName>
    <definedName name="_____Tic30" localSheetId="4" hidden="1">{"'Eng (page2)'!$A$1:$D$52"}</definedName>
    <definedName name="_____Tic30" hidden="1">{"'Eng (page2)'!$A$1:$D$52"}</definedName>
    <definedName name="_____X2" localSheetId="5" hidden="1">{"'Eng (page2)'!$A$1:$D$52"}</definedName>
    <definedName name="_____X2" localSheetId="1" hidden="1">{"'Eng (page2)'!$A$1:$D$52"}</definedName>
    <definedName name="_____X2" localSheetId="2" hidden="1">{"'Eng (page2)'!$A$1:$D$52"}</definedName>
    <definedName name="_____X2" localSheetId="4" hidden="1">{"'Eng (page2)'!$A$1:$D$52"}</definedName>
    <definedName name="_____X2" hidden="1">{"'Eng (page2)'!$A$1:$D$52"}</definedName>
    <definedName name="____G1" localSheetId="5" hidden="1">{"'Eng (page2)'!$A$1:$D$52"}</definedName>
    <definedName name="____G1" localSheetId="1" hidden="1">{"'Eng (page2)'!$A$1:$D$52"}</definedName>
    <definedName name="____G1" localSheetId="2" hidden="1">{"'Eng (page2)'!$A$1:$D$52"}</definedName>
    <definedName name="____G1" localSheetId="4" hidden="1">{"'Eng (page2)'!$A$1:$D$52"}</definedName>
    <definedName name="____G1" hidden="1">{"'Eng (page2)'!$A$1:$D$52"}</definedName>
    <definedName name="____pp30" hidden="1">#REF!</definedName>
    <definedName name="____Tic30" localSheetId="5" hidden="1">{"'Eng (page2)'!$A$1:$D$52"}</definedName>
    <definedName name="____Tic30" localSheetId="1" hidden="1">{"'Eng (page2)'!$A$1:$D$52"}</definedName>
    <definedName name="____Tic30" localSheetId="2" hidden="1">{"'Eng (page2)'!$A$1:$D$52"}</definedName>
    <definedName name="____Tic30" localSheetId="4" hidden="1">{"'Eng (page2)'!$A$1:$D$52"}</definedName>
    <definedName name="____Tic30" hidden="1">{"'Eng (page2)'!$A$1:$D$52"}</definedName>
    <definedName name="____X2" localSheetId="5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localSheetId="4" hidden="1">{"'Eng (page2)'!$A$1:$D$52"}</definedName>
    <definedName name="____X2" hidden="1">{"'Eng (page2)'!$A$1:$D$52"}</definedName>
    <definedName name="____ZH111" localSheetId="5" hidden="1">{"'Model'!$A$1:$N$53"}</definedName>
    <definedName name="____ZH111" localSheetId="1" hidden="1">{"'Model'!$A$1:$N$53"}</definedName>
    <definedName name="____ZH111" localSheetId="2" hidden="1">{"'Model'!$A$1:$N$53"}</definedName>
    <definedName name="____ZH111" localSheetId="4" hidden="1">{"'Model'!$A$1:$N$53"}</definedName>
    <definedName name="____ZH111" hidden="1">{"'Model'!$A$1:$N$53"}</definedName>
    <definedName name="___a1" localSheetId="5" hidden="1">{"cashflow",#N/A,FALSE,"CASHFLOW "}</definedName>
    <definedName name="___a1" localSheetId="1" hidden="1">{"cashflow",#N/A,FALSE,"CASHFLOW "}</definedName>
    <definedName name="___a1" localSheetId="2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SA1" localSheetId="5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5" hidden="1">{"'Eng (page2)'!$A$1:$D$52"}</definedName>
    <definedName name="___G1" localSheetId="1" hidden="1">{"'Eng (page2)'!$A$1:$D$52"}</definedName>
    <definedName name="___G1" localSheetId="2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5" hidden="1">{"'Eng (page2)'!$A$1:$D$52"}</definedName>
    <definedName name="___Tic30" localSheetId="1" hidden="1">{"'Eng (page2)'!$A$1:$D$52"}</definedName>
    <definedName name="___Tic30" localSheetId="2" hidden="1">{"'Eng (page2)'!$A$1:$D$52"}</definedName>
    <definedName name="___Tic30" localSheetId="4" hidden="1">{"'Eng (page2)'!$A$1:$D$52"}</definedName>
    <definedName name="___Tic30" hidden="1">{"'Eng (page2)'!$A$1:$D$52"}</definedName>
    <definedName name="___X2" localSheetId="5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localSheetId="4" hidden="1">{"'Eng (page2)'!$A$1:$D$52"}</definedName>
    <definedName name="___X2" hidden="1">{"'Eng (page2)'!$A$1:$D$52"}</definedName>
    <definedName name="___ZH111" localSheetId="5" hidden="1">{"'Model'!$A$1:$N$53"}</definedName>
    <definedName name="___ZH111" localSheetId="1" hidden="1">{"'Model'!$A$1:$N$53"}</definedName>
    <definedName name="___ZH111" localSheetId="2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5" hidden="1">{"'Sheet1'!$L$16"}</definedName>
    <definedName name="__a1" localSheetId="1" hidden="1">{"'Sheet1'!$L$16"}</definedName>
    <definedName name="__a1" localSheetId="2" hidden="1">{"'Sheet1'!$L$16"}</definedName>
    <definedName name="__a1" localSheetId="4" hidden="1">{"'Sheet1'!$L$16"}</definedName>
    <definedName name="__a1" hidden="1">{"'Sheet1'!$L$16"}</definedName>
    <definedName name="__a10" localSheetId="5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SA1" localSheetId="5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5" hidden="1">{"'Model'!$A$1:$N$53"}</definedName>
    <definedName name="__d1" localSheetId="1" hidden="1">{"'Model'!$A$1:$N$53"}</definedName>
    <definedName name="__d1" localSheetId="2" hidden="1">{"'Model'!$A$1:$N$53"}</definedName>
    <definedName name="__d1" localSheetId="4" hidden="1">{"'Model'!$A$1:$N$53"}</definedName>
    <definedName name="__d1" hidden="1">{"'Model'!$A$1:$N$53"}</definedName>
    <definedName name="__dkk1">#REF!</definedName>
    <definedName name="__dkk2">#REF!</definedName>
    <definedName name="__er43" localSheetId="5" hidden="1">{"'Eng (page2)'!$A$1:$D$52"}</definedName>
    <definedName name="__er43" localSheetId="1" hidden="1">{"'Eng (page2)'!$A$1:$D$52"}</definedName>
    <definedName name="__er43" localSheetId="2" hidden="1">{"'Eng (page2)'!$A$1:$D$52"}</definedName>
    <definedName name="__er43" localSheetId="4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5" hidden="1">{"'Eng (page2)'!$A$1:$D$52"}</definedName>
    <definedName name="__G1" localSheetId="1" hidden="1">{"'Eng (page2)'!$A$1:$D$52"}</definedName>
    <definedName name="__G1" localSheetId="2" hidden="1">{"'Eng (page2)'!$A$1:$D$52"}</definedName>
    <definedName name="__G1" localSheetId="4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5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5" hidden="1">{"'Eng (page2)'!$A$1:$D$52"}</definedName>
    <definedName name="__Tic30" localSheetId="1" hidden="1">{"'Eng (page2)'!$A$1:$D$52"}</definedName>
    <definedName name="__Tic30" localSheetId="2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5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localSheetId="4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5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localSheetId="4" hidden="1">{"'Eng (page2)'!$A$1:$D$52"}</definedName>
    <definedName name="__X2" hidden="1">{"'Eng (page2)'!$A$1:$D$52"}</definedName>
    <definedName name="__y4" localSheetId="5" hidden="1">{"'Eng (page2)'!$A$1:$D$52"}</definedName>
    <definedName name="__y4" localSheetId="1" hidden="1">{"'Eng (page2)'!$A$1:$D$52"}</definedName>
    <definedName name="__y4" localSheetId="2" hidden="1">{"'Eng (page2)'!$A$1:$D$52"}</definedName>
    <definedName name="__y4" localSheetId="4" hidden="1">{"'Eng (page2)'!$A$1:$D$52"}</definedName>
    <definedName name="__y4" hidden="1">{"'Eng (page2)'!$A$1:$D$52"}</definedName>
    <definedName name="__ZH111" localSheetId="5" hidden="1">{"'Model'!$A$1:$N$53"}</definedName>
    <definedName name="__ZH111" localSheetId="1" hidden="1">{"'Model'!$A$1:$N$53"}</definedName>
    <definedName name="__ZH111" localSheetId="2" hidden="1">{"'Model'!$A$1:$N$53"}</definedName>
    <definedName name="__ZH111" localSheetId="4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5" hidden="1">{"'Sheet1'!$L$16"}</definedName>
    <definedName name="_a1" localSheetId="1" hidden="1">{"'Sheet1'!$L$16"}</definedName>
    <definedName name="_a1" localSheetId="2" hidden="1">{"'Sheet1'!$L$16"}</definedName>
    <definedName name="_a1" localSheetId="4" hidden="1">{"'Sheet1'!$L$16"}</definedName>
    <definedName name="_a1" hidden="1">{"'Sheet1'!$L$16"}</definedName>
    <definedName name="_a2" localSheetId="5" hidden="1">{"hilight1",#N/A,FALSE,"HILIGHT1"}</definedName>
    <definedName name="_a2" localSheetId="1" hidden="1">{"hilight1",#N/A,FALSE,"HILIGHT1"}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1" hidden="1">{"hilight2",#N/A,FALSE,"HILIGHT2"}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1" hidden="1">{"hilight3",#N/A,FALSE,"HILIGHT3"}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1" hidden="1">{"income",#N/A,FALSE,"INCOME"}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1" hidden="1">{"index",#N/A,FALSE,"INDEX"}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1" hidden="1">{"PRINT_EST",#N/A,FALSE,"ESTMON"}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1" hidden="1">{"revable",#N/A,FALSE,"REVABLE"}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CT1">#REF!</definedName>
    <definedName name="_ASA1" localSheetId="5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5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kk1">#REF!</definedName>
    <definedName name="_dkk2">#REF!</definedName>
    <definedName name="_er43" localSheetId="5" hidden="1">{"'Eng (page2)'!$A$1:$D$52"}</definedName>
    <definedName name="_er43" localSheetId="1" hidden="1">{"'Eng (page2)'!$A$1:$D$52"}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5" hidden="1">{"'Eng (page2)'!$A$1:$D$52"}</definedName>
    <definedName name="_G1" localSheetId="1" hidden="1">{"'Eng (page2)'!$A$1:$D$52"}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5" hidden="1">{"'Eng (page2)'!$A$1:$D$52"}</definedName>
    <definedName name="_L310" localSheetId="1" hidden="1">{"'Eng (page2)'!$A$1:$D$52"}</definedName>
    <definedName name="_L310" localSheetId="2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5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5" hidden="1">{"'Eng (page2)'!$A$1:$D$52"}</definedName>
    <definedName name="_Tic30" localSheetId="1" hidden="1">{"'Eng (page2)'!$A$1:$D$52"}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u645" localSheetId="5" hidden="1">{"'Eng (page2)'!$A$1:$D$52"}</definedName>
    <definedName name="_u645" localSheetId="1" hidden="1">{"'Eng (page2)'!$A$1:$D$52"}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hidden="1">{"'Eng (page2)'!$A$1:$D$52"}</definedName>
    <definedName name="_WP2007">#REF!</definedName>
    <definedName name="_X2" localSheetId="5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y4" localSheetId="5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ZD301" localSheetId="5" hidden="1">{"'Eng (page2)'!$A$1:$D$52"}</definedName>
    <definedName name="_ZD301" localSheetId="1" hidden="1">{"'Eng (page2)'!$A$1:$D$52"}</definedName>
    <definedName name="_ZD301" localSheetId="2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5" hidden="1">{"'Model'!$A$1:$N$53"}</definedName>
    <definedName name="_ZH111" localSheetId="1" hidden="1">{"'Model'!$A$1:$N$53"}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localSheetId="1" hidden="1">{"conso",#N/A,FALSE,"cash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ll" localSheetId="5" hidden="1">{"'Eng (page2)'!$A$1:$D$52"}</definedName>
    <definedName name="aaaall" localSheetId="1" hidden="1">{"'Eng (page2)'!$A$1:$D$52"}</definedName>
    <definedName name="aaaall" localSheetId="2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5" hidden="1">{"'Eng (page2)'!$A$1:$D$52"}</definedName>
    <definedName name="aaaawrx" localSheetId="1" hidden="1">{"'Eng (page2)'!$A$1:$D$52"}</definedName>
    <definedName name="aaaawrx" localSheetId="2" hidden="1">{"'Eng (page2)'!$A$1:$D$52"}</definedName>
    <definedName name="aaaawrx" localSheetId="4" hidden="1">{"'Eng (page2)'!$A$1:$D$52"}</definedName>
    <definedName name="aaaawrx" hidden="1">{"'Eng (page2)'!$A$1:$D$52"}</definedName>
    <definedName name="aaaqw" localSheetId="5" hidden="1">{"'Model'!$A$1:$N$53"}</definedName>
    <definedName name="aaaqw" localSheetId="1" hidden="1">{"'Model'!$A$1:$N$53"}</definedName>
    <definedName name="aaaqw" localSheetId="2" hidden="1">{"'Model'!$A$1:$N$53"}</definedName>
    <definedName name="aaaqw" localSheetId="4" hidden="1">{"'Model'!$A$1:$N$53"}</definedName>
    <definedName name="aaaqw" hidden="1">{"'Model'!$A$1:$N$53"}</definedName>
    <definedName name="aadf" localSheetId="5" hidden="1">{"cashflow",#N/A,FALSE,"cash flow"}</definedName>
    <definedName name="aadf" localSheetId="1" hidden="1">{"cashflow",#N/A,FALSE,"cash flow"}</definedName>
    <definedName name="aadf" localSheetId="2" hidden="1">{"cashflow",#N/A,FALSE,"cash flow"}</definedName>
    <definedName name="aadf" localSheetId="4" hidden="1">{"cashflow",#N/A,FALSE,"cash flow"}</definedName>
    <definedName name="aadf" hidden="1">{"cashflow",#N/A,FALSE,"cash flow"}</definedName>
    <definedName name="ac" localSheetId="5" hidden="1">{"'Model'!$A$1:$N$53"}</definedName>
    <definedName name="ac" localSheetId="1" hidden="1">{"'Model'!$A$1:$N$53"}</definedName>
    <definedName name="ac" localSheetId="2" hidden="1">{"'Model'!$A$1:$N$53"}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5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min" localSheetId="5" hidden="1">{"'Eng (page2)'!$A$1:$D$52"}</definedName>
    <definedName name="Admin" localSheetId="1" hidden="1">{"'Eng (page2)'!$A$1:$D$52"}</definedName>
    <definedName name="Admin" localSheetId="2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5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localSheetId="4" hidden="1">{"'Eng (page2)'!$A$1:$D$52"}</definedName>
    <definedName name="Adminis" hidden="1">{"'Eng (page2)'!$A$1:$D$52"}</definedName>
    <definedName name="ake" hidden="1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localSheetId="1" hidden="1">{"'Eng (page2)'!$A$1:$D$52"}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OUNT08">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localSheetId="5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pr">#REF!</definedName>
    <definedName name="aqaq" localSheetId="5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5" hidden="1">{"'Eng (page2)'!$A$1:$D$52"}</definedName>
    <definedName name="are" localSheetId="1" hidden="1">{"'Eng (page2)'!$A$1:$D$52"}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s" localSheetId="5" hidden="1">{"'Eng (page2)'!$A$1:$D$52"}</definedName>
    <definedName name="as" localSheetId="1" hidden="1">{"'Eng (page2)'!$A$1:$D$52"}</definedName>
    <definedName name="as" localSheetId="2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>Scheduled_Payment+Extra_Payment</definedName>
    <definedName name="asdf" localSheetId="5" hidden="1">{"'Eng (page2)'!$A$1:$D$52"}</definedName>
    <definedName name="asdf" localSheetId="1" hidden="1">{"'Eng (page2)'!$A$1:$D$52"}</definedName>
    <definedName name="asdf" localSheetId="2" hidden="1">{"'Eng (page2)'!$A$1:$D$52"}</definedName>
    <definedName name="asdf" localSheetId="4" hidden="1">{"'Eng (page2)'!$A$1:$D$52"}</definedName>
    <definedName name="asdf" hidden="1">{"'Eng (page2)'!$A$1:$D$52"}</definedName>
    <definedName name="asdfre" hidden="1">#REF!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1" hidden="1">{"'Eng (page2)'!$A$1:$D$52"}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5" hidden="1">{"revable",#N/A,FALSE,"REVABLE"}</definedName>
    <definedName name="ass" localSheetId="1" hidden="1">{"revable",#N/A,FALSE,"REVABLE"}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5" hidden="1">{"'Eng (page2)'!$A$1:$D$52"}</definedName>
    <definedName name="atyr" localSheetId="1" hidden="1">{"'Eng (page2)'!$A$1:$D$52"}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g">#REF!</definedName>
    <definedName name="aun" localSheetId="5" hidden="1">{"'Eng (page2)'!$A$1:$D$52"}</definedName>
    <definedName name="aun" localSheetId="1" hidden="1">{"'Eng (page2)'!$A$1:$D$52"}</definedName>
    <definedName name="aun" localSheetId="2" hidden="1">{"'Eng (page2)'!$A$1:$D$52"}</definedName>
    <definedName name="aun" localSheetId="4" hidden="1">{"'Eng (page2)'!$A$1:$D$52"}</definedName>
    <definedName name="aun" hidden="1">{"'Eng (page2)'!$A$1:$D$52"}</definedName>
    <definedName name="AUT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5" hidden="1">{"'Eng (page2)'!$A$1:$D$52"}</definedName>
    <definedName name="awse" localSheetId="1" hidden="1">{"'Eng (page2)'!$A$1:$D$52"}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ba" localSheetId="5" hidden="1">{"'Model'!$A$1:$N$53"}</definedName>
    <definedName name="baba" localSheetId="1" hidden="1">{"'Model'!$A$1:$N$53"}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bbb" localSheetId="5" hidden="1">{"'Model'!$A$1:$N$53"}</definedName>
    <definedName name="bbbb" localSheetId="1" hidden="1">{"'Model'!$A$1:$N$53"}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bb" localSheetId="5" hidden="1">{"'Eng (page2)'!$A$1:$D$52"}</definedName>
    <definedName name="bbbbbb" localSheetId="1" hidden="1">{"'Eng (page2)'!$A$1:$D$52"}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5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localSheetId="4" hidden="1">{"'Eng (page2)'!$A$1:$D$52"}</definedName>
    <definedName name="bbbbbbbb" hidden="1">{"'Eng (page2)'!$A$1:$D$52"}</definedName>
    <definedName name="BBL">#REF!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g_Bal">#REF!</definedName>
    <definedName name="BERW" localSheetId="5" hidden="1">{"'Eng (page2)'!$A$1:$D$52"}</definedName>
    <definedName name="BERW" localSheetId="1" hidden="1">{"'Eng (page2)'!$A$1:$D$52"}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5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f" localSheetId="5" hidden="1">{"'Eng (page2)'!$A$1:$D$52"}</definedName>
    <definedName name="bf" localSheetId="1" hidden="1">{"'Eng (page2)'!$A$1:$D$52"}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localSheetId="1" hidden="1">{"'Eng (page2)'!$A$1:$D$52"}</definedName>
    <definedName name="bgf" localSheetId="2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5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5" hidden="1">{"'Eng (page2)'!$A$1:$D$52"}</definedName>
    <definedName name="bgsbr" localSheetId="1" hidden="1">{"'Eng (page2)'!$A$1:$D$52"}</definedName>
    <definedName name="bgsbr" localSheetId="2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5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ook1" localSheetId="5" hidden="1">{"'Eng (page2)'!$A$1:$D$52"}</definedName>
    <definedName name="book1" localSheetId="1" hidden="1">{"'Eng (page2)'!$A$1:$D$52"}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5" hidden="1">{"'Eng (page2)'!$A$1:$D$52"}</definedName>
    <definedName name="book2" localSheetId="1" hidden="1">{"'Eng (page2)'!$A$1:$D$52"}</definedName>
    <definedName name="book2" localSheetId="2" hidden="1">{"'Eng (page2)'!$A$1:$D$52"}</definedName>
    <definedName name="book2" localSheetId="4" hidden="1">{"'Eng (page2)'!$A$1:$D$52"}</definedName>
    <definedName name="book2" hidden="1">{"'Eng (page2)'!$A$1:$D$52"}</definedName>
    <definedName name="BRFG" localSheetId="5" hidden="1">{"'Eng (page2)'!$A$1:$D$52"}</definedName>
    <definedName name="BRFG" localSheetId="1" hidden="1">{"'Eng (page2)'!$A$1:$D$52"}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5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5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5" hidden="1">{"'Eng (page2)'!$A$1:$D$52"}</definedName>
    <definedName name="CAE" localSheetId="1" hidden="1">{"'Eng (page2)'!$A$1:$D$52"}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seNum">#REF!</definedName>
    <definedName name="cc" localSheetId="5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hidden="1">{"'Eng (page2)'!$A$1:$D$52"}</definedName>
    <definedName name="ccc" localSheetId="5" hidden="1">{"'Eng (page2)'!$A$1:$D$52"}</definedName>
    <definedName name="ccc" localSheetId="1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hidden="1">{"'Eng (page2)'!$A$1:$D$52"}</definedName>
    <definedName name="ccf" localSheetId="5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dcfqv" localSheetId="5" hidden="1">{"'Eng (page2)'!$A$1:$D$52"}</definedName>
    <definedName name="cdcfqv" localSheetId="1" hidden="1">{"'Eng (page2)'!$A$1:$D$52"}</definedName>
    <definedName name="cdcfqv" localSheetId="2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5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5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5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1" hidden="1">{"'Model'!$A$1:$N$53"}</definedName>
    <definedName name="cdscdec" localSheetId="2" hidden="1">{"'Model'!$A$1:$N$53"}</definedName>
    <definedName name="cdscdec" localSheetId="4" hidden="1">{"'Model'!$A$1:$N$53"}</definedName>
    <definedName name="cdscdec" hidden="1">{"'Model'!$A$1:$N$53"}</definedName>
    <definedName name="cdsv" localSheetId="5" hidden="1">{"'Eng (page2)'!$A$1:$D$52"}</definedName>
    <definedName name="cdsv" localSheetId="1" hidden="1">{"'Eng (page2)'!$A$1:$D$52"}</definedName>
    <definedName name="cdsv" localSheetId="2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1" hidden="1">{"'Model'!$A$1:$N$53"}</definedName>
    <definedName name="cdweqc" localSheetId="2" hidden="1">{"'Model'!$A$1:$N$53"}</definedName>
    <definedName name="cdweqc" localSheetId="4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localSheetId="1" hidden="1">{"'Eng (page2)'!$A$1:$D$52"}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f" localSheetId="5" hidden="1">{"'Eng (page2)'!$A$1:$D$52"}</definedName>
    <definedName name="cf" localSheetId="1" hidden="1">{"'Eng (page2)'!$A$1:$D$52"}</definedName>
    <definedName name="cf" localSheetId="2" hidden="1">{"'Eng (page2)'!$A$1:$D$52"}</definedName>
    <definedName name="cf" localSheetId="4" hidden="1">{"'Eng (page2)'!$A$1:$D$52"}</definedName>
    <definedName name="cf" hidden="1">{"'Eng (page2)'!$A$1:$D$52"}</definedName>
    <definedName name="cfdeq" localSheetId="5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localSheetId="1" hidden="1">{"'Eng (page2)'!$A$1:$D$52"}</definedName>
    <definedName name="CFsl" localSheetId="2" hidden="1">{"'Eng (page2)'!$A$1:$D$52"}</definedName>
    <definedName name="CFsl" localSheetId="4" hidden="1">{"'Eng (page2)'!$A$1:$D$52"}</definedName>
    <definedName name="CFsl" hidden="1">{"'Eng (page2)'!$A$1:$D$52"}</definedName>
    <definedName name="CHAT" localSheetId="5" hidden="1">{"'WWW'!$A$1:$J$18"}</definedName>
    <definedName name="CHAT" localSheetId="1" hidden="1">{"'WWW'!$A$1:$J$18"}</definedName>
    <definedName name="CHAT" localSheetId="2" hidden="1">{"'WWW'!$A$1:$J$18"}</definedName>
    <definedName name="CHAT" localSheetId="4" hidden="1">{"'WWW'!$A$1:$J$18"}</definedName>
    <definedName name="CHAT" hidden="1">{"'WWW'!$A$1:$J$18"}</definedName>
    <definedName name="chilled" localSheetId="5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lsdkko" localSheetId="5" hidden="1">{"'Eng (page2)'!$A$1:$D$52"}</definedName>
    <definedName name="clsdkko" localSheetId="1" hidden="1">{"'Eng (page2)'!$A$1:$D$52"}</definedName>
    <definedName name="clsdkko" localSheetId="2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5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localSheetId="4" hidden="1">{"'Eng (page2)'!$A$1:$D$52"}</definedName>
    <definedName name="cmdkqfr" hidden="1">{"'Eng (page2)'!$A$1:$D$52"}</definedName>
    <definedName name="CODES">#REF!</definedName>
    <definedName name="Con" localSheetId="5" hidden="1">{"'Eng (page2)'!$A$1:$D$52"}</definedName>
    <definedName name="Con" localSheetId="1" hidden="1">{"'Eng (page2)'!$A$1:$D$52"}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5" hidden="1">{"'Eng (page2)'!$A$1:$D$52"}</definedName>
    <definedName name="config" localSheetId="1" hidden="1">{"'Eng (page2)'!$A$1:$D$52"}</definedName>
    <definedName name="config" localSheetId="2" hidden="1">{"'Eng (page2)'!$A$1:$D$52"}</definedName>
    <definedName name="config" localSheetId="4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5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5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vcxvsvad" localSheetId="5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mqel" localSheetId="5" hidden="1">{"'Model'!$A$1:$N$53"}</definedName>
    <definedName name="cvmqel" localSheetId="1" hidden="1">{"'Model'!$A$1:$N$53"}</definedName>
    <definedName name="cvmqel" localSheetId="2" hidden="1">{"'Model'!$A$1:$N$53"}</definedName>
    <definedName name="cvmqel" localSheetId="4" hidden="1">{"'Model'!$A$1:$N$53"}</definedName>
    <definedName name="cvmqel" hidden="1">{"'Model'!$A$1:$N$53"}</definedName>
    <definedName name="cvswq" localSheetId="5" hidden="1">{"'Eng (page2)'!$A$1:$D$52"}</definedName>
    <definedName name="cvswq" localSheetId="1" hidden="1">{"'Eng (page2)'!$A$1:$D$52"}</definedName>
    <definedName name="cvswq" localSheetId="2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5" hidden="1">{"'Eng (page2)'!$A$1:$D$52"}</definedName>
    <definedName name="cwkodkoc" localSheetId="1" hidden="1">{"'Eng (page2)'!$A$1:$D$52"}</definedName>
    <definedName name="cwkodkoc" localSheetId="2" hidden="1">{"'Eng (page2)'!$A$1:$D$52"}</definedName>
    <definedName name="cwkodkoc" localSheetId="4" hidden="1">{"'Eng (page2)'!$A$1:$D$52"}</definedName>
    <definedName name="cwkodkoc" hidden="1">{"'Eng (page2)'!$A$1:$D$52"}</definedName>
    <definedName name="cxzs" localSheetId="5" hidden="1">{"'Eng (page2)'!$A$1:$D$52"}</definedName>
    <definedName name="cxzs" localSheetId="1" hidden="1">{"'Eng (page2)'!$A$1:$D$52"}</definedName>
    <definedName name="cxzs" localSheetId="2" hidden="1">{"'Eng (page2)'!$A$1:$D$52"}</definedName>
    <definedName name="cxzs" localSheetId="4" hidden="1">{"'Eng (page2)'!$A$1:$D$52"}</definedName>
    <definedName name="cxzs" hidden="1">{"'Eng (page2)'!$A$1:$D$52"}</definedName>
    <definedName name="d" localSheetId="5" hidden="1">{"'Eng (page2)'!$A$1:$D$52"}</definedName>
    <definedName name="d" localSheetId="1" hidden="1">{"'Eng (page2)'!$A$1:$D$52"}</definedName>
    <definedName name="d" localSheetId="2" hidden="1">{"'Eng (page2)'!$A$1:$D$52"}</definedName>
    <definedName name="d" localSheetId="4" hidden="1">{"'Eng (page2)'!$A$1:$D$52"}</definedName>
    <definedName name="d" hidden="1">{"'Eng (page2)'!$A$1:$D$52"}</definedName>
    <definedName name="D_Purchased_Vehicles">#REF!</definedName>
    <definedName name="daa" localSheetId="5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ta" localSheetId="5">#REF!,#REF!,#REF!,#REF!</definedName>
    <definedName name="data" localSheetId="1">#REF!,#REF!,#REF!,#REF!</definedName>
    <definedName name="data" localSheetId="2">#REF!,#REF!,#REF!,#REF!</definedName>
    <definedName name="data" localSheetId="4">#REF!,#REF!,#REF!,#REF!</definedName>
    <definedName name="data">#REF!,#REF!,#REF!,#REF!</definedName>
    <definedName name="DATA_01" localSheetId="5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5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wdl" localSheetId="5" hidden="1">{"'Eng (page2)'!$A$1:$D$52"}</definedName>
    <definedName name="dcwdl" localSheetId="1" hidden="1">{"'Eng (page2)'!$A$1:$D$52"}</definedName>
    <definedName name="dcwdl" localSheetId="2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5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D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ddddddddddddddddd" localSheetId="5" hidden="1">{"'Eng (page2)'!$A$1:$D$52"}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5" hidden="1">{"'Eng (page2)'!$A$1:$D$52"}</definedName>
    <definedName name="dfep" localSheetId="1" hidden="1">{"'Eng (page2)'!$A$1:$D$52"}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5" hidden="1">{"'Eng (page2)'!$A$1:$D$52"}</definedName>
    <definedName name="dfqcvdq" localSheetId="1" hidden="1">{"'Eng (page2)'!$A$1:$D$52"}</definedName>
    <definedName name="dfqcvdq" localSheetId="2" hidden="1">{"'Eng (page2)'!$A$1:$D$52"}</definedName>
    <definedName name="dfqcvdq" localSheetId="4" hidden="1">{"'Eng (page2)'!$A$1:$D$52"}</definedName>
    <definedName name="dfqcvdq" hidden="1">{"'Eng (page2)'!$A$1:$D$52"}</definedName>
    <definedName name="DFW" localSheetId="5" hidden="1">{"'Eng (page2)'!$A$1:$D$52"}</definedName>
    <definedName name="DFW" localSheetId="1" hidden="1">{"'Eng (page2)'!$A$1:$D$52"}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localSheetId="5" hidden="1">#REF!,#REF!</definedName>
    <definedName name="DIVA.CO.JP_EIGS_HC_00007" localSheetId="1" hidden="1">#REF!,#REF!</definedName>
    <definedName name="DIVA.CO.JP_EIGS_HC_00007" localSheetId="2" hidden="1">#REF!,#REF!</definedName>
    <definedName name="DIVA.CO.JP_EIGS_HC_00007" localSheetId="4" hidden="1">#REF!,#REF!</definedName>
    <definedName name="DIVA.CO.JP_EIGS_HC_00007" hidden="1">#REF!,#REF!</definedName>
    <definedName name="DIVA.CO.JP_EIGS_MI_00000_000" localSheetId="5" hidden="1">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localSheetId="5" hidden="1">#REF!,#REF!,#REF!,#REF!</definedName>
    <definedName name="DIVA.CO.JP_EIGS_MI_00017_000" hidden="1">#REF!,#REF!,#REF!,#REF!</definedName>
    <definedName name="DIVA.CO.JP_EIGS_MI_00017_001" localSheetId="5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5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localSheetId="4" hidden="1">{"'Eng (page2)'!$A$1:$D$52"}</definedName>
    <definedName name="dqevc" hidden="1">{"'Eng (page2)'!$A$1:$D$52"}</definedName>
    <definedName name="DRFE4" localSheetId="5" hidden="1">{"'Eng (page2)'!$A$1:$D$52"}</definedName>
    <definedName name="DRFE4" localSheetId="1" hidden="1">{"'Eng (page2)'!$A$1:$D$52"}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s" localSheetId="5" hidden="1">{"'Model'!$A$1:$N$53"}</definedName>
    <definedName name="ds" localSheetId="1" hidden="1">{"'Model'!$A$1:$N$53"}</definedName>
    <definedName name="ds" localSheetId="2" hidden="1">{"'Model'!$A$1:$N$53"}</definedName>
    <definedName name="ds" localSheetId="4" hidden="1">{"'Model'!$A$1:$N$53"}</definedName>
    <definedName name="ds" hidden="1">{"'Model'!$A$1:$N$53"}</definedName>
    <definedName name="dsa" localSheetId="5" hidden="1">{"'Model'!$A$1:$N$53"}</definedName>
    <definedName name="dsa" localSheetId="1" hidden="1">{"'Model'!$A$1:$N$53"}</definedName>
    <definedName name="dsa" localSheetId="2" hidden="1">{"'Model'!$A$1:$N$53"}</definedName>
    <definedName name="dsa" localSheetId="4" hidden="1">{"'Model'!$A$1:$N$53"}</definedName>
    <definedName name="dsa" hidden="1">{"'Model'!$A$1:$N$53"}</definedName>
    <definedName name="dsacd" localSheetId="5" hidden="1">{"'Eng (page2)'!$A$1:$D$52"}</definedName>
    <definedName name="dsacd" localSheetId="1" hidden="1">{"'Eng (page2)'!$A$1:$D$52"}</definedName>
    <definedName name="dsacd" localSheetId="2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5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cds" localSheetId="5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dv" localSheetId="5" hidden="1">{"'Eng (page2)'!$A$1:$D$52"}</definedName>
    <definedName name="dsdv" localSheetId="1" hidden="1">{"'Eng (page2)'!$A$1:$D$52"}</definedName>
    <definedName name="dsdv" localSheetId="2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5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vsqev" localSheetId="5" hidden="1">{"'Eng (page2)'!$A$1:$D$52"}</definedName>
    <definedName name="dvsqev" localSheetId="1" hidden="1">{"'Eng (page2)'!$A$1:$D$52"}</definedName>
    <definedName name="dvsqev" localSheetId="2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5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X" localSheetId="5" hidden="1">{"'Eng (page2)'!$A$1:$D$52"}</definedName>
    <definedName name="DX" localSheetId="1" hidden="1">{"'Eng (page2)'!$A$1:$D$52"}</definedName>
    <definedName name="DX" localSheetId="2" hidden="1">{"'Eng (page2)'!$A$1:$D$52"}</definedName>
    <definedName name="DX" localSheetId="4" hidden="1">{"'Eng (page2)'!$A$1:$D$52"}</definedName>
    <definedName name="DX" hidden="1">{"'Eng (page2)'!$A$1:$D$52"}</definedName>
    <definedName name="dxd" localSheetId="5" hidden="1">{"conso",#N/A,FALSE,"cash flow"}</definedName>
    <definedName name="dxd" localSheetId="1" hidden="1">{"conso",#N/A,FALSE,"cash flow"}</definedName>
    <definedName name="dxd" localSheetId="2" hidden="1">{"conso",#N/A,FALSE,"cash flow"}</definedName>
    <definedName name="dxd" localSheetId="4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localSheetId="4" hidden="1">{"'Eng (page2)'!$A$1:$D$52"}</definedName>
    <definedName name="dxscxds" hidden="1">{"'Eng (page2)'!$A$1:$D$52"}</definedName>
    <definedName name="e" localSheetId="5" hidden="1">{"'Eng (page2)'!$A$1:$D$52"}</definedName>
    <definedName name="e" localSheetId="1" hidden="1">{"'Eng (page2)'!$A$1:$D$52"}</definedName>
    <definedName name="e" localSheetId="2" hidden="1">{"'Eng (page2)'!$A$1:$D$52"}</definedName>
    <definedName name="e" localSheetId="4" hidden="1">{"'Eng (page2)'!$A$1:$D$52"}</definedName>
    <definedName name="e" hidden="1">{"'Eng (page2)'!$A$1:$D$52"}</definedName>
    <definedName name="e3eelephant" localSheetId="5" hidden="1">{"'Model'!$A$1:$N$53"}</definedName>
    <definedName name="e3eelephant" localSheetId="1" hidden="1">{"'Model'!$A$1:$N$53"}</definedName>
    <definedName name="e3eelephant" localSheetId="2" hidden="1">{"'Model'!$A$1:$N$53"}</definedName>
    <definedName name="e3eelephant" localSheetId="4" hidden="1">{"'Model'!$A$1:$N$53"}</definedName>
    <definedName name="e3eelephant" hidden="1">{"'Model'!$A$1:$N$53"}</definedName>
    <definedName name="e4e3" localSheetId="5" hidden="1">{"'Eng (page2)'!$A$1:$D$52"}</definedName>
    <definedName name="e4e3" localSheetId="1" hidden="1">{"'Eng (page2)'!$A$1:$D$52"}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hidden="1">{"'Eng (page2)'!$A$1:$D$52"}</definedName>
    <definedName name="EBIDA">#REF!</definedName>
    <definedName name="ed" localSheetId="5" hidden="1">{"'Eng (page2)'!$A$1:$D$52"}</definedName>
    <definedName name="ed" localSheetId="1" hidden="1">{"'Eng (page2)'!$A$1:$D$52"}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W" localSheetId="5" hidden="1">{"'Model'!$A$1:$N$53"}</definedName>
    <definedName name="EDW" localSheetId="1" hidden="1">{"'Model'!$A$1:$N$53"}</definedName>
    <definedName name="EDW" localSheetId="2" hidden="1">{"'Model'!$A$1:$N$53"}</definedName>
    <definedName name="EDW" localSheetId="4" hidden="1">{"'Model'!$A$1:$N$53"}</definedName>
    <definedName name="EDW" hidden="1">{"'Model'!$A$1:$N$53"}</definedName>
    <definedName name="ee" localSheetId="5" hidden="1">{"'Eng (page2)'!$A$1:$D$52"}</definedName>
    <definedName name="ee" localSheetId="1" hidden="1">{"'Eng (page2)'!$A$1:$D$52"}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5" hidden="1">{"'Eng (page2)'!$A$1:$D$52"}</definedName>
    <definedName name="eeeee" localSheetId="1" hidden="1">{"'Eng (page2)'!$A$1:$D$52"}</definedName>
    <definedName name="eeeee" localSheetId="2" hidden="1">{"'Eng (page2)'!$A$1:$D$52"}</definedName>
    <definedName name="eeeee" localSheetId="4" hidden="1">{"'Eng (page2)'!$A$1:$D$52"}</definedName>
    <definedName name="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localSheetId="1" hidden="1">{"'Eng (page2)'!$A$1:$D$52"}</definedName>
    <definedName name="eews" localSheetId="2" hidden="1">{"'Eng (page2)'!$A$1:$D$52"}</definedName>
    <definedName name="eews" localSheetId="4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5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" localSheetId="5" hidden="1">{"'Eng (page2)'!$A$1:$D$52"}</definedName>
    <definedName name="erer" localSheetId="1" hidden="1">{"'Eng (page2)'!$A$1:$D$52"}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GT" localSheetId="5" hidden="1">{"'Eng (page2)'!$A$1:$D$52"}</definedName>
    <definedName name="ERGT" localSheetId="1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5" hidden="1">{"'Eng (page2)'!$A$1:$D$52"}</definedName>
    <definedName name="ertyu" localSheetId="1" hidden="1">{"'Eng (page2)'!$A$1:$D$52"}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5" hidden="1">{"'Model'!$A$1:$N$53"}</definedName>
    <definedName name="erv" localSheetId="1" hidden="1">{"'Model'!$A$1:$N$53"}</definedName>
    <definedName name="erv" localSheetId="2" hidden="1">{"'Model'!$A$1:$N$53"}</definedName>
    <definedName name="erv" localSheetId="4" hidden="1">{"'Model'!$A$1:$N$53"}</definedName>
    <definedName name="erv" hidden="1">{"'Model'!$A$1:$N$53"}</definedName>
    <definedName name="ERW" localSheetId="5" hidden="1">{"'Eng (page2)'!$A$1:$D$52"}</definedName>
    <definedName name="ERW" localSheetId="1" hidden="1">{"'Eng (page2)'!$A$1:$D$52"}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5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5" hidden="1">{"'Eng (page2)'!$A$1:$D$52"}</definedName>
    <definedName name="etw" localSheetId="1" hidden="1">{"'Eng (page2)'!$A$1:$D$52"}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39763.6880092593</definedName>
    <definedName name="ew" localSheetId="5" hidden="1">{#N/A,#N/A,FALSE,"INCOME";#N/A,#N/A,FALSE,"BG1-QUARTERLY";#N/A,#N/A,FALSE,"BG1-MONTHLY"}</definedName>
    <definedName name="ew" localSheetId="1" hidden="1">{#N/A,#N/A,FALSE,"INCOME";#N/A,#N/A,FALSE,"BG1-QUARTERLY";#N/A,#N/A,FALSE,"BG1-MONTHLY"}</definedName>
    <definedName name="ew" localSheetId="2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5" hidden="1">{"'Eng (page2)'!$A$1:$D$52"}</definedName>
    <definedName name="ewee" localSheetId="1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localSheetId="1" hidden="1">{"cashflow",#N/A,FALSE,"cash flow"}</definedName>
    <definedName name="ewew1" localSheetId="2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r" localSheetId="5" hidden="1">{"'Eng (page2)'!$A$1:$D$52"}</definedName>
    <definedName name="ewr" localSheetId="1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5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xc" localSheetId="5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 localSheetId="5">#REF!(#REF!(#REF!,1),1)</definedName>
    <definedName name="f" localSheetId="1">#REF!(#REF!(#REF!,1),1)</definedName>
    <definedName name="f" localSheetId="2">#REF!(#REF!(#REF!,1),1)</definedName>
    <definedName name="f" localSheetId="4">#REF!(#REF!(#REF!,1),1)</definedName>
    <definedName name="f">#REF!(#REF!(#REF!,1),1)</definedName>
    <definedName name="F1nin" localSheetId="5" hidden="1">{"'Model'!$A$1:$N$53"}</definedName>
    <definedName name="F1nin" localSheetId="1" hidden="1">{"'Model'!$A$1:$N$53"}</definedName>
    <definedName name="F1nin" localSheetId="2" hidden="1">{"'Model'!$A$1:$N$53"}</definedName>
    <definedName name="F1nin" localSheetId="4" hidden="1">{"'Model'!$A$1:$N$53"}</definedName>
    <definedName name="F1nin" hidden="1">{"'Model'!$A$1:$N$53"}</definedName>
    <definedName name="FAT" localSheetId="5" hidden="1">{"'Eng (page2)'!$A$1:$D$52"}</definedName>
    <definedName name="FAT" localSheetId="1" hidden="1">{"'Eng (page2)'!$A$1:$D$52"}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bf" localSheetId="5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bfy" localSheetId="5" hidden="1">{"'Model'!$A$1:$N$53"}</definedName>
    <definedName name="fbfy" localSheetId="1" hidden="1">{"'Model'!$A$1:$N$53"}</definedName>
    <definedName name="fbfy" localSheetId="2" hidden="1">{"'Model'!$A$1:$N$53"}</definedName>
    <definedName name="fbfy" localSheetId="4" hidden="1">{"'Model'!$A$1:$N$53"}</definedName>
    <definedName name="fbfy" hidden="1">{"'Model'!$A$1:$N$53"}</definedName>
    <definedName name="fc" localSheetId="5" hidden="1">{"'Eng (page2)'!$A$1:$D$52"}</definedName>
    <definedName name="fc" localSheetId="1" hidden="1">{"'Eng (page2)'!$A$1:$D$52"}</definedName>
    <definedName name="fc" localSheetId="2" hidden="1">{"'Eng (page2)'!$A$1:$D$52"}</definedName>
    <definedName name="fc" localSheetId="4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1" hidden="1">{"'Eng (page2)'!$A$1:$D$52"}</definedName>
    <definedName name="fcewq" localSheetId="2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5" hidden="1">{"'Eng (page2)'!$A$1:$D$52"}</definedName>
    <definedName name="FCT" localSheetId="1" hidden="1">{"'Eng (page2)'!$A$1:$D$52"}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eb">#REF!</definedName>
    <definedName name="feqv" localSheetId="5" hidden="1">{"'Eng (page2)'!$A$1:$D$52"}</definedName>
    <definedName name="feqv" localSheetId="1" hidden="1">{"'Eng (page2)'!$A$1:$D$52"}</definedName>
    <definedName name="feqv" localSheetId="2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5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5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hidden="1">{"'Eng (page2)'!$A$1:$D$52"}</definedName>
    <definedName name="fgdsfdsf" hidden="1">#REF!</definedName>
    <definedName name="FGE\" localSheetId="5" hidden="1">{"'Eng (page2)'!$A$1:$D$52"}</definedName>
    <definedName name="FGE\" localSheetId="1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ile" localSheetId="5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5" hidden="1">{"'Eng (page2)'!$A$1:$D$52"}</definedName>
    <definedName name="fojwp" localSheetId="1" hidden="1">{"'Eng (page2)'!$A$1:$D$52"}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5" hidden="1">{"'Eng (page2)'!$A$1:$D$52"}</definedName>
    <definedName name="fserrr" localSheetId="1" hidden="1">{"'Eng (page2)'!$A$1:$D$52"}</definedName>
    <definedName name="fserrr" localSheetId="2" hidden="1">{"'Eng (page2)'!$A$1:$D$52"}</definedName>
    <definedName name="fserrr" localSheetId="4" hidden="1">{"'Eng (page2)'!$A$1:$D$52"}</definedName>
    <definedName name="fserrr" hidden="1">{"'Eng (page2)'!$A$1:$D$52"}</definedName>
    <definedName name="Full_Print">#REF!</definedName>
    <definedName name="FWP" localSheetId="5" hidden="1">{"'Eng (page2)'!$A$1:$D$52"}</definedName>
    <definedName name="FWP" localSheetId="1" hidden="1">{"'Eng (page2)'!$A$1:$D$52"}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g" localSheetId="5" hidden="1">{"'Eng (page2)'!$A$1:$D$52"}</definedName>
    <definedName name="g" localSheetId="1" hidden="1">{"'Eng (page2)'!$A$1:$D$52"}</definedName>
    <definedName name="g" localSheetId="2" hidden="1">{"'Eng (page2)'!$A$1:$D$52"}</definedName>
    <definedName name="g" localSheetId="4" hidden="1">{"'Eng (page2)'!$A$1:$D$52"}</definedName>
    <definedName name="g" hidden="1">{"'Eng (page2)'!$A$1:$D$52"}</definedName>
    <definedName name="gbgfrs" localSheetId="5" hidden="1">{"'Model'!$A$1:$N$53"}</definedName>
    <definedName name="gbgfrs" localSheetId="1" hidden="1">{"'Model'!$A$1:$N$53"}</definedName>
    <definedName name="gbgfrs" localSheetId="2" hidden="1">{"'Model'!$A$1:$N$53"}</definedName>
    <definedName name="gbgfrs" localSheetId="4" hidden="1">{"'Model'!$A$1:$N$53"}</definedName>
    <definedName name="gbgfrs" hidden="1">{"'Model'!$A$1:$N$53"}</definedName>
    <definedName name="gdaa" localSheetId="5" hidden="1">{"'Model'!$A$1:$N$53"}</definedName>
    <definedName name="gdaa" localSheetId="1" hidden="1">{"'Model'!$A$1:$N$53"}</definedName>
    <definedName name="gdaa" localSheetId="2" hidden="1">{"'Model'!$A$1:$N$53"}</definedName>
    <definedName name="gdaa" localSheetId="4" hidden="1">{"'Model'!$A$1:$N$53"}</definedName>
    <definedName name="gdaa" hidden="1">{"'Model'!$A$1:$N$53"}</definedName>
    <definedName name="gfg" localSheetId="5" hidden="1">{"'Eng (page2)'!$A$1:$D$52"}</definedName>
    <definedName name="gfg" localSheetId="1" hidden="1">{"'Eng (page2)'!$A$1:$D$52"}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1" hidden="1">{"'Model'!$A$1:$N$53"}</definedName>
    <definedName name="GG" localSheetId="2" hidden="1">{"'Model'!$A$1:$N$53"}</definedName>
    <definedName name="GG" localSheetId="4" hidden="1">{"'Model'!$A$1:$N$53"}</definedName>
    <definedName name="GG" hidden="1">{"'Model'!$A$1:$N$53"}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hidden="1">{"'Eng (page2)'!$A$1:$D$52"}</definedName>
    <definedName name="gkw" localSheetId="5" hidden="1">{"'Eng (page2)'!$A$1:$D$52"}</definedName>
    <definedName name="gkw" localSheetId="1" hidden="1">{"'Eng (page2)'!$A$1:$D$52"}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WRT" localSheetId="5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5" hidden="1">{"'Eng (page2)'!$A$1:$D$52"}</definedName>
    <definedName name="he" localSheetId="1" hidden="1">{"'Eng (page2)'!$A$1:$D$52"}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 localSheetId="5">#REF!(#REF!(#REF!,1),1)</definedName>
    <definedName name="HGHHHHH" localSheetId="1">#REF!(#REF!(#REF!,1),1)</definedName>
    <definedName name="HGHHHHH" localSheetId="2">#REF!(#REF!(#REF!,1),1)</definedName>
    <definedName name="HGHHHHH" localSheetId="4">#REF!(#REF!(#REF!,1),1)</definedName>
    <definedName name="HGHHHHH">#REF!(#REF!(#REF!,1),1)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jjju" localSheetId="5" hidden="1">{"'Model'!$A$1:$N$53"}</definedName>
    <definedName name="hhjjju" localSheetId="1" hidden="1">{"'Model'!$A$1:$N$53"}</definedName>
    <definedName name="hhjjju" localSheetId="2" hidden="1">{"'Model'!$A$1:$N$53"}</definedName>
    <definedName name="hhjjju" localSheetId="4" hidden="1">{"'Model'!$A$1:$N$53"}</definedName>
    <definedName name="hhjjju" hidden="1">{"'Model'!$A$1:$N$53"}</definedName>
    <definedName name="HHK" localSheetId="5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5" hidden="1">{"'Eng (page2)'!$A$1:$D$52"}</definedName>
    <definedName name="HIIU" localSheetId="1" hidden="1">{"'Eng (page2)'!$A$1:$D$52"}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j" hidden="1">#REF!</definedName>
    <definedName name="HK\" localSheetId="5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5" hidden="1">{"'Eng (page2)'!$A$1:$D$52"}</definedName>
    <definedName name="HRTW" localSheetId="1" hidden="1">{"'Eng (page2)'!$A$1:$D$52"}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CB">#REF!</definedName>
    <definedName name="hshe" localSheetId="5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5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localSheetId="4" hidden="1">{"'Eng (page2)'!$A$1:$D$52"}</definedName>
    <definedName name="HSWQHDDX" hidden="1">{"'Eng (page2)'!$A$1:$D$52"}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w" localSheetId="5" hidden="1">{"'Eng (page2)'!$A$1:$D$52"}</definedName>
    <definedName name="hw" localSheetId="1" hidden="1">{"'Eng (page2)'!$A$1:$D$52"}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5" hidden="1">{"'Eng (page2)'!$A$1:$D$52"}</definedName>
    <definedName name="hy" localSheetId="1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5" hidden="1">{"'Eng (page2)'!$A$1:$D$52"}</definedName>
    <definedName name="ier" localSheetId="1" hidden="1">{"'Eng (page2)'!$A$1:$D$52"}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i" localSheetId="5">#REF!(#REF!(#REF!,1),1)</definedName>
    <definedName name="ii" localSheetId="1">#REF!(#REF!(#REF!,1),1)</definedName>
    <definedName name="ii" localSheetId="2">#REF!(#REF!(#REF!,1),1)</definedName>
    <definedName name="ii" localSheetId="4">#REF!(#REF!(#REF!,1),1)</definedName>
    <definedName name="ii">#REF!(#REF!(#REF!,1),1)</definedName>
    <definedName name="iii" localSheetId="5" hidden="1">{"'Eng (page2)'!$A$1:$D$52"}</definedName>
    <definedName name="iii" localSheetId="1" hidden="1">{"'Eng (page2)'!$A$1:$D$52"}</definedName>
    <definedName name="iii" localSheetId="2" hidden="1">{"'Eng (page2)'!$A$1:$D$52"}</definedName>
    <definedName name="iii" localSheetId="4" hidden="1">{"'Eng (page2)'!$A$1:$D$52"}</definedName>
    <definedName name="iii" hidden="1">{"'Eng (page2)'!$A$1:$D$52"}</definedName>
    <definedName name="iiiiii" localSheetId="5" hidden="1">{"'Model'!$A$1:$N$53"}</definedName>
    <definedName name="iiiiii" localSheetId="1" hidden="1">{"'Model'!$A$1:$N$53"}</definedName>
    <definedName name="iiiiii" localSheetId="2" hidden="1">{"'Model'!$A$1:$N$53"}</definedName>
    <definedName name="iiiiii" localSheetId="4" hidden="1">{"'Model'!$A$1:$N$53"}</definedName>
    <definedName name="iiiiii" hidden="1">{"'Model'!$A$1:$N$53"}</definedName>
    <definedName name="Int">#REF!</definedName>
    <definedName name="interest" localSheetId="5" hidden="1">{"'Eng (page2)'!$A$1:$D$52"}</definedName>
    <definedName name="interest" localSheetId="1" hidden="1">{"'Eng (page2)'!$A$1:$D$52"}</definedName>
    <definedName name="interest" localSheetId="2" hidden="1">{"'Eng (page2)'!$A$1:$D$52"}</definedName>
    <definedName name="interest" localSheetId="4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5" hidden="1">{"'Eng (page2)'!$A$1:$D$52"}</definedName>
    <definedName name="io" localSheetId="1" hidden="1">{"'Eng (page2)'!$A$1:$D$52"}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P" localSheetId="5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5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UE" localSheetId="5" hidden="1">{"'Eng (page2)'!$A$1:$D$52"}</definedName>
    <definedName name="IUE" localSheetId="1" hidden="1">{"'Eng (page2)'!$A$1:$D$52"}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O" localSheetId="5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Y" localSheetId="5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J">#REF!</definedName>
    <definedName name="Jan">#REF!</definedName>
    <definedName name="JD" localSheetId="5" hidden="1">{"'Eng (page2)'!$A$1:$D$52"}</definedName>
    <definedName name="JD" localSheetId="1" hidden="1">{"'Eng (page2)'!$A$1:$D$52"}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5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iee" localSheetId="5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5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5" hidden="1">{"'Model'!$A$1:$N$53"}</definedName>
    <definedName name="jijiji" localSheetId="1" hidden="1">{"'Model'!$A$1:$N$53"}</definedName>
    <definedName name="jijiji" localSheetId="2" hidden="1">{"'Model'!$A$1:$N$53"}</definedName>
    <definedName name="jijiji" localSheetId="4" hidden="1">{"'Model'!$A$1:$N$53"}</definedName>
    <definedName name="jijiji" hidden="1">{"'Model'!$A$1:$N$53"}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" localSheetId="5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hidden="1">{"'Eng (page2)'!$A$1:$D$52"}</definedName>
    <definedName name="jj" localSheetId="5" hidden="1">{"'Model'!$A$1:$N$53"}</definedName>
    <definedName name="jj" localSheetId="1" hidden="1">{"'Model'!$A$1:$N$53"}</definedName>
    <definedName name="jj" localSheetId="2" hidden="1">{"'Model'!$A$1:$N$53"}</definedName>
    <definedName name="jj" localSheetId="4" hidden="1">{"'Model'!$A$1:$N$53"}</definedName>
    <definedName name="jj" hidden="1">{"'Model'!$A$1:$N$53"}</definedName>
    <definedName name="JKL" localSheetId="5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4" hidden="1">{"'Eng (page2)'!$A$1:$D$52"}</definedName>
    <definedName name="JL" hidden="1">{"'Eng (page2)'!$A$1:$D$52"}</definedName>
    <definedName name="jner" localSheetId="5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5" hidden="1">{"'Eng (page2)'!$A$1:$D$52"}</definedName>
    <definedName name="jo" localSheetId="1" hidden="1">{"'Eng (page2)'!$A$1:$D$52"}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b">#REF!</definedName>
    <definedName name="JOP" localSheetId="5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5" hidden="1">{"'Model'!$A$1:$N$53"}</definedName>
    <definedName name="jopf" localSheetId="1" hidden="1">{"'Model'!$A$1:$N$53"}</definedName>
    <definedName name="jopf" localSheetId="2" hidden="1">{"'Model'!$A$1:$N$53"}</definedName>
    <definedName name="jopf" localSheetId="4" hidden="1">{"'Model'!$A$1:$N$53"}</definedName>
    <definedName name="jopf" hidden="1">{"'Model'!$A$1:$N$53"}</definedName>
    <definedName name="jper" localSheetId="5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5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5" hidden="1">{"'Model'!$A$1:$N$53"}</definedName>
    <definedName name="jus" localSheetId="1" hidden="1">{"'Model'!$A$1:$N$53"}</definedName>
    <definedName name="jus" localSheetId="2" hidden="1">{"'Model'!$A$1:$N$53"}</definedName>
    <definedName name="jus" localSheetId="4" hidden="1">{"'Model'!$A$1:$N$53"}</definedName>
    <definedName name="jus" hidden="1">{"'Model'!$A$1:$N$53"}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>Scheduled_Payment+Extra_Payment</definedName>
    <definedName name="kas" localSheetId="5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5" hidden="1">{"'Eng (page2)'!$A$1:$D$52"}</definedName>
    <definedName name="kdv" localSheetId="1" hidden="1">{"'Eng (page2)'!$A$1:$D$52"}</definedName>
    <definedName name="kdv" localSheetId="2" hidden="1">{"'Eng (page2)'!$A$1:$D$52"}</definedName>
    <definedName name="kdv" localSheetId="4" hidden="1">{"'Eng (page2)'!$A$1:$D$52"}</definedName>
    <definedName name="kdv" hidden="1">{"'Eng (page2)'!$A$1:$D$52"}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ele" localSheetId="5" hidden="1">{"'Eng (page2)'!$A$1:$D$52"}</definedName>
    <definedName name="kele" localSheetId="1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jyt" localSheetId="5" hidden="1">{"'Eng (page2)'!$A$1:$D$52"}</definedName>
    <definedName name="kjyt" localSheetId="1" hidden="1">{"'Eng (page2)'!$A$1:$D$52"}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5" hidden="1">{"'Model'!$A$1:$N$53"}</definedName>
    <definedName name="KKK" localSheetId="1" hidden="1">{"'Model'!$A$1:$N$53"}</definedName>
    <definedName name="KKK" localSheetId="2" hidden="1">{"'Model'!$A$1:$N$53"}</definedName>
    <definedName name="KKK" localSheetId="4" hidden="1">{"'Model'!$A$1:$N$53"}</definedName>
    <definedName name="KKK" hidden="1">{"'Model'!$A$1:$N$53"}</definedName>
    <definedName name="kkkd" localSheetId="5" hidden="1">{"'Model'!$A$1:$N$53"}</definedName>
    <definedName name="kkkd" localSheetId="1" hidden="1">{"'Model'!$A$1:$N$53"}</definedName>
    <definedName name="kkkd" localSheetId="2" hidden="1">{"'Model'!$A$1:$N$53"}</definedName>
    <definedName name="kkkd" localSheetId="4" hidden="1">{"'Model'!$A$1:$N$53"}</definedName>
    <definedName name="kkkd" hidden="1">{"'Model'!$A$1:$N$53"}</definedName>
    <definedName name="kkok" localSheetId="5" hidden="1">{"'Eng (page2)'!$A$1:$D$52"}</definedName>
    <definedName name="kkok" localSheetId="1" hidden="1">{"'Eng (page2)'!$A$1:$D$52"}</definedName>
    <definedName name="kkok" localSheetId="2" hidden="1">{"'Eng (page2)'!$A$1:$D$52"}</definedName>
    <definedName name="kkok" localSheetId="4" hidden="1">{"'Eng (page2)'!$A$1:$D$52"}</definedName>
    <definedName name="kkok" hidden="1">{"'Eng (page2)'!$A$1:$D$52"}</definedName>
    <definedName name="kkxle" localSheetId="5" hidden="1">{"'Model'!$A$1:$N$53"}</definedName>
    <definedName name="kkxle" localSheetId="1" hidden="1">{"'Model'!$A$1:$N$53"}</definedName>
    <definedName name="kkxle" localSheetId="2" hidden="1">{"'Model'!$A$1:$N$53"}</definedName>
    <definedName name="kkxle" localSheetId="4" hidden="1">{"'Model'!$A$1:$N$53"}</definedName>
    <definedName name="kkxle" hidden="1">{"'Model'!$A$1:$N$53"}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5" hidden="1">{"'Eng (page2)'!$A$1:$D$52"}</definedName>
    <definedName name="klxjf" localSheetId="1" hidden="1">{"'Eng (page2)'!$A$1:$D$52"}</definedName>
    <definedName name="klxjf" localSheetId="2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5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5" hidden="1">{"'Eng (page2)'!$A$1:$D$52"}</definedName>
    <definedName name="KOL" localSheetId="1" hidden="1">{"'Eng (page2)'!$A$1:$D$52"}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w" localSheetId="5" hidden="1">{"'Eng (page2)'!$A$1:$D$52"}</definedName>
    <definedName name="kow" localSheetId="1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hidden="1">{"'Eng (page2)'!$A$1:$D$52"}</definedName>
    <definedName name="kper" localSheetId="5" hidden="1">{"'Eng (page2)'!$A$1:$D$52"}</definedName>
    <definedName name="kper" localSheetId="1" hidden="1">{"'Eng (page2)'!$A$1:$D$52"}</definedName>
    <definedName name="kper" localSheetId="2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5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L">#N/A</definedName>
    <definedName name="lan" localSheetId="5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_SCOPE">#REF!</definedName>
    <definedName name="Last_Row" localSheetId="5">IF('CF 9-10'!Values_Entered,Header_Row+'CF 9-10'!Number_of_Payments,Header_Row)</definedName>
    <definedName name="Last_Row" localSheetId="1">IF('PL 5'!Values_Entered,Header_Row+'PL 5'!Number_of_Payments,Header_Row)</definedName>
    <definedName name="Last_Row" localSheetId="2">IF('PL 6'!Values_Entered,[0]!Header_Row+'PL 6'!Number_of_Payments,[0]!Header_Row)</definedName>
    <definedName name="Last_Row" localSheetId="4">IF('SH 8'!Values_Entered,Header_Row+'SH 8'!Number_of_Payments,Header_Row)</definedName>
    <definedName name="Last_Row">IF(Values_Entered,Header_Row+Number_of_Payments,Header_Row)</definedName>
    <definedName name="ldss" localSheetId="5" hidden="1">{"'Eng (page2)'!$A$1:$D$52"}</definedName>
    <definedName name="ldss" localSheetId="1" hidden="1">{"'Eng (page2)'!$A$1:$D$52"}</definedName>
    <definedName name="ldss" localSheetId="2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5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f" hidden="1">#REF!</definedName>
    <definedName name="lfk" localSheetId="5" hidden="1">{"'Eng (page2)'!$A$1:$D$52"}</definedName>
    <definedName name="lfk" localSheetId="1" hidden="1">{"'Eng (page2)'!$A$1:$D$52"}</definedName>
    <definedName name="lfk" localSheetId="2" hidden="1">{"'Eng (page2)'!$A$1:$D$52"}</definedName>
    <definedName name="lfk" localSheetId="4" hidden="1">{"'Eng (page2)'!$A$1:$D$52"}</definedName>
    <definedName name="lfk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5" hidden="1">{"'Eng (page2)'!$A$1:$D$52"}</definedName>
    <definedName name="lkjjkl" localSheetId="1" hidden="1">{"'Eng (page2)'!$A$1:$D$52"}</definedName>
    <definedName name="lkjjkl" localSheetId="2" hidden="1">{"'Eng (page2)'!$A$1:$D$52"}</definedName>
    <definedName name="lkjjkl" localSheetId="4" hidden="1">{"'Eng (page2)'!$A$1:$D$52"}</definedName>
    <definedName name="lkjjkl" hidden="1">{"'Eng (page2)'!$A$1:$D$52"}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localSheetId="1" hidden="1">{"'Eng (page2)'!$A$1:$D$52"}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l" localSheetId="5" hidden="1">{"'Eng (page2)'!$A$1:$D$52"}</definedName>
    <definedName name="lll" localSheetId="1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hidden="1">{"'Eng (page2)'!$A$1:$D$52"}</definedName>
    <definedName name="llllllllllllll" hidden="1">#REF!</definedName>
    <definedName name="LLP" localSheetId="5" hidden="1">{"'Eng (page2)'!$A$1:$D$52"}</definedName>
    <definedName name="LLP" localSheetId="1" hidden="1">{"'Eng (page2)'!$A$1:$D$52"}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5" hidden="1">{"'Eng (page2)'!$A$1:$D$52"}</definedName>
    <definedName name="loi" localSheetId="1" hidden="1">{"'Eng (page2)'!$A$1:$D$52"}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L" localSheetId="5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ng">#REF!</definedName>
    <definedName name="Long1">#REF!</definedName>
    <definedName name="lop" localSheetId="5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W" localSheetId="5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V" localSheetId="5" hidden="1">{"'Eng (page2)'!$A$1:$D$52"}</definedName>
    <definedName name="LV" localSheetId="1" hidden="1">{"'Eng (page2)'!$A$1:$D$52"}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y" localSheetId="5" hidden="1">{"'Eng (page2)'!$A$1:$D$52"}</definedName>
    <definedName name="ly" localSheetId="1" hidden="1">{"'Eng (page2)'!$A$1:$D$52"}</definedName>
    <definedName name="ly" localSheetId="2" hidden="1">{"'Eng (page2)'!$A$1:$D$52"}</definedName>
    <definedName name="ly" localSheetId="4" hidden="1">{"'Eng (page2)'!$A$1:$D$52"}</definedName>
    <definedName name="ly" hidden="1">{"'Eng (page2)'!$A$1:$D$52"}</definedName>
    <definedName name="mae" localSheetId="5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hidden="1">{"'Eng (page2)'!$A$1:$D$52"}</definedName>
    <definedName name="Mar">#REF!</definedName>
    <definedName name="May">#REF!</definedName>
    <definedName name="MCOP" localSheetId="5" hidden="1">{"'Eng (page2)'!$A$1:$D$52"}</definedName>
    <definedName name="MCOP" localSheetId="1" hidden="1">{"'Eng (page2)'!$A$1:$D$52"}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5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ing" localSheetId="5" hidden="1">{"'Eng (page2)'!$A$1:$D$52"}</definedName>
    <definedName name="Ming" localSheetId="1" hidden="1">{"'Eng (page2)'!$A$1:$D$52"}</definedName>
    <definedName name="Ming" localSheetId="2" hidden="1">{"'Eng (page2)'!$A$1:$D$52"}</definedName>
    <definedName name="Ming" localSheetId="4" hidden="1">{"'Eng (page2)'!$A$1:$D$52"}</definedName>
    <definedName name="Ming" hidden="1">{"'Eng (page2)'!$A$1:$D$52"}</definedName>
    <definedName name="misgroup" hidden="1">#REF!</definedName>
    <definedName name="MKO" localSheetId="5" hidden="1">{"'Eng (page2)'!$A$1:$D$52"}</definedName>
    <definedName name="MKO" localSheetId="1" hidden="1">{"'Eng (page2)'!$A$1:$D$52"}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OL" localSheetId="5" hidden="1">{"'Eng (page2)'!$A$1:$D$52"}</definedName>
    <definedName name="MOL" localSheetId="1" hidden="1">{"'Eng (page2)'!$A$1:$D$52"}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5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5" hidden="1">{"'Model'!$A$1:$N$53"}</definedName>
    <definedName name="monmon" localSheetId="1" hidden="1">{"'Model'!$A$1:$N$53"}</definedName>
    <definedName name="monmon" localSheetId="2" hidden="1">{"'Model'!$A$1:$N$53"}</definedName>
    <definedName name="monmon" localSheetId="4" hidden="1">{"'Model'!$A$1:$N$53"}</definedName>
    <definedName name="monmon" hidden="1">{"'Model'!$A$1:$N$53"}</definedName>
    <definedName name="Month_REV">#REF!</definedName>
    <definedName name="Month1" localSheetId="5">#REF!(#REF!(#REF!,1),1)</definedName>
    <definedName name="Month1" localSheetId="1">#REF!(#REF!(#REF!,1),1)</definedName>
    <definedName name="Month1" localSheetId="2">#REF!(#REF!(#REF!,1),1)</definedName>
    <definedName name="Month1" localSheetId="4">#REF!(#REF!(#REF!,1),1)</definedName>
    <definedName name="Month1">#REF!(#REF!(#REF!,1),1)</definedName>
    <definedName name="mun" localSheetId="5" hidden="1">{"'Model'!$A$1:$N$53"}</definedName>
    <definedName name="mun" localSheetId="1" hidden="1">{"'Model'!$A$1:$N$53"}</definedName>
    <definedName name="mun" localSheetId="2" hidden="1">{"'Model'!$A$1:$N$53"}</definedName>
    <definedName name="mun" localSheetId="4" hidden="1">{"'Model'!$A$1:$N$53"}</definedName>
    <definedName name="mun" hidden="1">{"'Model'!$A$1:$N$53"}</definedName>
    <definedName name="MWEP" localSheetId="5" hidden="1">{"'Eng (page2)'!$A$1:$D$52"}</definedName>
    <definedName name="MWEP" localSheetId="1" hidden="1">{"'Eng (page2)'!$A$1:$D$52"}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n" localSheetId="5" hidden="1">{"'Model'!$A$1:$N$53"}</definedName>
    <definedName name="n" localSheetId="1" hidden="1">{"'Model'!$A$1:$N$53"}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am" hidden="1">#REF!</definedName>
    <definedName name="nan" localSheetId="5" hidden="1">{"'Model'!$A$1:$N$53"}</definedName>
    <definedName name="nan" localSheetId="1" hidden="1">{"'Model'!$A$1:$N$53"}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ATURE" localSheetId="5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hidden="1">{"'Eng (page2)'!$A$1:$D$52"}</definedName>
    <definedName name="NCode">#REF!</definedName>
    <definedName name="ne" localSheetId="5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5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5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w" localSheetId="5" hidden="1">{"'Model'!$A$1:$N$53"}</definedName>
    <definedName name="new" localSheetId="1" hidden="1">{"'Model'!$A$1:$N$53"}</definedName>
    <definedName name="new" localSheetId="2" hidden="1">{"'Model'!$A$1:$N$53"}</definedName>
    <definedName name="new" localSheetId="4" hidden="1">{"'Model'!$A$1:$N$53"}</definedName>
    <definedName name="new" hidden="1">{"'Model'!$A$1:$N$53"}</definedName>
    <definedName name="nin" localSheetId="5" hidden="1">{"'Model'!$A$1:$N$53"}</definedName>
    <definedName name="nin" localSheetId="1" hidden="1">{"'Model'!$A$1:$N$53"}</definedName>
    <definedName name="nin" localSheetId="2" hidden="1">{"'Model'!$A$1:$N$53"}</definedName>
    <definedName name="nin" localSheetId="4" hidden="1">{"'Model'!$A$1:$N$53"}</definedName>
    <definedName name="nin" hidden="1">{"'Model'!$A$1:$N$53"}</definedName>
    <definedName name="nm" localSheetId="5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 localSheetId="5" hidden="1">{"'Model'!$A$1:$N$53"}</definedName>
    <definedName name="nn" localSheetId="1" hidden="1">{"'Model'!$A$1:$N$53"}</definedName>
    <definedName name="nn" localSheetId="2" hidden="1">{"'Model'!$A$1:$N$53"}</definedName>
    <definedName name="nn" localSheetId="4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m_Pmt_Per_Yea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 localSheetId="4">MATCH(0.01,End_Bal,-1)+1</definedName>
    <definedName name="Number_of_Payments">MATCH(0.01,End_Bal,-1)+1</definedName>
    <definedName name="NumFinancing">#REF!</definedName>
    <definedName name="o" localSheetId="5">#REF!(#REF!(#REF!,1),1)</definedName>
    <definedName name="o" localSheetId="1">#REF!(#REF!(#REF!,1),1)</definedName>
    <definedName name="o" localSheetId="2">#REF!(#REF!(#REF!,1),1)</definedName>
    <definedName name="o" localSheetId="4">#REF!(#REF!(#REF!,1),1)</definedName>
    <definedName name="o">#REF!(#REF!(#REF!,1),1)</definedName>
    <definedName name="Oct" localSheetId="5">#REF!</definedName>
    <definedName name="Oct">#REF!</definedName>
    <definedName name="oeoeoeoeo" localSheetId="5" hidden="1">{"'Model'!$A$1:$N$53"}</definedName>
    <definedName name="oeoeoeoeo" localSheetId="1" hidden="1">{"'Model'!$A$1:$N$53"}</definedName>
    <definedName name="oeoeoeoeo" localSheetId="2" hidden="1">{"'Model'!$A$1:$N$53"}</definedName>
    <definedName name="oeoeoeoeo" localSheetId="4" hidden="1">{"'Model'!$A$1:$N$53"}</definedName>
    <definedName name="oeoeoeoeo" hidden="1">{"'Model'!$A$1:$N$53"}</definedName>
    <definedName name="oer" localSheetId="5" hidden="1">{"'Eng (page2)'!$A$1:$D$52"}</definedName>
    <definedName name="oer" localSheetId="1" hidden="1">{"'Eng (page2)'!$A$1:$D$52"}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H" localSheetId="5" hidden="1">{"'Eng (page2)'!$A$1:$D$52"}</definedName>
    <definedName name="OH" localSheetId="1" hidden="1">{"'Eng (page2)'!$A$1:$D$52"}</definedName>
    <definedName name="OH" localSheetId="2" hidden="1">{"'Eng (page2)'!$A$1:$D$52"}</definedName>
    <definedName name="OH" localSheetId="4" hidden="1">{"'Eng (page2)'!$A$1:$D$52"}</definedName>
    <definedName name="OH" hidden="1">{"'Eng (page2)'!$A$1:$D$52"}</definedName>
    <definedName name="OIE" localSheetId="5" hidden="1">{"'Eng (page2)'!$A$1:$D$52"}</definedName>
    <definedName name="OIE" localSheetId="1" hidden="1">{"'Eng (page2)'!$A$1:$D$52"}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5" hidden="1">{"'Eng (page2)'!$A$1:$D$52"}</definedName>
    <definedName name="oku" localSheetId="1" hidden="1">{"'Eng (page2)'!$A$1:$D$52"}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5" hidden="1">{"'Eng (page2)'!$A$1:$D$52"}</definedName>
    <definedName name="OL" localSheetId="1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5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5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5" hidden="1">{"'Model'!$A$1:$N$53"}</definedName>
    <definedName name="olwjf" localSheetId="1" hidden="1">{"'Model'!$A$1:$N$53"}</definedName>
    <definedName name="olwjf" localSheetId="2" hidden="1">{"'Model'!$A$1:$N$53"}</definedName>
    <definedName name="olwjf" localSheetId="4" hidden="1">{"'Model'!$A$1:$N$53"}</definedName>
    <definedName name="olwjf" hidden="1">{"'Model'!$A$1:$N$53"}</definedName>
    <definedName name="one" localSheetId="5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o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5" hidden="1">{"'Model'!$A$1:$N$53"}</definedName>
    <definedName name="oooosss" localSheetId="1" hidden="1">{"'Model'!$A$1:$N$53"}</definedName>
    <definedName name="oooosss" localSheetId="2" hidden="1">{"'Model'!$A$1:$N$53"}</definedName>
    <definedName name="oooosss" localSheetId="4" hidden="1">{"'Model'!$A$1:$N$53"}</definedName>
    <definedName name="oooosss" hidden="1">{"'Model'!$A$1:$N$53"}</definedName>
    <definedName name="op" localSheetId="5" hidden="1">{"'Eng (page2)'!$A$1:$D$52"}</definedName>
    <definedName name="op" localSheetId="1" hidden="1">{"'Eng (page2)'!$A$1:$D$52"}</definedName>
    <definedName name="op" localSheetId="2" hidden="1">{"'Eng (page2)'!$A$1:$D$52"}</definedName>
    <definedName name="op" localSheetId="4" hidden="1">{"'Eng (page2)'!$A$1:$D$52"}</definedName>
    <definedName name="op" hidden="1">{"'Eng (page2)'!$A$1:$D$52"}</definedName>
    <definedName name="opgw" localSheetId="5" hidden="1">{"'Eng (page2)'!$A$1:$D$52"}</definedName>
    <definedName name="opgw" localSheetId="1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5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5" hidden="1">{"'WWW'!$A$1:$J$18"}</definedName>
    <definedName name="ot" localSheetId="1" hidden="1">{"'WWW'!$A$1:$J$18"}</definedName>
    <definedName name="ot" localSheetId="2" hidden="1">{"'WWW'!$A$1:$J$18"}</definedName>
    <definedName name="ot" localSheetId="4" hidden="1">{"'WWW'!$A$1:$J$18"}</definedName>
    <definedName name="ot" hidden="1">{"'WWW'!$A$1:$J$18"}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ERIOD" localSheetId="5">#REF!</definedName>
    <definedName name="PERIOD" localSheetId="1">#REF!</definedName>
    <definedName name="PERIOD" localSheetId="2">#REF!</definedName>
    <definedName name="PERIOD" localSheetId="4">#REF!</definedName>
    <definedName name="PERIOD">#REF!</definedName>
    <definedName name="pfwe" localSheetId="5" hidden="1">{"'Eng (page2)'!$A$1:$D$52"}</definedName>
    <definedName name="pfwe" localSheetId="1" hidden="1">{"'Eng (page2)'!$A$1:$D$52"}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kpkpk" localSheetId="5" hidden="1">{"'Model'!$A$1:$N$53"}</definedName>
    <definedName name="pkpkpk" localSheetId="1" hidden="1">{"'Model'!$A$1:$N$53"}</definedName>
    <definedName name="pkpkpk" localSheetId="2" hidden="1">{"'Model'!$A$1:$N$53"}</definedName>
    <definedName name="pkpkpk" localSheetId="4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5" hidden="1">{"'Eng (page2)'!$A$1:$D$52"}</definedName>
    <definedName name="ple" localSheetId="1" hidden="1">{"'Eng (page2)'!$A$1:$D$52"}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o" localSheetId="5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5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stment">#REF!</definedName>
    <definedName name="PO0" localSheetId="5" hidden="1">{"'Eng (page2)'!$A$1:$D$52"}</definedName>
    <definedName name="PO0" localSheetId="1" hidden="1">{"'Eng (page2)'!$A$1:$D$52"}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5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5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localSheetId="4" hidden="1">{"'Eng (page2)'!$A$1:$D$52"}</definedName>
    <definedName name="poi" hidden="1">{"'Eng (page2)'!$A$1:$D$52"}</definedName>
    <definedName name="poopoopoo" localSheetId="5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localSheetId="4" hidden="1">{"'Model'!$A$1:$N$53"}</definedName>
    <definedName name="poopoopoo" hidden="1">{"'Model'!$A$1:$N$53"}</definedName>
    <definedName name="post" hidden="1">#REF!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5" hidden="1">{"'Eng (page2)'!$A$1:$D$52"}</definedName>
    <definedName name="ppp" localSheetId="1" hidden="1">{"'Eng (page2)'!$A$1:$D$52"}</definedName>
    <definedName name="ppp" localSheetId="2" hidden="1">{"'Eng (page2)'!$A$1:$D$52"}</definedName>
    <definedName name="ppp" localSheetId="4" hidden="1">{"'Eng (page2)'!$A$1:$D$52"}</definedName>
    <definedName name="ppp" hidden="1">{"'Eng (page2)'!$A$1:$D$52"}</definedName>
    <definedName name="ppppppppppppp" localSheetId="5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localSheetId="4" hidden="1">{"'Model'!$A$1:$N$53"}</definedName>
    <definedName name="ppppppppppppp" hidden="1">{"'Model'!$A$1:$N$53"}</definedName>
    <definedName name="PPPPPPPPPPPPPPP" localSheetId="5">#REF!(#REF!(#REF!,1),1)</definedName>
    <definedName name="PPPPPPPPPPPPPPP" localSheetId="1">#REF!(#REF!(#REF!,1),1)</definedName>
    <definedName name="PPPPPPPPPPPPPPP" localSheetId="2">#REF!(#REF!(#REF!,1),1)</definedName>
    <definedName name="PPPPPPPPPPPPPPP" localSheetId="4">#REF!(#REF!(#REF!,1),1)</definedName>
    <definedName name="PPPPPPPPPPPPPPP">#REF!(#REF!(#REF!,1),1)</definedName>
    <definedName name="PPT" localSheetId="5">#REF!(#REF!(#REF!,1),1)</definedName>
    <definedName name="PPT" localSheetId="1">#REF!(#REF!(#REF!,1),1)</definedName>
    <definedName name="PPT" localSheetId="2">#REF!(#REF!(#REF!,1),1)</definedName>
    <definedName name="PPT" localSheetId="4">#REF!(#REF!(#REF!,1),1)</definedName>
    <definedName name="PPT">#REF!(#REF!(#REF!,1),1)</definedName>
    <definedName name="Princ">#REF!</definedName>
    <definedName name="_xlnm.Print_Area" localSheetId="0">'BS 3-4'!$A$1:$E$68</definedName>
    <definedName name="_xlnm.Print_Area" localSheetId="5">'CF 9-10'!$A$1:$E$66</definedName>
    <definedName name="_xlnm.Print_Area" localSheetId="1">'PL 5'!$A$1:$E$39</definedName>
    <definedName name="_xlnm.Print_Area" localSheetId="2">'PL 6'!$A$1:$E$39</definedName>
    <definedName name="_xlnm.Print_Area" localSheetId="3">'SH 7'!$A$1:$K$24</definedName>
    <definedName name="_xlnm.Print_Area" localSheetId="4">'SH 8'!$A$1:$K$25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Area_Reset" localSheetId="5">OFFSET(Full_Print,0,0,'CF 9-10'!Last_Row)</definedName>
    <definedName name="Print_Area_Reset" localSheetId="1">OFFSET(Full_Print,0,0,'PL 5'!Last_Row)</definedName>
    <definedName name="Print_Area_Reset" localSheetId="2">OFFSET([0]!Full_Print,0,0,'PL 6'!Last_Row)</definedName>
    <definedName name="Print_Area_Reset" localSheetId="4">OFFSET(Full_Print,0,0,'SH 8'!Last_Row)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 localSheetId="4">#REF!</definedName>
    <definedName name="Print_PL">#REF!</definedName>
    <definedName name="_xlnm.Print_Titles">#N/A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5" hidden="1">{"'Eng (page2)'!$A$1:$D$52"}</definedName>
    <definedName name="PSD" localSheetId="1" hidden="1">{"'Eng (page2)'!$A$1:$D$52"}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q" localSheetId="5" hidden="1">{"'Model'!$A$1:$N$53"}</definedName>
    <definedName name="q" localSheetId="1" hidden="1">{"'Model'!$A$1:$N$53"}</definedName>
    <definedName name="q" localSheetId="2" hidden="1">{"'Model'!$A$1:$N$53"}</definedName>
    <definedName name="q" localSheetId="4" hidden="1">{"'Model'!$A$1:$N$53"}</definedName>
    <definedName name="q" hidden="1">{"'Model'!$A$1:$N$53"}</definedName>
    <definedName name="Q1kka" localSheetId="5" hidden="1">{"'Eng (page2)'!$A$1:$D$52"}</definedName>
    <definedName name="Q1kka" localSheetId="1" hidden="1">{"'Eng (page2)'!$A$1:$D$52"}</definedName>
    <definedName name="Q1kka" localSheetId="2" hidden="1">{"'Eng (page2)'!$A$1:$D$52"}</definedName>
    <definedName name="Q1kka" localSheetId="4" hidden="1">{"'Eng (page2)'!$A$1:$D$52"}</definedName>
    <definedName name="Q1kka" hidden="1">{"'Eng (page2)'!$A$1:$D$52"}</definedName>
    <definedName name="qaqa" localSheetId="5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R" localSheetId="5" hidden="1">{"'Eng (page2)'!$A$1:$D$52"}</definedName>
    <definedName name="QER" localSheetId="1" hidden="1">{"'Eng (page2)'!$A$1:$D$52"}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q" localSheetId="5" hidden="1">{#N/A,#N/A,FALSE,"Macro2"}</definedName>
    <definedName name="qq" localSheetId="1" hidden="1">{#N/A,#N/A,FALSE,"Macro2"}</definedName>
    <definedName name="qq" localSheetId="2" hidden="1">{#N/A,#N/A,FALSE,"Macro2"}</definedName>
    <definedName name="qq" localSheetId="4" hidden="1">{#N/A,#N/A,FALSE,"Macro2"}</definedName>
    <definedName name="qq" hidden="1">{#N/A,#N/A,FALSE,"Macro2"}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5" hidden="1">{"'Eng (page2)'!$A$1:$D$52"}</definedName>
    <definedName name="qqqqqqq" localSheetId="1" hidden="1">{"'Eng (page2)'!$A$1:$D$52"}</definedName>
    <definedName name="qqqqqqq" localSheetId="2" hidden="1">{"'Eng (page2)'!$A$1:$D$52"}</definedName>
    <definedName name="qqqqqqq" localSheetId="4" hidden="1">{"'Eng (page2)'!$A$1:$D$52"}</definedName>
    <definedName name="qqqqqqq" hidden="1">{"'Eng (page2)'!$A$1:$D$52"}</definedName>
    <definedName name="qqqqqqqq" localSheetId="5" hidden="1">{"'Model'!$A$1:$N$53"}</definedName>
    <definedName name="qqqqqqqq" localSheetId="1" hidden="1">{"'Model'!$A$1:$N$53"}</definedName>
    <definedName name="qqqqqqqq" localSheetId="2" hidden="1">{"'Model'!$A$1:$N$53"}</definedName>
    <definedName name="qqqqqqqq" localSheetId="4" hidden="1">{"'Model'!$A$1:$N$53"}</definedName>
    <definedName name="qqqqqqqq" hidden="1">{"'Model'!$A$1:$N$53"}</definedName>
    <definedName name="QQW" localSheetId="5" hidden="1">{"'Eng (page2)'!$A$1:$D$52"}</definedName>
    <definedName name="QQW" localSheetId="1" hidden="1">{"'Eng (page2)'!$A$1:$D$52"}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uarter_rev">#REF!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hidden="1">{"'Eng (page2)'!$A$1:$D$52"}</definedName>
    <definedName name="qwqwq" localSheetId="5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5" hidden="1">{"'Eng (page2)'!$A$1:$D$52"}</definedName>
    <definedName name="QYI" localSheetId="1" hidden="1">{"'Eng (page2)'!$A$1:$D$52"}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5" hidden="1">{"'Model'!$A$1:$N$53"}</definedName>
    <definedName name="ratman" localSheetId="1" hidden="1">{"'Model'!$A$1:$N$53"}</definedName>
    <definedName name="ratman" localSheetId="2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5" hidden="1">{"'Model'!$A$1:$N$53"}</definedName>
    <definedName name="RD" localSheetId="1" hidden="1">{"'Model'!$A$1:$N$53"}</definedName>
    <definedName name="RD" localSheetId="2" hidden="1">{"'Model'!$A$1:$N$53"}</definedName>
    <definedName name="RD" localSheetId="4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5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wfre" localSheetId="5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JO" localSheetId="5" hidden="1">{"'Eng (page2)'!$A$1:$D$52"}</definedName>
    <definedName name="RJO" localSheetId="1" hidden="1">{"'Eng (page2)'!$A$1:$D$52"}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M">#REF!</definedName>
    <definedName name="rqr" localSheetId="5" hidden="1">{"'Eng (page2)'!$A$1:$D$52"}</definedName>
    <definedName name="rqr" localSheetId="1" hidden="1">{"'Eng (page2)'!$A$1:$D$52"}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E" localSheetId="5" hidden="1">{"'Eng (page2)'!$A$1:$D$52"}</definedName>
    <definedName name="RRE" localSheetId="1" hidden="1">{"'Eng (page2)'!$A$1:$D$52"}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utrut" localSheetId="5" hidden="1">{"'Model'!$A$1:$N$53"}</definedName>
    <definedName name="rutrut" localSheetId="1" hidden="1">{"'Model'!$A$1:$N$53"}</definedName>
    <definedName name="rutrut" localSheetId="2" hidden="1">{"'Model'!$A$1:$N$53"}</definedName>
    <definedName name="rutrut" localSheetId="4" hidden="1">{"'Model'!$A$1:$N$53"}</definedName>
    <definedName name="rutrut" hidden="1">{"'Model'!$A$1:$N$53"}</definedName>
    <definedName name="s" localSheetId="5" hidden="1">{"'Model'!$A$1:$N$53"}</definedName>
    <definedName name="s" localSheetId="1" hidden="1">{"'Model'!$A$1:$N$53"}</definedName>
    <definedName name="s" localSheetId="2" hidden="1">{"'Model'!$A$1:$N$53"}</definedName>
    <definedName name="s" localSheetId="4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5" hidden="1">{"'Eng (page2)'!$A$1:$D$52"}</definedName>
    <definedName name="saq" localSheetId="1" hidden="1">{"'Eng (page2)'!$A$1:$D$52"}</definedName>
    <definedName name="saq" localSheetId="2" hidden="1">{"'Eng (page2)'!$A$1:$D$52"}</definedName>
    <definedName name="saq" localSheetId="4" hidden="1">{"'Eng (page2)'!$A$1:$D$52"}</definedName>
    <definedName name="saq" hidden="1">{"'Eng (page2)'!$A$1:$D$52"}</definedName>
    <definedName name="SAS" localSheetId="5" hidden="1">{"'Eng (page2)'!$A$1:$D$52"}</definedName>
    <definedName name="SAS" localSheetId="1" hidden="1">{"'Eng (page2)'!$A$1:$D$52"}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C" localSheetId="5" hidden="1">{"'Eng (page2)'!$A$1:$D$52"}</definedName>
    <definedName name="SC" localSheetId="1" hidden="1">{"'Eng (page2)'!$A$1:$D$52"}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5" hidden="1">{"'Eng (page2)'!$A$1:$D$52"}</definedName>
    <definedName name="scs" localSheetId="1" hidden="1">{"'Eng (page2)'!$A$1:$D$52"}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dac" localSheetId="5" hidden="1">{"'Model'!$A$1:$N$53"}</definedName>
    <definedName name="sdac" localSheetId="1" hidden="1">{"'Model'!$A$1:$N$53"}</definedName>
    <definedName name="sdac" localSheetId="2" hidden="1">{"'Model'!$A$1:$N$53"}</definedName>
    <definedName name="sdac" localSheetId="4" hidden="1">{"'Model'!$A$1:$N$53"}</definedName>
    <definedName name="sdac" hidden="1">{"'Model'!$A$1:$N$53"}</definedName>
    <definedName name="sdf" localSheetId="5" hidden="1">{"'Eng (page2)'!$A$1:$D$52"}</definedName>
    <definedName name="sdf" localSheetId="1" hidden="1">{"'Eng (page2)'!$A$1:$D$52"}</definedName>
    <definedName name="sdf" localSheetId="2" hidden="1">{"'Eng (page2)'!$A$1:$D$52"}</definedName>
    <definedName name="sdf" localSheetId="4" hidden="1">{"'Eng (page2)'!$A$1:$D$52"}</definedName>
    <definedName name="sdf" hidden="1">{"'Eng (page2)'!$A$1:$D$52"}</definedName>
    <definedName name="sdr" localSheetId="5" hidden="1">{"'Eng (page2)'!$A$1:$D$52"}</definedName>
    <definedName name="sdr" localSheetId="1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5" hidden="1">{"'Model'!$A$1:$N$53"}</definedName>
    <definedName name="sdsqw" localSheetId="1" hidden="1">{"'Model'!$A$1:$N$53"}</definedName>
    <definedName name="sdsqw" localSheetId="2" hidden="1">{"'Model'!$A$1:$N$53"}</definedName>
    <definedName name="sdsqw" localSheetId="4" hidden="1">{"'Model'!$A$1:$N$53"}</definedName>
    <definedName name="sdsqw" hidden="1">{"'Model'!$A$1:$N$53"}</definedName>
    <definedName name="sehw" localSheetId="5" hidden="1">{"'Eng (page2)'!$A$1:$D$52"}</definedName>
    <definedName name="sehw" localSheetId="1" hidden="1">{"'Eng (page2)'!$A$1:$D$52"}</definedName>
    <definedName name="sehw" localSheetId="2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5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5" hidden="1">{"'Eng (page2)'!$A$1:$D$52"}</definedName>
    <definedName name="Selling" localSheetId="1" hidden="1">{"'Eng (page2)'!$A$1:$D$52"}</definedName>
    <definedName name="Selling" localSheetId="2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5" hidden="1">{"'Eng (page2)'!$A$1:$D$52"}</definedName>
    <definedName name="sheh" localSheetId="1" hidden="1">{"'Eng (page2)'!$A$1:$D$52"}</definedName>
    <definedName name="sheh" localSheetId="2" hidden="1">{"'Eng (page2)'!$A$1:$D$52"}</definedName>
    <definedName name="sheh" localSheetId="4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5" hidden="1">{"'Eng (page2)'!$A$1:$D$52"}</definedName>
    <definedName name="srd" localSheetId="1" hidden="1">{"'Eng (page2)'!$A$1:$D$52"}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s" localSheetId="5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4" hidden="1">{"'Eng (page2)'!$A$1:$D$52"}</definedName>
    <definedName name="ss" hidden="1">{"'Eng (page2)'!$A$1:$D$52"}</definedName>
    <definedName name="sss" localSheetId="5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localSheetId="4" hidden="1">{"'Eng (page2)'!$A$1:$D$52"}</definedName>
    <definedName name="sss" hidden="1">{"'Eng (page2)'!$A$1:$D$52"}</definedName>
    <definedName name="SSSS" localSheetId="5" hidden="1">{#N/A,#N/A,FALSE,"INCOME";#N/A,#N/A,FALSE,"BG1-QUARTERLY";#N/A,#N/A,FALSE,"BG1-MONTHLY"}</definedName>
    <definedName name="SSSS" localSheetId="1" hidden="1">{#N/A,#N/A,FALSE,"INCOME";#N/A,#N/A,FALSE,"BG1-QUARTERLY";#N/A,#N/A,FALSE,"BG1-MONTHLY"}</definedName>
    <definedName name="SSSS" localSheetId="2" hidden="1">{#N/A,#N/A,FALSE,"INCOME";#N/A,#N/A,FALSE,"BG1-QUARTERLY";#N/A,#N/A,FALSE,"BG1-MONTHLY"}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5" hidden="1">{"'Eng (page2)'!$A$1:$D$52"}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5" hidden="1">{"'Eng (page2)'!$A$1:$D$52"}</definedName>
    <definedName name="st" localSheetId="1" hidden="1">{"'Eng (page2)'!$A$1:$D$52"}</definedName>
    <definedName name="st" localSheetId="2" hidden="1">{"'Eng (page2)'!$A$1:$D$52"}</definedName>
    <definedName name="st" localSheetId="4" hidden="1">{"'Eng (page2)'!$A$1:$D$52"}</definedName>
    <definedName name="st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5" hidden="1">{"'Eng (page2)'!$A$1:$D$52"}</definedName>
    <definedName name="STEW" localSheetId="1" hidden="1">{"'Eng (page2)'!$A$1:$D$52"}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5" hidden="1">{"'Eng (page2)'!$A$1:$D$52"}</definedName>
    <definedName name="sug" localSheetId="1" hidden="1">{"'Eng (page2)'!$A$1:$D$52"}</definedName>
    <definedName name="sug" localSheetId="2" hidden="1">{"'Eng (page2)'!$A$1:$D$52"}</definedName>
    <definedName name="sug" localSheetId="4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5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T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5" hidden="1">{"'Eng (page2)'!$A$1:$D$52"}</definedName>
    <definedName name="TAK" localSheetId="1" hidden="1">{"'Eng (page2)'!$A$1:$D$52"}</definedName>
    <definedName name="TAK" localSheetId="2" hidden="1">{"'Eng (page2)'!$A$1:$D$52"}</definedName>
    <definedName name="TAK" localSheetId="4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5" hidden="1">{"'Eng (page2)'!$A$1:$D$52"}</definedName>
    <definedName name="te" localSheetId="1" hidden="1">{"'Eng (page2)'!$A$1:$D$52"}</definedName>
    <definedName name="te" localSheetId="2" hidden="1">{"'Eng (page2)'!$A$1:$D$52"}</definedName>
    <definedName name="te" localSheetId="4" hidden="1">{"'Eng (page2)'!$A$1:$D$52"}</definedName>
    <definedName name="te" hidden="1">{"'Eng (page2)'!$A$1:$D$52"}</definedName>
    <definedName name="temp">#REF!</definedName>
    <definedName name="teol" localSheetId="5" hidden="1">{"'Eng (page2)'!$A$1:$D$52"}</definedName>
    <definedName name="teol" localSheetId="1" hidden="1">{"'Eng (page2)'!$A$1:$D$52"}</definedName>
    <definedName name="teol" localSheetId="2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5" hidden="1">{"'Model'!$A$1:$N$53"}</definedName>
    <definedName name="test" localSheetId="1" hidden="1">{"'Model'!$A$1:$N$53"}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w" localSheetId="5" hidden="1">{"'Eng (page2)'!$A$1:$D$52"}</definedName>
    <definedName name="tew" localSheetId="1" hidden="1">{"'Eng (page2)'!$A$1:$D$52"}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5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R" localSheetId="5" hidden="1">{"'Eng (page2)'!$A$1:$D$52"}</definedName>
    <definedName name="TR" localSheetId="1" hidden="1">{"'Eng (page2)'!$A$1:$D$52"}</definedName>
    <definedName name="TR" localSheetId="2" hidden="1">{"'Eng (page2)'!$A$1:$D$52"}</definedName>
    <definedName name="TR" localSheetId="4" hidden="1">{"'Eng (page2)'!$A$1:$D$52"}</definedName>
    <definedName name="TR" hidden="1">{"'Eng (page2)'!$A$1:$D$52"}</definedName>
    <definedName name="Transactions">#REF!</definedName>
    <definedName name="TRE" localSheetId="5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1" hidden="1">{"'Model'!$A$1:$N$53"}</definedName>
    <definedName name="treetree" localSheetId="2" hidden="1">{"'Model'!$A$1:$N$53"}</definedName>
    <definedName name="treetree" localSheetId="4" hidden="1">{"'Model'!$A$1:$N$53"}</definedName>
    <definedName name="treetree" hidden="1">{"'Model'!$A$1:$N$53"}</definedName>
    <definedName name="trew" localSheetId="5" hidden="1">{"'Eng (page2)'!$A$1:$D$52"}</definedName>
    <definedName name="trew" localSheetId="1" hidden="1">{"'Eng (page2)'!$A$1:$D$52"}</definedName>
    <definedName name="trew" localSheetId="2" hidden="1">{"'Eng (page2)'!$A$1:$D$52"}</definedName>
    <definedName name="trew" localSheetId="4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WE" localSheetId="5" hidden="1">{"'Eng (page2)'!$A$1:$D$52"}</definedName>
    <definedName name="TWE" localSheetId="1" hidden="1">{"'Eng (page2)'!$A$1:$D$52"}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yt" hidden="1">#REF!</definedName>
    <definedName name="u" localSheetId="5" hidden="1">{"'Model'!$A$1:$N$53"}</definedName>
    <definedName name="u" localSheetId="1" hidden="1">{"'Model'!$A$1:$N$53"}</definedName>
    <definedName name="u" localSheetId="2" hidden="1">{"'Model'!$A$1:$N$53"}</definedName>
    <definedName name="u" localSheetId="4" hidden="1">{"'Model'!$A$1:$N$53"}</definedName>
    <definedName name="u" hidden="1">{"'Model'!$A$1:$N$53"}</definedName>
    <definedName name="uhi" hidden="1">#REF!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KL" localSheetId="5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5" hidden="1">{"'Model'!$A$1:$N$53"}</definedName>
    <definedName name="unew" localSheetId="1" hidden="1">{"'Model'!$A$1:$N$53"}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OO" localSheetId="5" hidden="1">{"'Eng (page2)'!$A$1:$D$52"}</definedName>
    <definedName name="UOO" localSheetId="1" hidden="1">{"'Eng (page2)'!$A$1:$D$52"}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S">#REF!</definedName>
    <definedName name="USD">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x" localSheetId="5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DF" localSheetId="5" hidden="1">{"'Eng (page2)'!$A$1:$D$52"}</definedName>
    <definedName name="VDF" localSheetId="1" hidden="1">{"'Eng (page2)'!$A$1:$D$52"}</definedName>
    <definedName name="VDF" localSheetId="2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5" hidden="1">{"'Model'!$A$1:$N$53"}</definedName>
    <definedName name="vdsqe" localSheetId="1" hidden="1">{"'Model'!$A$1:$N$53"}</definedName>
    <definedName name="vdsqe" localSheetId="2" hidden="1">{"'Model'!$A$1:$N$53"}</definedName>
    <definedName name="vdsqe" localSheetId="4" hidden="1">{"'Model'!$A$1:$N$53"}</definedName>
    <definedName name="vdsqe" hidden="1">{"'Model'!$A$1:$N$53"}</definedName>
    <definedName name="veevee" localSheetId="5" hidden="1">{"'Model'!$A$1:$N$53"}</definedName>
    <definedName name="veevee" localSheetId="1" hidden="1">{"'Model'!$A$1:$N$53"}</definedName>
    <definedName name="veevee" localSheetId="2" hidden="1">{"'Model'!$A$1:$N$53"}</definedName>
    <definedName name="veevee" localSheetId="4" hidden="1">{"'Model'!$A$1:$N$53"}</definedName>
    <definedName name="veevee" hidden="1">{"'Model'!$A$1:$N$53"}</definedName>
    <definedName name="vxvx" localSheetId="5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5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5" hidden="1">{#N/A,#N/A,FALSE,"INCOME";#N/A,#N/A,FALSE,"BG1-QUARTERLY";#N/A,#N/A,FALSE,"BG1-MONTHLY"}</definedName>
    <definedName name="w" localSheetId="1" hidden="1">{#N/A,#N/A,FALSE,"INCOME";#N/A,#N/A,FALSE,"BG1-QUARTERLY";#N/A,#N/A,FALSE,"BG1-MONTHLY"}</definedName>
    <definedName name="w" localSheetId="2" hidden="1">{#N/A,#N/A,FALSE,"INCOME";#N/A,#N/A,FALSE,"BG1-QUARTERLY";#N/A,#N/A,FALSE,"BG1-MONTHLY"}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5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5" hidden="1">{"'Model'!$A$1:$N$53"}</definedName>
    <definedName name="wanna" localSheetId="1" hidden="1">{"'Model'!$A$1:$N$53"}</definedName>
    <definedName name="wanna" localSheetId="2" hidden="1">{"'Model'!$A$1:$N$53"}</definedName>
    <definedName name="wanna" localSheetId="4" hidden="1">{"'Model'!$A$1:$N$53"}</definedName>
    <definedName name="wanna" hidden="1">{"'Model'!$A$1:$N$53"}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5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5" hidden="1">{"'Model'!$A$1:$N$53"}</definedName>
    <definedName name="weewee" localSheetId="1" hidden="1">{"'Model'!$A$1:$N$53"}</definedName>
    <definedName name="weewee" localSheetId="2" hidden="1">{"'Model'!$A$1:$N$53"}</definedName>
    <definedName name="weewee" localSheetId="4" hidden="1">{"'Model'!$A$1:$N$53"}</definedName>
    <definedName name="weewee" hidden="1">{"'Model'!$A$1:$N$53"}</definedName>
    <definedName name="werwer" localSheetId="5" hidden="1">{"'Model'!$A$1:$N$53"}</definedName>
    <definedName name="werwer" localSheetId="1" hidden="1">{"'Model'!$A$1:$N$53"}</definedName>
    <definedName name="werwer" localSheetId="2" hidden="1">{"'Model'!$A$1:$N$53"}</definedName>
    <definedName name="werwer" localSheetId="4" hidden="1">{"'Model'!$A$1:$N$53"}</definedName>
    <definedName name="werwer" hidden="1">{"'Model'!$A$1:$N$53"}</definedName>
    <definedName name="wqwqw" localSheetId="5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localSheetId="1" hidden="1">{"'Eng (page2)'!$A$1:$D$52"}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5" hidden="1">{"'Eng (page2)'!$A$1:$D$52"}</definedName>
    <definedName name="wr" localSheetId="1" hidden="1">{"'Eng (page2)'!$A$1:$D$52"}</definedName>
    <definedName name="wr" localSheetId="2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1" hidden="1">{#N/A,#N/A,FALSE,"Macro2"}</definedName>
    <definedName name="wrn.3." localSheetId="2" hidden="1">{#N/A,#N/A,FALSE,"Macro2"}</definedName>
    <definedName name="wrn.3." localSheetId="4" hidden="1">{#N/A,#N/A,FALSE,"Macro2"}</definedName>
    <definedName name="wrn.3." hidden="1">{#N/A,#N/A,FALSE,"Macro2"}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OCAO." localSheetId="5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5" hidden="1">{"hilight1",#N/A,FALSE,"HILIGHT1"}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1" hidden="1">{"index",#N/A,FALSE,"INDEX"}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5" hidden="1">{"PRINT_EST",#N/A,FALSE,"ESTMON"}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rtchai." localSheetId="5" hidden="1">{#N/A,#N/A,FALSE,"Macro2"}</definedName>
    <definedName name="wrn.sertchai." localSheetId="1" hidden="1">{#N/A,#N/A,FALSE,"Macro2"}</definedName>
    <definedName name="wrn.sertchai." localSheetId="2" hidden="1">{#N/A,#N/A,FALSE,"Macro2"}</definedName>
    <definedName name="wrn.sertchai." localSheetId="4" hidden="1">{#N/A,#N/A,FALSE,"Macro2"}</definedName>
    <definedName name="wrn.sertchai." hidden="1">{#N/A,#N/A,FALSE,"Macro2"}</definedName>
    <definedName name="wrn.TOTAL." localSheetId="5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hidden="1">{"'Eng (page2)'!$A$1:$D$52"}</definedName>
    <definedName name="WWE" localSheetId="5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5" hidden="1">{"'Model'!$A$1:$N$53"}</definedName>
    <definedName name="wweraf" localSheetId="1" hidden="1">{"'Model'!$A$1:$N$53"}</definedName>
    <definedName name="wweraf" localSheetId="2" hidden="1">{"'Model'!$A$1:$N$53"}</definedName>
    <definedName name="wweraf" localSheetId="4" hidden="1">{"'Model'!$A$1:$N$53"}</definedName>
    <definedName name="wweraf" hidden="1">{"'Model'!$A$1:$N$53"}</definedName>
    <definedName name="wwqq" localSheetId="5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localSheetId="1" hidden="1">{"cashflow",#N/A,FALSE,"cash flow"}</definedName>
    <definedName name="xaxasa1" localSheetId="2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5" hidden="1">{"'Eng (page2)'!$A$1:$D$52"}</definedName>
    <definedName name="XS" localSheetId="1" hidden="1">{"'Eng (page2)'!$A$1:$D$52"}</definedName>
    <definedName name="XS" localSheetId="2" hidden="1">{"'Eng (page2)'!$A$1:$D$52"}</definedName>
    <definedName name="XS" localSheetId="4" hidden="1">{"'Eng (page2)'!$A$1:$D$52"}</definedName>
    <definedName name="XS" hidden="1">{"'Eng (page2)'!$A$1:$D$52"}</definedName>
    <definedName name="XSA" localSheetId="5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localSheetId="1" hidden="1">{"'Eng (page2)'!$A$1:$D$52"}</definedName>
    <definedName name="XWC" localSheetId="2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5" hidden="1">{"'Model'!$A$1:$N$53"}</definedName>
    <definedName name="xwee" localSheetId="1" hidden="1">{"'Model'!$A$1:$N$53"}</definedName>
    <definedName name="xwee" localSheetId="2" hidden="1">{"'Model'!$A$1:$N$53"}</definedName>
    <definedName name="xwee" localSheetId="4" hidden="1">{"'Model'!$A$1:$N$53"}</definedName>
    <definedName name="xwee" hidden="1">{"'Model'!$A$1:$N$53"}</definedName>
    <definedName name="xx" hidden="1">#REF!</definedName>
    <definedName name="XXXX" localSheetId="5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5" hidden="1">{"'Eng (page2)'!$A$1:$D$52"}</definedName>
    <definedName name="yhn" localSheetId="1" hidden="1">{"'Eng (page2)'!$A$1:$D$52"}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inyin" localSheetId="5" hidden="1">{"'Model'!$A$1:$N$53"}</definedName>
    <definedName name="yinyin" localSheetId="1" hidden="1">{"'Model'!$A$1:$N$53"}</definedName>
    <definedName name="yinyin" localSheetId="2" hidden="1">{"'Model'!$A$1:$N$53"}</definedName>
    <definedName name="yinyin" localSheetId="4" hidden="1">{"'Model'!$A$1:$N$53"}</definedName>
    <definedName name="yinyin" hidden="1">{"'Model'!$A$1:$N$53"}</definedName>
    <definedName name="yrc" hidden="1">#REF!</definedName>
    <definedName name="YRE" localSheetId="5" hidden="1">{"'Eng (page2)'!$A$1:$D$52"}</definedName>
    <definedName name="YRE" localSheetId="1" hidden="1">{"'Eng (page2)'!$A$1:$D$52"}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t" localSheetId="5">#REF!(#REF!(#REF!,1),1)</definedName>
    <definedName name="yt" localSheetId="1">#REF!(#REF!(#REF!,1),1)</definedName>
    <definedName name="yt" localSheetId="2">#REF!(#REF!(#REF!,1),1)</definedName>
    <definedName name="yt" localSheetId="4">#REF!(#REF!(#REF!,1),1)</definedName>
    <definedName name="yt">#REF!(#REF!(#REF!,1),1)</definedName>
    <definedName name="ytry" localSheetId="5" hidden="1">{"'Eng (page2)'!$A$1:$D$52"}</definedName>
    <definedName name="ytry" localSheetId="1" hidden="1">{"'Eng (page2)'!$A$1:$D$52"}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u" localSheetId="5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5" hidden="1">{"'Eng (page2)'!$A$1:$D$52"}</definedName>
    <definedName name="ywer" localSheetId="1" hidden="1">{"'Eng (page2)'!$A$1:$D$52"}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5" hidden="1">{"'Eng (page2)'!$A$1:$D$52"}</definedName>
    <definedName name="yyy" localSheetId="1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hidden="1">{"'Eng (page2)'!$A$1:$D$52"}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5" hidden="1">#REF!,#REF!,#REF!,#REF!,#REF!,#REF!</definedName>
    <definedName name="Z_947F83E2_2FC3_11D4_8F9E_00A024037BF9_.wvu.Cols" localSheetId="1" hidden="1">#REF!,#REF!,#REF!,#REF!,#REF!,#REF!</definedName>
    <definedName name="Z_947F83E2_2FC3_11D4_8F9E_00A024037BF9_.wvu.Cols" localSheetId="2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5" hidden="1">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5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5" hidden="1">{"'Eng (page2)'!$A$1:$D$52"}</definedName>
    <definedName name="zasx" localSheetId="1" hidden="1">{"'Eng (page2)'!$A$1:$D$52"}</definedName>
    <definedName name="zasx" localSheetId="2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5" hidden="1">{"'Model'!$A$1:$N$53"}</definedName>
    <definedName name="ze" localSheetId="1" hidden="1">{"'Model'!$A$1:$N$53"}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localSheetId="1" hidden="1">{"'Eng (page2)'!$A$1:$D$52"}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1" hidden="1">{"'Eng (page2)'!$A$1:$D$52"}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ช่าซื้อ">#N/A</definedName>
    <definedName name="เด" localSheetId="5" hidden="1">{"'Model'!$A$1:$N$53"}</definedName>
    <definedName name="เด" localSheetId="1" hidden="1">{"'Model'!$A$1:$N$53"}</definedName>
    <definedName name="เด" localSheetId="2" hidden="1">{"'Model'!$A$1:$N$53"}</definedName>
    <definedName name="เด" localSheetId="4" hidden="1">{"'Model'!$A$1:$N$53"}</definedName>
    <definedName name="เด" hidden="1">{"'Model'!$A$1:$N$53"}</definedName>
    <definedName name="แดดเก" localSheetId="5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localSheetId="4" hidden="1">{"'Model'!$A$1:$N$53"}</definedName>
    <definedName name="แดดเก" hidden="1">{"'Model'!$A$1:$N$53"}</definedName>
    <definedName name="ก" localSheetId="5" hidden="1">{"'Model'!$A$1:$N$53"}</definedName>
    <definedName name="ก" localSheetId="1" hidden="1">{"'Model'!$A$1:$N$53"}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 localSheetId="5">#REF!(#REF!(#REF!,1),1)</definedName>
    <definedName name="ฏโฏฏฏฏฏ" localSheetId="1">#REF!(#REF!(#REF!,1),1)</definedName>
    <definedName name="ฏโฏฏฏฏฏ" localSheetId="2">#REF!(#REF!(#REF!,1),1)</definedName>
    <definedName name="ฏโฏฏฏฏฏ" localSheetId="4">#REF!(#REF!(#REF!,1),1)</definedName>
    <definedName name="ฏโฏฏฏฏฏ">#REF!(#REF!(#REF!,1),1)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5" hidden="1">{"'Eng (page2)'!$A$1:$D$52"}</definedName>
    <definedName name="ฟ" localSheetId="1" hidden="1">{"'Eng (page2)'!$A$1:$D$52"}</definedName>
    <definedName name="ฟ" localSheetId="2" hidden="1">{"'Eng (page2)'!$A$1:$D$52"}</definedName>
    <definedName name="ฟ" localSheetId="4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5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รมา">#N/A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5" hidden="1">{"'Model'!$A$1:$N$53"}</definedName>
    <definedName name="สบทร" localSheetId="1" hidden="1">{"'Model'!$A$1:$N$53"}</definedName>
    <definedName name="สบทร" localSheetId="2" hidden="1">{"'Model'!$A$1:$N$53"}</definedName>
    <definedName name="สบทร" localSheetId="4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าาา" localSheetId="5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5" l="1"/>
  <c r="C27" i="35"/>
  <c r="C26" i="35"/>
  <c r="C23" i="35"/>
  <c r="C16" i="33" l="1"/>
  <c r="C24" i="33"/>
  <c r="C58" i="35" l="1"/>
  <c r="E58" i="35"/>
  <c r="E12" i="35"/>
  <c r="E11" i="35"/>
  <c r="C12" i="35"/>
  <c r="C11" i="35"/>
  <c r="E16" i="29"/>
  <c r="E15" i="29"/>
  <c r="K16" i="33"/>
  <c r="K14" i="33"/>
  <c r="E14" i="33"/>
  <c r="E16" i="33" s="1"/>
  <c r="C17" i="33"/>
  <c r="I16" i="33"/>
  <c r="G16" i="33"/>
  <c r="K21" i="33"/>
  <c r="K15" i="33"/>
  <c r="K10" i="33"/>
  <c r="C22" i="33"/>
  <c r="E20" i="36"/>
  <c r="C20" i="36"/>
  <c r="E13" i="36"/>
  <c r="C13" i="36"/>
  <c r="C22" i="36" l="1"/>
  <c r="C24" i="36" s="1"/>
  <c r="C26" i="36" s="1"/>
  <c r="C9" i="35" s="1"/>
  <c r="E22" i="36"/>
  <c r="E24" i="36" s="1"/>
  <c r="E26" i="36" s="1"/>
  <c r="C31" i="36" l="1"/>
  <c r="C32" i="36" s="1"/>
  <c r="C28" i="36"/>
  <c r="C35" i="36" s="1"/>
  <c r="C36" i="36" s="1"/>
  <c r="I19" i="29"/>
  <c r="I21" i="29" s="1"/>
  <c r="E28" i="36"/>
  <c r="E35" i="36" s="1"/>
  <c r="E36" i="36" s="1"/>
  <c r="E9" i="35"/>
  <c r="I20" i="33"/>
  <c r="K20" i="33" s="1"/>
  <c r="E31" i="36"/>
  <c r="E32" i="36" s="1"/>
  <c r="E22" i="33" l="1"/>
  <c r="C52" i="35" l="1"/>
  <c r="E21" i="29"/>
  <c r="E23" i="29" s="1"/>
  <c r="E52" i="35" l="1"/>
  <c r="C65" i="1"/>
  <c r="E31" i="1"/>
  <c r="C15" i="29" l="1"/>
  <c r="K14" i="29"/>
  <c r="C61" i="35" l="1"/>
  <c r="G22" i="33" l="1"/>
  <c r="I17" i="33"/>
  <c r="G17" i="33"/>
  <c r="G24" i="33" s="1"/>
  <c r="E17" i="33"/>
  <c r="K17" i="33" s="1"/>
  <c r="C20" i="32"/>
  <c r="E20" i="32"/>
  <c r="E13" i="32"/>
  <c r="C13" i="32"/>
  <c r="E24" i="33" l="1"/>
  <c r="C22" i="32"/>
  <c r="C24" i="32" s="1"/>
  <c r="C26" i="32" s="1"/>
  <c r="E22" i="32"/>
  <c r="E24" i="32" s="1"/>
  <c r="E26" i="32" s="1"/>
  <c r="E28" i="32" s="1"/>
  <c r="E35" i="32" l="1"/>
  <c r="E36" i="32" s="1"/>
  <c r="E20" i="35"/>
  <c r="E35" i="35" s="1"/>
  <c r="E37" i="35" s="1"/>
  <c r="E60" i="35" s="1"/>
  <c r="E62" i="35" s="1"/>
  <c r="E31" i="32"/>
  <c r="E32" i="32" s="1"/>
  <c r="C31" i="32"/>
  <c r="C32" i="32" s="1"/>
  <c r="C20" i="35"/>
  <c r="C35" i="35" s="1"/>
  <c r="C37" i="35" s="1"/>
  <c r="C60" i="35" s="1"/>
  <c r="C62" i="35" s="1"/>
  <c r="C28" i="32"/>
  <c r="C35" i="32" s="1"/>
  <c r="C36" i="32" s="1"/>
  <c r="I22" i="33" l="1"/>
  <c r="K22" i="33" s="1"/>
  <c r="I24" i="33" l="1"/>
  <c r="K24" i="33" s="1"/>
  <c r="C31" i="1"/>
  <c r="I15" i="29" l="1"/>
  <c r="G15" i="29"/>
  <c r="E65" i="1" l="1"/>
  <c r="E47" i="1" l="1"/>
  <c r="E18" i="1" l="1"/>
  <c r="E33" i="1" l="1"/>
  <c r="I16" i="29"/>
  <c r="G16" i="29"/>
  <c r="C16" i="29"/>
  <c r="C47" i="1" l="1"/>
  <c r="K10" i="29" l="1"/>
  <c r="C21" i="29" l="1"/>
  <c r="C23" i="29" s="1"/>
  <c r="G21" i="29" l="1"/>
  <c r="K20" i="29"/>
  <c r="G23" i="29" l="1"/>
  <c r="C53" i="1"/>
  <c r="C54" i="1" s="1"/>
  <c r="E53" i="1" l="1"/>
  <c r="E54" i="1" s="1"/>
  <c r="E67" i="1" s="1"/>
  <c r="C18" i="1"/>
  <c r="C33" i="1" s="1"/>
  <c r="K19" i="29" l="1"/>
  <c r="I23" i="29"/>
  <c r="K23" i="29" s="1"/>
  <c r="K21" i="29" l="1"/>
  <c r="C67" i="1" l="1"/>
  <c r="K15" i="29"/>
  <c r="K16" i="29" l="1"/>
</calcChain>
</file>

<file path=xl/sharedStrings.xml><?xml version="1.0" encoding="utf-8"?>
<sst xmlns="http://schemas.openxmlformats.org/spreadsheetml/2006/main" count="242" uniqueCount="155">
  <si>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</si>
  <si>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</si>
  <si>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</si>
  <si>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</si>
  <si>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</si>
  <si>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</si>
  <si>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</si>
  <si>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</si>
  <si>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</si>
  <si>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</si>
  <si>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</si>
  <si>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</si>
  <si>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</si>
  <si>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</si>
  <si>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</si>
  <si>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</si>
  <si>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</si>
  <si>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</si>
  <si>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</si>
  <si>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</si>
  <si>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</si>
  <si>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</si>
  <si>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</si>
  <si>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</si>
  <si>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</si>
  <si>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</si>
  <si>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</si>
  <si>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</si>
  <si>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</si>
  <si>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</si>
  <si>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</si>
  <si>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</si>
  <si>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</si>
  <si>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</si>
  <si>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</si>
  <si>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</si>
  <si>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</si>
  <si>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</si>
  <si>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</si>
  <si>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</si>
  <si>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</si>
  <si>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</si>
  <si>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</si>
  <si>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</si>
  <si>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</si>
  <si>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</si>
  <si>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</si>
  <si>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</si>
  <si>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</si>
  <si>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</si>
  <si>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</si>
  <si>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</si>
  <si>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</si>
  <si>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</si>
  <si>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</si>
  <si>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</si>
  <si>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</si>
  <si>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</si>
  <si>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</si>
  <si>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</si>
  <si>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</si>
  <si>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</si>
  <si>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</si>
  <si>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</si>
  <si>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</si>
  <si>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</si>
  <si>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</si>
  <si>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</si>
  <si>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</si>
  <si>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</si>
  <si>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</si>
  <si>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</si>
  <si>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</si>
  <si>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</si>
  <si>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</si>
  <si>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</si>
  <si>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</si>
  <si>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</si>
  <si>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</si>
  <si>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</si>
  <si>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</si>
  <si>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</si>
  <si>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</si>
  <si>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</si>
  <si>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</si>
  <si>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</si>
  <si>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</si>
  <si>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</si>
  <si>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</si>
  <si>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</si>
  <si>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</si>
  <si>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</si>
  <si>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</si>
  <si>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</si>
  <si>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</si>
  <si>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</si>
  <si>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</si>
  <si>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</si>
  <si>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</si>
  <si>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</si>
  <si>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</si>
  <si>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</si>
  <si>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</si>
  <si>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</si>
  <si>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สินทรัพย์ไม่หมุนเวียนเพื่อการเช่าดำเนินงาน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</si>
  <si>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</si>
  <si>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</si>
  <si>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</si>
  <si>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</si>
  <si>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</si>
  <si>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เงินสดรับจากการไถ่ถอนหุ้นกู้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</si>
  <si>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</si>
  <si>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</si>
  <si>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</si>
  <si>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</si>
  <si>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</si>
  <si>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</si>
  <si>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</si>
  <si>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</si>
  <si>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</si>
  <si>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</si>
  <si>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</si>
  <si>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</si>
  <si>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</si>
  <si>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</si>
  <si>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</si>
  <si>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</si>
  <si>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3, 7</t>
  </si>
  <si>
    <t>ยอดคงเหลือ ณ วันที่ 1 มกราคม 2568</t>
  </si>
  <si>
    <t>กำไรจากการจำหน่ายและตัดจำหน่ายอุปกรณ์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</si>
  <si>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</si>
  <si>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กิจกรรมลงทุน 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</si>
  <si>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</si>
  <si>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</si>
  <si>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เงินฝากระยะสั้นกับสถาบันการเงิน</t>
  </si>
  <si>
    <t>เงินฝากระยะสั้นกับสถาบันการเงินเพิ่มขึ้น</t>
  </si>
  <si>
    <t>หนี้สินที่เกิดจากสัญญา - ไม่หมุนเวียน</t>
  </si>
  <si>
    <r>
      <t>งบการเปลี่ยนแปลงส่วนของผู้ถือหุ้น (ไม่ได้ตรวจสอบ)</t>
    </r>
    <r>
      <rPr>
        <b/>
        <i/>
        <sz val="16"/>
        <rFont val="Angsana New"/>
        <family val="1"/>
      </rPr>
      <t xml:space="preserve"> (ต่อ)</t>
    </r>
  </si>
  <si>
    <t>รายได้จากการให้บริการและให้เช่า</t>
  </si>
  <si>
    <t>ต้นทุนการให้บริการและให้เช่า</t>
  </si>
  <si>
    <t>กระแสเงินสดสุทธิได้มาจาก (ใช้ไปใน) กิจกรรมดำเนินงาน</t>
  </si>
  <si>
    <t>โอนสินค้าคงเหลือไปเป็นอุปกรณ์</t>
  </si>
  <si>
    <t>เงินสดรับจากการออกหุ้นสามัญ-สุทธิจากค่าใช้จ่ายการออกหุ้นสามัญ</t>
  </si>
  <si>
    <t>กระแสเงินสดสุทธิได้มาจาก (ใช้ไปใน) กิจกรรมจัดหาเงิน</t>
  </si>
  <si>
    <r>
      <t xml:space="preserve">งบกำไรขาดทุนเบ็ดเสร็จ (ไม่ได้ตรวจสอบ) </t>
    </r>
    <r>
      <rPr>
        <b/>
        <i/>
        <sz val="16"/>
        <rFont val="Angsana New"/>
        <family val="1"/>
      </rPr>
      <t>(ต่อ)</t>
    </r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</si>
  <si>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</si>
  <si>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</si>
  <si>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</si>
  <si>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</si>
  <si>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</si>
  <si>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</si>
  <si>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30 กันยายน </t>
  </si>
  <si>
    <t>ขาดทุนจากอัตราแลกเปลี่ยนที่ยังไม่เกิดขึ้น</t>
  </si>
  <si>
    <t>กลับรายการจากการประมาณการอะไหล่ซ่อมแซมสินค้า</t>
  </si>
  <si>
    <t>กลับรายการขาดทุนจากการปรับลดมูลค่าสินค้าคงเหลือ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</si>
</sst>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</numFmts>
  <fonts count="29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9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91" fontId="5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92" fontId="1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1" fontId="5" fillId="0" borderId="0" xfId="29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191" fontId="4" fillId="0" borderId="0" xfId="29" applyNumberFormat="1" applyFont="1" applyFill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5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vertical="center"/>
      <protection locked="0"/>
    </xf>
    <xf numFmtId="41" fontId="0" fillId="0" borderId="0" xfId="27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vertical="center" wrapText="1"/>
      <protection locked="0"/>
    </xf>
    <xf numFmtId="41" fontId="5" fillId="0" borderId="1" xfId="29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41" fontId="0" fillId="0" borderId="0" xfId="29" applyNumberFormat="1" applyFont="1" applyFill="1" applyAlignment="1" applyProtection="1">
      <protection locked="0"/>
    </xf>
    <xf numFmtId="191" fontId="5" fillId="0" borderId="0" xfId="29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1" fontId="5" fillId="0" borderId="0" xfId="29" applyNumberFormat="1" applyFont="1" applyFill="1" applyBorder="1" applyAlignment="1" applyProtection="1">
      <alignment horizontal="right" vertical="center"/>
      <protection locked="0"/>
    </xf>
    <xf numFmtId="191" fontId="0" fillId="0" borderId="0" xfId="0" applyNumberFormat="1" applyProtection="1">
      <protection locked="0"/>
    </xf>
    <xf numFmtId="41" fontId="0" fillId="0" borderId="0" xfId="29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41" fontId="0" fillId="0" borderId="1" xfId="0" applyNumberFormat="1" applyBorder="1" applyAlignment="1" applyProtection="1">
      <alignment horizontal="right" vertical="center"/>
      <protection locked="0"/>
    </xf>
    <xf numFmtId="43" fontId="0" fillId="0" borderId="0" xfId="1" applyFont="1" applyAlignment="1" applyProtection="1">
      <alignment vertical="center"/>
      <protection locked="0"/>
    </xf>
    <xf numFmtId="41" fontId="25" fillId="0" borderId="0" xfId="0" applyNumberFormat="1" applyFont="1" applyAlignment="1" applyProtection="1">
      <alignment horizontal="right" vertical="center"/>
      <protection locked="0"/>
    </xf>
    <xf numFmtId="191" fontId="0" fillId="0" borderId="0" xfId="0" applyNumberFormat="1" applyAlignment="1" applyProtection="1">
      <alignment vertical="center"/>
      <protection locked="0"/>
    </xf>
    <xf numFmtId="41" fontId="25" fillId="0" borderId="0" xfId="0" applyNumberFormat="1" applyFont="1" applyAlignment="1" applyProtection="1">
      <alignment vertical="center"/>
      <protection locked="0"/>
    </xf>
    <xf numFmtId="43" fontId="13" fillId="0" borderId="0" xfId="0" applyNumberFormat="1" applyFont="1" applyProtection="1">
      <protection locked="0"/>
    </xf>
    <xf numFmtId="43" fontId="13" fillId="0" borderId="0" xfId="29" applyFont="1" applyFill="1" applyBorder="1" applyAlignment="1" applyProtection="1">
      <protection locked="0"/>
    </xf>
    <xf numFmtId="41" fontId="5" fillId="0" borderId="0" xfId="29" applyNumberFormat="1" applyFont="1" applyFill="1" applyAlignment="1" applyProtection="1"/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41" fontId="8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horizontal="right"/>
      <protection locked="0"/>
    </xf>
    <xf numFmtId="41" fontId="8" fillId="0" borderId="0" xfId="27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41" fontId="5" fillId="0" borderId="0" xfId="28" applyNumberFormat="1" applyFont="1" applyFill="1" applyBorder="1" applyAlignment="1" applyProtection="1">
      <alignment horizontal="right"/>
      <protection locked="0"/>
    </xf>
    <xf numFmtId="41" fontId="5" fillId="0" borderId="0" xfId="27" applyFont="1" applyFill="1" applyBorder="1" applyAlignment="1" applyProtection="1">
      <alignment horizontal="right"/>
      <protection locked="0"/>
    </xf>
    <xf numFmtId="41" fontId="0" fillId="0" borderId="0" xfId="27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Protection="1">
      <protection locked="0"/>
    </xf>
    <xf numFmtId="41" fontId="0" fillId="0" borderId="1" xfId="27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41" fontId="8" fillId="0" borderId="0" xfId="27" applyFont="1" applyFill="1" applyAlignment="1" applyProtection="1">
      <alignment horizontal="right"/>
    </xf>
    <xf numFmtId="41" fontId="0" fillId="0" borderId="0" xfId="27" applyFont="1" applyFill="1" applyAlignment="1" applyProtection="1">
      <alignment horizontal="right"/>
    </xf>
    <xf numFmtId="41" fontId="0" fillId="0" borderId="0" xfId="27" applyFont="1" applyFill="1" applyBorder="1" applyAlignment="1" applyProtection="1">
      <alignment horizontal="right"/>
    </xf>
    <xf numFmtId="41" fontId="8" fillId="0" borderId="3" xfId="27" applyFont="1" applyFill="1" applyBorder="1" applyAlignment="1" applyProtection="1">
      <alignment horizontal="right" vertical="center"/>
    </xf>
    <xf numFmtId="41" fontId="8" fillId="0" borderId="3" xfId="27" applyFont="1" applyFill="1" applyBorder="1" applyAlignment="1" applyProtection="1">
      <alignment horizontal="right"/>
    </xf>
    <xf numFmtId="41" fontId="8" fillId="0" borderId="1" xfId="27" applyFont="1" applyFill="1" applyBorder="1" applyAlignment="1" applyProtection="1">
      <alignment horizontal="right" vertical="center"/>
    </xf>
    <xf numFmtId="41" fontId="0" fillId="0" borderId="0" xfId="28" applyNumberFormat="1" applyFont="1" applyFill="1" applyBorder="1" applyAlignment="1" applyProtection="1">
      <alignment horizontal="right"/>
    </xf>
    <xf numFmtId="41" fontId="8" fillId="0" borderId="4" xfId="27" applyFont="1" applyFill="1" applyBorder="1" applyAlignment="1" applyProtection="1">
      <alignment vertical="center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horizontal="right"/>
      <protection locked="0"/>
    </xf>
    <xf numFmtId="41" fontId="8" fillId="0" borderId="0" xfId="2" applyFont="1" applyFill="1" applyAlignment="1" applyProtection="1">
      <alignment horizontal="right"/>
      <protection locked="0"/>
    </xf>
    <xf numFmtId="41" fontId="5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Border="1" applyAlignment="1" applyProtection="1">
      <alignment horizontal="right"/>
      <protection locked="0"/>
    </xf>
    <xf numFmtId="41" fontId="0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0" fillId="0" borderId="1" xfId="2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vertical="center"/>
      <protection locked="0"/>
    </xf>
    <xf numFmtId="41" fontId="8" fillId="0" borderId="0" xfId="2" applyFont="1" applyFill="1" applyAlignment="1" applyProtection="1">
      <alignment horizontal="right"/>
    </xf>
    <xf numFmtId="41" fontId="0" fillId="0" borderId="0" xfId="2" applyFont="1" applyFill="1" applyBorder="1" applyAlignment="1" applyProtection="1">
      <alignment horizontal="right"/>
    </xf>
    <xf numFmtId="41" fontId="8" fillId="0" borderId="3" xfId="2" applyFont="1" applyFill="1" applyBorder="1" applyAlignment="1" applyProtection="1">
      <alignment horizontal="right" vertical="center"/>
    </xf>
    <xf numFmtId="41" fontId="8" fillId="0" borderId="3" xfId="2" applyFont="1" applyFill="1" applyBorder="1" applyAlignment="1" applyProtection="1">
      <alignment horizontal="right"/>
    </xf>
    <xf numFmtId="41" fontId="8" fillId="0" borderId="1" xfId="2" applyFont="1" applyFill="1" applyBorder="1" applyAlignment="1" applyProtection="1">
      <alignment horizontal="right" vertical="center"/>
    </xf>
    <xf numFmtId="41" fontId="0" fillId="0" borderId="0" xfId="2" applyFont="1" applyFill="1" applyAlignment="1" applyProtection="1">
      <alignment horizontal="right"/>
    </xf>
    <xf numFmtId="41" fontId="0" fillId="0" borderId="0" xfId="5" applyNumberFormat="1" applyFont="1" applyFill="1" applyBorder="1" applyAlignment="1" applyProtection="1">
      <alignment horizontal="right"/>
    </xf>
    <xf numFmtId="41" fontId="8" fillId="0" borderId="4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7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88" fontId="4" fillId="0" borderId="0" xfId="0" applyNumberFormat="1" applyFont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191" fontId="0" fillId="0" borderId="1" xfId="0" applyNumberFormat="1" applyBorder="1" applyAlignment="1" applyProtection="1">
      <alignment horizontal="right"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1" fontId="8" fillId="0" borderId="0" xfId="26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91" fontId="23" fillId="0" borderId="0" xfId="0" applyNumberFormat="1" applyFont="1" applyAlignment="1" applyProtection="1">
      <alignment horizontal="right" vertical="center"/>
      <protection locked="0"/>
    </xf>
    <xf numFmtId="191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91" fontId="0" fillId="0" borderId="1" xfId="0" applyNumberForma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0" fillId="0" borderId="0" xfId="27" applyFont="1" applyFill="1" applyBorder="1" applyAlignment="1" applyProtection="1">
      <alignment vertical="center"/>
      <protection locked="0"/>
    </xf>
    <xf numFmtId="189" fontId="18" fillId="0" borderId="0" xfId="0" applyNumberFormat="1" applyFont="1" applyAlignment="1" applyProtection="1">
      <alignment vertical="center"/>
      <protection locked="0"/>
    </xf>
    <xf numFmtId="41" fontId="8" fillId="0" borderId="2" xfId="27" applyFont="1" applyFill="1" applyBorder="1" applyAlignment="1" applyProtection="1">
      <alignment vertical="center"/>
    </xf>
    <xf numFmtId="191" fontId="5" fillId="0" borderId="0" xfId="1" applyNumberFormat="1" applyFont="1" applyFill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191" fontId="0" fillId="0" borderId="0" xfId="1" applyNumberFormat="1" applyFont="1" applyFill="1" applyProtection="1">
      <protection locked="0"/>
    </xf>
    <xf numFmtId="191" fontId="5" fillId="0" borderId="0" xfId="0" applyNumberFormat="1" applyFont="1" applyAlignment="1" applyProtection="1">
      <alignment vertical="center"/>
      <protection locked="0"/>
    </xf>
    <xf numFmtId="191" fontId="5" fillId="0" borderId="0" xfId="5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1" fontId="27" fillId="0" borderId="0" xfId="1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191" fontId="0" fillId="0" borderId="0" xfId="1" applyNumberFormat="1" applyFont="1" applyFill="1" applyAlignment="1" applyProtection="1">
      <alignment vertical="center"/>
      <protection locked="0"/>
    </xf>
    <xf numFmtId="3" fontId="26" fillId="0" borderId="0" xfId="0" applyNumberFormat="1" applyFont="1" applyProtection="1"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91" fontId="5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5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1" fontId="0" fillId="0" borderId="4" xfId="0" applyNumberFormat="1" applyBorder="1" applyProtection="1">
      <protection locked="0"/>
    </xf>
    <xf numFmtId="191" fontId="5" fillId="0" borderId="4" xfId="1" applyNumberFormat="1" applyFont="1" applyFill="1" applyBorder="1" applyAlignment="1" applyProtection="1">
      <alignment vertical="center"/>
      <protection locked="0"/>
    </xf>
    <xf numFmtId="191" fontId="5" fillId="0" borderId="0" xfId="0" applyNumberFormat="1" applyFon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Protection="1">
      <protection locked="0"/>
    </xf>
    <xf numFmtId="193" fontId="5" fillId="0" borderId="0" xfId="0" applyNumberFormat="1" applyFont="1" applyProtection="1">
      <protection locked="0"/>
    </xf>
    <xf numFmtId="41" fontId="8" fillId="0" borderId="3" xfId="1" applyNumberFormat="1" applyFont="1" applyFill="1" applyBorder="1" applyAlignment="1" applyProtection="1">
      <alignment vertical="center"/>
    </xf>
    <xf numFmtId="41" fontId="8" fillId="0" borderId="4" xfId="1" applyNumberFormat="1" applyFont="1" applyFill="1" applyBorder="1" applyAlignment="1" applyProtection="1">
      <alignment vertical="center"/>
    </xf>
    <xf numFmtId="41" fontId="8" fillId="0" borderId="1" xfId="1" applyNumberFormat="1" applyFont="1" applyFill="1" applyBorder="1" applyAlignment="1" applyProtection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16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189" fontId="8" fillId="0" borderId="4" xfId="0" applyNumberFormat="1" applyFont="1" applyBorder="1" applyAlignment="1">
      <alignment vertical="center"/>
    </xf>
    <xf numFmtId="41" fontId="5" fillId="0" borderId="0" xfId="28" applyNumberFormat="1" applyFont="1" applyFill="1" applyBorder="1" applyAlignment="1" applyProtection="1">
      <alignment horizontal="right"/>
    </xf>
    <xf numFmtId="41" fontId="0" fillId="0" borderId="0" xfId="0" applyNumberFormat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28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41" fontId="0" fillId="0" borderId="0" xfId="29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7" xr:uid="{C81BD612-588C-4BA6-960A-5026B77B333E}"/>
    <cellStyle name="Comma 10" xfId="5" xr:uid="{00000000-0005-0000-0000-000005000000}"/>
    <cellStyle name="Comma 10 2" xfId="6" xr:uid="{00000000-0005-0000-0000-000006000000}"/>
    <cellStyle name="Comma 10 2 2" xfId="29" xr:uid="{2284AF31-2A43-4F85-B12B-23F178B8A5E0}"/>
    <cellStyle name="Comma 10 3" xfId="28" xr:uid="{68306CD1-93B9-4448-8311-7BF189CAA43C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6" xr:uid="{9643F5CC-E312-4960-BEA8-42429B298807}"/>
  </cellStyles>
  <dxfs count="0"/>
  <tableStyles count="0" defaultTableStyle="TableStyleMedium9" defaultPivotStyle="PivotStyleLight16"/>
  <colors>
    <mruColors>
      <color rgb="FF66FFFF"/>
      <color rgb="FF3366CC"/>
      <color rgb="FF00FFFF"/>
      <color rgb="FFFFCCFF"/>
      <color rgb="FFFFFF99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3366CC"/>
  </sheetPr>
  <dimension ref="A1:K69"/>
  <sheetViews>
    <sheetView showGridLines="0" view="pageBreakPreview" zoomScale="130" zoomScaleNormal="100" zoomScaleSheetLayoutView="130" workbookViewId="0">
      <selection activeCell="A5" sqref="A5"/>
    </sheetView>
  </sheetViews>
  <sheetFormatPr defaultColWidth="9.125" defaultRowHeight="21.75" customHeight="1" x14ac:dyDescent="0.55000000000000004"/>
  <cols>
    <col min="1" max="1" width="51.75" style="5" customWidth="1"/>
    <col min="2" max="2" width="10.75" style="2" customWidth="1"/>
    <col min="3" max="3" width="16.75" style="130" customWidth="1"/>
    <col min="4" max="4" width="1" style="4" customWidth="1"/>
    <col min="5" max="5" width="16.75" style="4" customWidth="1"/>
    <col min="6" max="6" width="12" style="5" customWidth="1"/>
    <col min="7" max="7" width="11.375" style="5" bestFit="1" customWidth="1"/>
    <col min="8" max="8" width="11.125" style="5" bestFit="1" customWidth="1"/>
    <col min="9" max="9" width="11.375" style="5" bestFit="1" customWidth="1"/>
    <col min="10" max="16384" width="9.125" style="5"/>
  </cols>
  <sheetData>
    <row r="1" spans="1:7" ht="21.75" customHeight="1" x14ac:dyDescent="0.6">
      <c r="A1" s="1" t="s">
        <v>0</v>
      </c>
    </row>
    <row r="2" spans="1:7" ht="21.75" customHeight="1" x14ac:dyDescent="0.6">
      <c r="A2" s="1" t="s">
        <v>1</v>
      </c>
    </row>
    <row r="3" spans="1:7" ht="21.75" customHeight="1" x14ac:dyDescent="0.6">
      <c r="A3" s="1"/>
    </row>
    <row r="4" spans="1:7" ht="21.75" customHeight="1" x14ac:dyDescent="0.55000000000000004">
      <c r="C4" s="131" t="s">
        <v>145</v>
      </c>
      <c r="E4" s="131" t="s">
        <v>2</v>
      </c>
    </row>
    <row r="5" spans="1:7" ht="21.75" customHeight="1" x14ac:dyDescent="0.6">
      <c r="A5" s="1" t="s">
        <v>3</v>
      </c>
      <c r="B5" s="2" t="s">
        <v>4</v>
      </c>
      <c r="C5" s="13">
        <v>2568</v>
      </c>
      <c r="D5" s="14"/>
      <c r="E5" s="13">
        <v>2567</v>
      </c>
    </row>
    <row r="6" spans="1:7" ht="21.75" customHeight="1" x14ac:dyDescent="0.6">
      <c r="A6" s="1"/>
      <c r="C6" s="13" t="s">
        <v>5</v>
      </c>
      <c r="D6" s="14"/>
      <c r="E6" s="13"/>
    </row>
    <row r="7" spans="1:7" ht="21.75" customHeight="1" x14ac:dyDescent="0.6">
      <c r="A7" s="59"/>
      <c r="C7" s="180" t="s">
        <v>6</v>
      </c>
      <c r="D7" s="180"/>
      <c r="E7" s="180"/>
    </row>
    <row r="8" spans="1:7" s="20" customFormat="1" ht="21.75" customHeight="1" x14ac:dyDescent="0.55000000000000004">
      <c r="A8" s="132" t="s">
        <v>7</v>
      </c>
      <c r="B8" s="29"/>
      <c r="C8" s="133"/>
      <c r="D8" s="134"/>
      <c r="E8" s="134"/>
    </row>
    <row r="9" spans="1:7" s="20" customFormat="1" ht="21.75" customHeight="1" x14ac:dyDescent="0.55000000000000004">
      <c r="A9" s="20" t="s">
        <v>8</v>
      </c>
      <c r="B9" s="29"/>
      <c r="C9" s="135">
        <v>232864</v>
      </c>
      <c r="D9" s="136"/>
      <c r="E9" s="135">
        <v>404548</v>
      </c>
    </row>
    <row r="10" spans="1:7" s="20" customFormat="1" ht="21.75" customHeight="1" x14ac:dyDescent="0.55000000000000004">
      <c r="A10" s="20" t="s">
        <v>134</v>
      </c>
      <c r="B10" s="29">
        <v>4</v>
      </c>
      <c r="C10" s="135">
        <v>230000</v>
      </c>
      <c r="D10" s="136"/>
      <c r="E10" s="96">
        <v>0</v>
      </c>
    </row>
    <row r="11" spans="1:7" s="20" customFormat="1" ht="21.75" customHeight="1" x14ac:dyDescent="0.55000000000000004">
      <c r="A11" s="20" t="s">
        <v>9</v>
      </c>
      <c r="B11" s="29">
        <v>5</v>
      </c>
      <c r="C11" s="135">
        <v>259338</v>
      </c>
      <c r="D11" s="136"/>
      <c r="E11" s="135">
        <v>261360</v>
      </c>
      <c r="F11" s="53"/>
      <c r="G11" s="53"/>
    </row>
    <row r="12" spans="1:7" s="20" customFormat="1" ht="21.75" customHeight="1" x14ac:dyDescent="0.55000000000000004">
      <c r="A12" s="20" t="s">
        <v>132</v>
      </c>
      <c r="B12" s="29">
        <v>9</v>
      </c>
      <c r="C12" s="135">
        <v>36873</v>
      </c>
      <c r="D12" s="136"/>
      <c r="E12" s="135">
        <v>3360</v>
      </c>
      <c r="F12" s="53"/>
      <c r="G12" s="53"/>
    </row>
    <row r="13" spans="1:7" s="20" customFormat="1" ht="21.75" customHeight="1" x14ac:dyDescent="0.55000000000000004">
      <c r="A13" s="20" t="s">
        <v>11</v>
      </c>
      <c r="B13" s="29">
        <v>6</v>
      </c>
      <c r="C13" s="130">
        <v>9506</v>
      </c>
      <c r="D13" s="137"/>
      <c r="E13" s="130">
        <v>9362</v>
      </c>
      <c r="F13" s="53"/>
      <c r="G13" s="53"/>
    </row>
    <row r="14" spans="1:7" s="20" customFormat="1" ht="21.75" customHeight="1" x14ac:dyDescent="0.55000000000000004">
      <c r="A14" s="20" t="s">
        <v>12</v>
      </c>
      <c r="B14" s="29">
        <v>9</v>
      </c>
      <c r="C14" s="130">
        <v>3510</v>
      </c>
      <c r="D14" s="137"/>
      <c r="E14" s="130">
        <v>3439</v>
      </c>
      <c r="F14" s="53"/>
      <c r="G14" s="53"/>
    </row>
    <row r="15" spans="1:7" s="20" customFormat="1" ht="21.75" customHeight="1" x14ac:dyDescent="0.55000000000000004">
      <c r="A15" s="20" t="s">
        <v>13</v>
      </c>
      <c r="B15" s="29"/>
      <c r="C15" s="130">
        <v>26983</v>
      </c>
      <c r="D15" s="53"/>
      <c r="E15" s="130">
        <v>10464</v>
      </c>
      <c r="F15" s="53"/>
      <c r="G15" s="53"/>
    </row>
    <row r="16" spans="1:7" s="20" customFormat="1" ht="21.75" customHeight="1" x14ac:dyDescent="0.55000000000000004">
      <c r="A16" s="20" t="s">
        <v>14</v>
      </c>
      <c r="B16" s="29">
        <v>12</v>
      </c>
      <c r="C16" s="130">
        <v>18000</v>
      </c>
      <c r="D16" s="137"/>
      <c r="E16" s="130">
        <v>3000</v>
      </c>
      <c r="G16" s="53"/>
    </row>
    <row r="17" spans="1:11" s="20" customFormat="1" ht="21.75" customHeight="1" x14ac:dyDescent="0.55000000000000004">
      <c r="A17" s="20" t="s">
        <v>15</v>
      </c>
      <c r="B17" s="29"/>
      <c r="C17" s="130">
        <v>4988</v>
      </c>
      <c r="D17" s="136"/>
      <c r="E17" s="130">
        <v>5163</v>
      </c>
      <c r="F17" s="53"/>
      <c r="G17" s="53"/>
    </row>
    <row r="18" spans="1:11" s="20" customFormat="1" ht="21.75" customHeight="1" x14ac:dyDescent="0.55000000000000004">
      <c r="A18" s="138" t="s">
        <v>16</v>
      </c>
      <c r="B18" s="29"/>
      <c r="C18" s="159">
        <f>SUM(C9:C17)</f>
        <v>822062</v>
      </c>
      <c r="D18" s="39"/>
      <c r="E18" s="162">
        <f>SUM(E9:E17)</f>
        <v>700696</v>
      </c>
      <c r="G18" s="53"/>
    </row>
    <row r="19" spans="1:11" s="20" customFormat="1" ht="21.75" customHeight="1" x14ac:dyDescent="0.55000000000000004">
      <c r="B19" s="29"/>
      <c r="C19" s="133"/>
      <c r="D19" s="139"/>
      <c r="E19" s="139"/>
      <c r="G19" s="53"/>
    </row>
    <row r="20" spans="1:11" s="20" customFormat="1" ht="21.75" customHeight="1" x14ac:dyDescent="0.55000000000000004">
      <c r="A20" s="132" t="s">
        <v>17</v>
      </c>
      <c r="B20" s="29"/>
      <c r="C20" s="133"/>
      <c r="D20" s="139"/>
      <c r="E20" s="139"/>
      <c r="G20" s="53"/>
    </row>
    <row r="21" spans="1:11" s="20" customFormat="1" ht="21.75" customHeight="1" x14ac:dyDescent="0.55000000000000004">
      <c r="A21" s="140" t="s">
        <v>18</v>
      </c>
      <c r="B21" s="29"/>
      <c r="C21" s="133">
        <v>68600</v>
      </c>
      <c r="D21" s="136"/>
      <c r="E21" s="141">
        <v>68600</v>
      </c>
      <c r="G21" s="53"/>
    </row>
    <row r="22" spans="1:11" s="20" customFormat="1" ht="21.75" customHeight="1" x14ac:dyDescent="0.55000000000000004">
      <c r="A22" s="140" t="s">
        <v>19</v>
      </c>
      <c r="B22" s="29">
        <v>6</v>
      </c>
      <c r="C22" s="133">
        <v>10373</v>
      </c>
      <c r="D22" s="136"/>
      <c r="E22" s="141">
        <v>15419</v>
      </c>
      <c r="F22" s="53"/>
      <c r="G22" s="53"/>
    </row>
    <row r="23" spans="1:11" s="20" customFormat="1" ht="21.75" customHeight="1" x14ac:dyDescent="0.55000000000000004">
      <c r="A23" s="20" t="s">
        <v>20</v>
      </c>
      <c r="B23" s="29">
        <v>12</v>
      </c>
      <c r="C23" s="133">
        <v>33000</v>
      </c>
      <c r="D23" s="136"/>
      <c r="E23" s="141">
        <v>51000</v>
      </c>
      <c r="G23" s="53"/>
    </row>
    <row r="24" spans="1:11" s="20" customFormat="1" ht="21.75" customHeight="1" x14ac:dyDescent="0.55000000000000004">
      <c r="A24" s="20" t="s">
        <v>21</v>
      </c>
      <c r="B24" s="29">
        <v>9</v>
      </c>
      <c r="C24" s="133">
        <v>7756</v>
      </c>
      <c r="D24" s="136"/>
      <c r="E24" s="141">
        <v>10316</v>
      </c>
      <c r="F24" s="53"/>
      <c r="G24" s="53"/>
    </row>
    <row r="25" spans="1:11" s="20" customFormat="1" ht="21.75" customHeight="1" x14ac:dyDescent="0.55000000000000004">
      <c r="A25" s="20" t="s">
        <v>22</v>
      </c>
      <c r="B25" s="29"/>
      <c r="C25" s="133">
        <v>17752</v>
      </c>
      <c r="D25" s="136"/>
      <c r="E25" s="141">
        <v>17752</v>
      </c>
      <c r="G25" s="53"/>
    </row>
    <row r="26" spans="1:11" s="20" customFormat="1" ht="21.75" customHeight="1" x14ac:dyDescent="0.55000000000000004">
      <c r="A26" s="20" t="s">
        <v>23</v>
      </c>
      <c r="B26" s="29"/>
      <c r="C26" s="133">
        <v>230268</v>
      </c>
      <c r="D26" s="136">
        <v>0</v>
      </c>
      <c r="E26" s="141">
        <v>282964</v>
      </c>
      <c r="F26" s="53"/>
      <c r="G26" s="53"/>
      <c r="I26" s="51"/>
    </row>
    <row r="27" spans="1:11" s="20" customFormat="1" ht="21.75" customHeight="1" x14ac:dyDescent="0.55000000000000004">
      <c r="A27" s="20" t="s">
        <v>24</v>
      </c>
      <c r="B27" s="29"/>
      <c r="C27" s="133">
        <v>33780</v>
      </c>
      <c r="D27" s="136"/>
      <c r="E27" s="141">
        <v>40569</v>
      </c>
      <c r="F27" s="53"/>
      <c r="G27" s="53"/>
      <c r="H27" s="142"/>
      <c r="K27" s="53"/>
    </row>
    <row r="28" spans="1:11" s="20" customFormat="1" ht="21.75" customHeight="1" x14ac:dyDescent="0.55000000000000004">
      <c r="A28" s="20" t="s">
        <v>25</v>
      </c>
      <c r="B28" s="29"/>
      <c r="C28" s="133">
        <v>2168</v>
      </c>
      <c r="D28" s="136"/>
      <c r="E28" s="141">
        <v>2716</v>
      </c>
      <c r="F28" s="53"/>
      <c r="G28" s="53"/>
      <c r="H28" s="143"/>
    </row>
    <row r="29" spans="1:11" s="20" customFormat="1" ht="21.75" customHeight="1" x14ac:dyDescent="0.55000000000000004">
      <c r="A29" s="20" t="s">
        <v>26</v>
      </c>
      <c r="B29" s="29"/>
      <c r="C29" s="133">
        <v>7452</v>
      </c>
      <c r="D29" s="136"/>
      <c r="E29" s="141">
        <v>12474</v>
      </c>
      <c r="F29" s="53"/>
      <c r="G29" s="53"/>
      <c r="H29" s="143"/>
    </row>
    <row r="30" spans="1:11" s="20" customFormat="1" ht="21.75" customHeight="1" x14ac:dyDescent="0.55000000000000004">
      <c r="A30" s="20" t="s">
        <v>27</v>
      </c>
      <c r="B30" s="29"/>
      <c r="C30" s="133">
        <v>176</v>
      </c>
      <c r="D30" s="136"/>
      <c r="E30" s="141">
        <v>300</v>
      </c>
      <c r="G30" s="53"/>
      <c r="H30" s="143"/>
    </row>
    <row r="31" spans="1:11" s="20" customFormat="1" ht="21.75" customHeight="1" x14ac:dyDescent="0.55000000000000004">
      <c r="A31" s="138" t="s">
        <v>28</v>
      </c>
      <c r="B31" s="29"/>
      <c r="C31" s="159">
        <f>SUM(C21:C30)</f>
        <v>411325</v>
      </c>
      <c r="D31" s="39"/>
      <c r="E31" s="159">
        <f>SUM(E21:E30)</f>
        <v>502110</v>
      </c>
      <c r="G31" s="53"/>
    </row>
    <row r="32" spans="1:11" ht="21.75" customHeight="1" x14ac:dyDescent="0.55000000000000004">
      <c r="A32" s="138"/>
      <c r="B32" s="29"/>
      <c r="C32" s="133"/>
      <c r="D32" s="139"/>
      <c r="E32" s="139"/>
    </row>
    <row r="33" spans="1:8" ht="21.75" customHeight="1" thickBot="1" x14ac:dyDescent="0.6">
      <c r="A33" s="138" t="s">
        <v>29</v>
      </c>
      <c r="B33" s="29"/>
      <c r="C33" s="160">
        <f>C31+C18</f>
        <v>1233387</v>
      </c>
      <c r="D33" s="39"/>
      <c r="E33" s="163">
        <f>E31+E18</f>
        <v>1202806</v>
      </c>
    </row>
    <row r="34" spans="1:8" ht="21.75" customHeight="1" thickTop="1" x14ac:dyDescent="0.6">
      <c r="A34" s="1" t="s">
        <v>0</v>
      </c>
    </row>
    <row r="35" spans="1:8" ht="21.75" customHeight="1" x14ac:dyDescent="0.6">
      <c r="A35" s="1" t="s">
        <v>122</v>
      </c>
    </row>
    <row r="36" spans="1:8" ht="21.75" customHeight="1" x14ac:dyDescent="0.6">
      <c r="A36" s="1"/>
    </row>
    <row r="37" spans="1:8" ht="21.75" customHeight="1" x14ac:dyDescent="0.55000000000000004">
      <c r="C37" s="131" t="s">
        <v>145</v>
      </c>
      <c r="E37" s="131" t="s">
        <v>2</v>
      </c>
    </row>
    <row r="38" spans="1:8" s="20" customFormat="1" ht="23.4" x14ac:dyDescent="0.6">
      <c r="A38" s="1" t="s">
        <v>30</v>
      </c>
      <c r="B38" s="2" t="s">
        <v>4</v>
      </c>
      <c r="C38" s="13">
        <v>2568</v>
      </c>
      <c r="D38" s="14"/>
      <c r="E38" s="13">
        <v>2567</v>
      </c>
      <c r="G38" s="5"/>
    </row>
    <row r="39" spans="1:8" ht="21.75" customHeight="1" x14ac:dyDescent="0.6">
      <c r="A39" s="1"/>
      <c r="C39" s="13" t="s">
        <v>5</v>
      </c>
      <c r="D39" s="14"/>
      <c r="E39" s="13"/>
    </row>
    <row r="40" spans="1:8" ht="21.75" customHeight="1" x14ac:dyDescent="0.6">
      <c r="A40" s="1"/>
      <c r="C40" s="180" t="s">
        <v>6</v>
      </c>
      <c r="D40" s="180"/>
      <c r="E40" s="180"/>
    </row>
    <row r="41" spans="1:8" s="20" customFormat="1" ht="21.75" customHeight="1" x14ac:dyDescent="0.55000000000000004">
      <c r="A41" s="132" t="s">
        <v>31</v>
      </c>
      <c r="B41" s="29"/>
      <c r="C41" s="133"/>
      <c r="D41" s="134"/>
      <c r="E41" s="134"/>
    </row>
    <row r="42" spans="1:8" s="20" customFormat="1" ht="21.75" customHeight="1" x14ac:dyDescent="0.5">
      <c r="A42" s="20" t="s">
        <v>32</v>
      </c>
      <c r="B42" s="29">
        <v>3</v>
      </c>
      <c r="C42" s="133">
        <v>247672</v>
      </c>
      <c r="D42" s="136"/>
      <c r="E42" s="144">
        <v>191102</v>
      </c>
      <c r="F42" s="53"/>
      <c r="G42" s="53"/>
      <c r="H42" s="145"/>
    </row>
    <row r="43" spans="1:8" s="20" customFormat="1" ht="21.75" customHeight="1" x14ac:dyDescent="0.5">
      <c r="A43" s="20" t="s">
        <v>33</v>
      </c>
      <c r="B43" s="29">
        <v>9</v>
      </c>
      <c r="C43" s="133">
        <v>15324</v>
      </c>
      <c r="D43" s="136"/>
      <c r="E43" s="133">
        <v>12321</v>
      </c>
      <c r="F43" s="53"/>
      <c r="G43" s="53"/>
      <c r="H43" s="145"/>
    </row>
    <row r="44" spans="1:8" s="20" customFormat="1" ht="21.75" customHeight="1" x14ac:dyDescent="0.55000000000000004">
      <c r="A44" s="20" t="s">
        <v>34</v>
      </c>
      <c r="B44" s="29" t="s">
        <v>127</v>
      </c>
      <c r="C44" s="133">
        <v>5040</v>
      </c>
      <c r="D44" s="136"/>
      <c r="E44" s="133">
        <v>6566</v>
      </c>
      <c r="F44" s="53"/>
      <c r="G44" s="53"/>
      <c r="H44" s="53"/>
    </row>
    <row r="45" spans="1:8" s="20" customFormat="1" ht="21.75" customHeight="1" x14ac:dyDescent="0.55000000000000004">
      <c r="A45" s="20" t="s">
        <v>35</v>
      </c>
      <c r="B45" s="29"/>
      <c r="C45" s="133">
        <v>309</v>
      </c>
      <c r="D45" s="136"/>
      <c r="E45" s="133">
        <v>16344</v>
      </c>
      <c r="F45" s="53"/>
      <c r="G45" s="53"/>
      <c r="H45" s="53"/>
    </row>
    <row r="46" spans="1:8" s="20" customFormat="1" ht="21.75" customHeight="1" x14ac:dyDescent="0.55000000000000004">
      <c r="A46" s="20" t="s">
        <v>37</v>
      </c>
      <c r="B46" s="29"/>
      <c r="C46" s="133">
        <v>2464</v>
      </c>
      <c r="D46" s="136"/>
      <c r="E46" s="144">
        <v>2498</v>
      </c>
      <c r="F46" s="53"/>
      <c r="G46" s="53"/>
    </row>
    <row r="47" spans="1:8" s="20" customFormat="1" ht="21.75" customHeight="1" x14ac:dyDescent="0.55000000000000004">
      <c r="A47" s="138" t="s">
        <v>38</v>
      </c>
      <c r="B47" s="29"/>
      <c r="C47" s="159">
        <f>SUM(C42:C46)</f>
        <v>270809</v>
      </c>
      <c r="D47" s="39"/>
      <c r="E47" s="159">
        <f>SUM(E42:E46)</f>
        <v>228831</v>
      </c>
      <c r="F47" s="51"/>
    </row>
    <row r="48" spans="1:8" s="20" customFormat="1" ht="21.75" customHeight="1" x14ac:dyDescent="0.55000000000000004">
      <c r="B48" s="29"/>
      <c r="C48" s="146"/>
      <c r="D48" s="139"/>
      <c r="E48" s="139"/>
    </row>
    <row r="49" spans="1:9" s="20" customFormat="1" ht="21.75" customHeight="1" x14ac:dyDescent="0.55000000000000004">
      <c r="A49" s="132" t="s">
        <v>39</v>
      </c>
      <c r="B49" s="29"/>
      <c r="C49" s="147"/>
      <c r="D49" s="139"/>
      <c r="E49" s="148"/>
    </row>
    <row r="50" spans="1:9" s="20" customFormat="1" ht="21.75" customHeight="1" x14ac:dyDescent="0.55000000000000004">
      <c r="A50" s="20" t="s">
        <v>136</v>
      </c>
      <c r="B50" s="29">
        <v>9</v>
      </c>
      <c r="C50" s="149">
        <v>2470</v>
      </c>
      <c r="D50" s="136"/>
      <c r="E50" s="150">
        <v>599</v>
      </c>
    </row>
    <row r="51" spans="1:9" s="20" customFormat="1" ht="21.75" customHeight="1" x14ac:dyDescent="0.55000000000000004">
      <c r="A51" s="20" t="s">
        <v>41</v>
      </c>
      <c r="B51" s="29" t="s">
        <v>127</v>
      </c>
      <c r="C51" s="149">
        <v>14150</v>
      </c>
      <c r="D51" s="136"/>
      <c r="E51" s="149">
        <v>17403</v>
      </c>
      <c r="F51" s="53"/>
      <c r="G51" s="53"/>
    </row>
    <row r="52" spans="1:9" s="20" customFormat="1" ht="21.75" customHeight="1" x14ac:dyDescent="0.55000000000000004">
      <c r="A52" s="20" t="s">
        <v>133</v>
      </c>
      <c r="B52" s="29"/>
      <c r="C52" s="149">
        <v>21206</v>
      </c>
      <c r="D52" s="136"/>
      <c r="E52" s="149">
        <v>20874</v>
      </c>
      <c r="G52" s="53"/>
    </row>
    <row r="53" spans="1:9" ht="21.75" customHeight="1" x14ac:dyDescent="0.55000000000000004">
      <c r="A53" s="138" t="s">
        <v>42</v>
      </c>
      <c r="B53" s="29"/>
      <c r="C53" s="159">
        <f>SUM(C50:C52)</f>
        <v>37826</v>
      </c>
      <c r="D53" s="39"/>
      <c r="E53" s="162">
        <f>SUM(E50:E52)</f>
        <v>38876</v>
      </c>
      <c r="F53" s="45"/>
      <c r="G53" s="45"/>
    </row>
    <row r="54" spans="1:9" ht="21.75" customHeight="1" x14ac:dyDescent="0.55000000000000004">
      <c r="A54" s="138" t="s">
        <v>43</v>
      </c>
      <c r="B54" s="29"/>
      <c r="C54" s="161">
        <f>C53+C47</f>
        <v>308635</v>
      </c>
      <c r="D54" s="39"/>
      <c r="E54" s="164">
        <f>E53+E47</f>
        <v>267707</v>
      </c>
    </row>
    <row r="55" spans="1:9" s="20" customFormat="1" ht="21.75" customHeight="1" x14ac:dyDescent="0.55000000000000004">
      <c r="A55" s="5"/>
      <c r="B55" s="2"/>
      <c r="C55" s="66"/>
      <c r="D55" s="66"/>
      <c r="E55" s="66"/>
    </row>
    <row r="56" spans="1:9" s="20" customFormat="1" ht="21.75" customHeight="1" x14ac:dyDescent="0.55000000000000004">
      <c r="A56" s="132" t="s">
        <v>44</v>
      </c>
      <c r="B56" s="29"/>
      <c r="C56" s="133"/>
      <c r="D56" s="134"/>
      <c r="E56" s="134"/>
    </row>
    <row r="57" spans="1:9" s="20" customFormat="1" ht="21.75" customHeight="1" x14ac:dyDescent="0.55000000000000004">
      <c r="A57" s="140" t="s">
        <v>45</v>
      </c>
      <c r="B57" s="29">
        <v>8</v>
      </c>
      <c r="C57" s="151"/>
      <c r="D57" s="152"/>
      <c r="E57" s="152"/>
    </row>
    <row r="58" spans="1:9" s="20" customFormat="1" ht="21.75" customHeight="1" thickBot="1" x14ac:dyDescent="0.6">
      <c r="A58" s="140" t="s">
        <v>46</v>
      </c>
      <c r="B58" s="29"/>
      <c r="C58" s="153">
        <v>370000</v>
      </c>
      <c r="D58" s="136"/>
      <c r="E58" s="154">
        <v>370000</v>
      </c>
    </row>
    <row r="59" spans="1:9" s="20" customFormat="1" ht="21.75" customHeight="1" thickTop="1" x14ac:dyDescent="0.55000000000000004">
      <c r="A59" s="140" t="s">
        <v>47</v>
      </c>
      <c r="B59" s="29"/>
      <c r="C59" s="28">
        <v>370000</v>
      </c>
      <c r="D59" s="136"/>
      <c r="E59" s="149">
        <v>370000</v>
      </c>
      <c r="G59" s="53"/>
      <c r="H59" s="53"/>
      <c r="I59" s="53"/>
    </row>
    <row r="60" spans="1:9" s="20" customFormat="1" ht="21.75" customHeight="1" x14ac:dyDescent="0.55000000000000004">
      <c r="A60" s="140" t="s">
        <v>121</v>
      </c>
      <c r="B60" s="29">
        <v>8</v>
      </c>
      <c r="C60" s="149">
        <v>362479</v>
      </c>
      <c r="D60" s="136"/>
      <c r="E60" s="96">
        <v>362479</v>
      </c>
    </row>
    <row r="61" spans="1:9" s="20" customFormat="1" ht="21.75" customHeight="1" x14ac:dyDescent="0.55000000000000004">
      <c r="A61" s="140" t="s">
        <v>48</v>
      </c>
      <c r="B61" s="29"/>
      <c r="C61" s="133"/>
      <c r="D61" s="136"/>
      <c r="E61" s="136"/>
    </row>
    <row r="62" spans="1:9" s="20" customFormat="1" ht="21.75" customHeight="1" x14ac:dyDescent="0.55000000000000004">
      <c r="A62" s="140" t="s">
        <v>49</v>
      </c>
      <c r="B62" s="29"/>
      <c r="C62" s="149"/>
      <c r="D62" s="136"/>
      <c r="E62" s="155"/>
    </row>
    <row r="63" spans="1:9" s="20" customFormat="1" ht="21.75" customHeight="1" x14ac:dyDescent="0.55000000000000004">
      <c r="A63" s="140" t="s">
        <v>50</v>
      </c>
      <c r="B63" s="29"/>
      <c r="C63" s="133">
        <v>37000</v>
      </c>
      <c r="D63" s="136"/>
      <c r="E63" s="133">
        <v>37000</v>
      </c>
    </row>
    <row r="64" spans="1:9" s="20" customFormat="1" ht="21.75" customHeight="1" x14ac:dyDescent="0.55000000000000004">
      <c r="A64" s="140" t="s">
        <v>51</v>
      </c>
      <c r="B64" s="29"/>
      <c r="C64" s="133">
        <v>155273</v>
      </c>
      <c r="D64" s="136"/>
      <c r="E64" s="133">
        <v>165620</v>
      </c>
    </row>
    <row r="65" spans="1:6" ht="21.75" customHeight="1" x14ac:dyDescent="0.55000000000000004">
      <c r="A65" s="156" t="s">
        <v>52</v>
      </c>
      <c r="B65" s="29"/>
      <c r="C65" s="159">
        <f>SUM(C59:C64)</f>
        <v>924752</v>
      </c>
      <c r="D65" s="39">
        <v>0</v>
      </c>
      <c r="E65" s="159">
        <f>SUM(E59:E64)</f>
        <v>935099</v>
      </c>
      <c r="F65" s="28"/>
    </row>
    <row r="66" spans="1:6" ht="21.75" customHeight="1" x14ac:dyDescent="0.55000000000000004">
      <c r="A66" s="156"/>
      <c r="B66" s="29"/>
      <c r="C66" s="146"/>
      <c r="D66" s="139"/>
      <c r="E66" s="139"/>
    </row>
    <row r="67" spans="1:6" ht="21.75" customHeight="1" thickBot="1" x14ac:dyDescent="0.6">
      <c r="A67" s="156" t="s">
        <v>53</v>
      </c>
      <c r="B67" s="29"/>
      <c r="C67" s="160">
        <f>C65+C54</f>
        <v>1233387</v>
      </c>
      <c r="D67" s="39"/>
      <c r="E67" s="163">
        <f>E65+E54</f>
        <v>1202806</v>
      </c>
    </row>
    <row r="68" spans="1:6" ht="21.75" customHeight="1" thickTop="1" x14ac:dyDescent="0.55000000000000004">
      <c r="D68" s="157"/>
      <c r="E68" s="158"/>
    </row>
    <row r="69" spans="1:6" ht="21.75" customHeight="1" x14ac:dyDescent="0.55000000000000004">
      <c r="B69" s="5"/>
      <c r="C69" s="28"/>
      <c r="D69" s="5"/>
      <c r="E69" s="28"/>
    </row>
  </sheetData>
  <sheetProtection formatCells="0" formatColumns="0" formatRows="0" insertColumns="0" insertRows="0" insertHyperlinks="0" deleteColumns="0" deleteRows="0" sort="0" autoFilter="0" pivotTables="0"/>
  <mergeCells count="2">
    <mergeCell ref="C7:E7"/>
    <mergeCell ref="C40:E40"/>
  </mergeCells>
  <phoneticPr fontId="6" type="noConversion"/>
  <pageMargins left="0.8" right="0.8" top="0.48" bottom="0.5" header="0.5" footer="0.4"/>
  <pageSetup paperSize="9" scale="99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6D2F-741B-4649-8961-FDF689C55FB2}">
  <sheetPr>
    <tabColor rgb="FF3366CC"/>
  </sheetPr>
  <dimension ref="A1:I40"/>
  <sheetViews>
    <sheetView showGridLines="0" view="pageBreakPreview" zoomScale="130" zoomScaleNormal="100" zoomScaleSheetLayoutView="130" workbookViewId="0">
      <selection activeCell="E38" sqref="E38"/>
    </sheetView>
  </sheetViews>
  <sheetFormatPr defaultColWidth="9.125" defaultRowHeight="21.75" customHeight="1" x14ac:dyDescent="0.55000000000000004"/>
  <cols>
    <col min="1" max="1" width="51.375" style="5" customWidth="1"/>
    <col min="2" max="2" width="10.75" style="2" customWidth="1"/>
    <col min="3" max="3" width="16.75" style="5" customWidth="1"/>
    <col min="4" max="4" width="1" style="5" customWidth="1"/>
    <col min="5" max="5" width="16.75" style="5" customWidth="1"/>
    <col min="6" max="6" width="4.125" style="5" customWidth="1"/>
    <col min="7" max="7" width="9.125" style="5"/>
    <col min="8" max="8" width="11.625" style="5" bestFit="1" customWidth="1"/>
    <col min="9" max="16384" width="9.125" style="5"/>
  </cols>
  <sheetData>
    <row r="1" spans="1:9" ht="21.75" customHeight="1" x14ac:dyDescent="0.6">
      <c r="A1" s="1" t="s">
        <v>0</v>
      </c>
      <c r="C1" s="181"/>
      <c r="D1" s="181"/>
      <c r="E1" s="181"/>
    </row>
    <row r="2" spans="1:9" ht="21.75" customHeight="1" x14ac:dyDescent="0.6">
      <c r="A2" s="1" t="s">
        <v>54</v>
      </c>
      <c r="C2" s="110"/>
      <c r="D2" s="111"/>
      <c r="E2" s="110"/>
    </row>
    <row r="3" spans="1:9" ht="11.7" customHeight="1" x14ac:dyDescent="0.6">
      <c r="A3" s="6"/>
    </row>
    <row r="4" spans="1:9" ht="21.75" customHeight="1" x14ac:dyDescent="0.6">
      <c r="A4" s="9"/>
      <c r="B4" s="10"/>
      <c r="C4" s="182" t="s">
        <v>55</v>
      </c>
      <c r="D4" s="182"/>
      <c r="E4" s="182"/>
    </row>
    <row r="5" spans="1:9" ht="21.75" customHeight="1" x14ac:dyDescent="0.6">
      <c r="A5" s="9"/>
      <c r="B5" s="10"/>
      <c r="C5" s="182" t="s">
        <v>145</v>
      </c>
      <c r="D5" s="182"/>
      <c r="E5" s="182"/>
    </row>
    <row r="6" spans="1:9" ht="21.75" customHeight="1" x14ac:dyDescent="0.6">
      <c r="A6" s="9"/>
      <c r="B6" s="112" t="s">
        <v>4</v>
      </c>
      <c r="C6" s="13">
        <v>2568</v>
      </c>
      <c r="D6" s="14"/>
      <c r="E6" s="13">
        <v>2567</v>
      </c>
    </row>
    <row r="7" spans="1:9" ht="21.75" customHeight="1" x14ac:dyDescent="0.6">
      <c r="A7" s="9"/>
      <c r="B7" s="112"/>
      <c r="C7" s="13"/>
      <c r="D7" s="14"/>
      <c r="E7" s="13"/>
    </row>
    <row r="8" spans="1:9" ht="21.75" customHeight="1" x14ac:dyDescent="0.6">
      <c r="A8" s="9"/>
      <c r="B8" s="10"/>
      <c r="C8" s="183" t="s">
        <v>6</v>
      </c>
      <c r="D8" s="183"/>
      <c r="E8" s="183"/>
    </row>
    <row r="9" spans="1:9" s="20" customFormat="1" ht="21.75" customHeight="1" x14ac:dyDescent="0.55000000000000004">
      <c r="A9" s="113" t="s">
        <v>56</v>
      </c>
      <c r="B9" s="114"/>
      <c r="C9" s="115"/>
      <c r="D9" s="115"/>
      <c r="E9" s="115"/>
    </row>
    <row r="10" spans="1:9" s="20" customFormat="1" ht="21.75" customHeight="1" x14ac:dyDescent="0.55000000000000004">
      <c r="A10" s="48" t="s">
        <v>57</v>
      </c>
      <c r="B10" s="22"/>
      <c r="C10" s="45">
        <v>77895</v>
      </c>
      <c r="D10" s="53"/>
      <c r="E10" s="45">
        <v>375947</v>
      </c>
      <c r="G10" s="53"/>
      <c r="I10" s="53"/>
    </row>
    <row r="11" spans="1:9" s="20" customFormat="1" ht="21.75" customHeight="1" x14ac:dyDescent="0.55000000000000004">
      <c r="A11" s="48" t="s">
        <v>138</v>
      </c>
      <c r="B11" s="22"/>
      <c r="C11" s="116">
        <v>97482</v>
      </c>
      <c r="D11" s="53"/>
      <c r="E11" s="116">
        <v>42500</v>
      </c>
    </row>
    <row r="12" spans="1:9" s="20" customFormat="1" ht="21.75" customHeight="1" x14ac:dyDescent="0.55000000000000004">
      <c r="A12" s="48" t="s">
        <v>58</v>
      </c>
      <c r="B12" s="22"/>
      <c r="C12" s="117">
        <v>1827</v>
      </c>
      <c r="D12" s="116"/>
      <c r="E12" s="117">
        <v>344</v>
      </c>
    </row>
    <row r="13" spans="1:9" s="20" customFormat="1" ht="21.75" customHeight="1" x14ac:dyDescent="0.55000000000000004">
      <c r="A13" s="38" t="s">
        <v>59</v>
      </c>
      <c r="B13" s="22"/>
      <c r="C13" s="165">
        <f>SUM(C10:C12)</f>
        <v>177204</v>
      </c>
      <c r="D13" s="118"/>
      <c r="E13" s="165">
        <f>SUM(E10:E12)</f>
        <v>418791</v>
      </c>
      <c r="G13" s="32"/>
      <c r="H13" s="119"/>
    </row>
    <row r="14" spans="1:9" s="20" customFormat="1" ht="7.5" customHeight="1" x14ac:dyDescent="0.55000000000000004">
      <c r="A14" s="38"/>
      <c r="B14" s="18"/>
      <c r="C14" s="120"/>
      <c r="D14" s="120"/>
      <c r="E14" s="120"/>
    </row>
    <row r="15" spans="1:9" s="20" customFormat="1" ht="21.75" customHeight="1" x14ac:dyDescent="0.55000000000000004">
      <c r="A15" s="113" t="s">
        <v>60</v>
      </c>
      <c r="B15" s="22"/>
      <c r="C15" s="32"/>
      <c r="D15" s="121"/>
      <c r="E15" s="32"/>
    </row>
    <row r="16" spans="1:9" s="20" customFormat="1" ht="21.75" customHeight="1" x14ac:dyDescent="0.55000000000000004">
      <c r="A16" s="48" t="s">
        <v>61</v>
      </c>
      <c r="B16" s="22"/>
      <c r="C16" s="116">
        <v>56691</v>
      </c>
      <c r="D16" s="116"/>
      <c r="E16" s="116">
        <v>278599</v>
      </c>
      <c r="G16" s="53"/>
      <c r="I16" s="53"/>
    </row>
    <row r="17" spans="1:9" s="20" customFormat="1" ht="21.75" customHeight="1" x14ac:dyDescent="0.55000000000000004">
      <c r="A17" s="48" t="s">
        <v>139</v>
      </c>
      <c r="B17" s="22"/>
      <c r="C17" s="116">
        <v>70461</v>
      </c>
      <c r="D17" s="116"/>
      <c r="E17" s="116">
        <v>25683</v>
      </c>
    </row>
    <row r="18" spans="1:9" s="20" customFormat="1" ht="21.75" customHeight="1" x14ac:dyDescent="0.55000000000000004">
      <c r="A18" s="48" t="s">
        <v>62</v>
      </c>
      <c r="B18" s="22"/>
      <c r="C18" s="122">
        <v>8439</v>
      </c>
      <c r="D18" s="122"/>
      <c r="E18" s="122">
        <v>11098</v>
      </c>
      <c r="G18" s="53"/>
      <c r="I18" s="53"/>
    </row>
    <row r="19" spans="1:9" s="20" customFormat="1" ht="21.75" customHeight="1" x14ac:dyDescent="0.55000000000000004">
      <c r="A19" s="48" t="s">
        <v>63</v>
      </c>
      <c r="B19" s="22"/>
      <c r="C19" s="122">
        <v>17951</v>
      </c>
      <c r="D19" s="122"/>
      <c r="E19" s="122">
        <v>16950</v>
      </c>
    </row>
    <row r="20" spans="1:9" s="20" customFormat="1" ht="21.75" customHeight="1" x14ac:dyDescent="0.55000000000000004">
      <c r="A20" s="38" t="s">
        <v>64</v>
      </c>
      <c r="B20" s="22"/>
      <c r="C20" s="165">
        <f>SUM(C16:C19)</f>
        <v>153542</v>
      </c>
      <c r="D20" s="118"/>
      <c r="E20" s="165">
        <f>SUM(E16:E19)</f>
        <v>332330</v>
      </c>
      <c r="H20" s="51"/>
    </row>
    <row r="21" spans="1:9" s="20" customFormat="1" ht="7.5" customHeight="1" x14ac:dyDescent="0.55000000000000004">
      <c r="A21" s="38"/>
      <c r="B21" s="18"/>
      <c r="C21" s="120"/>
      <c r="D21" s="120"/>
      <c r="E21" s="120"/>
    </row>
    <row r="22" spans="1:9" s="20" customFormat="1" ht="21.75" customHeight="1" x14ac:dyDescent="0.55000000000000004">
      <c r="A22" s="38" t="s">
        <v>65</v>
      </c>
      <c r="B22" s="18"/>
      <c r="C22" s="166">
        <f>C13-C20</f>
        <v>23662</v>
      </c>
      <c r="D22" s="39"/>
      <c r="E22" s="166">
        <f>E13-E20</f>
        <v>86461</v>
      </c>
      <c r="H22" s="119"/>
    </row>
    <row r="23" spans="1:9" s="20" customFormat="1" ht="21.75" customHeight="1" x14ac:dyDescent="0.55000000000000004">
      <c r="A23" s="48" t="s">
        <v>66</v>
      </c>
      <c r="B23" s="22"/>
      <c r="C23" s="123">
        <v>177</v>
      </c>
      <c r="D23" s="124"/>
      <c r="E23" s="123">
        <v>200</v>
      </c>
    </row>
    <row r="24" spans="1:9" s="20" customFormat="1" ht="21.75" customHeight="1" x14ac:dyDescent="0.55000000000000004">
      <c r="A24" s="38" t="s">
        <v>67</v>
      </c>
      <c r="B24" s="22"/>
      <c r="C24" s="166">
        <f>C22-C23</f>
        <v>23485</v>
      </c>
      <c r="D24" s="118"/>
      <c r="E24" s="166">
        <f>E22-E23</f>
        <v>86261</v>
      </c>
    </row>
    <row r="25" spans="1:9" s="20" customFormat="1" ht="21.75" customHeight="1" x14ac:dyDescent="0.55000000000000004">
      <c r="A25" s="48" t="s">
        <v>68</v>
      </c>
      <c r="B25" s="22"/>
      <c r="C25" s="125">
        <v>4727</v>
      </c>
      <c r="E25" s="125">
        <v>17275</v>
      </c>
    </row>
    <row r="26" spans="1:9" s="20" customFormat="1" ht="21.75" customHeight="1" thickBot="1" x14ac:dyDescent="0.6">
      <c r="A26" s="38" t="s">
        <v>69</v>
      </c>
      <c r="B26" s="18"/>
      <c r="C26" s="167">
        <f>C24-C25</f>
        <v>18758</v>
      </c>
      <c r="D26" s="118"/>
      <c r="E26" s="167">
        <f>E24-E25</f>
        <v>68986</v>
      </c>
    </row>
    <row r="27" spans="1:9" s="20" customFormat="1" ht="7.5" customHeight="1" thickTop="1" x14ac:dyDescent="0.55000000000000004">
      <c r="A27" s="38"/>
      <c r="B27" s="18"/>
      <c r="C27" s="120"/>
      <c r="D27" s="120"/>
      <c r="E27" s="120"/>
    </row>
    <row r="28" spans="1:9" s="20" customFormat="1" ht="21.75" customHeight="1" thickBot="1" x14ac:dyDescent="0.6">
      <c r="A28" s="126" t="s">
        <v>70</v>
      </c>
      <c r="B28" s="29"/>
      <c r="C28" s="91">
        <f>C26</f>
        <v>18758</v>
      </c>
      <c r="D28" s="39"/>
      <c r="E28" s="91">
        <f>E26</f>
        <v>68986</v>
      </c>
    </row>
    <row r="29" spans="1:9" s="20" customFormat="1" ht="7.5" customHeight="1" thickTop="1" x14ac:dyDescent="0.55000000000000004">
      <c r="A29" s="38"/>
      <c r="B29" s="18"/>
      <c r="C29" s="120"/>
      <c r="D29" s="120"/>
      <c r="E29" s="120"/>
    </row>
    <row r="30" spans="1:9" s="20" customFormat="1" ht="21.75" customHeight="1" x14ac:dyDescent="0.55000000000000004">
      <c r="A30" s="38" t="s">
        <v>71</v>
      </c>
      <c r="B30" s="18"/>
      <c r="C30" s="39"/>
      <c r="D30" s="39"/>
      <c r="E30" s="39"/>
    </row>
    <row r="31" spans="1:9" s="20" customFormat="1" ht="21.75" customHeight="1" x14ac:dyDescent="0.55000000000000004">
      <c r="A31" s="48" t="s">
        <v>72</v>
      </c>
      <c r="B31" s="22">
        <v>10</v>
      </c>
      <c r="C31" s="168">
        <f>C26</f>
        <v>18758</v>
      </c>
      <c r="D31" s="32"/>
      <c r="E31" s="168">
        <f>E26</f>
        <v>68986</v>
      </c>
    </row>
    <row r="32" spans="1:9" s="20" customFormat="1" ht="21.75" customHeight="1" thickBot="1" x14ac:dyDescent="0.6">
      <c r="A32" s="38" t="s">
        <v>69</v>
      </c>
      <c r="B32" s="18"/>
      <c r="C32" s="129">
        <f>SUM(C31:C31)</f>
        <v>18758</v>
      </c>
      <c r="D32" s="39"/>
      <c r="E32" s="129">
        <f>SUM(E31:E31)</f>
        <v>68986</v>
      </c>
    </row>
    <row r="33" spans="1:5" s="20" customFormat="1" ht="7.5" customHeight="1" thickTop="1" x14ac:dyDescent="0.55000000000000004">
      <c r="A33" s="38"/>
      <c r="B33" s="18"/>
      <c r="C33" s="120"/>
      <c r="D33" s="120"/>
      <c r="E33" s="120"/>
    </row>
    <row r="34" spans="1:5" s="20" customFormat="1" ht="21.75" customHeight="1" x14ac:dyDescent="0.55000000000000004">
      <c r="A34" s="38" t="s">
        <v>73</v>
      </c>
      <c r="B34" s="18"/>
      <c r="C34" s="39"/>
      <c r="D34" s="39"/>
      <c r="E34" s="39"/>
    </row>
    <row r="35" spans="1:5" s="20" customFormat="1" ht="21.75" customHeight="1" x14ac:dyDescent="0.55000000000000004">
      <c r="A35" s="48" t="s">
        <v>72</v>
      </c>
      <c r="B35" s="18"/>
      <c r="C35" s="168">
        <f>C28</f>
        <v>18758</v>
      </c>
      <c r="D35" s="127"/>
      <c r="E35" s="168">
        <f>E28</f>
        <v>68986</v>
      </c>
    </row>
    <row r="36" spans="1:5" s="20" customFormat="1" ht="21.75" customHeight="1" thickBot="1" x14ac:dyDescent="0.6">
      <c r="A36" s="38" t="s">
        <v>70</v>
      </c>
      <c r="B36" s="18"/>
      <c r="C36" s="129">
        <f>SUM(C35:C35)</f>
        <v>18758</v>
      </c>
      <c r="D36" s="39"/>
      <c r="E36" s="129">
        <f>SUM(E35:E35)</f>
        <v>68986</v>
      </c>
    </row>
    <row r="37" spans="1:5" s="20" customFormat="1" ht="7.5" customHeight="1" thickTop="1" x14ac:dyDescent="0.55000000000000004">
      <c r="A37" s="38"/>
      <c r="B37" s="18"/>
      <c r="C37" s="120"/>
      <c r="D37" s="120"/>
      <c r="E37" s="120"/>
    </row>
    <row r="38" spans="1:5" s="20" customFormat="1" ht="21.75" customHeight="1" thickBot="1" x14ac:dyDescent="0.6">
      <c r="A38" s="38" t="s">
        <v>74</v>
      </c>
      <c r="B38" s="22">
        <v>10</v>
      </c>
      <c r="C38" s="169">
        <v>2.5000000000000001E-2</v>
      </c>
      <c r="D38" s="128"/>
      <c r="E38" s="169">
        <v>9.2999999999999999E-2</v>
      </c>
    </row>
    <row r="39" spans="1:5" ht="21.75" customHeight="1" thickTop="1" x14ac:dyDescent="0.55000000000000004">
      <c r="C39" s="28"/>
      <c r="E39" s="28"/>
    </row>
    <row r="40" spans="1:5" ht="21.75" customHeight="1" x14ac:dyDescent="0.55000000000000004">
      <c r="C40" s="28"/>
      <c r="E40" s="28"/>
    </row>
  </sheetData>
  <sheetProtection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8:E8"/>
  </mergeCells>
  <pageMargins left="0.8" right="0.8" top="0.48" bottom="0.5" header="0.5" footer="0.4"/>
  <pageSetup paperSize="9" firstPageNumber="5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0D9D-4A06-4A1F-95BC-89EAA1CD8203}">
  <sheetPr>
    <tabColor rgb="FF3366CC"/>
  </sheetPr>
  <dimension ref="A1:I40"/>
  <sheetViews>
    <sheetView showGridLines="0" view="pageBreakPreview" zoomScale="115" zoomScaleNormal="100" zoomScaleSheetLayoutView="115" workbookViewId="0">
      <selection activeCell="E38" sqref="E38"/>
    </sheetView>
  </sheetViews>
  <sheetFormatPr defaultColWidth="9.125" defaultRowHeight="21.75" customHeight="1" x14ac:dyDescent="0.55000000000000004"/>
  <cols>
    <col min="1" max="1" width="51.375" style="5" customWidth="1"/>
    <col min="2" max="2" width="10.75" style="2" customWidth="1"/>
    <col min="3" max="3" width="16.75" style="5" customWidth="1"/>
    <col min="4" max="4" width="1" style="5" customWidth="1"/>
    <col min="5" max="5" width="16.75" style="5" customWidth="1"/>
    <col min="6" max="6" width="4.125" style="5" customWidth="1"/>
    <col min="7" max="7" width="9.125" style="5"/>
    <col min="8" max="8" width="11.625" style="5" bestFit="1" customWidth="1"/>
    <col min="9" max="16384" width="9.125" style="5"/>
  </cols>
  <sheetData>
    <row r="1" spans="1:9" ht="21.75" customHeight="1" x14ac:dyDescent="0.6">
      <c r="A1" s="1" t="s">
        <v>0</v>
      </c>
      <c r="C1" s="181"/>
      <c r="D1" s="181"/>
      <c r="E1" s="181"/>
    </row>
    <row r="2" spans="1:9" ht="21.75" customHeight="1" x14ac:dyDescent="0.6">
      <c r="A2" s="1" t="s">
        <v>144</v>
      </c>
      <c r="C2" s="110"/>
      <c r="D2" s="111"/>
      <c r="E2" s="110"/>
    </row>
    <row r="3" spans="1:9" ht="11.7" customHeight="1" x14ac:dyDescent="0.6">
      <c r="A3" s="6"/>
    </row>
    <row r="4" spans="1:9" ht="21.75" customHeight="1" x14ac:dyDescent="0.6">
      <c r="A4" s="9"/>
      <c r="B4" s="10"/>
      <c r="C4" s="182" t="s">
        <v>146</v>
      </c>
      <c r="D4" s="182"/>
      <c r="E4" s="182"/>
    </row>
    <row r="5" spans="1:9" ht="21.75" customHeight="1" x14ac:dyDescent="0.6">
      <c r="A5" s="9"/>
      <c r="B5" s="10"/>
      <c r="C5" s="182" t="s">
        <v>145</v>
      </c>
      <c r="D5" s="182"/>
      <c r="E5" s="182"/>
    </row>
    <row r="6" spans="1:9" ht="21.75" customHeight="1" x14ac:dyDescent="0.6">
      <c r="A6" s="9"/>
      <c r="B6" s="112" t="s">
        <v>4</v>
      </c>
      <c r="C6" s="13">
        <v>2568</v>
      </c>
      <c r="D6" s="14"/>
      <c r="E6" s="13">
        <v>2567</v>
      </c>
    </row>
    <row r="7" spans="1:9" ht="21.75" customHeight="1" x14ac:dyDescent="0.6">
      <c r="A7" s="9"/>
      <c r="B7" s="112"/>
      <c r="C7" s="13"/>
      <c r="D7" s="14"/>
      <c r="E7" s="13"/>
    </row>
    <row r="8" spans="1:9" ht="21.75" customHeight="1" x14ac:dyDescent="0.6">
      <c r="A8" s="9"/>
      <c r="B8" s="10"/>
      <c r="C8" s="183" t="s">
        <v>6</v>
      </c>
      <c r="D8" s="183"/>
      <c r="E8" s="183"/>
    </row>
    <row r="9" spans="1:9" s="20" customFormat="1" ht="21.75" customHeight="1" x14ac:dyDescent="0.55000000000000004">
      <c r="A9" s="113" t="s">
        <v>56</v>
      </c>
      <c r="B9" s="114"/>
      <c r="C9" s="115"/>
      <c r="D9" s="115"/>
      <c r="E9" s="115"/>
    </row>
    <row r="10" spans="1:9" s="20" customFormat="1" ht="21.75" customHeight="1" x14ac:dyDescent="0.55000000000000004">
      <c r="A10" s="48" t="s">
        <v>57</v>
      </c>
      <c r="B10" s="22">
        <v>9</v>
      </c>
      <c r="C10" s="45">
        <v>397071</v>
      </c>
      <c r="D10" s="53"/>
      <c r="E10" s="45">
        <v>481944</v>
      </c>
      <c r="G10" s="53"/>
      <c r="I10" s="53"/>
    </row>
    <row r="11" spans="1:9" s="20" customFormat="1" ht="21.75" customHeight="1" x14ac:dyDescent="0.55000000000000004">
      <c r="A11" s="48" t="s">
        <v>138</v>
      </c>
      <c r="B11" s="22">
        <v>9</v>
      </c>
      <c r="C11" s="116">
        <v>207075</v>
      </c>
      <c r="D11" s="53"/>
      <c r="E11" s="116">
        <v>225826</v>
      </c>
    </row>
    <row r="12" spans="1:9" s="20" customFormat="1" ht="21.75" customHeight="1" x14ac:dyDescent="0.55000000000000004">
      <c r="A12" s="48" t="s">
        <v>58</v>
      </c>
      <c r="B12" s="22"/>
      <c r="C12" s="117">
        <v>7232</v>
      </c>
      <c r="D12" s="116"/>
      <c r="E12" s="117">
        <v>11923</v>
      </c>
    </row>
    <row r="13" spans="1:9" s="20" customFormat="1" ht="21.75" customHeight="1" x14ac:dyDescent="0.55000000000000004">
      <c r="A13" s="38" t="s">
        <v>59</v>
      </c>
      <c r="B13" s="22"/>
      <c r="C13" s="165">
        <f>SUM(C10:C12)</f>
        <v>611378</v>
      </c>
      <c r="D13" s="118"/>
      <c r="E13" s="165">
        <f>SUM(E10:E12)</f>
        <v>719693</v>
      </c>
      <c r="G13" s="32"/>
      <c r="H13" s="119"/>
    </row>
    <row r="14" spans="1:9" s="20" customFormat="1" ht="7.5" customHeight="1" x14ac:dyDescent="0.55000000000000004">
      <c r="A14" s="38"/>
      <c r="B14" s="18"/>
      <c r="C14" s="120"/>
      <c r="D14" s="120"/>
      <c r="E14" s="120"/>
    </row>
    <row r="15" spans="1:9" s="20" customFormat="1" ht="21.75" customHeight="1" x14ac:dyDescent="0.55000000000000004">
      <c r="A15" s="113" t="s">
        <v>60</v>
      </c>
      <c r="B15" s="22"/>
      <c r="C15" s="32"/>
      <c r="D15" s="121"/>
      <c r="E15" s="32"/>
    </row>
    <row r="16" spans="1:9" s="20" customFormat="1" ht="21.75" customHeight="1" x14ac:dyDescent="0.55000000000000004">
      <c r="A16" s="48" t="s">
        <v>61</v>
      </c>
      <c r="B16" s="22"/>
      <c r="C16" s="116">
        <v>290765</v>
      </c>
      <c r="D16" s="116"/>
      <c r="E16" s="116">
        <v>350322</v>
      </c>
      <c r="G16" s="53"/>
      <c r="I16" s="53"/>
    </row>
    <row r="17" spans="1:9" s="20" customFormat="1" ht="21.75" customHeight="1" x14ac:dyDescent="0.55000000000000004">
      <c r="A17" s="48" t="s">
        <v>139</v>
      </c>
      <c r="B17" s="22"/>
      <c r="C17" s="116">
        <v>152512</v>
      </c>
      <c r="D17" s="116"/>
      <c r="E17" s="116">
        <v>140438</v>
      </c>
    </row>
    <row r="18" spans="1:9" s="20" customFormat="1" ht="21.75" customHeight="1" x14ac:dyDescent="0.55000000000000004">
      <c r="A18" s="48" t="s">
        <v>62</v>
      </c>
      <c r="B18" s="22"/>
      <c r="C18" s="122">
        <v>25443</v>
      </c>
      <c r="D18" s="122"/>
      <c r="E18" s="122">
        <v>30692</v>
      </c>
      <c r="G18" s="53"/>
      <c r="I18" s="53"/>
    </row>
    <row r="19" spans="1:9" s="20" customFormat="1" ht="21.75" customHeight="1" x14ac:dyDescent="0.55000000000000004">
      <c r="A19" s="48" t="s">
        <v>63</v>
      </c>
      <c r="B19" s="22"/>
      <c r="C19" s="122">
        <v>53183</v>
      </c>
      <c r="D19" s="122"/>
      <c r="E19" s="122">
        <v>53473</v>
      </c>
    </row>
    <row r="20" spans="1:9" s="20" customFormat="1" ht="21.75" customHeight="1" x14ac:dyDescent="0.55000000000000004">
      <c r="A20" s="38" t="s">
        <v>64</v>
      </c>
      <c r="B20" s="22"/>
      <c r="C20" s="165">
        <f>SUM(C16:C19)</f>
        <v>521903</v>
      </c>
      <c r="D20" s="118"/>
      <c r="E20" s="165">
        <f>SUM(E16:E19)</f>
        <v>574925</v>
      </c>
      <c r="H20" s="51"/>
    </row>
    <row r="21" spans="1:9" s="20" customFormat="1" ht="7.5" customHeight="1" x14ac:dyDescent="0.55000000000000004">
      <c r="A21" s="38"/>
      <c r="B21" s="18"/>
      <c r="C21" s="120"/>
      <c r="D21" s="120"/>
      <c r="E21" s="120"/>
    </row>
    <row r="22" spans="1:9" s="20" customFormat="1" ht="21.75" customHeight="1" x14ac:dyDescent="0.55000000000000004">
      <c r="A22" s="38" t="s">
        <v>65</v>
      </c>
      <c r="B22" s="18"/>
      <c r="C22" s="166">
        <f>C13-C20</f>
        <v>89475</v>
      </c>
      <c r="D22" s="39"/>
      <c r="E22" s="166">
        <f>E13-E20</f>
        <v>144768</v>
      </c>
      <c r="H22" s="119"/>
    </row>
    <row r="23" spans="1:9" s="20" customFormat="1" ht="21.75" customHeight="1" x14ac:dyDescent="0.55000000000000004">
      <c r="A23" s="48" t="s">
        <v>66</v>
      </c>
      <c r="B23" s="22"/>
      <c r="C23" s="123">
        <v>568</v>
      </c>
      <c r="D23" s="124"/>
      <c r="E23" s="123">
        <v>604</v>
      </c>
    </row>
    <row r="24" spans="1:9" s="20" customFormat="1" ht="21.75" customHeight="1" x14ac:dyDescent="0.55000000000000004">
      <c r="A24" s="38" t="s">
        <v>67</v>
      </c>
      <c r="B24" s="22"/>
      <c r="C24" s="166">
        <f>C22-C23</f>
        <v>88907</v>
      </c>
      <c r="D24" s="118"/>
      <c r="E24" s="166">
        <f>E22-E23</f>
        <v>144164</v>
      </c>
    </row>
    <row r="25" spans="1:9" s="20" customFormat="1" ht="21.75" customHeight="1" x14ac:dyDescent="0.55000000000000004">
      <c r="A25" s="48" t="s">
        <v>68</v>
      </c>
      <c r="B25" s="22"/>
      <c r="C25" s="125">
        <v>17854</v>
      </c>
      <c r="E25" s="125">
        <v>25807</v>
      </c>
    </row>
    <row r="26" spans="1:9" s="20" customFormat="1" ht="21.75" customHeight="1" thickBot="1" x14ac:dyDescent="0.6">
      <c r="A26" s="38" t="s">
        <v>69</v>
      </c>
      <c r="B26" s="18"/>
      <c r="C26" s="167">
        <f>C24-C25</f>
        <v>71053</v>
      </c>
      <c r="D26" s="118"/>
      <c r="E26" s="167">
        <f>E24-E25</f>
        <v>118357</v>
      </c>
    </row>
    <row r="27" spans="1:9" s="20" customFormat="1" ht="7.5" customHeight="1" thickTop="1" x14ac:dyDescent="0.55000000000000004">
      <c r="A27" s="38"/>
      <c r="B27" s="18"/>
      <c r="C27" s="120"/>
      <c r="D27" s="120"/>
      <c r="E27" s="120"/>
    </row>
    <row r="28" spans="1:9" s="20" customFormat="1" ht="21.75" customHeight="1" thickBot="1" x14ac:dyDescent="0.6">
      <c r="A28" s="126" t="s">
        <v>70</v>
      </c>
      <c r="B28" s="29"/>
      <c r="C28" s="91">
        <f>C26</f>
        <v>71053</v>
      </c>
      <c r="D28" s="39"/>
      <c r="E28" s="91">
        <f>E26</f>
        <v>118357</v>
      </c>
    </row>
    <row r="29" spans="1:9" s="20" customFormat="1" ht="7.5" customHeight="1" thickTop="1" x14ac:dyDescent="0.55000000000000004">
      <c r="A29" s="38"/>
      <c r="B29" s="18"/>
      <c r="C29" s="120"/>
      <c r="D29" s="120"/>
      <c r="E29" s="120"/>
    </row>
    <row r="30" spans="1:9" s="20" customFormat="1" ht="21.75" customHeight="1" x14ac:dyDescent="0.55000000000000004">
      <c r="A30" s="38" t="s">
        <v>71</v>
      </c>
      <c r="B30" s="18"/>
      <c r="C30" s="39"/>
      <c r="D30" s="39"/>
      <c r="E30" s="39"/>
    </row>
    <row r="31" spans="1:9" s="20" customFormat="1" ht="21.75" customHeight="1" x14ac:dyDescent="0.55000000000000004">
      <c r="A31" s="48" t="s">
        <v>72</v>
      </c>
      <c r="B31" s="22">
        <v>10</v>
      </c>
      <c r="C31" s="168">
        <f>C26</f>
        <v>71053</v>
      </c>
      <c r="D31" s="32"/>
      <c r="E31" s="168">
        <f>E26</f>
        <v>118357</v>
      </c>
    </row>
    <row r="32" spans="1:9" s="20" customFormat="1" ht="21.75" customHeight="1" thickBot="1" x14ac:dyDescent="0.6">
      <c r="A32" s="38" t="s">
        <v>69</v>
      </c>
      <c r="B32" s="18"/>
      <c r="C32" s="129">
        <f>SUM(C31:C31)</f>
        <v>71053</v>
      </c>
      <c r="D32" s="39"/>
      <c r="E32" s="129">
        <f>SUM(E31:E31)</f>
        <v>118357</v>
      </c>
    </row>
    <row r="33" spans="1:5" s="20" customFormat="1" ht="7.5" customHeight="1" thickTop="1" x14ac:dyDescent="0.55000000000000004">
      <c r="A33" s="38"/>
      <c r="B33" s="18"/>
      <c r="C33" s="120"/>
      <c r="D33" s="120"/>
      <c r="E33" s="120"/>
    </row>
    <row r="34" spans="1:5" s="20" customFormat="1" ht="21.75" customHeight="1" x14ac:dyDescent="0.55000000000000004">
      <c r="A34" s="38" t="s">
        <v>73</v>
      </c>
      <c r="B34" s="18"/>
      <c r="C34" s="39"/>
      <c r="D34" s="39"/>
      <c r="E34" s="39"/>
    </row>
    <row r="35" spans="1:5" s="20" customFormat="1" ht="21.75" customHeight="1" x14ac:dyDescent="0.55000000000000004">
      <c r="A35" s="48" t="s">
        <v>72</v>
      </c>
      <c r="B35" s="18"/>
      <c r="C35" s="168">
        <f>C28</f>
        <v>71053</v>
      </c>
      <c r="D35" s="127"/>
      <c r="E35" s="168">
        <f>E28</f>
        <v>118357</v>
      </c>
    </row>
    <row r="36" spans="1:5" s="20" customFormat="1" ht="21.75" customHeight="1" thickBot="1" x14ac:dyDescent="0.6">
      <c r="A36" s="38" t="s">
        <v>70</v>
      </c>
      <c r="B36" s="18"/>
      <c r="C36" s="129">
        <f>SUM(C35:C35)</f>
        <v>71053</v>
      </c>
      <c r="D36" s="39"/>
      <c r="E36" s="129">
        <f>SUM(E35:E35)</f>
        <v>118357</v>
      </c>
    </row>
    <row r="37" spans="1:5" s="20" customFormat="1" ht="7.5" customHeight="1" thickTop="1" x14ac:dyDescent="0.55000000000000004">
      <c r="A37" s="38"/>
      <c r="B37" s="18"/>
      <c r="C37" s="120"/>
      <c r="D37" s="120"/>
      <c r="E37" s="120"/>
    </row>
    <row r="38" spans="1:5" s="20" customFormat="1" ht="21.75" customHeight="1" thickBot="1" x14ac:dyDescent="0.6">
      <c r="A38" s="38" t="s">
        <v>74</v>
      </c>
      <c r="B38" s="22">
        <v>10</v>
      </c>
      <c r="C38" s="169">
        <v>9.6000000000000002E-2</v>
      </c>
      <c r="D38" s="128"/>
      <c r="E38" s="169">
        <v>0.17799999999999999</v>
      </c>
    </row>
    <row r="39" spans="1:5" ht="21.75" customHeight="1" thickTop="1" x14ac:dyDescent="0.55000000000000004">
      <c r="C39" s="28"/>
      <c r="E39" s="28"/>
    </row>
    <row r="40" spans="1:5" ht="21.75" customHeight="1" x14ac:dyDescent="0.55000000000000004">
      <c r="C40" s="28"/>
      <c r="E40" s="28"/>
    </row>
  </sheetData>
  <sheetProtection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8:E8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rgb="FF3366CC"/>
  </sheetPr>
  <dimension ref="A1:O36"/>
  <sheetViews>
    <sheetView showGridLines="0" view="pageBreakPreview" zoomScale="115" zoomScaleNormal="80" zoomScaleSheetLayoutView="115" workbookViewId="0">
      <selection activeCell="A24" sqref="A24"/>
    </sheetView>
  </sheetViews>
  <sheetFormatPr defaultColWidth="9.125" defaultRowHeight="20.85" customHeight="1" x14ac:dyDescent="0.55000000000000004"/>
  <cols>
    <col min="1" max="1" width="48.75" style="5" customWidth="1"/>
    <col min="2" max="2" width="12.75" style="2" customWidth="1"/>
    <col min="3" max="3" width="16.75" style="5" customWidth="1"/>
    <col min="4" max="4" width="1" style="5" customWidth="1"/>
    <col min="5" max="5" width="15.125" style="5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0" width="1" style="5" customWidth="1"/>
    <col min="11" max="11" width="16.75" style="5" customWidth="1"/>
    <col min="12" max="12" width="13.625" style="5" bestFit="1" customWidth="1"/>
    <col min="13" max="13" width="17" style="5" bestFit="1" customWidth="1"/>
    <col min="14" max="16384" width="9.125" style="5"/>
  </cols>
  <sheetData>
    <row r="1" spans="1:15" ht="21.75" customHeight="1" x14ac:dyDescent="0.6">
      <c r="A1" s="1" t="s">
        <v>0</v>
      </c>
      <c r="K1" s="58"/>
    </row>
    <row r="2" spans="1:15" ht="21.75" customHeight="1" x14ac:dyDescent="0.6">
      <c r="A2" s="1" t="s">
        <v>75</v>
      </c>
      <c r="K2" s="58"/>
    </row>
    <row r="3" spans="1:15" ht="20.85" customHeight="1" x14ac:dyDescent="0.6">
      <c r="A3" s="59"/>
      <c r="K3" s="58"/>
    </row>
    <row r="4" spans="1:15" ht="20.85" customHeight="1" x14ac:dyDescent="0.6">
      <c r="A4" s="60"/>
      <c r="B4" s="61"/>
      <c r="C4" s="92"/>
      <c r="D4" s="62"/>
      <c r="E4" s="62"/>
      <c r="F4" s="62"/>
      <c r="G4" s="184" t="s">
        <v>48</v>
      </c>
      <c r="H4" s="185"/>
      <c r="I4" s="185"/>
      <c r="K4" s="62"/>
    </row>
    <row r="5" spans="1:15" s="13" customFormat="1" ht="20.85" customHeight="1" x14ac:dyDescent="0.6">
      <c r="A5" s="63"/>
      <c r="B5" s="64"/>
      <c r="C5" s="65" t="s">
        <v>76</v>
      </c>
      <c r="D5" s="63"/>
      <c r="E5" s="63"/>
      <c r="F5" s="63"/>
      <c r="J5" s="63"/>
    </row>
    <row r="6" spans="1:15" s="13" customFormat="1" ht="20.85" customHeight="1" x14ac:dyDescent="0.6">
      <c r="A6" s="63"/>
      <c r="B6" s="64"/>
      <c r="C6" s="65" t="s">
        <v>77</v>
      </c>
      <c r="D6" s="63"/>
      <c r="E6" s="65" t="s">
        <v>123</v>
      </c>
      <c r="F6" s="63"/>
      <c r="G6" s="13" t="s">
        <v>78</v>
      </c>
      <c r="H6" s="65"/>
      <c r="I6" s="65" t="s">
        <v>79</v>
      </c>
      <c r="J6" s="63"/>
      <c r="K6" s="65" t="s">
        <v>80</v>
      </c>
    </row>
    <row r="7" spans="1:15" s="13" customFormat="1" ht="20.85" customHeight="1" x14ac:dyDescent="0.6">
      <c r="A7" s="66"/>
      <c r="B7" s="2" t="s">
        <v>4</v>
      </c>
      <c r="C7" s="65" t="s">
        <v>81</v>
      </c>
      <c r="D7" s="63"/>
      <c r="E7" s="65" t="s">
        <v>124</v>
      </c>
      <c r="F7" s="63"/>
      <c r="G7" s="65" t="s">
        <v>82</v>
      </c>
      <c r="H7" s="65"/>
      <c r="I7" s="65" t="s">
        <v>83</v>
      </c>
      <c r="J7" s="63"/>
      <c r="K7" s="65" t="s">
        <v>84</v>
      </c>
    </row>
    <row r="8" spans="1:15" ht="20.85" customHeight="1" x14ac:dyDescent="0.55000000000000004">
      <c r="B8" s="5"/>
      <c r="C8" s="186" t="s">
        <v>6</v>
      </c>
      <c r="D8" s="186"/>
      <c r="E8" s="186"/>
      <c r="F8" s="186"/>
      <c r="G8" s="186"/>
      <c r="H8" s="186"/>
      <c r="I8" s="186"/>
      <c r="J8" s="186"/>
      <c r="K8" s="186"/>
    </row>
    <row r="9" spans="1:15" ht="20.85" customHeight="1" x14ac:dyDescent="0.55000000000000004">
      <c r="A9" s="67" t="s">
        <v>149</v>
      </c>
      <c r="B9" s="68"/>
    </row>
    <row r="10" spans="1:15" ht="22.2" x14ac:dyDescent="0.6">
      <c r="A10" s="60" t="s">
        <v>128</v>
      </c>
      <c r="B10" s="69"/>
      <c r="C10" s="93">
        <v>370000</v>
      </c>
      <c r="D10" s="94"/>
      <c r="E10" s="93">
        <v>362479</v>
      </c>
      <c r="F10" s="94"/>
      <c r="G10" s="93">
        <v>37000</v>
      </c>
      <c r="H10" s="95"/>
      <c r="I10" s="93">
        <v>165620</v>
      </c>
      <c r="J10" s="95"/>
      <c r="K10" s="102">
        <f>SUM(C10:J10)</f>
        <v>935099</v>
      </c>
      <c r="L10" s="28"/>
      <c r="M10" s="45"/>
      <c r="N10" s="45"/>
      <c r="O10" s="45"/>
    </row>
    <row r="11" spans="1:15" ht="9.4499999999999993" customHeight="1" x14ac:dyDescent="0.6">
      <c r="A11" s="60"/>
      <c r="B11" s="69"/>
      <c r="C11" s="93"/>
      <c r="D11" s="94"/>
      <c r="E11" s="93"/>
      <c r="F11" s="94"/>
      <c r="G11" s="93"/>
      <c r="H11" s="95"/>
      <c r="I11" s="93"/>
      <c r="J11" s="95"/>
      <c r="K11" s="95"/>
      <c r="M11" s="45"/>
      <c r="N11" s="45"/>
      <c r="O11" s="45"/>
    </row>
    <row r="12" spans="1:15" ht="20.85" customHeight="1" x14ac:dyDescent="0.6">
      <c r="A12" s="60" t="s">
        <v>86</v>
      </c>
      <c r="B12" s="69"/>
      <c r="C12" s="93"/>
      <c r="D12" s="94"/>
      <c r="E12" s="93"/>
      <c r="F12" s="94"/>
      <c r="G12" s="93"/>
      <c r="H12" s="95"/>
      <c r="I12" s="93"/>
      <c r="J12" s="95"/>
      <c r="K12" s="95"/>
      <c r="L12" s="28"/>
    </row>
    <row r="13" spans="1:15" ht="20.85" customHeight="1" x14ac:dyDescent="0.6">
      <c r="A13" s="73" t="s">
        <v>87</v>
      </c>
      <c r="B13" s="69"/>
      <c r="C13" s="93"/>
      <c r="D13" s="94"/>
      <c r="E13" s="93"/>
      <c r="F13" s="94"/>
      <c r="G13" s="93"/>
      <c r="H13" s="95"/>
      <c r="I13" s="93"/>
      <c r="J13" s="95"/>
      <c r="K13" s="95"/>
    </row>
    <row r="14" spans="1:15" ht="20.85" customHeight="1" x14ac:dyDescent="0.55000000000000004">
      <c r="A14" s="74" t="s">
        <v>89</v>
      </c>
      <c r="B14" s="78">
        <v>11</v>
      </c>
      <c r="C14" s="97">
        <v>0</v>
      </c>
      <c r="D14" s="97"/>
      <c r="E14" s="97">
        <v>0</v>
      </c>
      <c r="F14" s="97"/>
      <c r="G14" s="97">
        <v>0</v>
      </c>
      <c r="H14" s="97"/>
      <c r="I14" s="98">
        <v>-81400</v>
      </c>
      <c r="J14" s="97"/>
      <c r="K14" s="103">
        <f>SUM(C14:J14)</f>
        <v>-81400</v>
      </c>
    </row>
    <row r="15" spans="1:15" ht="20.85" customHeight="1" x14ac:dyDescent="0.6">
      <c r="A15" s="73" t="s">
        <v>90</v>
      </c>
      <c r="B15" s="78"/>
      <c r="C15" s="105">
        <f>SUM(C14:C14)</f>
        <v>0</v>
      </c>
      <c r="D15" s="97"/>
      <c r="E15" s="105">
        <f>SUM(E14:E14)</f>
        <v>0</v>
      </c>
      <c r="F15" s="97"/>
      <c r="G15" s="105">
        <f>SUM(G14:G14)</f>
        <v>0</v>
      </c>
      <c r="H15" s="97"/>
      <c r="I15" s="105">
        <f>SUM(I14:I14)</f>
        <v>-81400</v>
      </c>
      <c r="J15" s="97"/>
      <c r="K15" s="104">
        <f>SUM(C15:J15)</f>
        <v>-81400</v>
      </c>
    </row>
    <row r="16" spans="1:15" ht="20.85" customHeight="1" x14ac:dyDescent="0.6">
      <c r="A16" s="60" t="s">
        <v>91</v>
      </c>
      <c r="B16" s="60"/>
      <c r="C16" s="106">
        <f>SUM(C12:C14)</f>
        <v>0</v>
      </c>
      <c r="D16" s="94"/>
      <c r="E16" s="106">
        <f>SUM(E12:E14)</f>
        <v>0</v>
      </c>
      <c r="F16" s="94"/>
      <c r="G16" s="106">
        <f>SUM(G12:G14)</f>
        <v>0</v>
      </c>
      <c r="H16" s="95"/>
      <c r="I16" s="106">
        <f>SUM(I12:I14)</f>
        <v>-81400</v>
      </c>
      <c r="J16" s="95"/>
      <c r="K16" s="106">
        <f>SUM(C16:J16)</f>
        <v>-81400</v>
      </c>
    </row>
    <row r="17" spans="1:15" ht="22.2" x14ac:dyDescent="0.6">
      <c r="A17" s="60"/>
      <c r="B17" s="69"/>
      <c r="C17" s="93"/>
      <c r="D17" s="94"/>
      <c r="E17" s="93"/>
      <c r="F17" s="94"/>
      <c r="G17" s="93"/>
      <c r="H17" s="95"/>
      <c r="I17" s="93"/>
      <c r="J17" s="95"/>
      <c r="K17" s="95"/>
      <c r="M17" s="45"/>
      <c r="N17" s="45"/>
      <c r="O17" s="45"/>
    </row>
    <row r="18" spans="1:15" s="59" customFormat="1" ht="20.85" customHeight="1" x14ac:dyDescent="0.6">
      <c r="A18" s="60" t="s">
        <v>92</v>
      </c>
      <c r="B18" s="61"/>
      <c r="C18" s="99"/>
      <c r="D18" s="99"/>
      <c r="E18" s="99"/>
      <c r="F18" s="99"/>
      <c r="G18" s="99"/>
      <c r="H18" s="99"/>
      <c r="I18" s="99"/>
      <c r="J18" s="99"/>
      <c r="K18" s="99"/>
    </row>
    <row r="19" spans="1:15" s="59" customFormat="1" ht="20.85" customHeight="1" x14ac:dyDescent="0.6">
      <c r="A19" s="74" t="s">
        <v>93</v>
      </c>
      <c r="B19" s="61"/>
      <c r="C19" s="97">
        <v>0</v>
      </c>
      <c r="D19" s="98"/>
      <c r="E19" s="97">
        <v>0</v>
      </c>
      <c r="F19" s="98"/>
      <c r="G19" s="97">
        <v>0</v>
      </c>
      <c r="H19" s="99"/>
      <c r="I19" s="108">
        <f>'PL 6'!C26</f>
        <v>71053</v>
      </c>
      <c r="J19" s="99"/>
      <c r="K19" s="107">
        <f t="shared" ref="K19:K21" si="0">SUM(C19:J19)</f>
        <v>71053</v>
      </c>
      <c r="L19" s="80"/>
    </row>
    <row r="20" spans="1:15" s="59" customFormat="1" ht="20.85" customHeight="1" x14ac:dyDescent="0.6">
      <c r="A20" s="74" t="s">
        <v>94</v>
      </c>
      <c r="B20" s="78"/>
      <c r="C20" s="100">
        <v>0</v>
      </c>
      <c r="D20" s="98"/>
      <c r="E20" s="100">
        <v>0</v>
      </c>
      <c r="F20" s="98"/>
      <c r="G20" s="100">
        <v>0</v>
      </c>
      <c r="H20" s="99"/>
      <c r="I20" s="98">
        <v>0</v>
      </c>
      <c r="J20" s="99"/>
      <c r="K20" s="107">
        <f t="shared" si="0"/>
        <v>0</v>
      </c>
      <c r="L20" s="80"/>
    </row>
    <row r="21" spans="1:15" s="59" customFormat="1" ht="20.85" customHeight="1" x14ac:dyDescent="0.6">
      <c r="A21" s="60" t="s">
        <v>95</v>
      </c>
      <c r="B21" s="61"/>
      <c r="C21" s="105">
        <f>SUM(C19:C20)</f>
        <v>0</v>
      </c>
      <c r="D21" s="94"/>
      <c r="E21" s="105">
        <f>SUM(E19:E20)</f>
        <v>0</v>
      </c>
      <c r="F21" s="94"/>
      <c r="G21" s="105">
        <f>SUM(G19:G20)</f>
        <v>0</v>
      </c>
      <c r="H21" s="94"/>
      <c r="I21" s="105">
        <f>SUM(I19:I20)</f>
        <v>71053</v>
      </c>
      <c r="J21" s="94"/>
      <c r="K21" s="105">
        <f t="shared" si="0"/>
        <v>71053</v>
      </c>
      <c r="L21" s="80"/>
    </row>
    <row r="22" spans="1:15" ht="22.2" x14ac:dyDescent="0.6">
      <c r="A22" s="60"/>
      <c r="B22" s="69"/>
      <c r="C22" s="93"/>
      <c r="D22" s="94"/>
      <c r="E22" s="93"/>
      <c r="F22" s="94"/>
      <c r="G22" s="93"/>
      <c r="H22" s="95"/>
      <c r="I22" s="93"/>
      <c r="J22" s="95"/>
      <c r="K22" s="95"/>
      <c r="M22" s="45"/>
      <c r="N22" s="45"/>
      <c r="O22" s="45"/>
    </row>
    <row r="23" spans="1:15" ht="20.85" customHeight="1" thickBot="1" x14ac:dyDescent="0.6">
      <c r="A23" s="60" t="s">
        <v>150</v>
      </c>
      <c r="B23" s="60"/>
      <c r="C23" s="109">
        <f>SUM(C10,C16,C21)</f>
        <v>370000</v>
      </c>
      <c r="D23" s="101"/>
      <c r="E23" s="109">
        <f>SUM(E10,E16,E21)</f>
        <v>362479</v>
      </c>
      <c r="F23" s="101"/>
      <c r="G23" s="109">
        <f>SUM(G10,G16,G21)</f>
        <v>37000</v>
      </c>
      <c r="H23" s="101"/>
      <c r="I23" s="109">
        <f>SUM(I10,I16,I21)</f>
        <v>155273</v>
      </c>
      <c r="J23" s="101"/>
      <c r="K23" s="109">
        <f>SUM(C23:J23)</f>
        <v>924752</v>
      </c>
      <c r="L23" s="28"/>
      <c r="M23" s="83"/>
    </row>
    <row r="24" spans="1:15" ht="20.85" customHeight="1" thickTop="1" x14ac:dyDescent="0.55000000000000004">
      <c r="E24" s="101"/>
    </row>
    <row r="25" spans="1:15" ht="20.85" customHeight="1" x14ac:dyDescent="0.55000000000000004">
      <c r="C25" s="28"/>
      <c r="D25" s="28"/>
      <c r="E25" s="28"/>
      <c r="G25" s="28"/>
      <c r="I25" s="28"/>
      <c r="K25" s="28"/>
    </row>
    <row r="26" spans="1:15" ht="20.85" customHeight="1" x14ac:dyDescent="0.55000000000000004">
      <c r="C26" s="177"/>
      <c r="D26" s="178"/>
      <c r="E26" s="177"/>
      <c r="F26" s="178"/>
      <c r="G26" s="177"/>
      <c r="H26" s="178"/>
      <c r="I26" s="177"/>
      <c r="J26" s="178"/>
      <c r="K26" s="177"/>
    </row>
    <row r="27" spans="1:15" ht="20.85" customHeight="1" x14ac:dyDescent="0.55000000000000004">
      <c r="C27" s="178"/>
      <c r="D27" s="178"/>
      <c r="E27" s="178"/>
      <c r="F27" s="178"/>
      <c r="G27" s="178"/>
      <c r="H27" s="178"/>
      <c r="I27" s="178"/>
      <c r="J27" s="178"/>
      <c r="K27" s="178"/>
    </row>
    <row r="35" spans="3:5" ht="20.85" customHeight="1" x14ac:dyDescent="0.6">
      <c r="C35" s="92"/>
      <c r="D35" s="62"/>
      <c r="E35" s="62"/>
    </row>
    <row r="36" spans="3:5" ht="20.85" customHeight="1" x14ac:dyDescent="0.6">
      <c r="C36" s="65"/>
      <c r="D36" s="63"/>
      <c r="E36" s="63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scale="97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8235-3775-4BB6-BDDF-6E773B7BE3A9}">
  <sheetPr>
    <tabColor rgb="FF3366CC"/>
  </sheetPr>
  <dimension ref="A1:O26"/>
  <sheetViews>
    <sheetView showGridLines="0" view="pageBreakPreview" zoomScale="115" zoomScaleNormal="80" zoomScaleSheetLayoutView="115" workbookViewId="0">
      <selection activeCell="A25" sqref="A25"/>
    </sheetView>
  </sheetViews>
  <sheetFormatPr defaultColWidth="9.125" defaultRowHeight="20.85" customHeight="1" x14ac:dyDescent="0.55000000000000004"/>
  <cols>
    <col min="1" max="1" width="62.875" style="5" customWidth="1"/>
    <col min="2" max="2" width="12.75" style="2" customWidth="1"/>
    <col min="3" max="3" width="16.75" style="5" customWidth="1"/>
    <col min="4" max="4" width="1" style="5" customWidth="1"/>
    <col min="5" max="5" width="16.75" style="5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0" width="1" style="5" customWidth="1"/>
    <col min="11" max="11" width="16.75" style="5" customWidth="1"/>
    <col min="12" max="12" width="13.625" style="5" bestFit="1" customWidth="1"/>
    <col min="13" max="13" width="17" style="5" bestFit="1" customWidth="1"/>
    <col min="14" max="16384" width="9.125" style="5"/>
  </cols>
  <sheetData>
    <row r="1" spans="1:15" ht="21.75" customHeight="1" x14ac:dyDescent="0.6">
      <c r="A1" s="1" t="s">
        <v>0</v>
      </c>
      <c r="K1" s="58"/>
    </row>
    <row r="2" spans="1:15" ht="21.75" customHeight="1" x14ac:dyDescent="0.6">
      <c r="A2" s="1" t="s">
        <v>137</v>
      </c>
      <c r="K2" s="58"/>
    </row>
    <row r="3" spans="1:15" ht="20.85" customHeight="1" x14ac:dyDescent="0.6">
      <c r="A3" s="59"/>
      <c r="K3" s="58"/>
    </row>
    <row r="4" spans="1:15" ht="20.85" customHeight="1" x14ac:dyDescent="0.6">
      <c r="A4" s="60"/>
      <c r="B4" s="61"/>
      <c r="C4" s="62"/>
      <c r="D4" s="62"/>
      <c r="E4" s="62"/>
      <c r="F4" s="62"/>
      <c r="G4" s="184" t="s">
        <v>48</v>
      </c>
      <c r="H4" s="185"/>
      <c r="I4" s="185"/>
      <c r="K4" s="62"/>
    </row>
    <row r="5" spans="1:15" s="13" customFormat="1" ht="20.85" customHeight="1" x14ac:dyDescent="0.6">
      <c r="A5" s="63"/>
      <c r="B5" s="64"/>
      <c r="C5" s="65" t="s">
        <v>76</v>
      </c>
      <c r="D5" s="63"/>
      <c r="E5" s="65"/>
      <c r="F5" s="63"/>
      <c r="J5" s="63"/>
    </row>
    <row r="6" spans="1:15" s="13" customFormat="1" ht="20.85" customHeight="1" x14ac:dyDescent="0.6">
      <c r="A6" s="63"/>
      <c r="B6" s="64"/>
      <c r="C6" s="65" t="s">
        <v>77</v>
      </c>
      <c r="D6" s="63"/>
      <c r="E6" s="65" t="s">
        <v>123</v>
      </c>
      <c r="F6" s="63"/>
      <c r="G6" s="13" t="s">
        <v>78</v>
      </c>
      <c r="H6" s="65"/>
      <c r="I6" s="65" t="s">
        <v>79</v>
      </c>
      <c r="J6" s="63"/>
      <c r="K6" s="65" t="s">
        <v>80</v>
      </c>
    </row>
    <row r="7" spans="1:15" s="13" customFormat="1" ht="20.85" customHeight="1" x14ac:dyDescent="0.6">
      <c r="A7" s="66"/>
      <c r="B7" s="2" t="s">
        <v>4</v>
      </c>
      <c r="C7" s="65" t="s">
        <v>81</v>
      </c>
      <c r="D7" s="63"/>
      <c r="E7" s="65" t="s">
        <v>124</v>
      </c>
      <c r="F7" s="63"/>
      <c r="G7" s="65" t="s">
        <v>82</v>
      </c>
      <c r="H7" s="65"/>
      <c r="I7" s="65" t="s">
        <v>83</v>
      </c>
      <c r="J7" s="63"/>
      <c r="K7" s="65" t="s">
        <v>84</v>
      </c>
    </row>
    <row r="8" spans="1:15" ht="20.85" customHeight="1" x14ac:dyDescent="0.55000000000000004">
      <c r="B8" s="5"/>
      <c r="E8" s="186" t="s">
        <v>6</v>
      </c>
      <c r="F8" s="186"/>
      <c r="G8" s="186"/>
      <c r="H8" s="186"/>
      <c r="I8" s="186"/>
      <c r="J8" s="186"/>
      <c r="K8" s="186"/>
    </row>
    <row r="9" spans="1:15" ht="20.85" customHeight="1" x14ac:dyDescent="0.55000000000000004">
      <c r="A9" s="67" t="s">
        <v>147</v>
      </c>
      <c r="B9" s="68"/>
    </row>
    <row r="10" spans="1:15" ht="20.85" customHeight="1" x14ac:dyDescent="0.6">
      <c r="A10" s="60" t="s">
        <v>85</v>
      </c>
      <c r="B10" s="69"/>
      <c r="C10" s="70">
        <v>280000</v>
      </c>
      <c r="D10" s="71"/>
      <c r="E10" s="70">
        <v>0</v>
      </c>
      <c r="F10" s="71"/>
      <c r="G10" s="70">
        <v>32000</v>
      </c>
      <c r="H10" s="72"/>
      <c r="I10" s="70">
        <v>66534</v>
      </c>
      <c r="J10" s="72"/>
      <c r="K10" s="84">
        <f>SUM(C10:J10)</f>
        <v>378534</v>
      </c>
      <c r="L10" s="28"/>
      <c r="M10" s="45"/>
      <c r="N10" s="45"/>
      <c r="O10" s="45"/>
    </row>
    <row r="11" spans="1:15" ht="10.199999999999999" customHeight="1" x14ac:dyDescent="0.6">
      <c r="A11" s="60"/>
      <c r="B11" s="69"/>
      <c r="C11" s="70"/>
      <c r="D11" s="71"/>
      <c r="E11" s="70"/>
      <c r="F11" s="71"/>
      <c r="G11" s="70"/>
      <c r="H11" s="72"/>
      <c r="I11" s="70"/>
      <c r="J11" s="72"/>
      <c r="K11" s="72"/>
      <c r="M11" s="45"/>
      <c r="N11" s="45"/>
      <c r="O11" s="45"/>
    </row>
    <row r="12" spans="1:15" ht="20.85" customHeight="1" x14ac:dyDescent="0.6">
      <c r="A12" s="60" t="s">
        <v>86</v>
      </c>
      <c r="B12" s="69"/>
      <c r="C12" s="70"/>
      <c r="D12" s="71"/>
      <c r="E12" s="70"/>
      <c r="F12" s="71"/>
      <c r="G12" s="70"/>
      <c r="H12" s="72"/>
      <c r="I12" s="70"/>
      <c r="J12" s="72"/>
      <c r="K12" s="72"/>
      <c r="L12" s="28"/>
    </row>
    <row r="13" spans="1:15" ht="20.85" customHeight="1" x14ac:dyDescent="0.6">
      <c r="A13" s="73" t="s">
        <v>125</v>
      </c>
      <c r="B13" s="69"/>
      <c r="C13" s="70"/>
      <c r="D13" s="71"/>
      <c r="E13" s="70"/>
      <c r="F13" s="71"/>
      <c r="G13" s="70"/>
      <c r="H13" s="72"/>
      <c r="I13" s="70"/>
      <c r="J13" s="72"/>
      <c r="K13" s="72"/>
    </row>
    <row r="14" spans="1:15" ht="20.85" customHeight="1" x14ac:dyDescent="0.6">
      <c r="A14" s="74" t="s">
        <v>88</v>
      </c>
      <c r="B14" s="78">
        <v>8</v>
      </c>
      <c r="C14" s="75">
        <v>90000</v>
      </c>
      <c r="D14" s="76"/>
      <c r="E14" s="170">
        <f>'BS 3-4'!E60</f>
        <v>362479</v>
      </c>
      <c r="F14" s="71"/>
      <c r="G14" s="75">
        <v>0</v>
      </c>
      <c r="H14" s="72"/>
      <c r="I14" s="75">
        <v>0</v>
      </c>
      <c r="J14" s="72"/>
      <c r="K14" s="85">
        <f>SUM(C14:J14)</f>
        <v>452479</v>
      </c>
    </row>
    <row r="15" spans="1:15" ht="20.85" customHeight="1" x14ac:dyDescent="0.55000000000000004">
      <c r="A15" s="74" t="s">
        <v>89</v>
      </c>
      <c r="B15" s="78">
        <v>11</v>
      </c>
      <c r="C15" s="35">
        <v>0</v>
      </c>
      <c r="D15" s="35"/>
      <c r="E15" s="35">
        <v>0</v>
      </c>
      <c r="F15" s="35"/>
      <c r="G15" s="35">
        <v>0</v>
      </c>
      <c r="H15" s="35"/>
      <c r="I15" s="79">
        <v>-33040</v>
      </c>
      <c r="J15" s="35"/>
      <c r="K15" s="86">
        <f>SUM(C15:I15)</f>
        <v>-33040</v>
      </c>
    </row>
    <row r="16" spans="1:15" ht="20.85" customHeight="1" x14ac:dyDescent="0.6">
      <c r="A16" s="73" t="s">
        <v>126</v>
      </c>
      <c r="B16" s="78"/>
      <c r="C16" s="88">
        <f>SUM(C14:C15)</f>
        <v>90000</v>
      </c>
      <c r="D16" s="35"/>
      <c r="E16" s="88">
        <f>SUM(E14:E15)</f>
        <v>362479</v>
      </c>
      <c r="F16" s="35"/>
      <c r="G16" s="88">
        <f>SUM(G14:G15)</f>
        <v>0</v>
      </c>
      <c r="H16" s="35"/>
      <c r="I16" s="88">
        <f>SUM(I14:I15)</f>
        <v>-33040</v>
      </c>
      <c r="J16" s="35"/>
      <c r="K16" s="87">
        <f>SUM(C16:J16)</f>
        <v>419439</v>
      </c>
    </row>
    <row r="17" spans="1:15" ht="20.85" customHeight="1" x14ac:dyDescent="0.6">
      <c r="A17" s="60" t="s">
        <v>91</v>
      </c>
      <c r="B17" s="60"/>
      <c r="C17" s="89">
        <f>SUM(C12:C15)</f>
        <v>90000</v>
      </c>
      <c r="D17" s="71"/>
      <c r="E17" s="89">
        <f>SUM(E12:E15)</f>
        <v>362479</v>
      </c>
      <c r="F17" s="71"/>
      <c r="G17" s="89">
        <f>SUM(G12:G15)</f>
        <v>0</v>
      </c>
      <c r="H17" s="72"/>
      <c r="I17" s="89">
        <f>SUM(I12:I15)</f>
        <v>-33040</v>
      </c>
      <c r="J17" s="72"/>
      <c r="K17" s="89">
        <f>SUM(C17:J17)</f>
        <v>419439</v>
      </c>
    </row>
    <row r="18" spans="1:15" ht="10.199999999999999" customHeight="1" x14ac:dyDescent="0.6">
      <c r="A18" s="60"/>
      <c r="B18" s="69"/>
      <c r="C18" s="70"/>
      <c r="D18" s="71"/>
      <c r="E18" s="70"/>
      <c r="F18" s="71"/>
      <c r="G18" s="70"/>
      <c r="H18" s="72"/>
      <c r="I18" s="70"/>
      <c r="J18" s="72"/>
      <c r="K18" s="72"/>
      <c r="M18" s="45"/>
      <c r="N18" s="45"/>
      <c r="O18" s="45"/>
    </row>
    <row r="19" spans="1:15" s="59" customFormat="1" ht="20.85" customHeight="1" x14ac:dyDescent="0.6">
      <c r="A19" s="60" t="s">
        <v>92</v>
      </c>
      <c r="B19" s="61"/>
      <c r="C19" s="77"/>
      <c r="D19" s="77"/>
      <c r="E19" s="77"/>
      <c r="F19" s="77"/>
      <c r="G19" s="77"/>
      <c r="H19" s="77"/>
      <c r="I19" s="77"/>
      <c r="J19" s="77"/>
      <c r="K19" s="77"/>
    </row>
    <row r="20" spans="1:15" s="59" customFormat="1" ht="20.85" customHeight="1" x14ac:dyDescent="0.6">
      <c r="A20" s="74" t="s">
        <v>93</v>
      </c>
      <c r="B20" s="61"/>
      <c r="C20" s="35">
        <v>0</v>
      </c>
      <c r="D20" s="79"/>
      <c r="E20" s="35">
        <v>0</v>
      </c>
      <c r="F20" s="79"/>
      <c r="G20" s="35">
        <v>0</v>
      </c>
      <c r="H20" s="77"/>
      <c r="I20" s="90">
        <f>'PL 6'!E26</f>
        <v>118357</v>
      </c>
      <c r="J20" s="77"/>
      <c r="K20" s="85">
        <f>SUM(C20:J20)</f>
        <v>118357</v>
      </c>
      <c r="L20" s="80"/>
    </row>
    <row r="21" spans="1:15" s="59" customFormat="1" ht="20.85" customHeight="1" x14ac:dyDescent="0.6">
      <c r="A21" s="74" t="s">
        <v>94</v>
      </c>
      <c r="B21" s="78"/>
      <c r="C21" s="81">
        <v>0</v>
      </c>
      <c r="D21" s="79"/>
      <c r="E21" s="81">
        <v>0</v>
      </c>
      <c r="F21" s="79"/>
      <c r="G21" s="81">
        <v>0</v>
      </c>
      <c r="H21" s="77"/>
      <c r="I21" s="79">
        <v>0</v>
      </c>
      <c r="J21" s="77"/>
      <c r="K21" s="85">
        <f>SUM(C21:J21)</f>
        <v>0</v>
      </c>
      <c r="L21" s="80"/>
    </row>
    <row r="22" spans="1:15" s="59" customFormat="1" ht="20.85" customHeight="1" x14ac:dyDescent="0.6">
      <c r="A22" s="60" t="s">
        <v>95</v>
      </c>
      <c r="B22" s="61"/>
      <c r="C22" s="88">
        <f>SUM(C20:C21)</f>
        <v>0</v>
      </c>
      <c r="D22" s="71"/>
      <c r="E22" s="88">
        <f>SUM(E20:E21)</f>
        <v>0</v>
      </c>
      <c r="F22" s="71"/>
      <c r="G22" s="88">
        <f>SUM(G20:G21)</f>
        <v>0</v>
      </c>
      <c r="H22" s="71"/>
      <c r="I22" s="88">
        <f>SUM(I20:I21)</f>
        <v>118357</v>
      </c>
      <c r="J22" s="71"/>
      <c r="K22" s="88">
        <f>SUM(C22:J22)</f>
        <v>118357</v>
      </c>
      <c r="L22" s="80"/>
    </row>
    <row r="23" spans="1:15" ht="10.199999999999999" customHeight="1" x14ac:dyDescent="0.6">
      <c r="A23" s="60"/>
      <c r="B23" s="69"/>
      <c r="C23" s="70"/>
      <c r="D23" s="71"/>
      <c r="E23" s="70"/>
      <c r="F23" s="71"/>
      <c r="G23" s="70"/>
      <c r="H23" s="72"/>
      <c r="I23" s="70"/>
      <c r="J23" s="72"/>
      <c r="K23" s="72"/>
      <c r="M23" s="45"/>
      <c r="N23" s="45"/>
      <c r="O23" s="45"/>
    </row>
    <row r="24" spans="1:15" ht="20.85" customHeight="1" thickBot="1" x14ac:dyDescent="0.6">
      <c r="A24" s="60" t="s">
        <v>148</v>
      </c>
      <c r="B24" s="60"/>
      <c r="C24" s="91">
        <f>SUM(C10,C17,C22)</f>
        <v>370000</v>
      </c>
      <c r="D24" s="82"/>
      <c r="E24" s="91">
        <f>SUM(E10,E17,E22)</f>
        <v>362479</v>
      </c>
      <c r="F24" s="82"/>
      <c r="G24" s="91">
        <f>SUM(G10,G17,G22)</f>
        <v>32000</v>
      </c>
      <c r="H24" s="82"/>
      <c r="I24" s="91">
        <f>SUM(I10,I17,I22)</f>
        <v>151851</v>
      </c>
      <c r="J24" s="82"/>
      <c r="K24" s="91">
        <f>SUM(C24:J24)</f>
        <v>916330</v>
      </c>
      <c r="L24" s="28"/>
      <c r="M24" s="83"/>
    </row>
    <row r="25" spans="1:15" ht="20.85" customHeight="1" thickTop="1" x14ac:dyDescent="0.55000000000000004"/>
    <row r="26" spans="1:15" ht="20.85" customHeight="1" x14ac:dyDescent="0.55000000000000004">
      <c r="C26" s="28"/>
      <c r="E26" s="28"/>
      <c r="G26" s="28"/>
      <c r="I26" s="28"/>
      <c r="K26" s="28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E8:K8"/>
  </mergeCells>
  <pageMargins left="0.8" right="0.8" top="0.48" bottom="0.5" header="0.5" footer="0.4"/>
  <pageSetup paperSize="9" scale="90" firstPageNumber="8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F4CC-1DE8-4224-BE0C-9C7205B6673A}">
  <sheetPr>
    <tabColor rgb="FF66FFFF"/>
  </sheetPr>
  <dimension ref="A1:L90"/>
  <sheetViews>
    <sheetView showGridLines="0" tabSelected="1" view="pageBreakPreview" zoomScale="115" zoomScaleNormal="100" zoomScaleSheetLayoutView="115" zoomScalePageLayoutView="85" workbookViewId="0"/>
  </sheetViews>
  <sheetFormatPr defaultColWidth="9.125" defaultRowHeight="22.8" x14ac:dyDescent="0.6"/>
  <cols>
    <col min="1" max="1" width="64.375" style="8" customWidth="1"/>
    <col min="2" max="2" width="10.125" style="12" customWidth="1"/>
    <col min="3" max="3" width="17.625" style="8" customWidth="1"/>
    <col min="4" max="4" width="0.875" style="8" customWidth="1"/>
    <col min="5" max="5" width="17.625" style="8" customWidth="1"/>
    <col min="6" max="6" width="9.125" style="8"/>
    <col min="7" max="7" width="10.125" style="8" bestFit="1" customWidth="1"/>
    <col min="8" max="16384" width="9.125" style="8"/>
  </cols>
  <sheetData>
    <row r="1" spans="1:5" s="5" customFormat="1" ht="21.75" customHeight="1" x14ac:dyDescent="0.6">
      <c r="A1" s="1" t="s">
        <v>0</v>
      </c>
      <c r="B1" s="2"/>
      <c r="C1" s="3"/>
      <c r="D1" s="4"/>
      <c r="E1" s="4"/>
    </row>
    <row r="2" spans="1:5" ht="22.5" customHeight="1" x14ac:dyDescent="0.6">
      <c r="A2" s="6" t="s">
        <v>96</v>
      </c>
      <c r="B2" s="7"/>
    </row>
    <row r="3" spans="1:5" s="5" customFormat="1" ht="23.4" x14ac:dyDescent="0.6">
      <c r="A3" s="6"/>
      <c r="B3" s="2"/>
    </row>
    <row r="4" spans="1:5" s="5" customFormat="1" ht="21" customHeight="1" x14ac:dyDescent="0.6">
      <c r="A4" s="9"/>
      <c r="B4" s="10"/>
      <c r="C4" s="182" t="s">
        <v>146</v>
      </c>
      <c r="D4" s="182"/>
      <c r="E4" s="182"/>
    </row>
    <row r="5" spans="1:5" s="5" customFormat="1" ht="21" customHeight="1" x14ac:dyDescent="0.6">
      <c r="A5" s="11"/>
      <c r="B5" s="12"/>
      <c r="C5" s="182" t="s">
        <v>151</v>
      </c>
      <c r="D5" s="182"/>
      <c r="E5" s="182"/>
    </row>
    <row r="6" spans="1:5" s="5" customFormat="1" ht="21" customHeight="1" x14ac:dyDescent="0.6">
      <c r="A6" s="11"/>
      <c r="B6" s="10"/>
      <c r="C6" s="13">
        <v>2568</v>
      </c>
      <c r="D6" s="14"/>
      <c r="E6" s="13">
        <v>2567</v>
      </c>
    </row>
    <row r="7" spans="1:5" s="5" customFormat="1" ht="21" customHeight="1" x14ac:dyDescent="0.6">
      <c r="A7" s="15"/>
      <c r="B7" s="16"/>
      <c r="C7" s="183" t="s">
        <v>6</v>
      </c>
      <c r="D7" s="183"/>
      <c r="E7" s="183"/>
    </row>
    <row r="8" spans="1:5" s="20" customFormat="1" ht="22.5" customHeight="1" x14ac:dyDescent="0.55000000000000004">
      <c r="A8" s="17" t="s">
        <v>97</v>
      </c>
      <c r="B8" s="18"/>
      <c r="C8" s="19"/>
      <c r="D8" s="19"/>
      <c r="E8" s="19"/>
    </row>
    <row r="9" spans="1:5" s="20" customFormat="1" ht="22.5" customHeight="1" x14ac:dyDescent="0.55000000000000004">
      <c r="A9" s="21" t="s">
        <v>69</v>
      </c>
      <c r="B9" s="22"/>
      <c r="C9" s="57">
        <f>'PL 6'!C26</f>
        <v>71053</v>
      </c>
      <c r="D9" s="24"/>
      <c r="E9" s="57">
        <f>'PL 6'!E26</f>
        <v>118357</v>
      </c>
    </row>
    <row r="10" spans="1:5" s="20" customFormat="1" ht="22.5" customHeight="1" x14ac:dyDescent="0.55000000000000004">
      <c r="A10" s="25" t="s">
        <v>98</v>
      </c>
      <c r="B10" s="18"/>
      <c r="C10" s="24"/>
      <c r="D10" s="24"/>
      <c r="E10" s="24"/>
    </row>
    <row r="11" spans="1:5" s="20" customFormat="1" ht="22.5" customHeight="1" x14ac:dyDescent="0.55000000000000004">
      <c r="A11" s="21" t="s">
        <v>99</v>
      </c>
      <c r="B11" s="22"/>
      <c r="C11" s="57">
        <f>'PL 6'!C25</f>
        <v>17854</v>
      </c>
      <c r="D11" s="26"/>
      <c r="E11" s="57">
        <f>'PL 6'!E25</f>
        <v>25807</v>
      </c>
    </row>
    <row r="12" spans="1:5" s="20" customFormat="1" ht="22.5" customHeight="1" x14ac:dyDescent="0.55000000000000004">
      <c r="A12" s="21" t="s">
        <v>66</v>
      </c>
      <c r="B12" s="22"/>
      <c r="C12" s="57">
        <f>'PL 6'!C23</f>
        <v>568</v>
      </c>
      <c r="D12" s="26"/>
      <c r="E12" s="57">
        <f>'PL 6'!E23</f>
        <v>604</v>
      </c>
    </row>
    <row r="13" spans="1:5" s="20" customFormat="1" ht="22.5" customHeight="1" x14ac:dyDescent="0.55000000000000004">
      <c r="A13" s="21" t="s">
        <v>100</v>
      </c>
      <c r="B13" s="22"/>
      <c r="C13" s="27">
        <v>83564</v>
      </c>
      <c r="D13" s="27"/>
      <c r="E13" s="27">
        <v>54005</v>
      </c>
    </row>
    <row r="14" spans="1:5" s="20" customFormat="1" ht="22.5" customHeight="1" x14ac:dyDescent="0.55000000000000004">
      <c r="A14" s="21" t="s">
        <v>152</v>
      </c>
      <c r="B14" s="22"/>
      <c r="C14" s="27">
        <v>3</v>
      </c>
      <c r="D14" s="27"/>
      <c r="E14" s="27">
        <v>321</v>
      </c>
    </row>
    <row r="15" spans="1:5" s="20" customFormat="1" ht="22.5" customHeight="1" x14ac:dyDescent="0.55000000000000004">
      <c r="A15" s="21" t="s">
        <v>154</v>
      </c>
      <c r="B15" s="22"/>
      <c r="C15" s="28">
        <v>-133</v>
      </c>
      <c r="D15" s="24"/>
      <c r="E15" s="28">
        <v>-1032</v>
      </c>
    </row>
    <row r="16" spans="1:5" s="20" customFormat="1" ht="22.5" customHeight="1" x14ac:dyDescent="0.55000000000000004">
      <c r="A16" s="21" t="s">
        <v>153</v>
      </c>
      <c r="B16" s="22"/>
      <c r="C16" s="28">
        <v>-630</v>
      </c>
      <c r="D16" s="24"/>
      <c r="E16" s="28">
        <v>-4488</v>
      </c>
    </row>
    <row r="17" spans="1:5" s="20" customFormat="1" ht="22.5" customHeight="1" x14ac:dyDescent="0.55000000000000004">
      <c r="A17" s="21" t="s">
        <v>129</v>
      </c>
      <c r="B17" s="22"/>
      <c r="C17" s="28">
        <v>-35</v>
      </c>
      <c r="D17" s="24"/>
      <c r="E17" s="28">
        <v>-439</v>
      </c>
    </row>
    <row r="18" spans="1:5" s="20" customFormat="1" ht="22.5" customHeight="1" x14ac:dyDescent="0.55000000000000004">
      <c r="A18" s="21" t="s">
        <v>133</v>
      </c>
      <c r="B18" s="29"/>
      <c r="C18" s="28">
        <v>1327</v>
      </c>
      <c r="D18" s="24"/>
      <c r="E18" s="28">
        <v>1317</v>
      </c>
    </row>
    <row r="19" spans="1:5" s="20" customFormat="1" ht="22.5" customHeight="1" x14ac:dyDescent="0.55000000000000004">
      <c r="A19" s="21" t="s">
        <v>101</v>
      </c>
      <c r="B19" s="22"/>
      <c r="C19" s="30">
        <v>-6956</v>
      </c>
      <c r="D19" s="24"/>
      <c r="E19" s="31">
        <v>-3880</v>
      </c>
    </row>
    <row r="20" spans="1:5" s="5" customFormat="1" ht="22.5" customHeight="1" x14ac:dyDescent="0.55000000000000004">
      <c r="A20" s="21"/>
      <c r="B20" s="22"/>
      <c r="C20" s="168">
        <f>SUM(C9:C19)</f>
        <v>166615</v>
      </c>
      <c r="D20" s="32"/>
      <c r="E20" s="168">
        <f>SUM(E9:E19)</f>
        <v>190572</v>
      </c>
    </row>
    <row r="21" spans="1:5" s="20" customFormat="1" ht="22.5" customHeight="1" x14ac:dyDescent="0.55000000000000004">
      <c r="A21" s="187" t="s">
        <v>102</v>
      </c>
      <c r="B21" s="187"/>
      <c r="C21" s="33"/>
      <c r="D21" s="33"/>
      <c r="E21" s="32"/>
    </row>
    <row r="22" spans="1:5" s="20" customFormat="1" ht="22.5" customHeight="1" x14ac:dyDescent="0.55000000000000004">
      <c r="A22" s="21" t="s">
        <v>9</v>
      </c>
      <c r="B22" s="22"/>
      <c r="C22" s="34">
        <v>7713</v>
      </c>
      <c r="D22" s="32"/>
      <c r="E22" s="35">
        <v>-222229</v>
      </c>
    </row>
    <row r="23" spans="1:5" s="20" customFormat="1" ht="22.5" customHeight="1" x14ac:dyDescent="0.55000000000000004">
      <c r="A23" s="21" t="s">
        <v>10</v>
      </c>
      <c r="B23" s="22"/>
      <c r="C23" s="34">
        <f>-33512-1</f>
        <v>-33513</v>
      </c>
      <c r="D23" s="32"/>
      <c r="E23" s="35">
        <v>14165</v>
      </c>
    </row>
    <row r="24" spans="1:5" s="20" customFormat="1" ht="22.5" customHeight="1" x14ac:dyDescent="0.55000000000000004">
      <c r="A24" s="36" t="s">
        <v>19</v>
      </c>
      <c r="B24" s="29"/>
      <c r="C24" s="34">
        <v>5542</v>
      </c>
      <c r="D24" s="32"/>
      <c r="E24" s="35">
        <v>35035</v>
      </c>
    </row>
    <row r="25" spans="1:5" s="20" customFormat="1" ht="22.5" customHeight="1" x14ac:dyDescent="0.55000000000000004">
      <c r="A25" s="21" t="s">
        <v>13</v>
      </c>
      <c r="B25" s="22"/>
      <c r="C25" s="34">
        <v>-16400</v>
      </c>
      <c r="D25" s="32"/>
      <c r="E25" s="35">
        <v>-9320</v>
      </c>
    </row>
    <row r="26" spans="1:5" s="20" customFormat="1" ht="22.5" customHeight="1" x14ac:dyDescent="0.55000000000000004">
      <c r="A26" s="21" t="s">
        <v>15</v>
      </c>
      <c r="B26" s="29"/>
      <c r="C26" s="179">
        <f>176-1</f>
        <v>175</v>
      </c>
      <c r="D26" s="32"/>
      <c r="E26" s="35">
        <v>-1142</v>
      </c>
    </row>
    <row r="27" spans="1:5" s="20" customFormat="1" ht="22.5" customHeight="1" x14ac:dyDescent="0.55000000000000004">
      <c r="A27" s="21" t="s">
        <v>103</v>
      </c>
      <c r="B27" s="29"/>
      <c r="C27" s="34">
        <f>2488+1</f>
        <v>2489</v>
      </c>
      <c r="D27" s="32"/>
      <c r="E27" s="35">
        <v>-2940</v>
      </c>
    </row>
    <row r="28" spans="1:5" s="20" customFormat="1" ht="22.5" customHeight="1" x14ac:dyDescent="0.55000000000000004">
      <c r="A28" s="21" t="s">
        <v>104</v>
      </c>
      <c r="B28" s="29"/>
      <c r="C28" s="34">
        <v>-14832</v>
      </c>
      <c r="D28" s="32"/>
      <c r="E28" s="35">
        <v>-230879</v>
      </c>
    </row>
    <row r="29" spans="1:5" s="20" customFormat="1" ht="22.5" customHeight="1" x14ac:dyDescent="0.55000000000000004">
      <c r="A29" s="21" t="s">
        <v>27</v>
      </c>
      <c r="B29" s="29"/>
      <c r="C29" s="34">
        <v>124</v>
      </c>
      <c r="D29" s="32"/>
      <c r="E29" s="35">
        <v>53</v>
      </c>
    </row>
    <row r="30" spans="1:5" s="20" customFormat="1" ht="22.5" customHeight="1" x14ac:dyDescent="0.55000000000000004">
      <c r="A30" s="21" t="s">
        <v>32</v>
      </c>
      <c r="B30" s="22"/>
      <c r="C30" s="34">
        <v>49224</v>
      </c>
      <c r="D30" s="32"/>
      <c r="E30" s="35">
        <v>240936</v>
      </c>
    </row>
    <row r="31" spans="1:5" s="20" customFormat="1" ht="22.5" customHeight="1" x14ac:dyDescent="0.55000000000000004">
      <c r="A31" s="21" t="s">
        <v>40</v>
      </c>
      <c r="B31" s="22"/>
      <c r="C31" s="34">
        <v>4874</v>
      </c>
      <c r="D31" s="32"/>
      <c r="E31" s="35">
        <v>-2170</v>
      </c>
    </row>
    <row r="32" spans="1:5" s="20" customFormat="1" ht="22.5" customHeight="1" x14ac:dyDescent="0.55000000000000004">
      <c r="A32" s="21" t="s">
        <v>37</v>
      </c>
      <c r="B32" s="22"/>
      <c r="C32" s="41">
        <v>0</v>
      </c>
      <c r="D32" s="32"/>
      <c r="E32" s="35">
        <v>-6</v>
      </c>
    </row>
    <row r="33" spans="1:10" s="20" customFormat="1" ht="22.5" customHeight="1" x14ac:dyDescent="0.55000000000000004">
      <c r="A33" s="21" t="s">
        <v>105</v>
      </c>
      <c r="B33" s="22"/>
      <c r="C33" s="24">
        <f>-996+1</f>
        <v>-995</v>
      </c>
      <c r="D33" s="24"/>
      <c r="E33" s="35">
        <v>-307</v>
      </c>
    </row>
    <row r="34" spans="1:10" s="20" customFormat="1" ht="22.5" customHeight="1" x14ac:dyDescent="0.55000000000000004">
      <c r="A34" s="20" t="s">
        <v>36</v>
      </c>
      <c r="B34" s="22"/>
      <c r="C34" s="37">
        <v>-34</v>
      </c>
      <c r="D34" s="32"/>
      <c r="E34" s="35">
        <v>1957</v>
      </c>
    </row>
    <row r="35" spans="1:10" s="20" customFormat="1" ht="22.5" customHeight="1" x14ac:dyDescent="0.55000000000000004">
      <c r="A35" s="21" t="s">
        <v>106</v>
      </c>
      <c r="B35" s="22"/>
      <c r="C35" s="171">
        <f>SUM(C22:C34,C20)</f>
        <v>170982</v>
      </c>
      <c r="D35" s="24"/>
      <c r="E35" s="172">
        <f>SUM(E22:E34,E20)</f>
        <v>13725</v>
      </c>
      <c r="F35" s="5"/>
      <c r="G35" s="5"/>
      <c r="H35" s="5"/>
      <c r="I35" s="5"/>
      <c r="J35" s="5"/>
    </row>
    <row r="36" spans="1:10" s="5" customFormat="1" ht="22.5" customHeight="1" x14ac:dyDescent="0.55000000000000004">
      <c r="A36" s="21" t="s">
        <v>107</v>
      </c>
      <c r="B36" s="22"/>
      <c r="C36" s="37">
        <v>-28867</v>
      </c>
      <c r="D36" s="32"/>
      <c r="E36" s="37">
        <v>-27962</v>
      </c>
    </row>
    <row r="37" spans="1:10" s="5" customFormat="1" ht="22.5" customHeight="1" x14ac:dyDescent="0.55000000000000004">
      <c r="A37" s="38" t="s">
        <v>140</v>
      </c>
      <c r="B37" s="18"/>
      <c r="C37" s="164">
        <f>SUM(C35:C36)</f>
        <v>142115</v>
      </c>
      <c r="D37" s="39"/>
      <c r="E37" s="164">
        <f>SUM(E35:E36)</f>
        <v>-14237</v>
      </c>
    </row>
    <row r="38" spans="1:10" s="5" customFormat="1" ht="21.75" customHeight="1" x14ac:dyDescent="0.6">
      <c r="A38" s="1" t="s">
        <v>0</v>
      </c>
      <c r="B38" s="7"/>
      <c r="C38" s="188"/>
      <c r="D38" s="188"/>
      <c r="E38" s="188"/>
    </row>
    <row r="39" spans="1:10" s="5" customFormat="1" ht="21.75" customHeight="1" x14ac:dyDescent="0.6">
      <c r="A39" s="6" t="s">
        <v>108</v>
      </c>
      <c r="B39" s="7"/>
      <c r="C39" s="188"/>
      <c r="D39" s="188"/>
      <c r="E39" s="188"/>
    </row>
    <row r="40" spans="1:10" s="5" customFormat="1" ht="16.5" customHeight="1" x14ac:dyDescent="0.6">
      <c r="A40" s="6"/>
      <c r="B40" s="2"/>
    </row>
    <row r="41" spans="1:10" s="20" customFormat="1" ht="21.6" customHeight="1" x14ac:dyDescent="0.6">
      <c r="A41" s="9"/>
      <c r="B41" s="10"/>
      <c r="C41" s="182" t="s">
        <v>146</v>
      </c>
      <c r="D41" s="182"/>
      <c r="E41" s="182"/>
    </row>
    <row r="42" spans="1:10" s="20" customFormat="1" ht="21" customHeight="1" x14ac:dyDescent="0.6">
      <c r="A42" s="9"/>
      <c r="B42" s="12"/>
      <c r="C42" s="182" t="s">
        <v>151</v>
      </c>
      <c r="D42" s="182"/>
      <c r="E42" s="182"/>
    </row>
    <row r="43" spans="1:10" s="5" customFormat="1" ht="21" customHeight="1" x14ac:dyDescent="0.6">
      <c r="A43" s="11"/>
      <c r="B43" s="10" t="s">
        <v>4</v>
      </c>
      <c r="C43" s="13">
        <v>2568</v>
      </c>
      <c r="D43" s="14"/>
      <c r="E43" s="13">
        <v>2567</v>
      </c>
    </row>
    <row r="44" spans="1:10" s="20" customFormat="1" ht="21" customHeight="1" x14ac:dyDescent="0.6">
      <c r="A44" s="15"/>
      <c r="B44" s="16"/>
      <c r="C44" s="183" t="s">
        <v>6</v>
      </c>
      <c r="D44" s="183"/>
      <c r="E44" s="183"/>
    </row>
    <row r="45" spans="1:10" s="20" customFormat="1" ht="21.6" customHeight="1" x14ac:dyDescent="0.55000000000000004">
      <c r="A45" s="17" t="s">
        <v>109</v>
      </c>
      <c r="B45" s="22"/>
      <c r="C45" s="40"/>
      <c r="D45" s="40"/>
      <c r="E45" s="40"/>
    </row>
    <row r="46" spans="1:10" s="20" customFormat="1" ht="21.6" customHeight="1" x14ac:dyDescent="0.55000000000000004">
      <c r="A46" s="21" t="s">
        <v>135</v>
      </c>
      <c r="B46" s="22"/>
      <c r="C46" s="23">
        <v>-230000</v>
      </c>
      <c r="D46" s="40"/>
      <c r="E46" s="41">
        <v>0</v>
      </c>
    </row>
    <row r="47" spans="1:10" s="20" customFormat="1" ht="21.6" customHeight="1" x14ac:dyDescent="0.55000000000000004">
      <c r="A47" s="21" t="s">
        <v>110</v>
      </c>
      <c r="B47" s="22"/>
      <c r="C47" s="41">
        <v>0</v>
      </c>
      <c r="D47" s="40"/>
      <c r="E47" s="23">
        <v>12400</v>
      </c>
    </row>
    <row r="48" spans="1:10" s="20" customFormat="1" ht="21.6" customHeight="1" x14ac:dyDescent="0.55000000000000004">
      <c r="A48" s="21" t="s">
        <v>111</v>
      </c>
      <c r="B48" s="22"/>
      <c r="C48" s="23">
        <v>53</v>
      </c>
      <c r="D48" s="24"/>
      <c r="E48" s="42">
        <v>439</v>
      </c>
    </row>
    <row r="49" spans="1:12" s="20" customFormat="1" ht="21.6" customHeight="1" x14ac:dyDescent="0.55000000000000004">
      <c r="A49" s="21" t="s">
        <v>112</v>
      </c>
      <c r="B49" s="22"/>
      <c r="C49" s="42">
        <v>-626</v>
      </c>
      <c r="D49" s="24"/>
      <c r="E49" s="42">
        <v>-4561</v>
      </c>
    </row>
    <row r="50" spans="1:12" s="20" customFormat="1" ht="21.6" customHeight="1" x14ac:dyDescent="0.55000000000000004">
      <c r="A50" s="21" t="s">
        <v>113</v>
      </c>
      <c r="B50" s="22"/>
      <c r="C50" s="41">
        <v>0</v>
      </c>
      <c r="D50" s="24"/>
      <c r="E50" s="28">
        <v>-2377</v>
      </c>
    </row>
    <row r="51" spans="1:12" s="20" customFormat="1" ht="21.6" customHeight="1" x14ac:dyDescent="0.55000000000000004">
      <c r="A51" s="21" t="s">
        <v>101</v>
      </c>
      <c r="B51" s="22"/>
      <c r="C51" s="42">
        <v>3660</v>
      </c>
      <c r="D51" s="24"/>
      <c r="E51" s="42">
        <v>3027</v>
      </c>
    </row>
    <row r="52" spans="1:12" s="20" customFormat="1" ht="21.6" customHeight="1" x14ac:dyDescent="0.55000000000000004">
      <c r="A52" s="43" t="s">
        <v>131</v>
      </c>
      <c r="B52" s="18"/>
      <c r="C52" s="162">
        <f>SUM(C46:C51)</f>
        <v>-226913</v>
      </c>
      <c r="D52" s="39"/>
      <c r="E52" s="162">
        <f>SUM(E46:E51)</f>
        <v>8928</v>
      </c>
    </row>
    <row r="53" spans="1:12" s="20" customFormat="1" ht="21.6" customHeight="1" x14ac:dyDescent="0.55000000000000004">
      <c r="A53" s="21"/>
      <c r="B53" s="29"/>
      <c r="C53" s="44"/>
      <c r="D53" s="32"/>
      <c r="E53" s="34"/>
    </row>
    <row r="54" spans="1:12" s="20" customFormat="1" ht="21.6" customHeight="1" x14ac:dyDescent="0.55000000000000004">
      <c r="A54" s="17" t="s">
        <v>114</v>
      </c>
      <c r="B54" s="18"/>
      <c r="C54" s="32"/>
      <c r="D54" s="32"/>
      <c r="E54" s="32"/>
      <c r="F54" s="5"/>
      <c r="G54" s="5"/>
      <c r="H54" s="5"/>
      <c r="I54" s="5"/>
      <c r="J54" s="5"/>
      <c r="K54" s="5"/>
      <c r="L54" s="5"/>
    </row>
    <row r="55" spans="1:12" s="5" customFormat="1" ht="21.6" customHeight="1" x14ac:dyDescent="0.55000000000000004">
      <c r="A55" s="21" t="s">
        <v>142</v>
      </c>
      <c r="B55" s="22"/>
      <c r="C55" s="41">
        <v>0</v>
      </c>
      <c r="D55" s="24"/>
      <c r="E55" s="45">
        <v>452479</v>
      </c>
    </row>
    <row r="56" spans="1:12" s="5" customFormat="1" ht="21.6" customHeight="1" x14ac:dyDescent="0.55000000000000004">
      <c r="A56" s="21" t="s">
        <v>115</v>
      </c>
      <c r="B56" s="22">
        <v>7</v>
      </c>
      <c r="C56" s="28">
        <v>-5486</v>
      </c>
      <c r="D56" s="24"/>
      <c r="E56" s="46">
        <v>-7099</v>
      </c>
    </row>
    <row r="57" spans="1:12" s="5" customFormat="1" ht="21.6" customHeight="1" x14ac:dyDescent="0.55000000000000004">
      <c r="A57" s="21" t="s">
        <v>116</v>
      </c>
      <c r="B57" s="22">
        <v>11</v>
      </c>
      <c r="C57" s="46">
        <v>-81400</v>
      </c>
      <c r="D57" s="24"/>
      <c r="E57" s="46">
        <v>-33040</v>
      </c>
    </row>
    <row r="58" spans="1:12" s="20" customFormat="1" ht="21.6" customHeight="1" x14ac:dyDescent="0.55000000000000004">
      <c r="A58" s="43" t="s">
        <v>143</v>
      </c>
      <c r="B58" s="18"/>
      <c r="C58" s="173">
        <f>SUM(C56:C57)</f>
        <v>-86886</v>
      </c>
      <c r="D58" s="47"/>
      <c r="E58" s="173">
        <f>SUM(E55:E57)</f>
        <v>412340</v>
      </c>
    </row>
    <row r="59" spans="1:12" s="20" customFormat="1" ht="15" customHeight="1" x14ac:dyDescent="0.55000000000000004">
      <c r="A59" s="43"/>
      <c r="B59" s="18"/>
      <c r="C59" s="47"/>
      <c r="D59" s="47"/>
      <c r="E59" s="47"/>
    </row>
    <row r="60" spans="1:12" s="20" customFormat="1" ht="21.6" customHeight="1" x14ac:dyDescent="0.55000000000000004">
      <c r="A60" s="38" t="s">
        <v>130</v>
      </c>
      <c r="B60" s="43"/>
      <c r="C60" s="174">
        <f>SUM(C37,C52,C58)</f>
        <v>-171684</v>
      </c>
      <c r="D60" s="47"/>
      <c r="E60" s="174">
        <f>SUM(E37,E52,E58)</f>
        <v>407031</v>
      </c>
    </row>
    <row r="61" spans="1:12" s="20" customFormat="1" ht="21.6" customHeight="1" x14ac:dyDescent="0.55000000000000004">
      <c r="A61" s="48" t="s">
        <v>117</v>
      </c>
      <c r="B61" s="49"/>
      <c r="C61" s="175">
        <f>'BS 3-4'!E9</f>
        <v>404548</v>
      </c>
      <c r="D61" s="32"/>
      <c r="E61" s="50">
        <v>110854</v>
      </c>
    </row>
    <row r="62" spans="1:12" s="20" customFormat="1" ht="21.6" customHeight="1" thickBot="1" x14ac:dyDescent="0.6">
      <c r="A62" s="38" t="s">
        <v>118</v>
      </c>
      <c r="B62" s="22"/>
      <c r="C62" s="176">
        <f>SUM(C60:C61)</f>
        <v>232864</v>
      </c>
      <c r="D62" s="47"/>
      <c r="E62" s="176">
        <f>SUM(E60:E61)</f>
        <v>517885</v>
      </c>
      <c r="F62" s="32"/>
      <c r="G62" s="51"/>
    </row>
    <row r="63" spans="1:12" s="20" customFormat="1" ht="21.6" customHeight="1" thickTop="1" x14ac:dyDescent="0.55000000000000004">
      <c r="A63" s="48"/>
      <c r="B63" s="21"/>
      <c r="C63" s="32"/>
    </row>
    <row r="64" spans="1:12" s="20" customFormat="1" ht="21.6" customHeight="1" x14ac:dyDescent="0.55000000000000004">
      <c r="A64" s="17" t="s">
        <v>119</v>
      </c>
      <c r="B64" s="21"/>
      <c r="C64" s="52"/>
      <c r="D64" s="45">
        <v>3023</v>
      </c>
      <c r="E64" s="52"/>
    </row>
    <row r="65" spans="1:5" s="20" customFormat="1" ht="21.6" customHeight="1" x14ac:dyDescent="0.55000000000000004">
      <c r="A65" s="48" t="s">
        <v>120</v>
      </c>
      <c r="B65" s="21"/>
      <c r="C65" s="41">
        <v>0</v>
      </c>
      <c r="D65" s="24"/>
      <c r="E65" s="28">
        <v>128</v>
      </c>
    </row>
    <row r="66" spans="1:5" s="20" customFormat="1" ht="21.6" customHeight="1" x14ac:dyDescent="0.55000000000000004">
      <c r="A66" s="48" t="s">
        <v>141</v>
      </c>
      <c r="B66" s="21"/>
      <c r="C66" s="28">
        <v>13</v>
      </c>
      <c r="D66" s="24"/>
      <c r="E66" s="28">
        <v>32</v>
      </c>
    </row>
    <row r="67" spans="1:5" s="20" customFormat="1" ht="21.6" customHeight="1" x14ac:dyDescent="0.55000000000000004">
      <c r="A67" s="48"/>
      <c r="B67" s="21"/>
      <c r="C67" s="32"/>
      <c r="E67" s="53"/>
    </row>
    <row r="68" spans="1:5" s="20" customFormat="1" ht="21.6" customHeight="1" x14ac:dyDescent="0.55000000000000004">
      <c r="A68" s="48"/>
      <c r="B68" s="21"/>
      <c r="C68" s="52"/>
      <c r="D68" s="54"/>
      <c r="E68" s="52"/>
    </row>
    <row r="71" spans="1:5" x14ac:dyDescent="0.6">
      <c r="C71" s="55"/>
    </row>
    <row r="72" spans="1:5" x14ac:dyDescent="0.6">
      <c r="C72" s="55"/>
    </row>
    <row r="73" spans="1:5" x14ac:dyDescent="0.6">
      <c r="C73" s="56"/>
    </row>
    <row r="74" spans="1:5" x14ac:dyDescent="0.6">
      <c r="C74" s="55"/>
    </row>
    <row r="78" spans="1:5" x14ac:dyDescent="0.6">
      <c r="C78" s="56"/>
    </row>
    <row r="79" spans="1:5" x14ac:dyDescent="0.6">
      <c r="C79" s="55"/>
    </row>
    <row r="80" spans="1:5" x14ac:dyDescent="0.6">
      <c r="C80" s="55"/>
    </row>
    <row r="81" spans="3:3" x14ac:dyDescent="0.6">
      <c r="C81" s="55"/>
    </row>
    <row r="82" spans="3:3" x14ac:dyDescent="0.6">
      <c r="C82" s="55"/>
    </row>
    <row r="83" spans="3:3" x14ac:dyDescent="0.6">
      <c r="C83" s="56"/>
    </row>
    <row r="84" spans="3:3" x14ac:dyDescent="0.6">
      <c r="C84" s="56"/>
    </row>
    <row r="87" spans="3:3" x14ac:dyDescent="0.6">
      <c r="C87" s="55"/>
    </row>
    <row r="88" spans="3:3" x14ac:dyDescent="0.6">
      <c r="C88" s="56"/>
    </row>
    <row r="89" spans="3:3" x14ac:dyDescent="0.6">
      <c r="C89" s="55"/>
    </row>
    <row r="90" spans="3:3" x14ac:dyDescent="0.6">
      <c r="C90" s="55"/>
    </row>
  </sheetData>
  <sheetProtection formatCells="0" formatColumns="0" formatRows="0" insertColumns="0" insertRows="0" insertHyperlinks="0" deleteColumns="0" deleteRows="0" sort="0" autoFilter="0" pivotTables="0"/>
  <mergeCells count="9">
    <mergeCell ref="C44:E44"/>
    <mergeCell ref="C4:E4"/>
    <mergeCell ref="C5:E5"/>
    <mergeCell ref="C7:E7"/>
    <mergeCell ref="A21:B21"/>
    <mergeCell ref="C38:E38"/>
    <mergeCell ref="C39:E39"/>
    <mergeCell ref="C41:E41"/>
    <mergeCell ref="C42:E42"/>
  </mergeCells>
  <pageMargins left="0.8" right="0.8" top="0.48" bottom="0.5" header="0.5" footer="0.4"/>
  <pageSetup paperSize="9" scale="88" firstPageNumber="9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7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93D686-BC9A-4BC9-86C4-F027B7F4E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2006/documentManagement/types"/>
    <ds:schemaRef ds:uri="http://purl.org/dc/dcmitype/"/>
    <ds:schemaRef ds:uri="http://www.w3.org/XML/1998/namespace"/>
    <ds:schemaRef ds:uri="f6ba49b0-bcda-4796-8236-5b5cc1493ace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2025-11-03T07:55:11Z</cp:lastPrinted>
  <dcterms:created xsi:type="dcterms:W3CDTF">2004-12-07T02:15:18Z</dcterms:created>
  <dcterms:modified xsi:type="dcterms:W3CDTF">2025-11-13T08:37:04Z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