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_RCC\FS\2025\Q3'25\SUPREME_SET file_Q3'2025\EN\"/>
    </mc:Choice>
  </mc:AlternateContent>
  <xr:revisionPtr revIDLastSave="0" documentId="13_ncr:1_{A3CBE921-DCD5-45FE-9AC7-C76088DA98C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 2-3" sheetId="1" r:id="rId1"/>
    <sheet name="PL 4" sheetId="28" r:id="rId2"/>
    <sheet name="PL 5" sheetId="30" r:id="rId3"/>
    <sheet name="SH 6" sheetId="27" r:id="rId4"/>
    <sheet name="SH 7" sheetId="29" r:id="rId5"/>
    <sheet name="CF 8-9" sheetId="22" r:id="rId6"/>
  </sheets>
  <definedNames>
    <definedName name="_xlnm.Print_Area" localSheetId="0">'BS 2-3'!$A$1:$E$68</definedName>
    <definedName name="_xlnm.Print_Area" localSheetId="5">'CF 8-9'!$A$1:$E$67</definedName>
    <definedName name="_xlnm.Print_Area" localSheetId="1">'PL 4'!$A$1:$E$38</definedName>
    <definedName name="_xlnm.Print_Area" localSheetId="2">'PL 5'!$A$1:$E$38</definedName>
    <definedName name="_xlnm.Print_Area" localSheetId="3">'SH 6'!$A$1:$K$24</definedName>
    <definedName name="_xlnm.Print_Area" localSheetId="4">'SH 7'!$A$1:$K$25</definedName>
    <definedName name="Title2nd" localSheetId="0">'BS 2-3'!#REF!</definedName>
    <definedName name="Title2nd" localSheetId="5">'CF 8-9'!#REF!</definedName>
    <definedName name="Title2nd" localSheetId="1">'PL 4'!#REF!</definedName>
    <definedName name="Title2nd" localSheetId="2">'PL 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22" l="1"/>
  <c r="C27" i="22"/>
  <c r="C26" i="22"/>
  <c r="C23" i="22"/>
  <c r="C59" i="22"/>
  <c r="E59" i="22"/>
  <c r="E12" i="22"/>
  <c r="E11" i="22"/>
  <c r="C12" i="22"/>
  <c r="C11" i="22"/>
  <c r="I15" i="27"/>
  <c r="G24" i="29"/>
  <c r="E24" i="29"/>
  <c r="C24" i="29"/>
  <c r="K17" i="29"/>
  <c r="K16" i="29"/>
  <c r="I16" i="29"/>
  <c r="I17" i="29" s="1"/>
  <c r="G16" i="29"/>
  <c r="G17" i="29" s="1"/>
  <c r="E16" i="29"/>
  <c r="E17" i="29" s="1"/>
  <c r="C16" i="29"/>
  <c r="E22" i="29"/>
  <c r="K15" i="29"/>
  <c r="K14" i="29"/>
  <c r="E19" i="30"/>
  <c r="C19" i="30"/>
  <c r="E12" i="30"/>
  <c r="C12" i="30"/>
  <c r="E53" i="22"/>
  <c r="C53" i="22"/>
  <c r="E18" i="1"/>
  <c r="G22" i="29"/>
  <c r="C22" i="29"/>
  <c r="K21" i="29"/>
  <c r="K10" i="29"/>
  <c r="E21" i="27"/>
  <c r="E15" i="27"/>
  <c r="E16" i="27" s="1"/>
  <c r="E23" i="27" s="1"/>
  <c r="K10" i="27"/>
  <c r="E12" i="28"/>
  <c r="C21" i="30" l="1"/>
  <c r="C23" i="30" s="1"/>
  <c r="C25" i="30" s="1"/>
  <c r="C9" i="22" s="1"/>
  <c r="E21" i="30"/>
  <c r="E23" i="30" s="1"/>
  <c r="E25" i="30" s="1"/>
  <c r="C17" i="29"/>
  <c r="C30" i="30" l="1"/>
  <c r="C31" i="30" s="1"/>
  <c r="C27" i="30"/>
  <c r="C34" i="30" s="1"/>
  <c r="C35" i="30" s="1"/>
  <c r="I19" i="27"/>
  <c r="E9" i="22"/>
  <c r="E27" i="30"/>
  <c r="E34" i="30" s="1"/>
  <c r="E35" i="30" s="1"/>
  <c r="E30" i="30"/>
  <c r="E31" i="30" s="1"/>
  <c r="I20" i="29" s="1"/>
  <c r="K20" i="27" l="1"/>
  <c r="G15" i="27" l="1"/>
  <c r="I16" i="27"/>
  <c r="C62" i="22" l="1"/>
  <c r="C21" i="27" l="1"/>
  <c r="C15" i="27"/>
  <c r="C16" i="27" s="1"/>
  <c r="C23" i="27" l="1"/>
  <c r="E19" i="28" l="1"/>
  <c r="E21" i="28" s="1"/>
  <c r="E23" i="28" s="1"/>
  <c r="E25" i="28" s="1"/>
  <c r="C19" i="28"/>
  <c r="C12" i="28"/>
  <c r="E30" i="28" l="1"/>
  <c r="E20" i="22"/>
  <c r="E27" i="28"/>
  <c r="C21" i="28"/>
  <c r="C23" i="28" s="1"/>
  <c r="C25" i="28" s="1"/>
  <c r="K20" i="29" l="1"/>
  <c r="I22" i="29"/>
  <c r="I24" i="29" s="1"/>
  <c r="C27" i="28"/>
  <c r="C34" i="28" s="1"/>
  <c r="C35" i="28" s="1"/>
  <c r="C30" i="28"/>
  <c r="C31" i="28" s="1"/>
  <c r="E31" i="28"/>
  <c r="K24" i="29" l="1"/>
  <c r="K22" i="29"/>
  <c r="E34" i="28"/>
  <c r="E35" i="28" s="1"/>
  <c r="E54" i="1"/>
  <c r="E48" i="1"/>
  <c r="E32" i="1"/>
  <c r="E34" i="1" l="1"/>
  <c r="E55" i="1"/>
  <c r="E66" i="1" l="1"/>
  <c r="E68" i="1" s="1"/>
  <c r="C48" i="1" l="1"/>
  <c r="K14" i="27" l="1"/>
  <c r="C32" i="1" l="1"/>
  <c r="G16" i="27" l="1"/>
  <c r="C54" i="1" l="1"/>
  <c r="G21" i="27"/>
  <c r="G23" i="27" s="1"/>
  <c r="C18" i="1"/>
  <c r="C55" i="1" l="1"/>
  <c r="C34" i="1"/>
  <c r="E35" i="22" l="1"/>
  <c r="E37" i="22" s="1"/>
  <c r="C20" i="22" l="1"/>
  <c r="C35" i="22" s="1"/>
  <c r="K19" i="27"/>
  <c r="E61" i="22"/>
  <c r="E63" i="22" s="1"/>
  <c r="C37" i="22" l="1"/>
  <c r="C61" i="22" s="1"/>
  <c r="C63" i="22" s="1"/>
  <c r="I21" i="27"/>
  <c r="K21" i="27" s="1"/>
  <c r="I23" i="27" l="1"/>
  <c r="C66" i="1" l="1"/>
  <c r="C68" i="1" s="1"/>
  <c r="K16" i="27" l="1"/>
  <c r="K23" i="27"/>
  <c r="K15" i="27"/>
</calcChain>
</file>

<file path=xl/sharedStrings.xml><?xml version="1.0" encoding="utf-8"?>
<sst xmlns="http://schemas.openxmlformats.org/spreadsheetml/2006/main" count="247" uniqueCount="156">
  <si>
    <t>Cash and cash equivalents</t>
  </si>
  <si>
    <t>Other current assets</t>
  </si>
  <si>
    <t>Share capital</t>
  </si>
  <si>
    <t>Interest income</t>
  </si>
  <si>
    <t>Unappropriated</t>
  </si>
  <si>
    <t>Inventories</t>
  </si>
  <si>
    <t>Other non-current assets</t>
  </si>
  <si>
    <t>Total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</si>
  <si>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</si>
  <si>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</si>
  <si>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</si>
  <si>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</si>
  <si>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</si>
  <si>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</si>
  <si>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</si>
  <si>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</si>
  <si>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</si>
  <si>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</si>
  <si>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</si>
  <si>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</si>
  <si>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</si>
  <si>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</si>
  <si>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</si>
  <si>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</si>
  <si>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</si>
  <si>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</si>
  <si>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</si>
  <si>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</si>
  <si>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</si>
  <si>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</si>
  <si>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</si>
  <si>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</si>
  <si>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</si>
  <si>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</si>
  <si>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</si>
  <si>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</si>
  <si>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Administrative expenses</t>
  </si>
  <si>
    <t>Finance costs</t>
  </si>
  <si>
    <t xml:space="preserve">   Issued and paid-up share capital</t>
  </si>
  <si>
    <t xml:space="preserve">Issued and </t>
  </si>
  <si>
    <t xml:space="preserve">Basic earnings per share </t>
  </si>
  <si>
    <t>31 December</t>
  </si>
  <si>
    <t>Statement of financial position</t>
  </si>
  <si>
    <t>Deferred tax assets</t>
  </si>
  <si>
    <t xml:space="preserve">      Legal reserve      </t>
  </si>
  <si>
    <t>Revenue from sale of goods</t>
  </si>
  <si>
    <t>Cost of sale of goods</t>
  </si>
  <si>
    <t>Profit before income tax expense</t>
  </si>
  <si>
    <t>Distribution costs</t>
  </si>
  <si>
    <t>Equity</t>
  </si>
  <si>
    <t>Total equity</t>
  </si>
  <si>
    <t>Total liabilities and equity</t>
  </si>
  <si>
    <t>Changes in operating assets and liabilities</t>
  </si>
  <si>
    <t>Right-of-use assets</t>
  </si>
  <si>
    <t>Current portion of lease liabilities</t>
  </si>
  <si>
    <t>Profit attributable to:</t>
  </si>
  <si>
    <t>Profit from operating activities</t>
  </si>
  <si>
    <t>Equity holders of the Company</t>
  </si>
  <si>
    <t>Trade and other current receivables</t>
  </si>
  <si>
    <t>Current portion of finance lease receivables</t>
  </si>
  <si>
    <t>Other current financial assets</t>
  </si>
  <si>
    <t>Finance lease receivables</t>
  </si>
  <si>
    <t>Other non-current financial assets</t>
  </si>
  <si>
    <t>Investment properties</t>
  </si>
  <si>
    <t xml:space="preserve">Lease liabilities </t>
  </si>
  <si>
    <t>Trade and other current payables</t>
  </si>
  <si>
    <t>Total comprehensive income attributable to:</t>
  </si>
  <si>
    <t>Depreciation and amortisation</t>
  </si>
  <si>
    <t>Tax expense</t>
  </si>
  <si>
    <t>Taxes paid</t>
  </si>
  <si>
    <t>Proceeds from sale of equipment</t>
  </si>
  <si>
    <t>Payment of lease liabilities</t>
  </si>
  <si>
    <t>Intangible assets</t>
  </si>
  <si>
    <r>
      <t xml:space="preserve">Statement of financial position </t>
    </r>
    <r>
      <rPr>
        <b/>
        <i/>
        <sz val="13"/>
        <rFont val="Times New Roman"/>
        <family val="1"/>
      </rPr>
      <t>(continued)</t>
    </r>
  </si>
  <si>
    <t>Acquisition of intangible assets</t>
  </si>
  <si>
    <t>Non-current pledged fixed deposit</t>
  </si>
  <si>
    <t>Transactions with equity holders, recorded directly in equity</t>
  </si>
  <si>
    <t xml:space="preserve">    Issue of ordinary shares</t>
  </si>
  <si>
    <t>Adjustments to reconcile profit to cash receipts (payments)</t>
  </si>
  <si>
    <t>Payables for purchase of assets of which cash has not paid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</si>
  <si>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</si>
  <si>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</si>
  <si>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</si>
  <si>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</si>
  <si>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</si>
  <si>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</si>
  <si>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Total comprehensive income for the period</t>
  </si>
  <si>
    <t>Comprehensive income for the period</t>
  </si>
  <si>
    <t>Contract liabilities</t>
  </si>
  <si>
    <t>Dividends paid to equity holders of the Company</t>
  </si>
  <si>
    <t>Cash and cash equivalents at the beginning of period</t>
  </si>
  <si>
    <t>Cash and cash equivalents at the end of period</t>
  </si>
  <si>
    <t xml:space="preserve">  Profit for the period</t>
  </si>
  <si>
    <t xml:space="preserve">  Other comprehensive income</t>
  </si>
  <si>
    <t xml:space="preserve">  Distributions to equity holders</t>
  </si>
  <si>
    <t>Non-cash items</t>
  </si>
  <si>
    <t xml:space="preserve">  Total distributions to equity holders</t>
  </si>
  <si>
    <t>Total transactions with owners, recorded directly in equity</t>
  </si>
  <si>
    <t xml:space="preserve">    Dividends paid to equity holders of the Company</t>
  </si>
  <si>
    <t>Three-month period ended</t>
  </si>
  <si>
    <t>Corporate income tax payable</t>
  </si>
  <si>
    <t>Acquisition of equipment and right-of-use assets</t>
  </si>
  <si>
    <t>Supreme Distribution Public Company Limited</t>
  </si>
  <si>
    <t>Revenue department payable</t>
  </si>
  <si>
    <t>Current contract liabilities</t>
  </si>
  <si>
    <t>Current contract cost assets</t>
  </si>
  <si>
    <t>Non-current contract cost assets</t>
  </si>
  <si>
    <t>Non-current contract liabilities</t>
  </si>
  <si>
    <t>Contract cost assets</t>
  </si>
  <si>
    <t>Contract assets</t>
  </si>
  <si>
    <t>Net cash generated from operations</t>
  </si>
  <si>
    <t>Balance at 1 January 2024</t>
  </si>
  <si>
    <t>Other current liabilities</t>
  </si>
  <si>
    <t xml:space="preserve">Equipment  </t>
  </si>
  <si>
    <t>Non-current assets for operating leases</t>
  </si>
  <si>
    <t>11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</si>
  <si>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</si>
  <si>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Income</t>
  </si>
  <si>
    <t>Total income</t>
  </si>
  <si>
    <t>Proceeds from redemption of debentures</t>
  </si>
  <si>
    <t>Share</t>
  </si>
  <si>
    <t>Share premium on ordinary shares</t>
  </si>
  <si>
    <t>Net increase (decrease) in cash and cash equivalents</t>
  </si>
  <si>
    <t>premium</t>
  </si>
  <si>
    <t>Current assets</t>
  </si>
  <si>
    <t xml:space="preserve">   at financial institutions</t>
  </si>
  <si>
    <t xml:space="preserve">  Contributions by and distributions to equity holders</t>
  </si>
  <si>
    <t xml:space="preserve">  Total contributions by and distributions to equity holders</t>
  </si>
  <si>
    <t>8</t>
  </si>
  <si>
    <t>7</t>
  </si>
  <si>
    <t>Gain on disposal of equipment</t>
  </si>
  <si>
    <t>3, 7</t>
  </si>
  <si>
    <t>Balance at 1 January 2025</t>
  </si>
  <si>
    <t>Net cash from (used in) investing activities</t>
  </si>
  <si>
    <t>Current contract assets</t>
  </si>
  <si>
    <t>Non-current provisions for employee benefits</t>
  </si>
  <si>
    <t>Provisions for employee benefits paid</t>
  </si>
  <si>
    <t>Short-term deposit at financial institution</t>
  </si>
  <si>
    <r>
      <t xml:space="preserve">Statement of changes in equity (Unaudited) </t>
    </r>
    <r>
      <rPr>
        <b/>
        <i/>
        <sz val="13"/>
        <rFont val="Times New Roman"/>
        <family val="1"/>
      </rPr>
      <t>(continued)</t>
    </r>
  </si>
  <si>
    <t>Increase in short-term deposit at financial institution</t>
  </si>
  <si>
    <t>Revenue from rendering of services and rental</t>
  </si>
  <si>
    <t>Cost of rendering of services and rental</t>
  </si>
  <si>
    <t>Net cash from (used in) operating activities</t>
  </si>
  <si>
    <t xml:space="preserve">Proceeds from issue of shares - net expenses related to share issuance </t>
  </si>
  <si>
    <t>Transfer inventories to equipment</t>
  </si>
  <si>
    <t xml:space="preserve">Net cash from (used in) financing activities  </t>
  </si>
  <si>
    <r>
      <t xml:space="preserve">Statement of comprehensive income (Unaudited) </t>
    </r>
    <r>
      <rPr>
        <b/>
        <i/>
        <sz val="13"/>
        <rFont val="Times New Roman"/>
        <family val="1"/>
      </rPr>
      <t>(continued)</t>
    </r>
  </si>
  <si>
    <t>30 September</t>
  </si>
  <si>
    <t>Nine-month period ended</t>
  </si>
  <si>
    <t>Nine-month period ended 30 September 2024</t>
  </si>
  <si>
    <t>Nine-month period ended 30 September 2025</t>
  </si>
  <si>
    <t>Balance at 30 September 2024</t>
  </si>
  <si>
    <t>Balance at 30 September 2025</t>
  </si>
  <si>
    <t>Unrealised loss on foreign exchange rate</t>
  </si>
  <si>
    <t>Reversal of loss on inventories devaluation</t>
  </si>
  <si>
    <t>Reversal of provision for spare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</si>
</sst>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_);_(* \(#,##0\);_(* &quot;-&quot;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10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43" fontId="5" fillId="0" borderId="0" xfId="12" applyFont="1" applyFill="1" applyAlignment="1" applyProtection="1">
      <protection locked="0"/>
    </xf>
    <xf numFmtId="49" fontId="8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43" fontId="0" fillId="0" borderId="0" xfId="12" applyFont="1" applyFill="1" applyAlignme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12" fillId="0" borderId="0" xfId="0" applyNumberFormat="1" applyFont="1" applyProtection="1">
      <protection locked="0"/>
    </xf>
    <xf numFmtId="187" fontId="0" fillId="0" borderId="0" xfId="0" applyNumberFormat="1" applyAlignment="1" applyProtection="1">
      <alignment horizontal="center"/>
      <protection locked="0"/>
    </xf>
    <xf numFmtId="41" fontId="0" fillId="0" borderId="0" xfId="3" applyFont="1" applyFill="1" applyBorder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41" fontId="3" fillId="0" borderId="0" xfId="3" applyFont="1" applyFill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3" fontId="3" fillId="0" borderId="0" xfId="1" applyFont="1" applyFill="1" applyAlignment="1" applyProtection="1">
      <protection locked="0"/>
    </xf>
    <xf numFmtId="41" fontId="3" fillId="0" borderId="2" xfId="3" applyFont="1" applyFill="1" applyBorder="1" applyAlignment="1" applyProtection="1">
      <alignment horizontal="right"/>
      <protection locked="0"/>
    </xf>
    <xf numFmtId="41" fontId="0" fillId="0" borderId="2" xfId="3" applyFont="1" applyFill="1" applyBorder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0" fillId="3" borderId="0" xfId="0" applyFill="1" applyProtection="1">
      <protection locked="0"/>
    </xf>
    <xf numFmtId="43" fontId="0" fillId="3" borderId="0" xfId="12" applyFont="1" applyFill="1" applyAlignment="1" applyProtection="1">
      <protection locked="0"/>
    </xf>
    <xf numFmtId="37" fontId="2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49" fontId="0" fillId="2" borderId="0" xfId="0" applyNumberFormat="1" applyFill="1" applyProtection="1">
      <protection locked="0"/>
    </xf>
    <xf numFmtId="41" fontId="0" fillId="0" borderId="2" xfId="0" applyNumberFormat="1" applyBorder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1" fontId="2" fillId="0" borderId="0" xfId="3" applyFont="1" applyFill="1" applyBorder="1" applyAlignment="1" applyProtection="1">
      <alignment horizontal="right"/>
      <protection locked="0"/>
    </xf>
    <xf numFmtId="41" fontId="3" fillId="0" borderId="0" xfId="4" applyFont="1" applyFill="1" applyBorder="1" applyAlignment="1" applyProtection="1">
      <alignment horizontal="right"/>
      <protection locked="0"/>
    </xf>
    <xf numFmtId="41" fontId="3" fillId="0" borderId="2" xfId="4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1" fontId="0" fillId="0" borderId="2" xfId="0" applyNumberFormat="1" applyBorder="1" applyProtection="1">
      <protection locked="0"/>
    </xf>
    <xf numFmtId="43" fontId="0" fillId="0" borderId="0" xfId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189" fontId="0" fillId="0" borderId="0" xfId="1" applyNumberFormat="1" applyFont="1" applyFill="1" applyProtection="1">
      <protection locked="0"/>
    </xf>
    <xf numFmtId="20" fontId="0" fillId="0" borderId="0" xfId="0" applyNumberFormat="1" applyAlignment="1" applyProtection="1">
      <alignment horizontal="right"/>
      <protection locked="0"/>
    </xf>
    <xf numFmtId="43" fontId="0" fillId="0" borderId="0" xfId="12" applyFont="1" applyFill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1" fontId="0" fillId="0" borderId="0" xfId="3" applyFont="1" applyFill="1" applyBorder="1" applyAlignment="1" applyProtection="1">
      <alignment horizontal="right"/>
    </xf>
    <xf numFmtId="41" fontId="3" fillId="0" borderId="0" xfId="3" applyFont="1" applyFill="1" applyBorder="1" applyAlignment="1" applyProtection="1">
      <alignment horizontal="right"/>
    </xf>
    <xf numFmtId="41" fontId="2" fillId="0" borderId="2" xfId="3" applyFont="1" applyFill="1" applyBorder="1" applyAlignment="1" applyProtection="1">
      <alignment horizontal="right"/>
    </xf>
    <xf numFmtId="41" fontId="2" fillId="0" borderId="1" xfId="3" applyFont="1" applyFill="1" applyBorder="1" applyAlignment="1" applyProtection="1">
      <alignment horizontal="right"/>
    </xf>
    <xf numFmtId="0" fontId="15" fillId="0" borderId="0" xfId="0" applyFo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1" fontId="2" fillId="0" borderId="0" xfId="4" applyFont="1" applyFill="1" applyBorder="1" applyAlignment="1" applyProtection="1">
      <alignment horizontal="right"/>
      <protection locked="0"/>
    </xf>
    <xf numFmtId="189" fontId="2" fillId="0" borderId="0" xfId="13" applyNumberFormat="1" applyFont="1" applyFill="1" applyBorder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41" fontId="0" fillId="0" borderId="0" xfId="4" applyFont="1" applyFill="1" applyBorder="1" applyAlignment="1" applyProtection="1">
      <alignment horizontal="right"/>
      <protection locked="0"/>
    </xf>
    <xf numFmtId="43" fontId="0" fillId="0" borderId="0" xfId="13" applyFont="1" applyFill="1" applyAlignment="1" applyProtection="1">
      <protection locked="0"/>
    </xf>
    <xf numFmtId="189" fontId="0" fillId="0" borderId="0" xfId="13" applyNumberFormat="1" applyFont="1" applyFill="1" applyAlignment="1" applyProtection="1">
      <protection locked="0"/>
    </xf>
    <xf numFmtId="189" fontId="0" fillId="0" borderId="0" xfId="13" applyNumberFormat="1" applyFont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89" fontId="3" fillId="0" borderId="0" xfId="13" applyNumberFormat="1" applyFont="1" applyFill="1" applyBorder="1" applyAlignment="1" applyProtection="1">
      <alignment horizontal="righ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8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89" fontId="0" fillId="0" borderId="0" xfId="13" applyNumberFormat="1" applyFont="1" applyFill="1" applyBorder="1" applyAlignment="1" applyProtection="1">
      <alignment horizontal="right"/>
      <protection locked="0"/>
    </xf>
    <xf numFmtId="41" fontId="2" fillId="0" borderId="0" xfId="4" applyFont="1" applyFill="1" applyAlignment="1" applyProtection="1">
      <alignment horizontal="right"/>
      <protection locked="0"/>
    </xf>
    <xf numFmtId="41" fontId="0" fillId="0" borderId="0" xfId="4" applyFont="1" applyFill="1" applyAlignment="1" applyProtection="1">
      <alignment horizontal="right"/>
      <protection locked="0"/>
    </xf>
    <xf numFmtId="41" fontId="0" fillId="0" borderId="2" xfId="4" applyFont="1" applyFill="1" applyBorder="1" applyAlignment="1" applyProtection="1">
      <alignment horizontal="right"/>
      <protection locked="0"/>
    </xf>
    <xf numFmtId="43" fontId="2" fillId="0" borderId="0" xfId="13" applyFont="1" applyFill="1" applyBorder="1" applyAlignment="1" applyProtection="1">
      <protection locked="0"/>
    </xf>
    <xf numFmtId="189" fontId="2" fillId="0" borderId="0" xfId="13" applyNumberFormat="1" applyFont="1" applyFill="1" applyBorder="1" applyAlignment="1" applyProtection="1">
      <protection locked="0"/>
    </xf>
    <xf numFmtId="41" fontId="2" fillId="0" borderId="0" xfId="4" applyFont="1" applyFill="1" applyBorder="1" applyAlignme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41" fontId="2" fillId="0" borderId="0" xfId="4" applyFont="1" applyFill="1" applyBorder="1" applyAlignment="1" applyProtection="1">
      <alignment horizontal="right"/>
    </xf>
    <xf numFmtId="41" fontId="3" fillId="0" borderId="0" xfId="4" applyFont="1" applyFill="1" applyBorder="1" applyAlignment="1" applyProtection="1">
      <alignment horizontal="right"/>
    </xf>
    <xf numFmtId="41" fontId="3" fillId="0" borderId="2" xfId="4" applyFont="1" applyFill="1" applyBorder="1" applyAlignment="1" applyProtection="1">
      <alignment horizontal="right"/>
    </xf>
    <xf numFmtId="41" fontId="2" fillId="0" borderId="2" xfId="4" applyFont="1" applyFill="1" applyBorder="1" applyAlignment="1" applyProtection="1">
      <alignment horizontal="right"/>
    </xf>
    <xf numFmtId="41" fontId="2" fillId="0" borderId="1" xfId="4" applyFont="1" applyFill="1" applyBorder="1" applyAlignment="1" applyProtection="1"/>
    <xf numFmtId="0" fontId="2" fillId="0" borderId="0" xfId="0" quotePrefix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189" fontId="2" fillId="0" borderId="0" xfId="12" applyNumberFormat="1" applyFont="1" applyFill="1" applyBorder="1" applyAlignment="1" applyProtection="1">
      <alignment horizontal="right"/>
      <protection locked="0"/>
    </xf>
    <xf numFmtId="189" fontId="0" fillId="0" borderId="0" xfId="12" applyNumberFormat="1" applyFont="1" applyFill="1" applyAlignment="1" applyProtection="1">
      <protection locked="0"/>
    </xf>
    <xf numFmtId="189" fontId="0" fillId="0" borderId="0" xfId="12" applyNumberFormat="1" applyFont="1" applyAlignment="1" applyProtection="1">
      <protection locked="0"/>
    </xf>
    <xf numFmtId="189" fontId="3" fillId="0" borderId="0" xfId="12" applyNumberFormat="1" applyFont="1" applyFill="1" applyBorder="1" applyAlignment="1" applyProtection="1">
      <alignment horizontal="right"/>
      <protection locked="0"/>
    </xf>
    <xf numFmtId="41" fontId="0" fillId="0" borderId="2" xfId="6" applyNumberFormat="1" applyFont="1" applyFill="1" applyBorder="1" applyAlignment="1" applyProtection="1">
      <alignment horizontal="right"/>
      <protection locked="0"/>
    </xf>
    <xf numFmtId="189" fontId="0" fillId="0" borderId="0" xfId="12" applyNumberFormat="1" applyFont="1" applyFill="1" applyBorder="1" applyAlignment="1" applyProtection="1">
      <alignment horizontal="right"/>
      <protection locked="0"/>
    </xf>
    <xf numFmtId="41" fontId="2" fillId="0" borderId="0" xfId="3" applyFont="1" applyFill="1" applyAlignment="1" applyProtection="1">
      <alignment horizontal="right"/>
      <protection locked="0"/>
    </xf>
    <xf numFmtId="41" fontId="0" fillId="0" borderId="0" xfId="6" applyNumberFormat="1" applyFont="1" applyFill="1" applyBorder="1" applyAlignment="1" applyProtection="1">
      <alignment horizontal="right"/>
      <protection locked="0"/>
    </xf>
    <xf numFmtId="41" fontId="0" fillId="0" borderId="0" xfId="3" applyFont="1" applyFill="1" applyAlignment="1" applyProtection="1">
      <alignment horizontal="right"/>
      <protection locked="0"/>
    </xf>
    <xf numFmtId="43" fontId="2" fillId="0" borderId="0" xfId="12" applyFont="1" applyFill="1" applyBorder="1" applyAlignment="1" applyProtection="1">
      <protection locked="0"/>
    </xf>
    <xf numFmtId="189" fontId="2" fillId="0" borderId="0" xfId="12" applyNumberFormat="1" applyFont="1" applyFill="1" applyBorder="1" applyAlignment="1" applyProtection="1">
      <protection locked="0"/>
    </xf>
    <xf numFmtId="41" fontId="2" fillId="0" borderId="0" xfId="3" applyFont="1" applyFill="1" applyBorder="1" applyAlignment="1" applyProtection="1">
      <protection locked="0"/>
    </xf>
    <xf numFmtId="41" fontId="2" fillId="0" borderId="0" xfId="3" applyFont="1" applyFill="1" applyBorder="1" applyAlignment="1" applyProtection="1">
      <alignment horizontal="right"/>
    </xf>
    <xf numFmtId="41" fontId="3" fillId="0" borderId="2" xfId="3" applyFont="1" applyFill="1" applyBorder="1" applyAlignment="1" applyProtection="1">
      <alignment horizontal="right"/>
    </xf>
    <xf numFmtId="41" fontId="2" fillId="0" borderId="1" xfId="3" applyFont="1" applyFill="1" applyBorder="1" applyAlignment="1" applyProtection="1"/>
    <xf numFmtId="187" fontId="0" fillId="0" borderId="0" xfId="0" applyNumberFormat="1" applyProtection="1">
      <protection locked="0"/>
    </xf>
    <xf numFmtId="41" fontId="18" fillId="0" borderId="0" xfId="0" applyNumberFormat="1" applyFont="1" applyProtection="1">
      <protection locked="0"/>
    </xf>
    <xf numFmtId="41" fontId="19" fillId="0" borderId="0" xfId="0" applyNumberFormat="1" applyFo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41" fontId="2" fillId="0" borderId="0" xfId="2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88" fontId="2" fillId="0" borderId="0" xfId="0" applyNumberFormat="1" applyFont="1" applyProtection="1">
      <protection locked="0"/>
    </xf>
    <xf numFmtId="41" fontId="2" fillId="0" borderId="1" xfId="2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16" fontId="0" fillId="0" borderId="0" xfId="0" quotePrefix="1" applyNumberFormat="1" applyProtection="1"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1" fontId="3" fillId="0" borderId="0" xfId="14" applyNumberFormat="1" applyFont="1" applyFill="1" applyAlignment="1" applyProtection="1">
      <protection locked="0"/>
    </xf>
    <xf numFmtId="41" fontId="0" fillId="0" borderId="0" xfId="14" applyNumberFormat="1" applyFont="1" applyFill="1" applyAlignment="1" applyProtection="1">
      <protection locked="0"/>
    </xf>
    <xf numFmtId="41" fontId="0" fillId="0" borderId="0" xfId="14" applyNumberFormat="1" applyFont="1" applyFill="1" applyBorder="1" applyAlignment="1" applyProtection="1">
      <protection locked="0"/>
    </xf>
    <xf numFmtId="41" fontId="0" fillId="0" borderId="0" xfId="14" applyNumberFormat="1" applyFont="1" applyFill="1" applyBorder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49" fontId="7" fillId="0" borderId="0" xfId="0" applyNumberFormat="1" applyFont="1" applyProtection="1">
      <protection locked="0"/>
    </xf>
    <xf numFmtId="41" fontId="3" fillId="0" borderId="5" xfId="3" applyFont="1" applyFill="1" applyBorder="1" applyAlignment="1" applyProtection="1">
      <alignment horizontal="right"/>
    </xf>
    <xf numFmtId="41" fontId="2" fillId="0" borderId="3" xfId="0" applyNumberFormat="1" applyFont="1" applyBorder="1"/>
    <xf numFmtId="41" fontId="2" fillId="0" borderId="1" xfId="0" applyNumberFormat="1" applyFont="1" applyBorder="1"/>
    <xf numFmtId="41" fontId="2" fillId="0" borderId="0" xfId="0" applyNumberFormat="1" applyFont="1"/>
    <xf numFmtId="41" fontId="0" fillId="0" borderId="0" xfId="0" applyNumberFormat="1" applyAlignment="1">
      <alignment vertical="center"/>
    </xf>
    <xf numFmtId="41" fontId="2" fillId="0" borderId="4" xfId="0" applyNumberFormat="1" applyFont="1" applyBorder="1"/>
    <xf numFmtId="41" fontId="0" fillId="0" borderId="2" xfId="0" applyNumberFormat="1" applyBorder="1"/>
    <xf numFmtId="188" fontId="2" fillId="0" borderId="1" xfId="0" applyNumberFormat="1" applyFont="1" applyBorder="1"/>
    <xf numFmtId="41" fontId="0" fillId="0" borderId="0" xfId="0" applyNumberFormat="1"/>
    <xf numFmtId="41" fontId="0" fillId="0" borderId="2" xfId="0" applyNumberFormat="1" applyBorder="1" applyAlignment="1">
      <alignment horizontal="right" vertical="center"/>
    </xf>
    <xf numFmtId="41" fontId="21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189" fontId="21" fillId="0" borderId="0" xfId="1" applyNumberFormat="1" applyFont="1" applyFill="1" applyBorder="1" applyAlignment="1" applyProtection="1">
      <protection locked="0"/>
    </xf>
    <xf numFmtId="43" fontId="21" fillId="0" borderId="0" xfId="1" applyFont="1" applyFill="1" applyAlignment="1" applyProtection="1">
      <protection locked="0"/>
    </xf>
    <xf numFmtId="43" fontId="21" fillId="0" borderId="0" xfId="1" applyFont="1" applyFill="1" applyBorder="1" applyAlignment="1" applyProtection="1">
      <protection locked="0"/>
    </xf>
    <xf numFmtId="43" fontId="0" fillId="3" borderId="0" xfId="0" applyNumberFormat="1" applyFill="1" applyProtection="1">
      <protection locked="0"/>
    </xf>
    <xf numFmtId="187" fontId="0" fillId="3" borderId="0" xfId="0" applyNumberFormat="1" applyFill="1" applyProtection="1">
      <protection locked="0"/>
    </xf>
    <xf numFmtId="43" fontId="0" fillId="4" borderId="0" xfId="0" applyNumberFormat="1" applyFill="1" applyProtection="1">
      <protection locked="0"/>
    </xf>
    <xf numFmtId="187" fontId="0" fillId="4" borderId="0" xfId="0" applyNumberFormat="1" applyFill="1" applyProtection="1">
      <protection locked="0"/>
    </xf>
    <xf numFmtId="0" fontId="0" fillId="4" borderId="0" xfId="0" applyFill="1" applyProtection="1">
      <protection locked="0"/>
    </xf>
    <xf numFmtId="41" fontId="13" fillId="0" borderId="0" xfId="0" applyNumberFormat="1" applyFont="1" applyProtection="1">
      <protection locked="0"/>
    </xf>
    <xf numFmtId="41" fontId="2" fillId="0" borderId="2" xfId="0" applyNumberFormat="1" applyFont="1" applyBorder="1"/>
    <xf numFmtId="41" fontId="0" fillId="0" borderId="1" xfId="0" applyNumberForma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</cellXfs>
  <cellStyles count="2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5" xr:uid="{00000000-0005-0000-0000-000004000000}"/>
    <cellStyle name="Comma 10" xfId="6" xr:uid="{00000000-0005-0000-0000-000005000000}"/>
    <cellStyle name="Comma 10 2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2" xfId="12" xr:uid="{00000000-0005-0000-0000-00000B000000}"/>
    <cellStyle name="Comma 2 2" xfId="13" xr:uid="{00000000-0005-0000-0000-00000C000000}"/>
    <cellStyle name="Comma 3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9" xfId="20" xr:uid="{00000000-0005-0000-0000-000013000000}"/>
    <cellStyle name="Normal" xfId="0" builtinId="0"/>
    <cellStyle name="Normal 2" xfId="21" xr:uid="{00000000-0005-0000-0000-000015000000}"/>
    <cellStyle name="Normal 3" xfId="22" xr:uid="{00000000-0005-0000-0000-000016000000}"/>
    <cellStyle name="Percent 2" xfId="23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colors>
    <mruColors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66CC"/>
  </sheetPr>
  <dimension ref="A1:K69"/>
  <sheetViews>
    <sheetView showGridLines="0" view="pageBreakPreview" topLeftCell="A31" zoomScale="130" zoomScaleNormal="100" zoomScaleSheetLayoutView="130" workbookViewId="0"/>
  </sheetViews>
  <sheetFormatPr defaultColWidth="9.44140625" defaultRowHeight="20.25" customHeight="1" x14ac:dyDescent="0.25"/>
  <cols>
    <col min="1" max="1" width="45.5546875" style="123" customWidth="1"/>
    <col min="2" max="2" width="10.5546875" style="9" customWidth="1"/>
    <col min="3" max="3" width="16.5546875" style="115" customWidth="1"/>
    <col min="4" max="4" width="1" style="115" customWidth="1"/>
    <col min="5" max="5" width="16.5546875" style="115" customWidth="1"/>
    <col min="6" max="6" width="9.44140625" style="115"/>
    <col min="7" max="7" width="11.44140625" style="115" bestFit="1" customWidth="1"/>
    <col min="8" max="8" width="9.44140625" style="115"/>
    <col min="9" max="9" width="13.5546875" style="115" bestFit="1" customWidth="1"/>
    <col min="10" max="10" width="9.44140625" style="115"/>
    <col min="11" max="11" width="11.44140625" style="115" bestFit="1" customWidth="1"/>
    <col min="12" max="16384" width="9.44140625" style="115"/>
  </cols>
  <sheetData>
    <row r="1" spans="1:11" s="12" customFormat="1" ht="20.25" customHeight="1" x14ac:dyDescent="0.3">
      <c r="A1" s="1" t="s">
        <v>102</v>
      </c>
      <c r="B1" s="9"/>
    </row>
    <row r="2" spans="1:11" s="12" customFormat="1" ht="20.25" customHeight="1" x14ac:dyDescent="0.3">
      <c r="A2" s="52" t="s">
        <v>42</v>
      </c>
      <c r="B2" s="9"/>
    </row>
    <row r="3" spans="1:11" ht="20.25" customHeight="1" x14ac:dyDescent="0.25">
      <c r="A3" s="26"/>
    </row>
    <row r="4" spans="1:11" s="12" customFormat="1" ht="20.25" customHeight="1" x14ac:dyDescent="0.25">
      <c r="A4" s="8"/>
      <c r="B4" s="9"/>
      <c r="C4" s="14" t="s">
        <v>147</v>
      </c>
      <c r="D4" s="116"/>
      <c r="E4" s="10" t="s">
        <v>41</v>
      </c>
    </row>
    <row r="5" spans="1:11" s="12" customFormat="1" ht="20.25" customHeight="1" x14ac:dyDescent="0.3">
      <c r="A5" s="117" t="s">
        <v>8</v>
      </c>
      <c r="B5" s="9" t="s">
        <v>21</v>
      </c>
      <c r="C5" s="11">
        <v>2025</v>
      </c>
      <c r="D5" s="11"/>
      <c r="E5" s="11">
        <v>2024</v>
      </c>
    </row>
    <row r="6" spans="1:11" s="12" customFormat="1" ht="20.25" customHeight="1" x14ac:dyDescent="0.3">
      <c r="A6" s="117"/>
      <c r="B6" s="9"/>
      <c r="C6" s="11" t="s">
        <v>81</v>
      </c>
      <c r="D6" s="11"/>
      <c r="E6" s="11"/>
    </row>
    <row r="7" spans="1:11" s="12" customFormat="1" ht="20.25" customHeight="1" x14ac:dyDescent="0.25">
      <c r="A7" s="39"/>
      <c r="B7" s="9"/>
      <c r="C7" s="147" t="s">
        <v>80</v>
      </c>
      <c r="D7" s="147"/>
      <c r="E7" s="147"/>
    </row>
    <row r="8" spans="1:11" s="12" customFormat="1" ht="20.25" customHeight="1" x14ac:dyDescent="0.3">
      <c r="A8" s="16" t="s">
        <v>124</v>
      </c>
      <c r="B8" s="9"/>
      <c r="C8" s="103"/>
      <c r="D8" s="103"/>
      <c r="E8" s="103"/>
    </row>
    <row r="9" spans="1:11" s="12" customFormat="1" ht="20.25" customHeight="1" x14ac:dyDescent="0.25">
      <c r="A9" s="8" t="s">
        <v>0</v>
      </c>
      <c r="B9" s="15"/>
      <c r="C9" s="118">
        <v>232864</v>
      </c>
      <c r="D9" s="22"/>
      <c r="E9" s="118">
        <v>404548</v>
      </c>
      <c r="F9" s="103"/>
      <c r="G9" s="103"/>
      <c r="H9" s="103"/>
      <c r="I9" s="103"/>
      <c r="J9" s="103"/>
      <c r="K9" s="103"/>
    </row>
    <row r="10" spans="1:11" s="12" customFormat="1" ht="20.25" customHeight="1" x14ac:dyDescent="0.25">
      <c r="A10" s="8" t="s">
        <v>137</v>
      </c>
      <c r="B10" s="15">
        <v>4</v>
      </c>
      <c r="C10" s="118">
        <v>230000</v>
      </c>
      <c r="D10" s="22"/>
      <c r="E10" s="118">
        <v>0</v>
      </c>
      <c r="F10" s="103"/>
      <c r="G10" s="103"/>
      <c r="H10" s="103"/>
      <c r="I10" s="103"/>
      <c r="J10" s="103"/>
      <c r="K10" s="103"/>
    </row>
    <row r="11" spans="1:11" s="12" customFormat="1" ht="20.25" customHeight="1" x14ac:dyDescent="0.25">
      <c r="A11" s="8" t="s">
        <v>58</v>
      </c>
      <c r="B11" s="15">
        <v>5</v>
      </c>
      <c r="C11" s="119">
        <v>259338</v>
      </c>
      <c r="D11" s="22"/>
      <c r="E11" s="119">
        <v>261360</v>
      </c>
      <c r="F11" s="103"/>
      <c r="G11" s="103"/>
      <c r="H11" s="103"/>
      <c r="I11" s="103"/>
      <c r="J11" s="103"/>
      <c r="K11" s="103"/>
    </row>
    <row r="12" spans="1:11" s="28" customFormat="1" ht="20.25" customHeight="1" x14ac:dyDescent="0.25">
      <c r="A12" s="8" t="s">
        <v>134</v>
      </c>
      <c r="B12" s="15">
        <v>9</v>
      </c>
      <c r="C12" s="119">
        <v>36873</v>
      </c>
      <c r="D12" s="22"/>
      <c r="E12" s="119">
        <v>3360</v>
      </c>
      <c r="F12" s="140"/>
      <c r="G12" s="140"/>
      <c r="H12" s="140"/>
      <c r="I12" s="140"/>
      <c r="J12" s="140"/>
      <c r="K12" s="140"/>
    </row>
    <row r="13" spans="1:11" s="143" customFormat="1" ht="20.25" customHeight="1" x14ac:dyDescent="0.25">
      <c r="A13" s="8" t="s">
        <v>59</v>
      </c>
      <c r="B13" s="15">
        <v>6</v>
      </c>
      <c r="C13" s="120">
        <v>9506</v>
      </c>
      <c r="D13" s="22"/>
      <c r="E13" s="120">
        <v>9362</v>
      </c>
      <c r="F13" s="142"/>
      <c r="G13" s="142"/>
      <c r="H13" s="142"/>
      <c r="I13" s="142"/>
      <c r="J13" s="142"/>
      <c r="K13" s="142"/>
    </row>
    <row r="14" spans="1:11" s="12" customFormat="1" ht="20.25" customHeight="1" x14ac:dyDescent="0.25">
      <c r="A14" s="8" t="s">
        <v>105</v>
      </c>
      <c r="B14" s="15">
        <v>9</v>
      </c>
      <c r="C14" s="121">
        <v>3510</v>
      </c>
      <c r="D14" s="22"/>
      <c r="E14" s="121">
        <v>3439</v>
      </c>
      <c r="F14" s="103"/>
      <c r="G14" s="103"/>
      <c r="H14" s="103"/>
      <c r="I14" s="103"/>
      <c r="J14" s="103"/>
      <c r="K14" s="103"/>
    </row>
    <row r="15" spans="1:11" s="12" customFormat="1" ht="20.25" customHeight="1" x14ac:dyDescent="0.25">
      <c r="A15" s="8" t="s">
        <v>5</v>
      </c>
      <c r="B15" s="15"/>
      <c r="C15" s="120">
        <v>26983</v>
      </c>
      <c r="D15" s="22"/>
      <c r="E15" s="120">
        <v>10464</v>
      </c>
      <c r="F15" s="103"/>
      <c r="G15" s="103"/>
      <c r="H15" s="103"/>
      <c r="I15" s="103"/>
      <c r="J15" s="103"/>
      <c r="K15" s="103"/>
    </row>
    <row r="16" spans="1:11" s="12" customFormat="1" ht="20.25" customHeight="1" x14ac:dyDescent="0.25">
      <c r="A16" s="8" t="s">
        <v>60</v>
      </c>
      <c r="B16" s="15">
        <v>12</v>
      </c>
      <c r="C16" s="120">
        <v>18000</v>
      </c>
      <c r="D16" s="22"/>
      <c r="E16" s="120">
        <v>3000</v>
      </c>
      <c r="F16" s="103"/>
      <c r="G16" s="103"/>
      <c r="H16" s="103"/>
      <c r="I16" s="103"/>
      <c r="J16" s="103"/>
      <c r="K16" s="103"/>
    </row>
    <row r="17" spans="1:11" s="12" customFormat="1" ht="20.25" customHeight="1" x14ac:dyDescent="0.25">
      <c r="A17" s="8" t="s">
        <v>1</v>
      </c>
      <c r="B17" s="15"/>
      <c r="C17" s="118">
        <v>4988</v>
      </c>
      <c r="D17" s="22"/>
      <c r="E17" s="118">
        <v>5163</v>
      </c>
      <c r="F17" s="103"/>
      <c r="G17" s="103"/>
      <c r="H17" s="103"/>
      <c r="I17" s="103"/>
      <c r="J17" s="103"/>
      <c r="K17" s="103"/>
    </row>
    <row r="18" spans="1:11" s="12" customFormat="1" ht="20.25" customHeight="1" x14ac:dyDescent="0.25">
      <c r="A18" s="26" t="s">
        <v>9</v>
      </c>
      <c r="B18" s="9"/>
      <c r="C18" s="125">
        <f>SUM(C9:C17)</f>
        <v>822062</v>
      </c>
      <c r="D18" s="35"/>
      <c r="E18" s="125">
        <f>SUM(E9:E17)</f>
        <v>700696</v>
      </c>
      <c r="F18" s="103"/>
      <c r="G18" s="103"/>
      <c r="H18" s="103"/>
      <c r="I18" s="103"/>
      <c r="J18" s="103"/>
      <c r="K18" s="103"/>
    </row>
    <row r="19" spans="1:11" s="12" customFormat="1" ht="20.25" customHeight="1" x14ac:dyDescent="0.25">
      <c r="A19" s="8"/>
      <c r="B19" s="9"/>
      <c r="C19" s="22"/>
      <c r="D19" s="22"/>
      <c r="E19" s="22"/>
      <c r="G19" s="103"/>
    </row>
    <row r="20" spans="1:11" s="12" customFormat="1" ht="20.25" customHeight="1" x14ac:dyDescent="0.3">
      <c r="A20" s="16" t="s">
        <v>10</v>
      </c>
      <c r="B20" s="9"/>
      <c r="C20" s="22"/>
      <c r="D20" s="22"/>
      <c r="E20" s="22"/>
      <c r="G20" s="103"/>
    </row>
    <row r="21" spans="1:11" s="12" customFormat="1" ht="20.25" customHeight="1" x14ac:dyDescent="0.25">
      <c r="A21" s="12" t="s">
        <v>75</v>
      </c>
      <c r="B21" s="15"/>
      <c r="C21" s="115"/>
      <c r="D21" s="115"/>
      <c r="E21" s="115"/>
      <c r="F21" s="122"/>
      <c r="G21" s="103"/>
      <c r="H21" s="122"/>
      <c r="I21" s="122"/>
      <c r="J21" s="122"/>
    </row>
    <row r="22" spans="1:11" s="12" customFormat="1" ht="20.25" customHeight="1" x14ac:dyDescent="0.25">
      <c r="A22" s="12" t="s">
        <v>125</v>
      </c>
      <c r="B22" s="15"/>
      <c r="C22" s="22">
        <v>68600</v>
      </c>
      <c r="D22" s="22"/>
      <c r="E22" s="22">
        <v>68600</v>
      </c>
      <c r="F22" s="122"/>
      <c r="G22" s="103"/>
      <c r="H22" s="122"/>
      <c r="I22" s="122"/>
      <c r="J22" s="122"/>
    </row>
    <row r="23" spans="1:11" s="143" customFormat="1" ht="20.25" customHeight="1" x14ac:dyDescent="0.25">
      <c r="A23" s="8" t="s">
        <v>61</v>
      </c>
      <c r="B23" s="15">
        <v>6</v>
      </c>
      <c r="C23" s="22">
        <v>10373</v>
      </c>
      <c r="D23" s="22"/>
      <c r="E23" s="22">
        <v>15419</v>
      </c>
      <c r="F23" s="141"/>
      <c r="G23" s="142"/>
      <c r="H23" s="141"/>
      <c r="I23" s="141"/>
      <c r="J23" s="141"/>
    </row>
    <row r="24" spans="1:11" s="12" customFormat="1" ht="20.25" customHeight="1" x14ac:dyDescent="0.25">
      <c r="A24" s="8" t="s">
        <v>62</v>
      </c>
      <c r="B24" s="15">
        <v>12</v>
      </c>
      <c r="C24" s="22">
        <v>33000</v>
      </c>
      <c r="D24" s="22">
        <v>82400000</v>
      </c>
      <c r="E24" s="22">
        <v>51000</v>
      </c>
      <c r="F24" s="122"/>
      <c r="G24" s="103"/>
      <c r="H24" s="122"/>
      <c r="I24" s="122"/>
      <c r="J24" s="122"/>
    </row>
    <row r="25" spans="1:11" s="28" customFormat="1" ht="20.25" customHeight="1" x14ac:dyDescent="0.25">
      <c r="A25" s="8" t="s">
        <v>106</v>
      </c>
      <c r="B25" s="15">
        <v>9</v>
      </c>
      <c r="C25" s="22">
        <v>7756</v>
      </c>
      <c r="D25" s="22"/>
      <c r="E25" s="22">
        <v>10316</v>
      </c>
      <c r="F25" s="139"/>
      <c r="G25" s="140"/>
      <c r="H25" s="139"/>
      <c r="I25" s="139"/>
      <c r="J25" s="139"/>
    </row>
    <row r="26" spans="1:11" s="12" customFormat="1" ht="20.25" customHeight="1" x14ac:dyDescent="0.25">
      <c r="A26" s="8" t="s">
        <v>63</v>
      </c>
      <c r="B26" s="15"/>
      <c r="C26" s="22">
        <v>17752</v>
      </c>
      <c r="D26" s="22"/>
      <c r="E26" s="22">
        <v>17752</v>
      </c>
      <c r="F26" s="122"/>
      <c r="G26" s="103"/>
      <c r="H26" s="122"/>
      <c r="I26" s="122"/>
      <c r="J26" s="122"/>
    </row>
    <row r="27" spans="1:11" s="12" customFormat="1" ht="20.25" customHeight="1" x14ac:dyDescent="0.25">
      <c r="A27" s="8" t="s">
        <v>113</v>
      </c>
      <c r="B27" s="15"/>
      <c r="C27" s="22">
        <v>230268</v>
      </c>
      <c r="D27" s="22">
        <v>0</v>
      </c>
      <c r="E27" s="144">
        <v>282964</v>
      </c>
      <c r="F27" s="122"/>
      <c r="G27" s="103"/>
      <c r="H27" s="122"/>
      <c r="I27" s="122"/>
      <c r="J27" s="122"/>
    </row>
    <row r="28" spans="1:11" s="12" customFormat="1" ht="20.25" customHeight="1" x14ac:dyDescent="0.25">
      <c r="A28" s="8" t="s">
        <v>53</v>
      </c>
      <c r="B28" s="15"/>
      <c r="C28" s="22">
        <v>33780</v>
      </c>
      <c r="D28" s="22"/>
      <c r="E28" s="22">
        <v>40569</v>
      </c>
      <c r="F28" s="122"/>
      <c r="G28" s="103"/>
      <c r="H28" s="122"/>
      <c r="I28" s="122"/>
      <c r="J28" s="122"/>
    </row>
    <row r="29" spans="1:11" s="12" customFormat="1" ht="20.25" customHeight="1" x14ac:dyDescent="0.25">
      <c r="A29" s="8" t="s">
        <v>72</v>
      </c>
      <c r="B29" s="15"/>
      <c r="C29" s="22">
        <v>2168</v>
      </c>
      <c r="D29" s="22"/>
      <c r="E29" s="22">
        <v>2716</v>
      </c>
      <c r="F29" s="122"/>
      <c r="G29" s="103"/>
      <c r="H29" s="122"/>
      <c r="I29" s="122"/>
      <c r="J29" s="122"/>
    </row>
    <row r="30" spans="1:11" s="12" customFormat="1" ht="20.25" customHeight="1" x14ac:dyDescent="0.25">
      <c r="A30" s="8" t="s">
        <v>43</v>
      </c>
      <c r="B30" s="15"/>
      <c r="C30" s="22">
        <v>7452</v>
      </c>
      <c r="D30" s="22"/>
      <c r="E30" s="22">
        <v>12474</v>
      </c>
      <c r="F30" s="122"/>
      <c r="G30" s="103"/>
      <c r="H30" s="122"/>
      <c r="I30" s="122"/>
      <c r="J30" s="122"/>
    </row>
    <row r="31" spans="1:11" s="12" customFormat="1" ht="20.25" customHeight="1" x14ac:dyDescent="0.25">
      <c r="A31" s="8" t="s">
        <v>6</v>
      </c>
      <c r="B31" s="15"/>
      <c r="C31" s="40">
        <v>176</v>
      </c>
      <c r="D31" s="22"/>
      <c r="E31" s="40">
        <v>300</v>
      </c>
      <c r="F31" s="122"/>
      <c r="G31" s="103"/>
      <c r="H31" s="122"/>
      <c r="I31" s="122"/>
      <c r="J31" s="122"/>
    </row>
    <row r="32" spans="1:11" s="12" customFormat="1" ht="20.25" customHeight="1" x14ac:dyDescent="0.25">
      <c r="A32" s="26" t="s">
        <v>11</v>
      </c>
      <c r="B32" s="15"/>
      <c r="C32" s="145">
        <f>SUM(C22:C31)</f>
        <v>411325</v>
      </c>
      <c r="D32" s="35"/>
      <c r="E32" s="145">
        <f>SUM(E22:E31)</f>
        <v>502110</v>
      </c>
      <c r="F32" s="122"/>
      <c r="G32" s="103"/>
      <c r="H32" s="122"/>
      <c r="I32" s="122"/>
      <c r="J32" s="122"/>
    </row>
    <row r="33" spans="1:11" s="12" customFormat="1" ht="20.25" customHeight="1" x14ac:dyDescent="0.25">
      <c r="A33" s="8"/>
      <c r="B33" s="9"/>
      <c r="C33" s="22"/>
      <c r="D33" s="22"/>
      <c r="E33" s="22"/>
      <c r="G33" s="103"/>
    </row>
    <row r="34" spans="1:11" s="12" customFormat="1" ht="20.25" customHeight="1" thickBot="1" x14ac:dyDescent="0.3">
      <c r="A34" s="26" t="s">
        <v>12</v>
      </c>
      <c r="B34" s="9"/>
      <c r="C34" s="126">
        <f>C18+C32</f>
        <v>1233387</v>
      </c>
      <c r="D34" s="35"/>
      <c r="E34" s="126">
        <f>E18+E32</f>
        <v>1202806</v>
      </c>
      <c r="F34" s="122"/>
      <c r="G34" s="103"/>
      <c r="H34" s="122"/>
      <c r="I34" s="122"/>
      <c r="J34" s="122"/>
    </row>
    <row r="35" spans="1:11" ht="20.25" customHeight="1" thickTop="1" x14ac:dyDescent="0.3">
      <c r="A35" s="1" t="s">
        <v>102</v>
      </c>
      <c r="G35" s="103"/>
    </row>
    <row r="36" spans="1:11" ht="20.25" customHeight="1" x14ac:dyDescent="0.3">
      <c r="A36" s="52" t="s">
        <v>73</v>
      </c>
      <c r="G36" s="103"/>
    </row>
    <row r="37" spans="1:11" s="12" customFormat="1" ht="20.25" customHeight="1" x14ac:dyDescent="0.25">
      <c r="A37" s="26"/>
      <c r="B37" s="9"/>
      <c r="G37" s="103"/>
    </row>
    <row r="38" spans="1:11" s="12" customFormat="1" ht="20.25" customHeight="1" x14ac:dyDescent="0.25">
      <c r="A38" s="8"/>
      <c r="B38" s="9"/>
      <c r="C38" s="14" t="s">
        <v>147</v>
      </c>
      <c r="D38" s="116"/>
      <c r="E38" s="10" t="s">
        <v>41</v>
      </c>
      <c r="G38" s="103"/>
    </row>
    <row r="39" spans="1:11" s="12" customFormat="1" ht="20.25" customHeight="1" x14ac:dyDescent="0.3">
      <c r="A39" s="117" t="s">
        <v>35</v>
      </c>
      <c r="B39" s="9" t="s">
        <v>21</v>
      </c>
      <c r="C39" s="11">
        <v>2025</v>
      </c>
      <c r="D39" s="11"/>
      <c r="E39" s="11">
        <v>2024</v>
      </c>
      <c r="G39" s="103"/>
    </row>
    <row r="40" spans="1:11" s="12" customFormat="1" ht="20.25" customHeight="1" x14ac:dyDescent="0.3">
      <c r="A40" s="117"/>
      <c r="B40" s="9"/>
      <c r="C40" s="11" t="s">
        <v>81</v>
      </c>
      <c r="D40" s="11"/>
      <c r="E40" s="11"/>
      <c r="G40" s="103"/>
    </row>
    <row r="41" spans="1:11" s="12" customFormat="1" ht="20.25" customHeight="1" x14ac:dyDescent="0.3">
      <c r="A41" s="117"/>
      <c r="B41" s="9"/>
      <c r="C41" s="147" t="s">
        <v>80</v>
      </c>
      <c r="D41" s="147"/>
      <c r="E41" s="147"/>
      <c r="G41" s="103"/>
    </row>
    <row r="42" spans="1:11" s="12" customFormat="1" ht="20.25" customHeight="1" x14ac:dyDescent="0.3">
      <c r="A42" s="16" t="s">
        <v>13</v>
      </c>
      <c r="B42" s="9"/>
      <c r="C42" s="103"/>
      <c r="D42" s="103"/>
      <c r="E42" s="103"/>
      <c r="G42" s="103"/>
    </row>
    <row r="43" spans="1:11" s="12" customFormat="1" ht="20.25" customHeight="1" x14ac:dyDescent="0.25">
      <c r="A43" s="8" t="s">
        <v>65</v>
      </c>
      <c r="B43" s="9">
        <v>3</v>
      </c>
      <c r="C43" s="22">
        <v>247672</v>
      </c>
      <c r="D43" s="22"/>
      <c r="E43" s="22">
        <v>191102</v>
      </c>
      <c r="F43" s="103"/>
      <c r="G43" s="103"/>
      <c r="H43" s="103"/>
      <c r="I43" s="103"/>
      <c r="J43" s="103"/>
      <c r="K43" s="103"/>
    </row>
    <row r="44" spans="1:11" s="12" customFormat="1" ht="20.25" customHeight="1" x14ac:dyDescent="0.25">
      <c r="A44" s="8" t="s">
        <v>104</v>
      </c>
      <c r="B44" s="9">
        <v>9</v>
      </c>
      <c r="C44" s="22">
        <v>15324</v>
      </c>
      <c r="D44" s="22"/>
      <c r="E44" s="22">
        <v>12321</v>
      </c>
      <c r="F44" s="142"/>
      <c r="G44" s="142"/>
      <c r="H44" s="103"/>
      <c r="I44" s="103"/>
      <c r="J44" s="103"/>
      <c r="K44" s="103"/>
    </row>
    <row r="45" spans="1:11" s="12" customFormat="1" ht="20.25" customHeight="1" x14ac:dyDescent="0.25">
      <c r="A45" s="8" t="s">
        <v>54</v>
      </c>
      <c r="B45" s="9" t="s">
        <v>131</v>
      </c>
      <c r="C45" s="22">
        <v>5040</v>
      </c>
      <c r="D45" s="22"/>
      <c r="E45" s="22">
        <v>6566</v>
      </c>
      <c r="F45" s="103"/>
      <c r="G45" s="103"/>
      <c r="H45" s="103"/>
      <c r="I45" s="103"/>
      <c r="J45" s="103"/>
      <c r="K45" s="103"/>
    </row>
    <row r="46" spans="1:11" s="12" customFormat="1" ht="20.25" customHeight="1" x14ac:dyDescent="0.25">
      <c r="A46" s="8" t="s">
        <v>100</v>
      </c>
      <c r="B46" s="9"/>
      <c r="C46" s="22">
        <v>309</v>
      </c>
      <c r="D46" s="22"/>
      <c r="E46" s="22">
        <v>16344</v>
      </c>
      <c r="F46" s="103"/>
      <c r="G46" s="103"/>
      <c r="H46" s="103"/>
      <c r="I46" s="103"/>
      <c r="J46" s="103"/>
      <c r="K46" s="103"/>
    </row>
    <row r="47" spans="1:11" s="12" customFormat="1" ht="20.25" customHeight="1" x14ac:dyDescent="0.25">
      <c r="A47" s="8" t="s">
        <v>112</v>
      </c>
      <c r="B47" s="9"/>
      <c r="C47" s="22">
        <v>2464</v>
      </c>
      <c r="D47" s="22"/>
      <c r="E47" s="22">
        <v>2498</v>
      </c>
      <c r="F47" s="103"/>
      <c r="G47" s="103"/>
      <c r="H47" s="103"/>
      <c r="I47" s="103"/>
      <c r="J47" s="103"/>
      <c r="K47" s="103"/>
    </row>
    <row r="48" spans="1:11" s="12" customFormat="1" ht="20.25" customHeight="1" x14ac:dyDescent="0.25">
      <c r="A48" s="26" t="s">
        <v>14</v>
      </c>
      <c r="B48" s="9"/>
      <c r="C48" s="125">
        <f>SUM(C43:C47)</f>
        <v>270809</v>
      </c>
      <c r="D48" s="35"/>
      <c r="E48" s="125">
        <f>SUM(E43:E47)</f>
        <v>228831</v>
      </c>
      <c r="G48" s="103"/>
    </row>
    <row r="49" spans="1:11" s="12" customFormat="1" ht="20.25" customHeight="1" x14ac:dyDescent="0.25">
      <c r="A49" s="26"/>
      <c r="B49" s="9"/>
      <c r="C49" s="35"/>
      <c r="D49" s="35"/>
      <c r="E49" s="35"/>
    </row>
    <row r="50" spans="1:11" s="12" customFormat="1" ht="20.25" customHeight="1" x14ac:dyDescent="0.3">
      <c r="A50" s="16" t="s">
        <v>15</v>
      </c>
      <c r="B50" s="9"/>
      <c r="C50" s="22"/>
      <c r="D50" s="22"/>
      <c r="E50" s="22"/>
    </row>
    <row r="51" spans="1:11" s="12" customFormat="1" ht="20.25" customHeight="1" x14ac:dyDescent="0.25">
      <c r="A51" s="12" t="s">
        <v>107</v>
      </c>
      <c r="B51" s="9">
        <v>9</v>
      </c>
      <c r="C51" s="22">
        <v>2470</v>
      </c>
      <c r="D51" s="22"/>
      <c r="E51" s="22">
        <v>599</v>
      </c>
      <c r="F51" s="142"/>
      <c r="G51" s="142"/>
      <c r="H51" s="103"/>
      <c r="I51" s="103"/>
      <c r="J51" s="103"/>
      <c r="K51" s="103"/>
    </row>
    <row r="52" spans="1:11" s="12" customFormat="1" ht="20.25" customHeight="1" x14ac:dyDescent="0.25">
      <c r="A52" s="12" t="s">
        <v>64</v>
      </c>
      <c r="B52" s="9" t="s">
        <v>131</v>
      </c>
      <c r="C52" s="22">
        <v>14150</v>
      </c>
      <c r="D52" s="22"/>
      <c r="E52" s="22">
        <v>17403</v>
      </c>
      <c r="F52" s="103"/>
      <c r="G52" s="103"/>
      <c r="H52" s="103"/>
      <c r="I52" s="103"/>
      <c r="J52" s="103"/>
      <c r="K52" s="103"/>
    </row>
    <row r="53" spans="1:11" s="12" customFormat="1" ht="20.25" customHeight="1" x14ac:dyDescent="0.25">
      <c r="A53" s="12" t="s">
        <v>135</v>
      </c>
      <c r="B53" s="9"/>
      <c r="C53" s="22">
        <v>21206</v>
      </c>
      <c r="D53" s="22"/>
      <c r="E53" s="22">
        <v>20874</v>
      </c>
      <c r="F53" s="103"/>
      <c r="G53" s="103"/>
      <c r="H53" s="103"/>
      <c r="I53" s="103"/>
      <c r="J53" s="103"/>
      <c r="K53" s="103"/>
    </row>
    <row r="54" spans="1:11" s="12" customFormat="1" ht="20.25" customHeight="1" x14ac:dyDescent="0.25">
      <c r="A54" s="26" t="s">
        <v>16</v>
      </c>
      <c r="B54" s="9"/>
      <c r="C54" s="125">
        <f>SUM(C51:C53)</f>
        <v>37826</v>
      </c>
      <c r="D54" s="35"/>
      <c r="E54" s="125">
        <f>SUM(E51:E53)</f>
        <v>38876</v>
      </c>
      <c r="F54" s="103"/>
      <c r="G54" s="103"/>
      <c r="H54" s="103"/>
      <c r="I54" s="103"/>
      <c r="J54" s="103"/>
      <c r="K54" s="103"/>
    </row>
    <row r="55" spans="1:11" s="12" customFormat="1" ht="20.25" customHeight="1" x14ac:dyDescent="0.25">
      <c r="A55" s="26" t="s">
        <v>17</v>
      </c>
      <c r="B55" s="9"/>
      <c r="C55" s="145">
        <f>+C48+C54</f>
        <v>308635</v>
      </c>
      <c r="D55" s="35"/>
      <c r="E55" s="145">
        <f>+E48+E54</f>
        <v>267707</v>
      </c>
      <c r="F55" s="103"/>
      <c r="G55" s="103"/>
      <c r="H55" s="103"/>
      <c r="I55" s="103"/>
      <c r="J55" s="103"/>
      <c r="K55" s="103"/>
    </row>
    <row r="56" spans="1:11" s="12" customFormat="1" ht="20.25" customHeight="1" x14ac:dyDescent="0.25">
      <c r="A56" s="26"/>
      <c r="B56" s="9"/>
    </row>
    <row r="57" spans="1:11" s="12" customFormat="1" ht="20.25" customHeight="1" x14ac:dyDescent="0.3">
      <c r="A57" s="16" t="s">
        <v>49</v>
      </c>
      <c r="B57" s="9"/>
      <c r="C57" s="103"/>
      <c r="D57" s="103"/>
      <c r="E57" s="103"/>
    </row>
    <row r="58" spans="1:11" s="12" customFormat="1" ht="20.25" customHeight="1" x14ac:dyDescent="0.25">
      <c r="A58" s="8" t="s">
        <v>2</v>
      </c>
      <c r="B58" s="15">
        <v>8</v>
      </c>
      <c r="C58" s="103"/>
      <c r="D58" s="103"/>
      <c r="E58" s="103"/>
    </row>
    <row r="59" spans="1:11" s="12" customFormat="1" ht="20.25" customHeight="1" thickBot="1" x14ac:dyDescent="0.3">
      <c r="A59" s="8" t="s">
        <v>28</v>
      </c>
      <c r="B59" s="9"/>
      <c r="C59" s="146">
        <v>370000</v>
      </c>
      <c r="D59" s="22"/>
      <c r="E59" s="146">
        <v>370000</v>
      </c>
      <c r="F59" s="103"/>
      <c r="G59" s="103"/>
      <c r="H59" s="103"/>
      <c r="I59" s="103"/>
      <c r="J59" s="103"/>
      <c r="K59" s="103"/>
    </row>
    <row r="60" spans="1:11" s="12" customFormat="1" ht="20.25" customHeight="1" thickTop="1" x14ac:dyDescent="0.25">
      <c r="A60" s="8" t="s">
        <v>38</v>
      </c>
      <c r="B60" s="9"/>
      <c r="C60" s="22">
        <v>370000</v>
      </c>
      <c r="D60" s="22"/>
      <c r="E60" s="22">
        <v>370000</v>
      </c>
      <c r="F60" s="103"/>
      <c r="G60" s="103"/>
      <c r="H60" s="103"/>
      <c r="I60" s="103"/>
      <c r="J60" s="103"/>
      <c r="K60" s="103"/>
    </row>
    <row r="61" spans="1:11" s="12" customFormat="1" ht="20.25" customHeight="1" x14ac:dyDescent="0.25">
      <c r="A61" s="8" t="s">
        <v>121</v>
      </c>
      <c r="B61" s="9" t="s">
        <v>128</v>
      </c>
      <c r="C61" s="22">
        <v>362479</v>
      </c>
      <c r="D61" s="22"/>
      <c r="E61" s="22">
        <v>362479</v>
      </c>
      <c r="F61" s="103"/>
      <c r="G61" s="103"/>
      <c r="H61" s="103"/>
      <c r="I61" s="103"/>
      <c r="J61" s="103"/>
      <c r="K61" s="103"/>
    </row>
    <row r="62" spans="1:11" s="12" customFormat="1" ht="20.25" customHeight="1" x14ac:dyDescent="0.25">
      <c r="A62" s="8" t="s">
        <v>25</v>
      </c>
      <c r="B62" s="9"/>
      <c r="C62" s="22"/>
      <c r="D62" s="22"/>
      <c r="E62" s="22"/>
    </row>
    <row r="63" spans="1:11" s="12" customFormat="1" ht="20.25" customHeight="1" x14ac:dyDescent="0.25">
      <c r="A63" s="8" t="s">
        <v>32</v>
      </c>
      <c r="B63" s="9"/>
      <c r="C63" s="22"/>
      <c r="D63" s="22"/>
      <c r="E63" s="22"/>
    </row>
    <row r="64" spans="1:11" s="12" customFormat="1" ht="20.25" customHeight="1" x14ac:dyDescent="0.25">
      <c r="A64" s="8" t="s">
        <v>44</v>
      </c>
      <c r="B64" s="15"/>
      <c r="C64" s="22">
        <v>37000</v>
      </c>
      <c r="D64" s="22"/>
      <c r="E64" s="22">
        <v>37000</v>
      </c>
      <c r="F64" s="103"/>
      <c r="G64" s="103"/>
      <c r="H64" s="103"/>
      <c r="I64" s="103"/>
      <c r="J64" s="103"/>
      <c r="K64" s="103"/>
    </row>
    <row r="65" spans="1:11" s="12" customFormat="1" ht="20.25" customHeight="1" x14ac:dyDescent="0.25">
      <c r="A65" s="8" t="s">
        <v>29</v>
      </c>
      <c r="B65" s="9"/>
      <c r="C65" s="22">
        <v>155273</v>
      </c>
      <c r="D65" s="22"/>
      <c r="E65" s="22">
        <v>165620</v>
      </c>
      <c r="F65" s="103"/>
      <c r="G65" s="103"/>
      <c r="H65" s="103"/>
      <c r="I65" s="103"/>
      <c r="J65" s="103"/>
      <c r="K65" s="103"/>
    </row>
    <row r="66" spans="1:11" s="12" customFormat="1" ht="20.25" customHeight="1" x14ac:dyDescent="0.25">
      <c r="A66" s="26" t="s">
        <v>50</v>
      </c>
      <c r="B66" s="9"/>
      <c r="C66" s="125">
        <f>SUM(C60:C65)</f>
        <v>924752</v>
      </c>
      <c r="D66" s="35"/>
      <c r="E66" s="125">
        <f>SUM(E60:E65)</f>
        <v>935099</v>
      </c>
      <c r="F66" s="103"/>
      <c r="G66" s="103"/>
      <c r="H66" s="103"/>
      <c r="I66" s="103"/>
      <c r="J66" s="103"/>
      <c r="K66" s="103"/>
    </row>
    <row r="67" spans="1:11" s="12" customFormat="1" ht="20.25" customHeight="1" x14ac:dyDescent="0.25">
      <c r="A67" s="26"/>
      <c r="B67" s="9"/>
      <c r="C67" s="22"/>
      <c r="D67" s="22"/>
      <c r="E67" s="22"/>
    </row>
    <row r="68" spans="1:11" s="12" customFormat="1" ht="20.25" customHeight="1" thickBot="1" x14ac:dyDescent="0.3">
      <c r="A68" s="26" t="s">
        <v>51</v>
      </c>
      <c r="B68" s="9"/>
      <c r="C68" s="126">
        <f>C55+C66</f>
        <v>1233387</v>
      </c>
      <c r="D68" s="35"/>
      <c r="E68" s="126">
        <f>E55+E66</f>
        <v>1202806</v>
      </c>
    </row>
    <row r="69" spans="1:11" s="12" customFormat="1" ht="20.25" customHeight="1" thickTop="1" x14ac:dyDescent="0.25">
      <c r="A69" s="26"/>
      <c r="B69" s="9"/>
      <c r="C69" s="136"/>
      <c r="D69" s="137"/>
      <c r="E69" s="138"/>
    </row>
  </sheetData>
  <sheetProtection formatCells="0" formatColumns="0" formatRows="0" insertColumns="0" insertRows="0" insertHyperlinks="0" deleteColumns="0" deleteRows="0" sort="0" autoFilter="0" pivotTables="0"/>
  <mergeCells count="2">
    <mergeCell ref="C7:E7"/>
    <mergeCell ref="C41:E41"/>
  </mergeCells>
  <phoneticPr fontId="4" type="noConversion"/>
  <pageMargins left="0.7" right="0.4" top="0.48" bottom="0.45" header="0.5" footer="0.5"/>
  <pageSetup paperSize="9" firstPageNumber="2" fitToHeight="2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4" max="6" man="1"/>
  </rowBreaks>
  <customProperties>
    <customPr name="OrphanNamesChecked" r:id="rId2"/>
  </customProperties>
  <ignoredErrors>
    <ignoredError sqref="E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3DE1-1507-4BDE-831B-C0FAB3E0764C}">
  <sheetPr>
    <tabColor rgb="FF3366CC"/>
  </sheetPr>
  <dimension ref="A1:I39"/>
  <sheetViews>
    <sheetView showGridLines="0" view="pageBreakPreview" topLeftCell="A25" zoomScale="115" zoomScaleNormal="100" zoomScaleSheetLayoutView="115" workbookViewId="0">
      <selection activeCell="E37" sqref="E37"/>
    </sheetView>
  </sheetViews>
  <sheetFormatPr defaultColWidth="9.44140625" defaultRowHeight="20.25" customHeight="1" x14ac:dyDescent="0.25"/>
  <cols>
    <col min="1" max="1" width="45.5546875" style="8" customWidth="1"/>
    <col min="2" max="2" width="10.5546875" style="9" customWidth="1"/>
    <col min="3" max="3" width="16.5546875" style="12" customWidth="1"/>
    <col min="4" max="4" width="1" style="12" customWidth="1"/>
    <col min="5" max="5" width="16.5546875" style="12" customWidth="1"/>
    <col min="6" max="6" width="9.44140625" style="12"/>
    <col min="7" max="7" width="12.44140625" style="12" bestFit="1" customWidth="1"/>
    <col min="8" max="8" width="9.44140625" style="12"/>
    <col min="9" max="9" width="12.44140625" style="12" bestFit="1" customWidth="1"/>
    <col min="10" max="16384" width="9.44140625" style="12"/>
  </cols>
  <sheetData>
    <row r="1" spans="1:9" ht="20.25" customHeight="1" x14ac:dyDescent="0.3">
      <c r="A1" s="1" t="s">
        <v>102</v>
      </c>
    </row>
    <row r="2" spans="1:9" ht="20.25" customHeight="1" x14ac:dyDescent="0.3">
      <c r="A2" s="52" t="s">
        <v>82</v>
      </c>
    </row>
    <row r="3" spans="1:9" ht="20.25" customHeight="1" x14ac:dyDescent="0.25">
      <c r="A3" s="26"/>
    </row>
    <row r="4" spans="1:9" ht="20.25" customHeight="1" x14ac:dyDescent="0.25">
      <c r="C4" s="148" t="s">
        <v>99</v>
      </c>
      <c r="D4" s="149"/>
      <c r="E4" s="149"/>
    </row>
    <row r="5" spans="1:9" ht="20.25" customHeight="1" x14ac:dyDescent="0.25">
      <c r="A5" s="39"/>
      <c r="C5" s="150" t="s">
        <v>147</v>
      </c>
      <c r="D5" s="151"/>
      <c r="E5" s="151"/>
    </row>
    <row r="6" spans="1:9" ht="20.25" customHeight="1" x14ac:dyDescent="0.25">
      <c r="A6" s="39"/>
      <c r="B6" s="9" t="s">
        <v>21</v>
      </c>
      <c r="C6" s="11">
        <v>2025</v>
      </c>
      <c r="D6" s="11"/>
      <c r="E6" s="11">
        <v>2024</v>
      </c>
    </row>
    <row r="7" spans="1:9" ht="20.25" customHeight="1" x14ac:dyDescent="0.25">
      <c r="C7" s="147" t="s">
        <v>80</v>
      </c>
      <c r="D7" s="147"/>
      <c r="E7" s="147"/>
    </row>
    <row r="8" spans="1:9" ht="20.25" customHeight="1" x14ac:dyDescent="0.3">
      <c r="A8" s="16" t="s">
        <v>117</v>
      </c>
      <c r="B8" s="15"/>
      <c r="C8" s="103"/>
      <c r="D8" s="103"/>
      <c r="E8" s="103"/>
    </row>
    <row r="9" spans="1:9" ht="20.25" customHeight="1" x14ac:dyDescent="0.25">
      <c r="A9" s="8" t="s">
        <v>45</v>
      </c>
      <c r="B9" s="15"/>
      <c r="C9" s="22">
        <v>77895</v>
      </c>
      <c r="D9" s="22"/>
      <c r="E9" s="22">
        <v>375947</v>
      </c>
      <c r="G9" s="22"/>
      <c r="I9" s="22"/>
    </row>
    <row r="10" spans="1:9" ht="20.25" customHeight="1" x14ac:dyDescent="0.25">
      <c r="A10" s="8" t="s">
        <v>140</v>
      </c>
      <c r="B10" s="15"/>
      <c r="C10" s="22">
        <v>97482</v>
      </c>
      <c r="D10" s="22"/>
      <c r="E10" s="22">
        <v>42500</v>
      </c>
      <c r="G10" s="22"/>
      <c r="I10" s="22"/>
    </row>
    <row r="11" spans="1:9" ht="20.25" customHeight="1" x14ac:dyDescent="0.25">
      <c r="A11" s="8" t="s">
        <v>22</v>
      </c>
      <c r="C11" s="40">
        <v>1827</v>
      </c>
      <c r="D11" s="22"/>
      <c r="E11" s="40">
        <v>344</v>
      </c>
    </row>
    <row r="12" spans="1:9" ht="20.25" customHeight="1" x14ac:dyDescent="0.25">
      <c r="A12" s="26" t="s">
        <v>118</v>
      </c>
      <c r="C12" s="125">
        <f>SUM(C9:C11)</f>
        <v>177204</v>
      </c>
      <c r="D12" s="35"/>
      <c r="E12" s="125">
        <f>SUM(E9:E11)</f>
        <v>418791</v>
      </c>
    </row>
    <row r="13" spans="1:9" ht="12.6" customHeight="1" x14ac:dyDescent="0.25">
      <c r="C13" s="22"/>
      <c r="D13" s="22"/>
      <c r="E13" s="22"/>
    </row>
    <row r="14" spans="1:9" ht="20.25" customHeight="1" x14ac:dyDescent="0.3">
      <c r="A14" s="16" t="s">
        <v>18</v>
      </c>
      <c r="B14" s="15"/>
      <c r="C14" s="22"/>
      <c r="D14" s="22"/>
      <c r="E14" s="22"/>
    </row>
    <row r="15" spans="1:9" ht="20.25" customHeight="1" x14ac:dyDescent="0.25">
      <c r="A15" s="8" t="s">
        <v>46</v>
      </c>
      <c r="C15" s="22">
        <v>56691</v>
      </c>
      <c r="D15" s="22"/>
      <c r="E15" s="22">
        <v>278599</v>
      </c>
      <c r="G15" s="22"/>
      <c r="I15" s="22"/>
    </row>
    <row r="16" spans="1:9" ht="20.25" customHeight="1" x14ac:dyDescent="0.25">
      <c r="A16" s="8" t="s">
        <v>141</v>
      </c>
      <c r="C16" s="22">
        <v>70461</v>
      </c>
      <c r="D16" s="22"/>
      <c r="E16" s="22">
        <v>25683</v>
      </c>
    </row>
    <row r="17" spans="1:5" ht="20.25" customHeight="1" x14ac:dyDescent="0.25">
      <c r="A17" s="8" t="s">
        <v>48</v>
      </c>
      <c r="B17" s="15"/>
      <c r="C17" s="22">
        <v>8439</v>
      </c>
      <c r="D17" s="22"/>
      <c r="E17" s="22">
        <v>11098</v>
      </c>
    </row>
    <row r="18" spans="1:5" ht="20.25" customHeight="1" x14ac:dyDescent="0.25">
      <c r="A18" s="8" t="s">
        <v>36</v>
      </c>
      <c r="C18" s="40">
        <v>17951</v>
      </c>
      <c r="D18" s="22"/>
      <c r="E18" s="40">
        <v>16950</v>
      </c>
    </row>
    <row r="19" spans="1:5" ht="20.25" customHeight="1" x14ac:dyDescent="0.25">
      <c r="A19" s="26" t="s">
        <v>19</v>
      </c>
      <c r="C19" s="125">
        <f>SUM(C15:C18)</f>
        <v>153542</v>
      </c>
      <c r="D19" s="35"/>
      <c r="E19" s="125">
        <f>SUM(E15:E18)</f>
        <v>332330</v>
      </c>
    </row>
    <row r="20" spans="1:5" ht="12" customHeight="1" x14ac:dyDescent="0.25">
      <c r="A20" s="26"/>
      <c r="C20" s="22"/>
      <c r="D20" s="22"/>
      <c r="E20" s="22"/>
    </row>
    <row r="21" spans="1:5" ht="20.25" customHeight="1" x14ac:dyDescent="0.25">
      <c r="A21" s="26" t="s">
        <v>56</v>
      </c>
      <c r="C21" s="127">
        <f>+C12-C19</f>
        <v>23662</v>
      </c>
      <c r="D21" s="22"/>
      <c r="E21" s="127">
        <f>+E12-E19</f>
        <v>86461</v>
      </c>
    </row>
    <row r="22" spans="1:5" ht="20.25" customHeight="1" x14ac:dyDescent="0.4">
      <c r="A22" s="8" t="s">
        <v>37</v>
      </c>
      <c r="C22" s="40">
        <v>177</v>
      </c>
      <c r="D22" s="104"/>
      <c r="E22" s="40">
        <v>200</v>
      </c>
    </row>
    <row r="23" spans="1:5" ht="20.25" customHeight="1" x14ac:dyDescent="0.45">
      <c r="A23" s="26" t="s">
        <v>47</v>
      </c>
      <c r="C23" s="127">
        <f>C21-C22</f>
        <v>23485</v>
      </c>
      <c r="D23" s="105"/>
      <c r="E23" s="127">
        <f>E21-E22</f>
        <v>86261</v>
      </c>
    </row>
    <row r="24" spans="1:5" ht="20.25" customHeight="1" x14ac:dyDescent="0.25">
      <c r="A24" s="8" t="s">
        <v>68</v>
      </c>
      <c r="B24" s="15"/>
      <c r="C24" s="40">
        <v>4727</v>
      </c>
      <c r="D24" s="22"/>
      <c r="E24" s="40">
        <v>17275</v>
      </c>
    </row>
    <row r="25" spans="1:5" ht="20.25" customHeight="1" thickBot="1" x14ac:dyDescent="0.3">
      <c r="A25" s="26" t="s">
        <v>85</v>
      </c>
      <c r="C25" s="126">
        <f>C23-C24</f>
        <v>18758</v>
      </c>
      <c r="D25" s="35"/>
      <c r="E25" s="126">
        <f>E23-E24</f>
        <v>68986</v>
      </c>
    </row>
    <row r="26" spans="1:5" ht="12.6" customHeight="1" thickTop="1" x14ac:dyDescent="0.25">
      <c r="A26" s="26"/>
      <c r="C26" s="22"/>
      <c r="D26" s="22"/>
      <c r="E26" s="22"/>
    </row>
    <row r="27" spans="1:5" ht="20.25" customHeight="1" thickBot="1" x14ac:dyDescent="0.3">
      <c r="A27" s="70" t="s">
        <v>86</v>
      </c>
      <c r="B27" s="19"/>
      <c r="C27" s="114">
        <f>C25</f>
        <v>18758</v>
      </c>
      <c r="D27" s="106"/>
      <c r="E27" s="114">
        <f>E25</f>
        <v>68986</v>
      </c>
    </row>
    <row r="28" spans="1:5" ht="12.6" customHeight="1" thickTop="1" x14ac:dyDescent="0.25">
      <c r="A28" s="60"/>
      <c r="B28" s="19"/>
      <c r="C28" s="107"/>
      <c r="D28" s="106"/>
      <c r="E28" s="107"/>
    </row>
    <row r="29" spans="1:5" ht="20.25" customHeight="1" x14ac:dyDescent="0.25">
      <c r="A29" s="108" t="s">
        <v>55</v>
      </c>
      <c r="C29" s="35"/>
      <c r="D29" s="35"/>
      <c r="E29" s="35"/>
    </row>
    <row r="30" spans="1:5" ht="20.25" customHeight="1" x14ac:dyDescent="0.25">
      <c r="A30" s="109" t="s">
        <v>57</v>
      </c>
      <c r="B30" s="15">
        <v>10</v>
      </c>
      <c r="C30" s="128">
        <f>C25</f>
        <v>18758</v>
      </c>
      <c r="D30" s="110"/>
      <c r="E30" s="128">
        <f>E25</f>
        <v>68986</v>
      </c>
    </row>
    <row r="31" spans="1:5" ht="20.25" customHeight="1" thickBot="1" x14ac:dyDescent="0.3">
      <c r="A31" s="108" t="s">
        <v>85</v>
      </c>
      <c r="C31" s="129">
        <f>SUM(C30:C30)</f>
        <v>18758</v>
      </c>
      <c r="D31" s="35"/>
      <c r="E31" s="129">
        <f>SUM(E30:E30)</f>
        <v>68986</v>
      </c>
    </row>
    <row r="32" spans="1:5" ht="12.6" customHeight="1" thickTop="1" x14ac:dyDescent="0.25">
      <c r="A32" s="60"/>
      <c r="B32" s="19"/>
      <c r="C32" s="107"/>
      <c r="D32" s="106"/>
      <c r="E32" s="107"/>
    </row>
    <row r="33" spans="1:5" ht="20.25" customHeight="1" x14ac:dyDescent="0.25">
      <c r="A33" s="108" t="s">
        <v>66</v>
      </c>
      <c r="B33" s="108"/>
      <c r="C33" s="22"/>
      <c r="D33" s="22"/>
      <c r="E33" s="22"/>
    </row>
    <row r="34" spans="1:5" ht="20.25" customHeight="1" x14ac:dyDescent="0.25">
      <c r="A34" s="109" t="s">
        <v>57</v>
      </c>
      <c r="C34" s="130">
        <f>+C27</f>
        <v>18758</v>
      </c>
      <c r="D34" s="111"/>
      <c r="E34" s="130">
        <f>+E27</f>
        <v>68986</v>
      </c>
    </row>
    <row r="35" spans="1:5" ht="20.25" customHeight="1" thickBot="1" x14ac:dyDescent="0.35">
      <c r="A35" s="108" t="s">
        <v>86</v>
      </c>
      <c r="B35" s="68"/>
      <c r="C35" s="126">
        <f>SUM(C34:C34)</f>
        <v>18758</v>
      </c>
      <c r="D35" s="35"/>
      <c r="E35" s="126">
        <f>SUM(E34:E34)</f>
        <v>68986</v>
      </c>
    </row>
    <row r="36" spans="1:5" ht="12.6" customHeight="1" thickTop="1" x14ac:dyDescent="0.25">
      <c r="C36" s="22"/>
      <c r="D36" s="22"/>
      <c r="E36" s="22"/>
    </row>
    <row r="37" spans="1:5" ht="20.25" customHeight="1" thickBot="1" x14ac:dyDescent="0.3">
      <c r="A37" s="112" t="s">
        <v>40</v>
      </c>
      <c r="B37" s="15">
        <v>10</v>
      </c>
      <c r="C37" s="131">
        <v>2.5000000000000001E-2</v>
      </c>
      <c r="D37" s="113"/>
      <c r="E37" s="131">
        <v>9.2999999999999999E-2</v>
      </c>
    </row>
    <row r="38" spans="1:5" ht="20.25" customHeight="1" thickTop="1" x14ac:dyDescent="0.25">
      <c r="C38" s="22"/>
      <c r="E38" s="22"/>
    </row>
    <row r="39" spans="1:5" ht="20.25" customHeight="1" x14ac:dyDescent="0.25">
      <c r="C39" s="22"/>
      <c r="E39" s="22"/>
    </row>
  </sheetData>
  <sheetProtection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7" right="0.4" top="0.48" bottom="0.5" header="0.5" footer="0.5"/>
  <pageSetup paperSize="9" firstPageNumber="4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74D1-DD32-4F2D-9885-9C366C72515B}">
  <sheetPr>
    <tabColor rgb="FF3366CC"/>
  </sheetPr>
  <dimension ref="A1:I39"/>
  <sheetViews>
    <sheetView showGridLines="0" tabSelected="1" view="pageBreakPreview" topLeftCell="A32" zoomScale="130" zoomScaleNormal="100" zoomScaleSheetLayoutView="130" workbookViewId="0">
      <selection activeCell="E37" sqref="E37"/>
    </sheetView>
  </sheetViews>
  <sheetFormatPr defaultColWidth="9.44140625" defaultRowHeight="20.25" customHeight="1" x14ac:dyDescent="0.25"/>
  <cols>
    <col min="1" max="1" width="45.5546875" style="8" customWidth="1"/>
    <col min="2" max="2" width="10.5546875" style="9" customWidth="1"/>
    <col min="3" max="3" width="16.5546875" style="12" customWidth="1"/>
    <col min="4" max="4" width="1" style="12" customWidth="1"/>
    <col min="5" max="5" width="16.5546875" style="12" customWidth="1"/>
    <col min="6" max="6" width="9.44140625" style="12"/>
    <col min="7" max="7" width="12.44140625" style="12" bestFit="1" customWidth="1"/>
    <col min="8" max="8" width="9.44140625" style="12"/>
    <col min="9" max="9" width="12.44140625" style="12" bestFit="1" customWidth="1"/>
    <col min="10" max="16384" width="9.44140625" style="12"/>
  </cols>
  <sheetData>
    <row r="1" spans="1:9" ht="20.25" customHeight="1" x14ac:dyDescent="0.3">
      <c r="A1" s="1" t="s">
        <v>102</v>
      </c>
    </row>
    <row r="2" spans="1:9" ht="20.25" customHeight="1" x14ac:dyDescent="0.3">
      <c r="A2" s="52" t="s">
        <v>146</v>
      </c>
    </row>
    <row r="3" spans="1:9" ht="20.25" customHeight="1" x14ac:dyDescent="0.25">
      <c r="A3" s="26"/>
    </row>
    <row r="4" spans="1:9" ht="20.25" customHeight="1" x14ac:dyDescent="0.25">
      <c r="C4" s="152" t="s">
        <v>148</v>
      </c>
      <c r="D4" s="149"/>
      <c r="E4" s="149"/>
    </row>
    <row r="5" spans="1:9" ht="20.25" customHeight="1" x14ac:dyDescent="0.25">
      <c r="A5" s="39"/>
      <c r="C5" s="150" t="s">
        <v>147</v>
      </c>
      <c r="D5" s="151"/>
      <c r="E5" s="151"/>
    </row>
    <row r="6" spans="1:9" ht="20.25" customHeight="1" x14ac:dyDescent="0.25">
      <c r="A6" s="39"/>
      <c r="B6" s="9" t="s">
        <v>21</v>
      </c>
      <c r="C6" s="11">
        <v>2025</v>
      </c>
      <c r="D6" s="11"/>
      <c r="E6" s="11">
        <v>2024</v>
      </c>
    </row>
    <row r="7" spans="1:9" ht="20.25" customHeight="1" x14ac:dyDescent="0.25">
      <c r="C7" s="147" t="s">
        <v>80</v>
      </c>
      <c r="D7" s="147"/>
      <c r="E7" s="147"/>
    </row>
    <row r="8" spans="1:9" ht="20.25" customHeight="1" x14ac:dyDescent="0.3">
      <c r="A8" s="16" t="s">
        <v>117</v>
      </c>
      <c r="B8" s="15"/>
      <c r="C8" s="103"/>
      <c r="D8" s="103"/>
      <c r="E8" s="103"/>
    </row>
    <row r="9" spans="1:9" ht="20.25" customHeight="1" x14ac:dyDescent="0.25">
      <c r="A9" s="8" t="s">
        <v>45</v>
      </c>
      <c r="B9" s="15">
        <v>9</v>
      </c>
      <c r="C9" s="22">
        <v>397071</v>
      </c>
      <c r="D9" s="22"/>
      <c r="E9" s="22">
        <v>481944</v>
      </c>
      <c r="G9" s="22"/>
      <c r="I9" s="22"/>
    </row>
    <row r="10" spans="1:9" ht="20.25" customHeight="1" x14ac:dyDescent="0.25">
      <c r="A10" s="8" t="s">
        <v>140</v>
      </c>
      <c r="B10" s="15">
        <v>9</v>
      </c>
      <c r="C10" s="22">
        <v>207075</v>
      </c>
      <c r="D10" s="22"/>
      <c r="E10" s="22">
        <v>225826</v>
      </c>
      <c r="G10" s="22"/>
      <c r="I10" s="22"/>
    </row>
    <row r="11" spans="1:9" ht="20.25" customHeight="1" x14ac:dyDescent="0.25">
      <c r="A11" s="8" t="s">
        <v>22</v>
      </c>
      <c r="C11" s="40">
        <v>7232</v>
      </c>
      <c r="D11" s="22"/>
      <c r="E11" s="40">
        <v>11923</v>
      </c>
    </row>
    <row r="12" spans="1:9" ht="20.25" customHeight="1" x14ac:dyDescent="0.25">
      <c r="A12" s="26" t="s">
        <v>118</v>
      </c>
      <c r="C12" s="125">
        <f>SUM(C9:C11)</f>
        <v>611378</v>
      </c>
      <c r="D12" s="35"/>
      <c r="E12" s="125">
        <f>SUM(E9:E11)</f>
        <v>719693</v>
      </c>
    </row>
    <row r="13" spans="1:9" ht="12.6" customHeight="1" x14ac:dyDescent="0.25">
      <c r="C13" s="22"/>
      <c r="D13" s="22"/>
      <c r="E13" s="22"/>
    </row>
    <row r="14" spans="1:9" ht="20.25" customHeight="1" x14ac:dyDescent="0.3">
      <c r="A14" s="16" t="s">
        <v>18</v>
      </c>
      <c r="B14" s="15"/>
      <c r="C14" s="22"/>
      <c r="D14" s="22"/>
      <c r="E14" s="22"/>
    </row>
    <row r="15" spans="1:9" ht="20.25" customHeight="1" x14ac:dyDescent="0.25">
      <c r="A15" s="8" t="s">
        <v>46</v>
      </c>
      <c r="C15" s="22">
        <v>290765</v>
      </c>
      <c r="D15" s="22"/>
      <c r="E15" s="22">
        <v>350322</v>
      </c>
      <c r="G15" s="22"/>
      <c r="I15" s="22"/>
    </row>
    <row r="16" spans="1:9" ht="20.25" customHeight="1" x14ac:dyDescent="0.25">
      <c r="A16" s="8" t="s">
        <v>141</v>
      </c>
      <c r="C16" s="22">
        <v>152512</v>
      </c>
      <c r="D16" s="22"/>
      <c r="E16" s="22">
        <v>140438</v>
      </c>
    </row>
    <row r="17" spans="1:5" ht="20.25" customHeight="1" x14ac:dyDescent="0.25">
      <c r="A17" s="8" t="s">
        <v>48</v>
      </c>
      <c r="B17" s="15"/>
      <c r="C17" s="22">
        <v>25443</v>
      </c>
      <c r="D17" s="22"/>
      <c r="E17" s="22">
        <v>30692</v>
      </c>
    </row>
    <row r="18" spans="1:5" ht="20.25" customHeight="1" x14ac:dyDescent="0.25">
      <c r="A18" s="8" t="s">
        <v>36</v>
      </c>
      <c r="C18" s="40">
        <v>53183</v>
      </c>
      <c r="D18" s="22"/>
      <c r="E18" s="40">
        <v>53473</v>
      </c>
    </row>
    <row r="19" spans="1:5" ht="20.25" customHeight="1" x14ac:dyDescent="0.25">
      <c r="A19" s="26" t="s">
        <v>19</v>
      </c>
      <c r="C19" s="125">
        <f>SUM(C15:C18)</f>
        <v>521903</v>
      </c>
      <c r="D19" s="35"/>
      <c r="E19" s="125">
        <f>SUM(E15:E18)</f>
        <v>574925</v>
      </c>
    </row>
    <row r="20" spans="1:5" ht="12" customHeight="1" x14ac:dyDescent="0.25">
      <c r="A20" s="26"/>
      <c r="C20" s="22"/>
      <c r="D20" s="22"/>
      <c r="E20" s="22"/>
    </row>
    <row r="21" spans="1:5" ht="20.25" customHeight="1" x14ac:dyDescent="0.25">
      <c r="A21" s="26" t="s">
        <v>56</v>
      </c>
      <c r="C21" s="127">
        <f>+C12-C19</f>
        <v>89475</v>
      </c>
      <c r="D21" s="22"/>
      <c r="E21" s="127">
        <f>+E12-E19</f>
        <v>144768</v>
      </c>
    </row>
    <row r="22" spans="1:5" ht="20.25" customHeight="1" x14ac:dyDescent="0.4">
      <c r="A22" s="8" t="s">
        <v>37</v>
      </c>
      <c r="C22" s="40">
        <v>568</v>
      </c>
      <c r="D22" s="104"/>
      <c r="E22" s="40">
        <v>604</v>
      </c>
    </row>
    <row r="23" spans="1:5" ht="20.25" customHeight="1" x14ac:dyDescent="0.45">
      <c r="A23" s="26" t="s">
        <v>47</v>
      </c>
      <c r="C23" s="127">
        <f>C21-C22</f>
        <v>88907</v>
      </c>
      <c r="D23" s="105"/>
      <c r="E23" s="127">
        <f>E21-E22</f>
        <v>144164</v>
      </c>
    </row>
    <row r="24" spans="1:5" ht="20.25" customHeight="1" x14ac:dyDescent="0.25">
      <c r="A24" s="8" t="s">
        <v>68</v>
      </c>
      <c r="B24" s="15"/>
      <c r="C24" s="40">
        <v>17854</v>
      </c>
      <c r="D24" s="22"/>
      <c r="E24" s="40">
        <v>25807</v>
      </c>
    </row>
    <row r="25" spans="1:5" ht="20.25" customHeight="1" thickBot="1" x14ac:dyDescent="0.3">
      <c r="A25" s="26" t="s">
        <v>85</v>
      </c>
      <c r="C25" s="126">
        <f>C23-C24</f>
        <v>71053</v>
      </c>
      <c r="D25" s="35"/>
      <c r="E25" s="126">
        <f>E23-E24</f>
        <v>118357</v>
      </c>
    </row>
    <row r="26" spans="1:5" ht="12.6" customHeight="1" thickTop="1" x14ac:dyDescent="0.25">
      <c r="A26" s="26"/>
      <c r="C26" s="22"/>
      <c r="D26" s="22"/>
      <c r="E26" s="22"/>
    </row>
    <row r="27" spans="1:5" ht="20.25" customHeight="1" thickBot="1" x14ac:dyDescent="0.3">
      <c r="A27" s="70" t="s">
        <v>86</v>
      </c>
      <c r="B27" s="19"/>
      <c r="C27" s="114">
        <f>C25</f>
        <v>71053</v>
      </c>
      <c r="D27" s="106"/>
      <c r="E27" s="114">
        <f>E25</f>
        <v>118357</v>
      </c>
    </row>
    <row r="28" spans="1:5" ht="12.6" customHeight="1" thickTop="1" x14ac:dyDescent="0.25">
      <c r="A28" s="60"/>
      <c r="B28" s="19"/>
      <c r="C28" s="107"/>
      <c r="D28" s="106"/>
      <c r="E28" s="107"/>
    </row>
    <row r="29" spans="1:5" ht="20.25" customHeight="1" x14ac:dyDescent="0.25">
      <c r="A29" s="108" t="s">
        <v>55</v>
      </c>
      <c r="C29" s="35"/>
      <c r="D29" s="35"/>
      <c r="E29" s="35"/>
    </row>
    <row r="30" spans="1:5" ht="20.25" customHeight="1" x14ac:dyDescent="0.25">
      <c r="A30" s="109" t="s">
        <v>57</v>
      </c>
      <c r="B30" s="15">
        <v>10</v>
      </c>
      <c r="C30" s="128">
        <f>C25</f>
        <v>71053</v>
      </c>
      <c r="D30" s="110"/>
      <c r="E30" s="128">
        <f>E25</f>
        <v>118357</v>
      </c>
    </row>
    <row r="31" spans="1:5" ht="20.25" customHeight="1" thickBot="1" x14ac:dyDescent="0.3">
      <c r="A31" s="108" t="s">
        <v>85</v>
      </c>
      <c r="C31" s="129">
        <f>SUM(C30:C30)</f>
        <v>71053</v>
      </c>
      <c r="D31" s="35"/>
      <c r="E31" s="129">
        <f>SUM(E30:E30)</f>
        <v>118357</v>
      </c>
    </row>
    <row r="32" spans="1:5" ht="12.6" customHeight="1" thickTop="1" x14ac:dyDescent="0.25">
      <c r="A32" s="60"/>
      <c r="B32" s="19"/>
      <c r="C32" s="107"/>
      <c r="D32" s="106"/>
      <c r="E32" s="107"/>
    </row>
    <row r="33" spans="1:5" ht="20.25" customHeight="1" x14ac:dyDescent="0.25">
      <c r="A33" s="108" t="s">
        <v>66</v>
      </c>
      <c r="B33" s="108"/>
      <c r="C33" s="22"/>
      <c r="D33" s="22"/>
      <c r="E33" s="22"/>
    </row>
    <row r="34" spans="1:5" ht="20.25" customHeight="1" x14ac:dyDescent="0.25">
      <c r="A34" s="109" t="s">
        <v>57</v>
      </c>
      <c r="C34" s="130">
        <f>+C27</f>
        <v>71053</v>
      </c>
      <c r="D34" s="111"/>
      <c r="E34" s="130">
        <f>+E27</f>
        <v>118357</v>
      </c>
    </row>
    <row r="35" spans="1:5" ht="20.25" customHeight="1" thickBot="1" x14ac:dyDescent="0.35">
      <c r="A35" s="108" t="s">
        <v>86</v>
      </c>
      <c r="B35" s="68"/>
      <c r="C35" s="126">
        <f>SUM(C34:C34)</f>
        <v>71053</v>
      </c>
      <c r="D35" s="35"/>
      <c r="E35" s="126">
        <f>SUM(E34:E34)</f>
        <v>118357</v>
      </c>
    </row>
    <row r="36" spans="1:5" ht="12.6" customHeight="1" thickTop="1" x14ac:dyDescent="0.25">
      <c r="C36" s="22"/>
      <c r="D36" s="22"/>
      <c r="E36" s="22"/>
    </row>
    <row r="37" spans="1:5" ht="20.25" customHeight="1" thickBot="1" x14ac:dyDescent="0.3">
      <c r="A37" s="112" t="s">
        <v>40</v>
      </c>
      <c r="B37" s="15">
        <v>10</v>
      </c>
      <c r="C37" s="131">
        <v>9.6000000000000002E-2</v>
      </c>
      <c r="D37" s="113"/>
      <c r="E37" s="131">
        <v>0.17799999999999999</v>
      </c>
    </row>
    <row r="38" spans="1:5" ht="20.25" customHeight="1" thickTop="1" x14ac:dyDescent="0.25">
      <c r="C38" s="22"/>
      <c r="E38" s="22"/>
    </row>
    <row r="39" spans="1:5" ht="20.25" customHeight="1" x14ac:dyDescent="0.25">
      <c r="C39" s="134"/>
      <c r="D39" s="135"/>
      <c r="E39" s="134"/>
    </row>
  </sheetData>
  <sheetProtection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7" right="0.4" top="0.48" bottom="0.5" header="0.5" footer="0.5"/>
  <pageSetup paperSize="9" firstPageNumber="5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66CC"/>
    <pageSetUpPr fitToPage="1"/>
  </sheetPr>
  <dimension ref="A1:R25"/>
  <sheetViews>
    <sheetView showGridLines="0" view="pageBreakPreview" zoomScale="80" zoomScaleNormal="100" zoomScaleSheetLayoutView="80" workbookViewId="0"/>
  </sheetViews>
  <sheetFormatPr defaultColWidth="9.44140625" defaultRowHeight="20.25" customHeight="1" x14ac:dyDescent="0.25"/>
  <cols>
    <col min="1" max="1" width="58.88671875" style="80" bestFit="1" customWidth="1"/>
    <col min="2" max="2" width="14.5546875" style="19" customWidth="1"/>
    <col min="3" max="3" width="16.5546875" style="79" customWidth="1"/>
    <col min="4" max="4" width="0.77734375" style="79" customWidth="1"/>
    <col min="5" max="5" width="17" style="79" customWidth="1"/>
    <col min="6" max="6" width="1" style="79" customWidth="1"/>
    <col min="7" max="7" width="16.5546875" style="79" customWidth="1"/>
    <col min="8" max="8" width="1" style="79" customWidth="1"/>
    <col min="9" max="9" width="16.5546875" style="79" customWidth="1"/>
    <col min="10" max="10" width="1" style="79" customWidth="1"/>
    <col min="11" max="11" width="16.5546875" style="79" customWidth="1"/>
    <col min="12" max="12" width="15.44140625" style="79" bestFit="1" customWidth="1"/>
    <col min="13" max="14" width="13.5546875" style="79" bestFit="1" customWidth="1"/>
    <col min="15" max="15" width="9.44140625" style="79"/>
    <col min="16" max="16" width="0.5546875" style="79" customWidth="1"/>
    <col min="17" max="16384" width="9.44140625" style="79"/>
  </cols>
  <sheetData>
    <row r="1" spans="1:18" s="51" customFormat="1" ht="20.25" customHeight="1" x14ac:dyDescent="0.35">
      <c r="A1" s="1" t="s">
        <v>102</v>
      </c>
      <c r="B1" s="1"/>
      <c r="C1" s="1"/>
      <c r="D1" s="1"/>
      <c r="E1" s="1"/>
      <c r="F1" s="1"/>
    </row>
    <row r="2" spans="1:18" s="3" customFormat="1" ht="20.25" customHeight="1" x14ac:dyDescent="0.35">
      <c r="A2" s="52" t="s">
        <v>83</v>
      </c>
      <c r="B2" s="53"/>
    </row>
    <row r="3" spans="1:18" s="12" customFormat="1" ht="19.350000000000001" customHeight="1" x14ac:dyDescent="0.3">
      <c r="A3" s="39"/>
      <c r="B3" s="54"/>
      <c r="C3" s="55"/>
      <c r="D3" s="55"/>
      <c r="E3" s="55"/>
      <c r="F3" s="55"/>
      <c r="G3" s="149"/>
      <c r="H3" s="149"/>
      <c r="I3" s="149"/>
      <c r="J3" s="55"/>
      <c r="K3" s="55"/>
      <c r="L3" s="55"/>
    </row>
    <row r="4" spans="1:18" s="12" customFormat="1" ht="19.350000000000001" customHeight="1" x14ac:dyDescent="0.3">
      <c r="A4" s="39"/>
      <c r="B4" s="54"/>
      <c r="C4" s="86"/>
      <c r="D4" s="55"/>
      <c r="E4" s="55"/>
      <c r="F4" s="55"/>
      <c r="G4" s="153" t="s">
        <v>25</v>
      </c>
      <c r="H4" s="153"/>
      <c r="I4" s="153"/>
      <c r="J4" s="55"/>
      <c r="K4" s="55"/>
      <c r="L4" s="55"/>
    </row>
    <row r="5" spans="1:18" s="12" customFormat="1" ht="19.350000000000001" customHeight="1" x14ac:dyDescent="0.25">
      <c r="A5" s="56"/>
      <c r="B5" s="9"/>
      <c r="C5" s="87" t="s">
        <v>39</v>
      </c>
      <c r="D5" s="11"/>
      <c r="E5" s="79"/>
      <c r="F5" s="11"/>
      <c r="G5" s="11"/>
      <c r="J5" s="11"/>
      <c r="K5" s="11"/>
    </row>
    <row r="6" spans="1:18" s="12" customFormat="1" ht="19.350000000000001" customHeight="1" x14ac:dyDescent="0.25">
      <c r="A6" s="56"/>
      <c r="B6" s="9"/>
      <c r="C6" s="11" t="s">
        <v>23</v>
      </c>
      <c r="D6" s="11"/>
      <c r="E6" s="11" t="s">
        <v>120</v>
      </c>
      <c r="F6" s="11"/>
      <c r="G6" s="11" t="s">
        <v>33</v>
      </c>
      <c r="H6" s="11"/>
      <c r="I6" s="11"/>
      <c r="J6" s="11"/>
      <c r="K6" s="11" t="s">
        <v>7</v>
      </c>
    </row>
    <row r="7" spans="1:18" s="12" customFormat="1" ht="19.350000000000001" customHeight="1" x14ac:dyDescent="0.25">
      <c r="A7" s="56"/>
      <c r="B7" s="9" t="s">
        <v>21</v>
      </c>
      <c r="C7" s="11" t="s">
        <v>24</v>
      </c>
      <c r="D7" s="11"/>
      <c r="E7" s="11" t="s">
        <v>123</v>
      </c>
      <c r="F7" s="11"/>
      <c r="G7" s="11" t="s">
        <v>34</v>
      </c>
      <c r="I7" s="11" t="s">
        <v>4</v>
      </c>
      <c r="J7" s="11"/>
      <c r="K7" s="11" t="s">
        <v>30</v>
      </c>
    </row>
    <row r="8" spans="1:18" s="12" customFormat="1" ht="19.350000000000001" customHeight="1" x14ac:dyDescent="0.25">
      <c r="A8" s="56"/>
      <c r="C8" s="147" t="s">
        <v>80</v>
      </c>
      <c r="D8" s="147"/>
      <c r="E8" s="147"/>
      <c r="F8" s="147"/>
      <c r="G8" s="147"/>
      <c r="H8" s="147"/>
      <c r="I8" s="147"/>
      <c r="J8" s="147"/>
      <c r="K8" s="147"/>
    </row>
    <row r="9" spans="1:18" s="12" customFormat="1" ht="19.350000000000001" customHeight="1" x14ac:dyDescent="0.25">
      <c r="A9" s="26" t="s">
        <v>150</v>
      </c>
      <c r="B9" s="9"/>
      <c r="C9" s="15"/>
      <c r="D9" s="15"/>
      <c r="E9" s="15"/>
      <c r="F9" s="15"/>
      <c r="G9" s="15"/>
      <c r="H9" s="15"/>
      <c r="I9" s="15"/>
      <c r="J9" s="15"/>
      <c r="K9" s="15"/>
    </row>
    <row r="10" spans="1:18" s="12" customFormat="1" ht="19.350000000000001" customHeight="1" x14ac:dyDescent="0.25">
      <c r="A10" s="39" t="s">
        <v>132</v>
      </c>
      <c r="B10" s="9"/>
      <c r="C10" s="36">
        <v>370000</v>
      </c>
      <c r="D10" s="36"/>
      <c r="E10" s="36">
        <v>362479</v>
      </c>
      <c r="F10" s="88"/>
      <c r="G10" s="36">
        <v>37000</v>
      </c>
      <c r="H10" s="88"/>
      <c r="I10" s="36">
        <v>165620</v>
      </c>
      <c r="J10" s="88"/>
      <c r="K10" s="100">
        <f>SUM(C10:J10)</f>
        <v>935099</v>
      </c>
      <c r="M10" s="59"/>
    </row>
    <row r="11" spans="1:18" s="12" customFormat="1" ht="19.350000000000001" customHeight="1" x14ac:dyDescent="0.25">
      <c r="A11" s="39"/>
      <c r="B11" s="9"/>
      <c r="C11" s="36"/>
      <c r="D11" s="36"/>
      <c r="E11" s="36"/>
      <c r="F11" s="88"/>
      <c r="G11" s="36"/>
      <c r="H11" s="88"/>
      <c r="I11" s="36"/>
      <c r="J11" s="88"/>
      <c r="K11" s="36"/>
      <c r="M11" s="59"/>
    </row>
    <row r="12" spans="1:18" s="12" customFormat="1" ht="19.350000000000001" customHeight="1" x14ac:dyDescent="0.25">
      <c r="A12" s="60" t="s">
        <v>76</v>
      </c>
      <c r="B12" s="9"/>
      <c r="C12" s="18"/>
      <c r="D12" s="18"/>
      <c r="E12" s="18"/>
      <c r="F12" s="13"/>
      <c r="G12" s="18"/>
      <c r="H12" s="13"/>
      <c r="I12" s="18"/>
      <c r="J12" s="89"/>
      <c r="K12" s="18"/>
      <c r="L12" s="90"/>
      <c r="M12" s="18"/>
      <c r="N12" s="90"/>
      <c r="O12" s="18"/>
      <c r="P12" s="59"/>
      <c r="Q12" s="59"/>
      <c r="R12" s="59"/>
    </row>
    <row r="13" spans="1:18" s="12" customFormat="1" ht="19.350000000000001" customHeight="1" x14ac:dyDescent="0.3">
      <c r="A13" s="65" t="s">
        <v>94</v>
      </c>
      <c r="B13" s="9"/>
      <c r="C13" s="18"/>
      <c r="D13" s="18"/>
      <c r="E13" s="18"/>
      <c r="F13" s="13"/>
      <c r="G13" s="18"/>
      <c r="H13" s="13"/>
      <c r="I13" s="20"/>
      <c r="J13" s="89"/>
      <c r="K13" s="20"/>
      <c r="L13" s="90"/>
      <c r="M13" s="18"/>
      <c r="N13" s="90"/>
      <c r="O13" s="18"/>
      <c r="P13" s="59"/>
      <c r="Q13" s="59"/>
      <c r="R13" s="59"/>
    </row>
    <row r="14" spans="1:18" s="12" customFormat="1" ht="19.350000000000001" customHeight="1" x14ac:dyDescent="0.25">
      <c r="A14" s="66" t="s">
        <v>98</v>
      </c>
      <c r="B14" s="9" t="s">
        <v>115</v>
      </c>
      <c r="C14" s="74">
        <v>0</v>
      </c>
      <c r="D14" s="61"/>
      <c r="E14" s="74">
        <v>0</v>
      </c>
      <c r="F14" s="61"/>
      <c r="G14" s="74">
        <v>0</v>
      </c>
      <c r="H14" s="61"/>
      <c r="I14" s="92">
        <v>-81400</v>
      </c>
      <c r="J14" s="91"/>
      <c r="K14" s="101">
        <f>SUM(C14:J14)</f>
        <v>-81400</v>
      </c>
      <c r="L14" s="91"/>
      <c r="M14" s="20"/>
      <c r="N14" s="91"/>
      <c r="O14" s="20"/>
      <c r="P14" s="59"/>
      <c r="Q14" s="59"/>
      <c r="R14" s="59"/>
    </row>
    <row r="15" spans="1:18" s="12" customFormat="1" ht="19.350000000000001" customHeight="1" x14ac:dyDescent="0.3">
      <c r="A15" s="65" t="s">
        <v>96</v>
      </c>
      <c r="B15" s="9"/>
      <c r="C15" s="49">
        <f>SUM(C14:C14)</f>
        <v>0</v>
      </c>
      <c r="D15" s="36"/>
      <c r="E15" s="49">
        <f>SUM(E14:E14)</f>
        <v>0</v>
      </c>
      <c r="F15" s="88"/>
      <c r="G15" s="49">
        <f>SUM(G14:G14)</f>
        <v>0</v>
      </c>
      <c r="H15" s="88"/>
      <c r="I15" s="49">
        <f>SUM(I14:I14)</f>
        <v>-81400</v>
      </c>
      <c r="J15" s="88"/>
      <c r="K15" s="49">
        <f>SUM(C15:J15)</f>
        <v>-81400</v>
      </c>
      <c r="L15" s="91"/>
      <c r="M15" s="20"/>
      <c r="N15" s="91"/>
      <c r="O15" s="20"/>
      <c r="P15" s="59"/>
      <c r="Q15" s="59"/>
      <c r="R15" s="59"/>
    </row>
    <row r="16" spans="1:18" s="70" customFormat="1" ht="19.350000000000001" customHeight="1" x14ac:dyDescent="0.3">
      <c r="A16" s="60" t="s">
        <v>97</v>
      </c>
      <c r="B16" s="68"/>
      <c r="C16" s="49">
        <f>C15</f>
        <v>0</v>
      </c>
      <c r="D16" s="36"/>
      <c r="E16" s="49">
        <f>E15</f>
        <v>0</v>
      </c>
      <c r="F16" s="88"/>
      <c r="G16" s="49">
        <f>G15</f>
        <v>0</v>
      </c>
      <c r="H16" s="88"/>
      <c r="I16" s="49">
        <f>I15</f>
        <v>-81400</v>
      </c>
      <c r="J16" s="88"/>
      <c r="K16" s="49">
        <f>SUM(C16:J16)</f>
        <v>-81400</v>
      </c>
      <c r="L16" s="88"/>
      <c r="M16" s="36"/>
      <c r="N16" s="88"/>
      <c r="O16" s="36"/>
      <c r="P16" s="69"/>
      <c r="Q16" s="69"/>
      <c r="R16" s="69"/>
    </row>
    <row r="17" spans="1:18" s="12" customFormat="1" ht="19.350000000000001" customHeight="1" x14ac:dyDescent="0.3">
      <c r="A17" s="65"/>
      <c r="B17" s="9"/>
      <c r="C17" s="36"/>
      <c r="D17" s="36"/>
      <c r="E17" s="36"/>
      <c r="F17" s="93"/>
      <c r="G17" s="36"/>
      <c r="H17" s="93"/>
      <c r="I17" s="18"/>
      <c r="J17" s="88"/>
      <c r="K17" s="18"/>
      <c r="L17" s="88"/>
      <c r="M17" s="18"/>
      <c r="N17" s="88"/>
      <c r="O17" s="18"/>
      <c r="P17" s="59"/>
      <c r="Q17" s="59"/>
      <c r="R17" s="59"/>
    </row>
    <row r="18" spans="1:18" s="70" customFormat="1" ht="19.350000000000001" customHeight="1" x14ac:dyDescent="0.3">
      <c r="A18" s="26" t="s">
        <v>87</v>
      </c>
      <c r="B18" s="68"/>
      <c r="C18" s="94"/>
      <c r="D18" s="94"/>
      <c r="E18" s="94"/>
      <c r="F18" s="94"/>
      <c r="G18" s="94"/>
      <c r="H18" s="94"/>
      <c r="I18" s="94"/>
      <c r="J18" s="94"/>
      <c r="K18" s="94"/>
      <c r="L18" s="69"/>
      <c r="M18" s="69"/>
      <c r="N18" s="69"/>
    </row>
    <row r="19" spans="1:18" s="12" customFormat="1" ht="19.350000000000001" customHeight="1" x14ac:dyDescent="0.25">
      <c r="A19" s="66" t="s">
        <v>92</v>
      </c>
      <c r="B19" s="19"/>
      <c r="C19" s="61">
        <v>0</v>
      </c>
      <c r="D19" s="95"/>
      <c r="E19" s="61">
        <v>0</v>
      </c>
      <c r="F19" s="95"/>
      <c r="G19" s="61">
        <v>0</v>
      </c>
      <c r="H19" s="96"/>
      <c r="I19" s="48">
        <f>'PL 5'!C25</f>
        <v>71053</v>
      </c>
      <c r="J19" s="96"/>
      <c r="K19" s="48">
        <f>SUM(C19:J19)</f>
        <v>71053</v>
      </c>
      <c r="L19" s="69"/>
      <c r="M19" s="59"/>
      <c r="N19" s="59"/>
    </row>
    <row r="20" spans="1:18" s="12" customFormat="1" ht="19.350000000000001" customHeight="1" x14ac:dyDescent="0.25">
      <c r="A20" s="66" t="s">
        <v>93</v>
      </c>
      <c r="B20" s="9"/>
      <c r="C20" s="74">
        <v>0</v>
      </c>
      <c r="D20" s="95"/>
      <c r="E20" s="74">
        <v>0</v>
      </c>
      <c r="F20" s="95"/>
      <c r="G20" s="74">
        <v>0</v>
      </c>
      <c r="H20" s="13"/>
      <c r="I20" s="24">
        <v>0</v>
      </c>
      <c r="J20" s="89"/>
      <c r="K20" s="101">
        <f>SUM(C20:I20)</f>
        <v>0</v>
      </c>
      <c r="L20" s="69"/>
      <c r="M20" s="59"/>
      <c r="N20" s="59"/>
    </row>
    <row r="21" spans="1:18" s="12" customFormat="1" ht="19.350000000000001" customHeight="1" x14ac:dyDescent="0.25">
      <c r="A21" s="26" t="s">
        <v>86</v>
      </c>
      <c r="B21" s="19"/>
      <c r="C21" s="49">
        <f>SUM(C19:C20)</f>
        <v>0</v>
      </c>
      <c r="D21" s="36"/>
      <c r="E21" s="49">
        <f>SUM(E19:E20)</f>
        <v>0</v>
      </c>
      <c r="F21" s="97"/>
      <c r="G21" s="49">
        <f>SUM(G19:G20)</f>
        <v>0</v>
      </c>
      <c r="H21" s="97"/>
      <c r="I21" s="49">
        <f>SUM(I19:I20)</f>
        <v>71053</v>
      </c>
      <c r="J21" s="98"/>
      <c r="K21" s="49">
        <f t="shared" ref="K21" si="0">SUM(C21:J21)</f>
        <v>71053</v>
      </c>
      <c r="L21" s="69"/>
      <c r="M21" s="59"/>
      <c r="N21" s="59"/>
    </row>
    <row r="22" spans="1:18" s="12" customFormat="1" ht="19.350000000000001" customHeight="1" x14ac:dyDescent="0.25">
      <c r="A22" s="26"/>
      <c r="B22" s="19"/>
      <c r="C22" s="36"/>
      <c r="D22" s="36"/>
      <c r="E22" s="36"/>
      <c r="F22" s="97"/>
      <c r="G22" s="36"/>
      <c r="H22" s="97"/>
      <c r="I22" s="36"/>
      <c r="J22" s="98"/>
      <c r="K22" s="36"/>
      <c r="L22" s="69"/>
      <c r="M22" s="59"/>
      <c r="N22" s="59"/>
    </row>
    <row r="23" spans="1:18" s="12" customFormat="1" ht="19.350000000000001" customHeight="1" thickBot="1" x14ac:dyDescent="0.3">
      <c r="A23" s="26" t="s">
        <v>152</v>
      </c>
      <c r="B23" s="19"/>
      <c r="C23" s="102">
        <f>SUM(C10,C16,C21)</f>
        <v>370000</v>
      </c>
      <c r="D23" s="99"/>
      <c r="E23" s="102">
        <f>SUM(E10,E16,E21)</f>
        <v>362479</v>
      </c>
      <c r="F23" s="99"/>
      <c r="G23" s="102">
        <f>SUM(G10,G16,G21)</f>
        <v>37000</v>
      </c>
      <c r="H23" s="99"/>
      <c r="I23" s="102">
        <f>SUM(I10,I16,I21)</f>
        <v>155273</v>
      </c>
      <c r="J23" s="99"/>
      <c r="K23" s="102">
        <f>SUM(C23:J23)</f>
        <v>924752</v>
      </c>
      <c r="L23" s="69"/>
      <c r="M23" s="59"/>
      <c r="N23" s="22"/>
    </row>
    <row r="24" spans="1:18" ht="19.350000000000001" customHeight="1" thickTop="1" x14ac:dyDescent="0.25">
      <c r="A24" s="56"/>
      <c r="B24" s="9"/>
      <c r="C24" s="78"/>
      <c r="D24" s="78"/>
      <c r="E24" s="78"/>
      <c r="F24" s="15"/>
      <c r="G24" s="78"/>
      <c r="H24" s="15"/>
      <c r="I24" s="78"/>
      <c r="J24" s="15"/>
      <c r="K24" s="78"/>
    </row>
    <row r="25" spans="1:18" ht="21" customHeight="1" x14ac:dyDescent="0.25">
      <c r="A25" s="56"/>
      <c r="B25" s="9"/>
      <c r="C25" s="78"/>
      <c r="D25" s="78"/>
      <c r="E25" s="78"/>
      <c r="F25" s="15"/>
      <c r="G25" s="78"/>
      <c r="H25" s="15"/>
      <c r="I25" s="78"/>
      <c r="J25" s="15"/>
      <c r="K25" s="78"/>
    </row>
  </sheetData>
  <sheetProtection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4" top="0.48" bottom="0.5" header="0.5" footer="0.5"/>
  <pageSetup paperSize="9" scale="85" firstPageNumber="6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8AFF-4AFB-437F-B0A1-7896DBC5A06F}">
  <sheetPr>
    <tabColor rgb="FF3366CC"/>
    <pageSetUpPr fitToPage="1"/>
  </sheetPr>
  <dimension ref="A1:R26"/>
  <sheetViews>
    <sheetView showGridLines="0" view="pageBreakPreview" zoomScale="85" zoomScaleNormal="100" zoomScaleSheetLayoutView="85" workbookViewId="0">
      <selection activeCell="A19" sqref="A19"/>
    </sheetView>
  </sheetViews>
  <sheetFormatPr defaultColWidth="9.44140625" defaultRowHeight="20.25" customHeight="1" x14ac:dyDescent="0.25"/>
  <cols>
    <col min="1" max="1" width="59.77734375" style="80" bestFit="1" customWidth="1"/>
    <col min="2" max="2" width="14.5546875" style="19" customWidth="1"/>
    <col min="3" max="3" width="16.5546875" style="79" customWidth="1"/>
    <col min="4" max="4" width="1" style="79" customWidth="1"/>
    <col min="5" max="5" width="16.5546875" style="79" customWidth="1"/>
    <col min="6" max="6" width="1" style="79" customWidth="1"/>
    <col min="7" max="7" width="16.5546875" style="79" customWidth="1"/>
    <col min="8" max="8" width="1" style="79" customWidth="1"/>
    <col min="9" max="9" width="16.5546875" style="79" customWidth="1"/>
    <col min="10" max="10" width="1" style="79" customWidth="1"/>
    <col min="11" max="11" width="16.5546875" style="79" customWidth="1"/>
    <col min="12" max="12" width="15.44140625" style="79" bestFit="1" customWidth="1"/>
    <col min="13" max="14" width="13.5546875" style="79" bestFit="1" customWidth="1"/>
    <col min="15" max="15" width="9.44140625" style="79"/>
    <col min="16" max="16" width="0.5546875" style="79" customWidth="1"/>
    <col min="17" max="16384" width="9.44140625" style="79"/>
  </cols>
  <sheetData>
    <row r="1" spans="1:18" s="51" customFormat="1" ht="20.25" customHeight="1" x14ac:dyDescent="0.35">
      <c r="A1" s="1" t="s">
        <v>102</v>
      </c>
      <c r="B1" s="1"/>
      <c r="C1" s="1"/>
      <c r="D1" s="1"/>
      <c r="E1" s="1"/>
      <c r="F1" s="1"/>
    </row>
    <row r="2" spans="1:18" s="3" customFormat="1" ht="20.25" customHeight="1" x14ac:dyDescent="0.35">
      <c r="A2" s="52" t="s">
        <v>138</v>
      </c>
      <c r="B2" s="53"/>
    </row>
    <row r="3" spans="1:18" s="12" customFormat="1" ht="19.350000000000001" customHeight="1" x14ac:dyDescent="0.3">
      <c r="A3" s="39"/>
      <c r="B3" s="54"/>
      <c r="C3" s="55"/>
      <c r="D3" s="55"/>
      <c r="E3" s="55"/>
      <c r="F3" s="55"/>
      <c r="G3" s="149"/>
      <c r="H3" s="149"/>
      <c r="I3" s="149"/>
      <c r="J3" s="55"/>
      <c r="K3" s="55"/>
      <c r="L3" s="55"/>
    </row>
    <row r="4" spans="1:18" s="12" customFormat="1" ht="19.350000000000001" customHeight="1" x14ac:dyDescent="0.3">
      <c r="A4" s="39"/>
      <c r="B4" s="54"/>
      <c r="C4" s="55"/>
      <c r="D4" s="55"/>
      <c r="E4" s="55"/>
      <c r="F4" s="55"/>
      <c r="G4" s="153" t="s">
        <v>25</v>
      </c>
      <c r="H4" s="153"/>
      <c r="I4" s="153"/>
      <c r="J4" s="55"/>
      <c r="K4" s="55"/>
      <c r="L4" s="55"/>
    </row>
    <row r="5" spans="1:18" s="12" customFormat="1" ht="19.350000000000001" customHeight="1" x14ac:dyDescent="0.25">
      <c r="A5" s="56"/>
      <c r="B5" s="9"/>
      <c r="C5" s="11" t="s">
        <v>39</v>
      </c>
      <c r="D5" s="11"/>
      <c r="E5" s="11"/>
      <c r="F5" s="11"/>
      <c r="G5" s="11"/>
      <c r="J5" s="11"/>
      <c r="K5" s="11"/>
    </row>
    <row r="6" spans="1:18" s="12" customFormat="1" ht="19.350000000000001" customHeight="1" x14ac:dyDescent="0.25">
      <c r="A6" s="56"/>
      <c r="B6" s="9"/>
      <c r="C6" s="11" t="s">
        <v>23</v>
      </c>
      <c r="D6" s="11"/>
      <c r="E6" s="11" t="s">
        <v>120</v>
      </c>
      <c r="F6" s="11"/>
      <c r="G6" s="11" t="s">
        <v>33</v>
      </c>
      <c r="H6" s="11"/>
      <c r="I6" s="11"/>
      <c r="J6" s="11"/>
      <c r="K6" s="11" t="s">
        <v>7</v>
      </c>
    </row>
    <row r="7" spans="1:18" s="12" customFormat="1" ht="19.350000000000001" customHeight="1" x14ac:dyDescent="0.25">
      <c r="A7" s="56"/>
      <c r="B7" s="9" t="s">
        <v>21</v>
      </c>
      <c r="C7" s="11" t="s">
        <v>24</v>
      </c>
      <c r="D7" s="11"/>
      <c r="E7" s="11" t="s">
        <v>123</v>
      </c>
      <c r="F7" s="11"/>
      <c r="G7" s="11" t="s">
        <v>34</v>
      </c>
      <c r="I7" s="11" t="s">
        <v>4</v>
      </c>
      <c r="J7" s="11"/>
      <c r="K7" s="11" t="s">
        <v>30</v>
      </c>
    </row>
    <row r="8" spans="1:18" s="12" customFormat="1" ht="19.350000000000001" customHeight="1" x14ac:dyDescent="0.25">
      <c r="A8" s="56"/>
      <c r="C8" s="147" t="s">
        <v>80</v>
      </c>
      <c r="D8" s="147"/>
      <c r="E8" s="147"/>
      <c r="F8" s="147"/>
      <c r="G8" s="147"/>
      <c r="H8" s="147"/>
      <c r="I8" s="147"/>
      <c r="J8" s="147"/>
      <c r="K8" s="147"/>
    </row>
    <row r="9" spans="1:18" s="12" customFormat="1" ht="19.350000000000001" customHeight="1" x14ac:dyDescent="0.25">
      <c r="A9" s="26" t="s">
        <v>149</v>
      </c>
      <c r="B9" s="9"/>
      <c r="C9" s="15"/>
      <c r="D9" s="15"/>
      <c r="E9" s="15"/>
      <c r="F9" s="15"/>
      <c r="G9" s="15"/>
      <c r="H9" s="15"/>
      <c r="I9" s="15"/>
      <c r="J9" s="15"/>
      <c r="K9" s="15"/>
    </row>
    <row r="10" spans="1:18" s="12" customFormat="1" ht="19.350000000000001" customHeight="1" x14ac:dyDescent="0.25">
      <c r="A10" s="39" t="s">
        <v>111</v>
      </c>
      <c r="B10" s="9"/>
      <c r="C10" s="57">
        <v>280000</v>
      </c>
      <c r="D10" s="58"/>
      <c r="E10" s="57">
        <v>0</v>
      </c>
      <c r="F10" s="58"/>
      <c r="G10" s="57">
        <v>32000</v>
      </c>
      <c r="H10" s="58"/>
      <c r="I10" s="57">
        <v>66534</v>
      </c>
      <c r="J10" s="58"/>
      <c r="K10" s="81">
        <f>SUM(C10:J10)</f>
        <v>378534</v>
      </c>
      <c r="M10" s="59"/>
    </row>
    <row r="11" spans="1:18" s="12" customFormat="1" ht="19.350000000000001" customHeight="1" x14ac:dyDescent="0.25">
      <c r="A11" s="39"/>
      <c r="B11" s="9"/>
      <c r="C11" s="57"/>
      <c r="D11" s="58"/>
      <c r="E11" s="57"/>
      <c r="F11" s="58"/>
      <c r="G11" s="57"/>
      <c r="H11" s="58"/>
      <c r="I11" s="57"/>
      <c r="J11" s="58"/>
      <c r="K11" s="57"/>
      <c r="M11" s="59"/>
    </row>
    <row r="12" spans="1:18" s="12" customFormat="1" ht="19.350000000000001" customHeight="1" x14ac:dyDescent="0.25">
      <c r="A12" s="60" t="s">
        <v>76</v>
      </c>
      <c r="B12" s="9"/>
      <c r="C12" s="61"/>
      <c r="D12" s="62"/>
      <c r="E12" s="61"/>
      <c r="F12" s="62"/>
      <c r="G12" s="61"/>
      <c r="H12" s="62"/>
      <c r="I12" s="61"/>
      <c r="J12" s="63"/>
      <c r="K12" s="61"/>
      <c r="L12" s="64"/>
      <c r="M12" s="61"/>
      <c r="N12" s="64"/>
      <c r="O12" s="61"/>
      <c r="P12" s="59"/>
      <c r="Q12" s="59"/>
      <c r="R12" s="59"/>
    </row>
    <row r="13" spans="1:18" s="12" customFormat="1" ht="19.350000000000001" customHeight="1" x14ac:dyDescent="0.3">
      <c r="A13" s="65" t="s">
        <v>126</v>
      </c>
      <c r="B13" s="9"/>
      <c r="C13" s="61"/>
      <c r="D13" s="62"/>
      <c r="E13" s="61"/>
      <c r="F13" s="62"/>
      <c r="G13" s="61"/>
      <c r="H13" s="62"/>
      <c r="I13" s="61"/>
      <c r="J13" s="63"/>
      <c r="K13" s="37"/>
      <c r="L13" s="64"/>
      <c r="M13" s="61"/>
      <c r="N13" s="64"/>
      <c r="O13" s="61"/>
      <c r="P13" s="59"/>
      <c r="Q13" s="59"/>
      <c r="R13" s="59"/>
    </row>
    <row r="14" spans="1:18" s="12" customFormat="1" ht="19.350000000000001" customHeight="1" x14ac:dyDescent="0.25">
      <c r="A14" s="66" t="s">
        <v>77</v>
      </c>
      <c r="B14" s="9" t="s">
        <v>128</v>
      </c>
      <c r="C14" s="61">
        <v>90000</v>
      </c>
      <c r="D14" s="62"/>
      <c r="E14" s="37">
        <v>362479</v>
      </c>
      <c r="F14" s="62"/>
      <c r="G14" s="61">
        <v>0</v>
      </c>
      <c r="H14" s="62"/>
      <c r="I14" s="61">
        <v>0</v>
      </c>
      <c r="J14" s="63"/>
      <c r="K14" s="82">
        <f>SUM(C14:I14)</f>
        <v>452479</v>
      </c>
      <c r="L14" s="64"/>
      <c r="M14" s="61"/>
      <c r="N14" s="64"/>
      <c r="O14" s="61"/>
      <c r="P14" s="59"/>
      <c r="Q14" s="59"/>
      <c r="R14" s="59"/>
    </row>
    <row r="15" spans="1:18" s="12" customFormat="1" ht="19.350000000000001" customHeight="1" x14ac:dyDescent="0.25">
      <c r="A15" s="66" t="s">
        <v>98</v>
      </c>
      <c r="B15" s="9" t="s">
        <v>115</v>
      </c>
      <c r="C15" s="38">
        <v>0</v>
      </c>
      <c r="D15" s="67"/>
      <c r="E15" s="38">
        <v>0</v>
      </c>
      <c r="F15" s="67"/>
      <c r="G15" s="38">
        <v>0</v>
      </c>
      <c r="H15" s="67"/>
      <c r="I15" s="38">
        <v>-33040</v>
      </c>
      <c r="J15" s="67"/>
      <c r="K15" s="83">
        <f>SUM(C15:J15)</f>
        <v>-33040</v>
      </c>
      <c r="L15" s="67"/>
      <c r="M15" s="37"/>
      <c r="N15" s="67"/>
      <c r="O15" s="37"/>
      <c r="P15" s="59"/>
      <c r="Q15" s="59"/>
      <c r="R15" s="59"/>
    </row>
    <row r="16" spans="1:18" s="12" customFormat="1" ht="19.350000000000001" customHeight="1" x14ac:dyDescent="0.3">
      <c r="A16" s="65" t="s">
        <v>127</v>
      </c>
      <c r="B16" s="9"/>
      <c r="C16" s="84">
        <f>SUM(C14:C15)</f>
        <v>90000</v>
      </c>
      <c r="D16" s="58"/>
      <c r="E16" s="84">
        <f>SUM(E14:E15)</f>
        <v>362479</v>
      </c>
      <c r="F16" s="58"/>
      <c r="G16" s="84">
        <f>SUM(G14:G15)</f>
        <v>0</v>
      </c>
      <c r="H16" s="58"/>
      <c r="I16" s="84">
        <f>SUM(I14:I15)</f>
        <v>-33040</v>
      </c>
      <c r="J16" s="58"/>
      <c r="K16" s="84">
        <f>SUM(C16:J16)</f>
        <v>419439</v>
      </c>
      <c r="L16" s="67"/>
      <c r="M16" s="37"/>
      <c r="N16" s="67"/>
      <c r="O16" s="37"/>
      <c r="P16" s="59"/>
      <c r="Q16" s="59"/>
      <c r="R16" s="59"/>
    </row>
    <row r="17" spans="1:18" s="70" customFormat="1" ht="19.350000000000001" customHeight="1" x14ac:dyDescent="0.3">
      <c r="A17" s="60" t="s">
        <v>97</v>
      </c>
      <c r="B17" s="68"/>
      <c r="C17" s="84">
        <f>C16</f>
        <v>90000</v>
      </c>
      <c r="D17" s="58"/>
      <c r="E17" s="84">
        <f>E16</f>
        <v>362479</v>
      </c>
      <c r="F17" s="58"/>
      <c r="G17" s="84">
        <f>G16</f>
        <v>0</v>
      </c>
      <c r="H17" s="58"/>
      <c r="I17" s="84">
        <f>I16</f>
        <v>-33040</v>
      </c>
      <c r="J17" s="58"/>
      <c r="K17" s="84">
        <f>SUM(C17:J17)</f>
        <v>419439</v>
      </c>
      <c r="L17" s="58"/>
      <c r="M17" s="57"/>
      <c r="N17" s="58"/>
      <c r="O17" s="57"/>
      <c r="P17" s="69"/>
      <c r="Q17" s="69"/>
      <c r="R17" s="69"/>
    </row>
    <row r="18" spans="1:18" s="12" customFormat="1" ht="19.350000000000001" customHeight="1" x14ac:dyDescent="0.3">
      <c r="A18" s="65"/>
      <c r="B18" s="9"/>
      <c r="C18" s="57"/>
      <c r="D18" s="71"/>
      <c r="E18" s="57"/>
      <c r="F18" s="71"/>
      <c r="G18" s="57"/>
      <c r="H18" s="71"/>
      <c r="I18" s="61"/>
      <c r="J18" s="58"/>
      <c r="K18" s="61"/>
      <c r="L18" s="58"/>
      <c r="M18" s="61"/>
      <c r="N18" s="58"/>
      <c r="O18" s="61"/>
      <c r="P18" s="59"/>
      <c r="Q18" s="59"/>
      <c r="R18" s="59"/>
    </row>
    <row r="19" spans="1:18" s="70" customFormat="1" ht="19.350000000000001" customHeight="1" x14ac:dyDescent="0.3">
      <c r="A19" s="26" t="s">
        <v>87</v>
      </c>
      <c r="B19" s="68"/>
      <c r="C19" s="72"/>
      <c r="D19" s="72"/>
      <c r="E19" s="72"/>
      <c r="F19" s="72"/>
      <c r="G19" s="72"/>
      <c r="H19" s="72"/>
      <c r="I19" s="72"/>
      <c r="J19" s="72"/>
      <c r="K19" s="72"/>
      <c r="L19" s="69"/>
      <c r="M19" s="69"/>
      <c r="N19" s="69"/>
    </row>
    <row r="20" spans="1:18" s="12" customFormat="1" ht="19.350000000000001" customHeight="1" x14ac:dyDescent="0.25">
      <c r="A20" s="66" t="s">
        <v>92</v>
      </c>
      <c r="B20" s="19"/>
      <c r="C20" s="73">
        <v>0</v>
      </c>
      <c r="D20" s="73"/>
      <c r="E20" s="73">
        <v>0</v>
      </c>
      <c r="F20" s="73"/>
      <c r="G20" s="73">
        <v>0</v>
      </c>
      <c r="H20" s="73"/>
      <c r="I20" s="82">
        <f>'PL 5'!E31</f>
        <v>118357</v>
      </c>
      <c r="J20" s="73"/>
      <c r="K20" s="82">
        <f>SUM(C20:J20)</f>
        <v>118357</v>
      </c>
      <c r="L20" s="69"/>
      <c r="M20" s="59"/>
      <c r="N20" s="59"/>
    </row>
    <row r="21" spans="1:18" s="12" customFormat="1" ht="19.350000000000001" customHeight="1" x14ac:dyDescent="0.25">
      <c r="A21" s="66" t="s">
        <v>93</v>
      </c>
      <c r="B21" s="9"/>
      <c r="C21" s="74">
        <v>0</v>
      </c>
      <c r="D21" s="62"/>
      <c r="E21" s="74">
        <v>0</v>
      </c>
      <c r="F21" s="62"/>
      <c r="G21" s="74">
        <v>0</v>
      </c>
      <c r="H21" s="62"/>
      <c r="I21" s="38">
        <v>0</v>
      </c>
      <c r="J21" s="63"/>
      <c r="K21" s="83">
        <f>SUM(C21:I21)</f>
        <v>0</v>
      </c>
      <c r="L21" s="69"/>
      <c r="M21" s="59"/>
      <c r="N21" s="59"/>
    </row>
    <row r="22" spans="1:18" s="12" customFormat="1" ht="19.350000000000001" customHeight="1" x14ac:dyDescent="0.25">
      <c r="A22" s="26" t="s">
        <v>86</v>
      </c>
      <c r="B22" s="19"/>
      <c r="C22" s="84">
        <f>SUM(C20:C21)</f>
        <v>0</v>
      </c>
      <c r="D22" s="75"/>
      <c r="E22" s="84">
        <f>SUM(E20:E21)</f>
        <v>0</v>
      </c>
      <c r="F22" s="75"/>
      <c r="G22" s="84">
        <f>SUM(G20:G21)</f>
        <v>0</v>
      </c>
      <c r="H22" s="75"/>
      <c r="I22" s="84">
        <f>SUM(I20:I21)</f>
        <v>118357</v>
      </c>
      <c r="J22" s="76"/>
      <c r="K22" s="84">
        <f t="shared" ref="K22" si="0">SUM(C22:J22)</f>
        <v>118357</v>
      </c>
      <c r="L22" s="69"/>
      <c r="M22" s="59"/>
      <c r="N22" s="59"/>
    </row>
    <row r="23" spans="1:18" s="12" customFormat="1" ht="19.350000000000001" customHeight="1" x14ac:dyDescent="0.25">
      <c r="A23" s="26"/>
      <c r="B23" s="19"/>
      <c r="C23" s="57"/>
      <c r="D23" s="75"/>
      <c r="E23" s="57"/>
      <c r="F23" s="75"/>
      <c r="G23" s="57"/>
      <c r="H23" s="75"/>
      <c r="I23" s="57"/>
      <c r="J23" s="76"/>
      <c r="K23" s="57"/>
      <c r="L23" s="69"/>
      <c r="M23" s="59"/>
      <c r="N23" s="59"/>
    </row>
    <row r="24" spans="1:18" s="12" customFormat="1" ht="19.350000000000001" customHeight="1" thickBot="1" x14ac:dyDescent="0.3">
      <c r="A24" s="26" t="s">
        <v>151</v>
      </c>
      <c r="B24" s="19"/>
      <c r="C24" s="85">
        <f>SUM(C10,C17,C22)</f>
        <v>370000</v>
      </c>
      <c r="D24" s="77"/>
      <c r="E24" s="85">
        <f>SUM(E10,E17,E22)</f>
        <v>362479</v>
      </c>
      <c r="F24" s="77"/>
      <c r="G24" s="85">
        <f>SUM(G10,G17,G22)</f>
        <v>32000</v>
      </c>
      <c r="H24" s="77"/>
      <c r="I24" s="85">
        <f>SUM(I10,I17,I22)</f>
        <v>151851</v>
      </c>
      <c r="J24" s="77"/>
      <c r="K24" s="85">
        <f>SUM(C24:J24)</f>
        <v>916330</v>
      </c>
      <c r="L24" s="69"/>
      <c r="M24" s="59"/>
      <c r="N24" s="22"/>
    </row>
    <row r="25" spans="1:18" ht="19.350000000000001" customHeight="1" thickTop="1" x14ac:dyDescent="0.25">
      <c r="A25" s="56"/>
      <c r="B25" s="9"/>
      <c r="C25" s="78"/>
      <c r="D25" s="15"/>
      <c r="E25" s="78"/>
      <c r="F25" s="15"/>
      <c r="G25" s="78"/>
      <c r="H25" s="15"/>
      <c r="I25" s="78"/>
      <c r="J25" s="15"/>
      <c r="K25" s="78"/>
    </row>
    <row r="26" spans="1:18" ht="21" customHeight="1" x14ac:dyDescent="0.25">
      <c r="A26" s="56"/>
      <c r="B26" s="9"/>
      <c r="C26" s="78"/>
      <c r="D26" s="15"/>
      <c r="E26" s="78"/>
      <c r="F26" s="15"/>
      <c r="G26" s="78"/>
      <c r="H26" s="15"/>
      <c r="I26" s="78"/>
      <c r="J26" s="15"/>
      <c r="K26" s="78"/>
    </row>
  </sheetData>
  <sheetProtection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4" top="0.48" bottom="0.5" header="0.5" footer="0.5"/>
  <pageSetup paperSize="9" scale="85" firstPageNumber="7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"/>
  <sheetViews>
    <sheetView showGridLines="0" view="pageBreakPreview" zoomScaleNormal="100" zoomScaleSheetLayoutView="100" workbookViewId="0">
      <selection activeCell="A66" sqref="A66"/>
    </sheetView>
  </sheetViews>
  <sheetFormatPr defaultColWidth="9.44140625" defaultRowHeight="20.25" customHeight="1" x14ac:dyDescent="0.25"/>
  <cols>
    <col min="1" max="1" width="57" style="8" customWidth="1"/>
    <col min="2" max="2" width="8" style="19" customWidth="1"/>
    <col min="3" max="3" width="15.5546875" style="12" customWidth="1"/>
    <col min="4" max="4" width="1.44140625" style="12" customWidth="1"/>
    <col min="5" max="5" width="15.5546875" style="12" customWidth="1"/>
    <col min="6" max="6" width="7.5546875" style="12" customWidth="1"/>
    <col min="7" max="7" width="16.44140625" style="13" bestFit="1" customWidth="1"/>
    <col min="8" max="8" width="13.5546875" style="13" bestFit="1" customWidth="1"/>
    <col min="9" max="16384" width="9.44140625" style="12"/>
  </cols>
  <sheetData>
    <row r="1" spans="1:8" s="3" customFormat="1" ht="20.25" customHeight="1" x14ac:dyDescent="0.3">
      <c r="A1" s="1" t="s">
        <v>102</v>
      </c>
      <c r="B1" s="1"/>
      <c r="C1" s="2"/>
      <c r="D1" s="2"/>
      <c r="E1" s="2"/>
      <c r="G1" s="4"/>
      <c r="H1" s="4"/>
    </row>
    <row r="2" spans="1:8" s="3" customFormat="1" ht="20.25" customHeight="1" x14ac:dyDescent="0.3">
      <c r="A2" s="5" t="s">
        <v>84</v>
      </c>
      <c r="B2" s="6"/>
      <c r="C2" s="155"/>
      <c r="D2" s="155"/>
      <c r="E2" s="155"/>
      <c r="G2" s="4"/>
      <c r="H2" s="4"/>
    </row>
    <row r="3" spans="1:8" s="3" customFormat="1" ht="20.25" customHeight="1" x14ac:dyDescent="0.3">
      <c r="A3" s="5"/>
      <c r="B3" s="6"/>
      <c r="C3" s="7"/>
      <c r="D3" s="7"/>
      <c r="E3" s="7"/>
      <c r="G3" s="4"/>
      <c r="H3" s="4"/>
    </row>
    <row r="4" spans="1:8" ht="20.25" customHeight="1" x14ac:dyDescent="0.25">
      <c r="B4" s="9"/>
      <c r="C4" s="152" t="s">
        <v>148</v>
      </c>
      <c r="D4" s="149"/>
      <c r="E4" s="149"/>
    </row>
    <row r="5" spans="1:8" ht="20.25" customHeight="1" x14ac:dyDescent="0.25">
      <c r="B5" s="9"/>
      <c r="C5" s="150" t="s">
        <v>147</v>
      </c>
      <c r="D5" s="151"/>
      <c r="E5" s="151"/>
    </row>
    <row r="6" spans="1:8" ht="20.25" customHeight="1" x14ac:dyDescent="0.25">
      <c r="B6" s="9"/>
      <c r="C6" s="11">
        <v>2025</v>
      </c>
      <c r="D6" s="11"/>
      <c r="E6" s="11">
        <v>2024</v>
      </c>
    </row>
    <row r="7" spans="1:8" ht="20.25" customHeight="1" x14ac:dyDescent="0.25">
      <c r="B7" s="9"/>
      <c r="C7" s="147" t="s">
        <v>80</v>
      </c>
      <c r="D7" s="147"/>
      <c r="E7" s="147"/>
    </row>
    <row r="8" spans="1:8" ht="20.25" customHeight="1" x14ac:dyDescent="0.3">
      <c r="A8" s="16" t="s">
        <v>31</v>
      </c>
      <c r="B8" s="9"/>
      <c r="C8" s="17"/>
      <c r="D8" s="17"/>
      <c r="E8" s="17"/>
    </row>
    <row r="9" spans="1:8" ht="20.25" customHeight="1" x14ac:dyDescent="0.25">
      <c r="A9" s="8" t="s">
        <v>85</v>
      </c>
      <c r="B9" s="9"/>
      <c r="C9" s="47">
        <f>'PL 5'!C25</f>
        <v>71053</v>
      </c>
      <c r="D9" s="18"/>
      <c r="E9" s="47">
        <f>'PL 5'!E25</f>
        <v>118357</v>
      </c>
    </row>
    <row r="10" spans="1:8" ht="20.25" customHeight="1" x14ac:dyDescent="0.25">
      <c r="A10" s="19" t="s">
        <v>78</v>
      </c>
      <c r="C10" s="20"/>
      <c r="D10" s="18"/>
      <c r="E10" s="20"/>
    </row>
    <row r="11" spans="1:8" ht="20.25" customHeight="1" x14ac:dyDescent="0.25">
      <c r="A11" s="8" t="s">
        <v>68</v>
      </c>
      <c r="B11" s="15"/>
      <c r="C11" s="47">
        <f>'PL 5'!C24</f>
        <v>17854</v>
      </c>
      <c r="D11" s="21"/>
      <c r="E11" s="47">
        <f>'PL 5'!E24</f>
        <v>25807</v>
      </c>
    </row>
    <row r="12" spans="1:8" ht="20.25" customHeight="1" x14ac:dyDescent="0.25">
      <c r="A12" s="8" t="s">
        <v>37</v>
      </c>
      <c r="B12" s="15"/>
      <c r="C12" s="47">
        <f>'PL 5'!C22</f>
        <v>568</v>
      </c>
      <c r="D12" s="21"/>
      <c r="E12" s="47">
        <f>'PL 5'!E22</f>
        <v>604</v>
      </c>
    </row>
    <row r="13" spans="1:8" ht="20.25" customHeight="1" x14ac:dyDescent="0.25">
      <c r="A13" s="8" t="s">
        <v>67</v>
      </c>
      <c r="B13" s="15"/>
      <c r="C13" s="20">
        <v>83564</v>
      </c>
      <c r="D13" s="21"/>
      <c r="E13" s="18">
        <v>54005</v>
      </c>
    </row>
    <row r="14" spans="1:8" ht="20.25" customHeight="1" x14ac:dyDescent="0.25">
      <c r="A14" s="8" t="s">
        <v>153</v>
      </c>
      <c r="B14" s="9"/>
      <c r="C14" s="20">
        <v>3</v>
      </c>
      <c r="D14" s="22"/>
      <c r="E14" s="18">
        <v>321</v>
      </c>
      <c r="G14" s="23"/>
      <c r="H14" s="23"/>
    </row>
    <row r="15" spans="1:8" ht="20.25" customHeight="1" x14ac:dyDescent="0.25">
      <c r="A15" s="8" t="s">
        <v>154</v>
      </c>
      <c r="B15" s="15"/>
      <c r="C15" s="20">
        <v>-133</v>
      </c>
      <c r="D15" s="22"/>
      <c r="E15" s="18">
        <v>-1032</v>
      </c>
    </row>
    <row r="16" spans="1:8" ht="20.25" customHeight="1" x14ac:dyDescent="0.25">
      <c r="A16" s="8" t="s">
        <v>155</v>
      </c>
      <c r="B16" s="15"/>
      <c r="C16" s="20">
        <v>-630</v>
      </c>
      <c r="D16" s="22"/>
      <c r="E16" s="18">
        <v>-4488</v>
      </c>
    </row>
    <row r="17" spans="1:8" ht="20.25" customHeight="1" x14ac:dyDescent="0.25">
      <c r="A17" s="8" t="s">
        <v>130</v>
      </c>
      <c r="B17" s="9"/>
      <c r="C17" s="20">
        <v>-35</v>
      </c>
      <c r="D17" s="22"/>
      <c r="E17" s="18">
        <v>-439</v>
      </c>
      <c r="G17" s="23"/>
      <c r="H17" s="23"/>
    </row>
    <row r="18" spans="1:8" ht="20.25" customHeight="1" x14ac:dyDescent="0.25">
      <c r="A18" s="8" t="s">
        <v>135</v>
      </c>
      <c r="B18" s="15"/>
      <c r="C18" s="20">
        <v>1327</v>
      </c>
      <c r="D18" s="22"/>
      <c r="E18" s="18">
        <v>1317</v>
      </c>
      <c r="G18" s="23"/>
      <c r="H18" s="23"/>
    </row>
    <row r="19" spans="1:8" ht="20.25" customHeight="1" x14ac:dyDescent="0.25">
      <c r="A19" s="8" t="s">
        <v>3</v>
      </c>
      <c r="B19" s="15"/>
      <c r="C19" s="24">
        <v>-6956</v>
      </c>
      <c r="D19" s="21"/>
      <c r="E19" s="25">
        <v>-3880</v>
      </c>
    </row>
    <row r="20" spans="1:8" ht="20.25" customHeight="1" x14ac:dyDescent="0.25">
      <c r="A20" s="26"/>
      <c r="C20" s="132">
        <f>SUM(C9:C19)</f>
        <v>166615</v>
      </c>
      <c r="D20" s="22"/>
      <c r="E20" s="132">
        <f>SUM(E9:E19)</f>
        <v>190572</v>
      </c>
    </row>
    <row r="21" spans="1:8" ht="20.25" customHeight="1" x14ac:dyDescent="0.25">
      <c r="A21" s="27" t="s">
        <v>52</v>
      </c>
      <c r="B21" s="12"/>
      <c r="G21" s="12"/>
      <c r="H21" s="12"/>
    </row>
    <row r="22" spans="1:8" ht="20.25" customHeight="1" x14ac:dyDescent="0.25">
      <c r="A22" s="8" t="s">
        <v>58</v>
      </c>
      <c r="C22" s="20">
        <v>7713</v>
      </c>
      <c r="D22" s="22"/>
      <c r="E22" s="18">
        <v>-222229</v>
      </c>
    </row>
    <row r="23" spans="1:8" ht="20.25" customHeight="1" x14ac:dyDescent="0.25">
      <c r="A23" s="8" t="s">
        <v>109</v>
      </c>
      <c r="C23" s="20">
        <f>-33512-1</f>
        <v>-33513</v>
      </c>
      <c r="D23" s="22"/>
      <c r="E23" s="18">
        <v>14165</v>
      </c>
    </row>
    <row r="24" spans="1:8" ht="20.25" customHeight="1" x14ac:dyDescent="0.25">
      <c r="A24" s="8" t="s">
        <v>61</v>
      </c>
      <c r="C24" s="20">
        <v>5542</v>
      </c>
      <c r="D24" s="22"/>
      <c r="E24" s="18">
        <v>35035</v>
      </c>
    </row>
    <row r="25" spans="1:8" ht="20.25" customHeight="1" x14ac:dyDescent="0.25">
      <c r="A25" s="8" t="s">
        <v>5</v>
      </c>
      <c r="C25" s="20">
        <v>-16400</v>
      </c>
      <c r="D25" s="22"/>
      <c r="E25" s="18">
        <v>-9320</v>
      </c>
    </row>
    <row r="26" spans="1:8" ht="20.25" customHeight="1" x14ac:dyDescent="0.25">
      <c r="A26" s="8" t="s">
        <v>1</v>
      </c>
      <c r="C26" s="20">
        <f>176-1</f>
        <v>175</v>
      </c>
      <c r="D26" s="22"/>
      <c r="E26" s="18">
        <v>-1142</v>
      </c>
    </row>
    <row r="27" spans="1:8" ht="20.25" customHeight="1" x14ac:dyDescent="0.25">
      <c r="A27" s="8" t="s">
        <v>108</v>
      </c>
      <c r="C27" s="20">
        <f>2488+1</f>
        <v>2489</v>
      </c>
      <c r="D27" s="22"/>
      <c r="E27" s="18">
        <v>-2940</v>
      </c>
    </row>
    <row r="28" spans="1:8" s="28" customFormat="1" ht="20.25" customHeight="1" x14ac:dyDescent="0.25">
      <c r="A28" s="8" t="s">
        <v>114</v>
      </c>
      <c r="B28" s="19"/>
      <c r="C28" s="20">
        <v>-14832</v>
      </c>
      <c r="D28" s="22"/>
      <c r="E28" s="18">
        <v>-230879</v>
      </c>
      <c r="G28" s="29"/>
      <c r="H28" s="29"/>
    </row>
    <row r="29" spans="1:8" s="28" customFormat="1" ht="20.25" customHeight="1" x14ac:dyDescent="0.25">
      <c r="A29" s="8" t="s">
        <v>6</v>
      </c>
      <c r="B29" s="19"/>
      <c r="C29" s="20">
        <v>124</v>
      </c>
      <c r="D29" s="22"/>
      <c r="E29" s="18">
        <v>53</v>
      </c>
      <c r="G29" s="29"/>
      <c r="H29" s="29"/>
    </row>
    <row r="30" spans="1:8" ht="20.25" customHeight="1" x14ac:dyDescent="0.25">
      <c r="A30" s="8" t="s">
        <v>65</v>
      </c>
      <c r="C30" s="20">
        <v>49224</v>
      </c>
      <c r="D30" s="22"/>
      <c r="E30" s="18">
        <v>240936</v>
      </c>
    </row>
    <row r="31" spans="1:8" ht="20.25" customHeight="1" x14ac:dyDescent="0.25">
      <c r="A31" s="8" t="s">
        <v>88</v>
      </c>
      <c r="C31" s="20">
        <v>4874</v>
      </c>
      <c r="D31" s="22"/>
      <c r="E31" s="18">
        <v>-2170</v>
      </c>
    </row>
    <row r="32" spans="1:8" ht="20.25" customHeight="1" x14ac:dyDescent="0.25">
      <c r="A32" s="8" t="s">
        <v>112</v>
      </c>
      <c r="C32" s="21">
        <v>0</v>
      </c>
      <c r="D32" s="22"/>
      <c r="E32" s="18">
        <v>-6</v>
      </c>
    </row>
    <row r="33" spans="1:8" ht="20.25" customHeight="1" x14ac:dyDescent="0.25">
      <c r="A33" s="8" t="s">
        <v>136</v>
      </c>
      <c r="C33" s="20">
        <f>-996+1</f>
        <v>-995</v>
      </c>
      <c r="D33" s="20"/>
      <c r="E33" s="18">
        <v>-307</v>
      </c>
    </row>
    <row r="34" spans="1:8" ht="20.25" customHeight="1" x14ac:dyDescent="0.25">
      <c r="A34" s="8" t="s">
        <v>103</v>
      </c>
      <c r="C34" s="24">
        <v>-34</v>
      </c>
      <c r="D34" s="22"/>
      <c r="E34" s="18">
        <v>1957</v>
      </c>
    </row>
    <row r="35" spans="1:8" ht="20.25" customHeight="1" x14ac:dyDescent="0.25">
      <c r="A35" s="8" t="s">
        <v>110</v>
      </c>
      <c r="C35" s="48">
        <f>SUM(C20)+SUM(C22:C34)</f>
        <v>170982</v>
      </c>
      <c r="D35" s="20"/>
      <c r="E35" s="124">
        <f>SUM(E20)+SUM(E22:E34)</f>
        <v>13725</v>
      </c>
    </row>
    <row r="36" spans="1:8" ht="20.25" customHeight="1" x14ac:dyDescent="0.25">
      <c r="A36" s="8" t="s">
        <v>69</v>
      </c>
      <c r="B36" s="9"/>
      <c r="C36" s="24">
        <v>-28867</v>
      </c>
      <c r="D36" s="22"/>
      <c r="E36" s="25">
        <v>-27962</v>
      </c>
    </row>
    <row r="37" spans="1:8" ht="20.25" customHeight="1" x14ac:dyDescent="0.25">
      <c r="A37" s="26" t="s">
        <v>142</v>
      </c>
      <c r="C37" s="49">
        <f>SUM(C35:C36)</f>
        <v>142115</v>
      </c>
      <c r="D37" s="30"/>
      <c r="E37" s="49">
        <f>SUM(E35:E36)</f>
        <v>-14237</v>
      </c>
      <c r="F37" s="26"/>
    </row>
    <row r="38" spans="1:8" ht="20.25" customHeight="1" x14ac:dyDescent="0.25">
      <c r="A38" s="12"/>
      <c r="C38" s="30"/>
      <c r="D38" s="30"/>
      <c r="E38" s="30"/>
      <c r="G38" s="12"/>
      <c r="H38" s="12"/>
    </row>
    <row r="39" spans="1:8" ht="20.25" customHeight="1" x14ac:dyDescent="0.3">
      <c r="A39" s="1" t="s">
        <v>102</v>
      </c>
      <c r="B39" s="1"/>
      <c r="G39" s="12"/>
      <c r="H39" s="12"/>
    </row>
    <row r="40" spans="1:8" ht="20.25" customHeight="1" x14ac:dyDescent="0.3">
      <c r="A40" s="5" t="s">
        <v>116</v>
      </c>
      <c r="C40" s="154"/>
      <c r="D40" s="154"/>
      <c r="E40" s="154"/>
      <c r="G40" s="12"/>
      <c r="H40" s="12"/>
    </row>
    <row r="41" spans="1:8" ht="20.25" customHeight="1" x14ac:dyDescent="0.25">
      <c r="A41" s="26"/>
      <c r="G41" s="12"/>
      <c r="H41" s="12"/>
    </row>
    <row r="42" spans="1:8" ht="20.25" customHeight="1" x14ac:dyDescent="0.25">
      <c r="B42" s="9"/>
      <c r="C42" s="152" t="s">
        <v>148</v>
      </c>
      <c r="D42" s="149"/>
      <c r="E42" s="149"/>
      <c r="G42" s="12"/>
      <c r="H42" s="12"/>
    </row>
    <row r="43" spans="1:8" ht="20.25" customHeight="1" x14ac:dyDescent="0.25">
      <c r="B43" s="9"/>
      <c r="C43" s="150" t="s">
        <v>147</v>
      </c>
      <c r="D43" s="151"/>
      <c r="E43" s="151"/>
    </row>
    <row r="44" spans="1:8" ht="20.25" customHeight="1" x14ac:dyDescent="0.25">
      <c r="B44" s="9" t="s">
        <v>21</v>
      </c>
      <c r="C44" s="11">
        <v>2025</v>
      </c>
      <c r="D44" s="11"/>
      <c r="E44" s="11">
        <v>2024</v>
      </c>
    </row>
    <row r="45" spans="1:8" ht="20.25" customHeight="1" x14ac:dyDescent="0.25">
      <c r="B45" s="9"/>
      <c r="C45" s="147" t="s">
        <v>80</v>
      </c>
      <c r="D45" s="147"/>
      <c r="E45" s="147"/>
    </row>
    <row r="46" spans="1:8" ht="20.25" customHeight="1" x14ac:dyDescent="0.3">
      <c r="A46" s="16" t="s">
        <v>26</v>
      </c>
      <c r="B46" s="9"/>
      <c r="C46" s="32"/>
      <c r="D46" s="32"/>
      <c r="E46" s="32"/>
      <c r="G46" s="12"/>
      <c r="H46" s="12"/>
    </row>
    <row r="47" spans="1:8" ht="20.25" customHeight="1" x14ac:dyDescent="0.25">
      <c r="A47" s="33" t="s">
        <v>139</v>
      </c>
      <c r="B47" s="9"/>
      <c r="C47" s="21">
        <v>-230000</v>
      </c>
      <c r="D47" s="21"/>
      <c r="E47" s="21">
        <v>0</v>
      </c>
      <c r="G47" s="12"/>
      <c r="H47" s="12"/>
    </row>
    <row r="48" spans="1:8" ht="20.25" customHeight="1" x14ac:dyDescent="0.25">
      <c r="A48" s="33" t="s">
        <v>119</v>
      </c>
      <c r="B48" s="9"/>
      <c r="C48" s="21">
        <v>0</v>
      </c>
      <c r="D48" s="21"/>
      <c r="E48" s="21">
        <v>12400</v>
      </c>
      <c r="G48" s="12"/>
      <c r="H48" s="12"/>
    </row>
    <row r="49" spans="1:8" ht="20.25" customHeight="1" x14ac:dyDescent="0.25">
      <c r="A49" s="8" t="s">
        <v>70</v>
      </c>
      <c r="B49" s="9"/>
      <c r="C49" s="21">
        <v>53</v>
      </c>
      <c r="D49" s="21"/>
      <c r="E49" s="21">
        <v>439</v>
      </c>
      <c r="G49" s="12"/>
      <c r="H49" s="12"/>
    </row>
    <row r="50" spans="1:8" ht="20.25" customHeight="1" x14ac:dyDescent="0.25">
      <c r="A50" s="33" t="s">
        <v>101</v>
      </c>
      <c r="B50" s="9"/>
      <c r="C50" s="21">
        <v>-626</v>
      </c>
      <c r="D50" s="21"/>
      <c r="E50" s="21">
        <v>-4561</v>
      </c>
      <c r="G50" s="12"/>
      <c r="H50" s="12"/>
    </row>
    <row r="51" spans="1:8" ht="20.25" customHeight="1" x14ac:dyDescent="0.25">
      <c r="A51" s="33" t="s">
        <v>74</v>
      </c>
      <c r="B51" s="9"/>
      <c r="C51" s="21">
        <v>0</v>
      </c>
      <c r="D51" s="21"/>
      <c r="E51" s="21">
        <v>-2377</v>
      </c>
      <c r="G51" s="12"/>
      <c r="H51" s="12"/>
    </row>
    <row r="52" spans="1:8" ht="20.25" customHeight="1" x14ac:dyDescent="0.25">
      <c r="A52" s="8" t="s">
        <v>27</v>
      </c>
      <c r="B52" s="9"/>
      <c r="C52" s="34">
        <v>3660</v>
      </c>
      <c r="D52" s="21"/>
      <c r="E52" s="34">
        <v>3027</v>
      </c>
      <c r="G52" s="12"/>
      <c r="H52" s="12"/>
    </row>
    <row r="53" spans="1:8" ht="20.25" customHeight="1" x14ac:dyDescent="0.25">
      <c r="A53" s="26" t="s">
        <v>133</v>
      </c>
      <c r="C53" s="49">
        <f>SUM(C47:C52)</f>
        <v>-226913</v>
      </c>
      <c r="D53" s="35"/>
      <c r="E53" s="49">
        <f>SUM(E47:E52)</f>
        <v>8928</v>
      </c>
      <c r="G53" s="12"/>
      <c r="H53" s="12"/>
    </row>
    <row r="54" spans="1:8" ht="20.25" customHeight="1" x14ac:dyDescent="0.25">
      <c r="A54" s="26"/>
      <c r="C54" s="36"/>
      <c r="D54" s="35"/>
      <c r="E54" s="36"/>
      <c r="G54" s="12"/>
      <c r="H54" s="12"/>
    </row>
    <row r="55" spans="1:8" ht="20.25" customHeight="1" x14ac:dyDescent="0.3">
      <c r="A55" s="16" t="s">
        <v>20</v>
      </c>
      <c r="B55" s="9"/>
      <c r="C55" s="22"/>
      <c r="D55" s="22"/>
      <c r="E55" s="22"/>
    </row>
    <row r="56" spans="1:8" ht="20.25" customHeight="1" x14ac:dyDescent="0.25">
      <c r="A56" s="8" t="s">
        <v>143</v>
      </c>
      <c r="B56" s="9"/>
      <c r="C56" s="21">
        <v>0</v>
      </c>
      <c r="D56" s="22"/>
      <c r="E56" s="22">
        <v>452479</v>
      </c>
    </row>
    <row r="57" spans="1:8" ht="20.55" customHeight="1" x14ac:dyDescent="0.25">
      <c r="A57" s="8" t="s">
        <v>71</v>
      </c>
      <c r="B57" s="9" t="s">
        <v>129</v>
      </c>
      <c r="C57" s="20">
        <v>-5486</v>
      </c>
      <c r="D57" s="21"/>
      <c r="E57" s="37">
        <v>-7099</v>
      </c>
    </row>
    <row r="58" spans="1:8" ht="20.25" customHeight="1" x14ac:dyDescent="0.25">
      <c r="A58" s="8" t="s">
        <v>89</v>
      </c>
      <c r="B58" s="9" t="s">
        <v>115</v>
      </c>
      <c r="C58" s="24">
        <v>-81400</v>
      </c>
      <c r="D58" s="21"/>
      <c r="E58" s="38">
        <v>-33040</v>
      </c>
    </row>
    <row r="59" spans="1:8" ht="20.25" customHeight="1" x14ac:dyDescent="0.25">
      <c r="A59" s="26" t="s">
        <v>145</v>
      </c>
      <c r="C59" s="49">
        <f>SUM(C56:C58)</f>
        <v>-86886</v>
      </c>
      <c r="D59" s="35"/>
      <c r="E59" s="49">
        <f>SUM(E56:E58)</f>
        <v>412340</v>
      </c>
    </row>
    <row r="60" spans="1:8" ht="20.25" customHeight="1" x14ac:dyDescent="0.25">
      <c r="B60" s="9"/>
      <c r="C60" s="11"/>
      <c r="D60" s="11"/>
      <c r="E60" s="11"/>
    </row>
    <row r="61" spans="1:8" ht="20.25" customHeight="1" x14ac:dyDescent="0.25">
      <c r="A61" s="39" t="s">
        <v>122</v>
      </c>
      <c r="C61" s="127">
        <f>SUM(C59,C53,C37)</f>
        <v>-171684</v>
      </c>
      <c r="D61" s="35"/>
      <c r="E61" s="127">
        <f>SUM(E59,E53,E37)</f>
        <v>407031</v>
      </c>
    </row>
    <row r="62" spans="1:8" ht="20.25" customHeight="1" x14ac:dyDescent="0.25">
      <c r="A62" s="8" t="s">
        <v>90</v>
      </c>
      <c r="B62" s="9"/>
      <c r="C62" s="133">
        <f>'BS 2-3'!E9</f>
        <v>404548</v>
      </c>
      <c r="D62" s="21"/>
      <c r="E62" s="40">
        <v>110854</v>
      </c>
    </row>
    <row r="63" spans="1:8" ht="20.25" customHeight="1" thickBot="1" x14ac:dyDescent="0.3">
      <c r="A63" s="26" t="s">
        <v>91</v>
      </c>
      <c r="B63" s="9"/>
      <c r="C63" s="50">
        <f>SUM(C61:C62)</f>
        <v>232864</v>
      </c>
      <c r="D63" s="35"/>
      <c r="E63" s="50">
        <f>SUM(E61:E62)</f>
        <v>517885</v>
      </c>
      <c r="G63" s="41"/>
      <c r="H63" s="12"/>
    </row>
    <row r="64" spans="1:8" ht="20.25" customHeight="1" thickTop="1" x14ac:dyDescent="0.25">
      <c r="B64" s="9"/>
      <c r="C64" s="42"/>
      <c r="D64" s="11"/>
      <c r="E64" s="42"/>
    </row>
    <row r="65" spans="1:12" ht="20.25" customHeight="1" x14ac:dyDescent="0.3">
      <c r="A65" s="16" t="s">
        <v>95</v>
      </c>
    </row>
    <row r="66" spans="1:12" ht="20.25" customHeight="1" x14ac:dyDescent="0.25">
      <c r="A66" s="8" t="s">
        <v>79</v>
      </c>
      <c r="C66" s="21">
        <v>0</v>
      </c>
      <c r="D66" s="31"/>
      <c r="E66" s="22">
        <v>128</v>
      </c>
      <c r="F66" s="44"/>
      <c r="G66" s="45"/>
      <c r="H66" s="45"/>
      <c r="I66" s="31"/>
      <c r="J66" s="31"/>
      <c r="K66" s="31"/>
      <c r="L66" s="31"/>
    </row>
    <row r="67" spans="1:12" ht="20.25" customHeight="1" x14ac:dyDescent="0.25">
      <c r="A67" s="8" t="s">
        <v>144</v>
      </c>
      <c r="C67" s="18">
        <v>13</v>
      </c>
      <c r="D67" s="31"/>
      <c r="E67" s="43">
        <v>32</v>
      </c>
      <c r="F67" s="44"/>
      <c r="G67" s="45"/>
      <c r="H67" s="45"/>
      <c r="I67" s="31"/>
      <c r="J67" s="31"/>
      <c r="K67" s="31"/>
      <c r="L67" s="31"/>
    </row>
    <row r="68" spans="1:12" ht="20.25" customHeight="1" x14ac:dyDescent="0.25">
      <c r="C68" s="46"/>
      <c r="D68" s="46"/>
      <c r="E68" s="46"/>
    </row>
  </sheetData>
  <sheetProtection formatCells="0" formatColumns="0" formatRows="0" insertColumns="0" insertRows="0" insertHyperlinks="0" deleteColumns="0" deleteRows="0" sort="0" autoFilter="0" pivotTables="0"/>
  <mergeCells count="8">
    <mergeCell ref="C7:E7"/>
    <mergeCell ref="C42:E42"/>
    <mergeCell ref="C45:E45"/>
    <mergeCell ref="C40:E40"/>
    <mergeCell ref="C2:E2"/>
    <mergeCell ref="C4:E4"/>
    <mergeCell ref="C5:E5"/>
    <mergeCell ref="C43:E43"/>
  </mergeCells>
  <pageMargins left="0.7" right="0.4" top="0.48" bottom="0.5" header="0.5" footer="0.5"/>
  <pageSetup paperSize="9" scale="93" firstPageNumber="8" fitToHeight="0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8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31B576-A8FA-43E7-9B3B-8BE66942C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F4A80C-1E02-41BF-839D-15FCB70FB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69401D-C90C-4E60-86E4-03F492E4CD22}">
  <ds:schemaRefs>
    <ds:schemaRef ds:uri="http://schemas.microsoft.com/sharepoint/v3"/>
    <ds:schemaRef ds:uri="http://purl.org/dc/dcmitype/"/>
    <ds:schemaRef ds:uri="4243d5be-521d-4052-81ca-f0f31ea6f2da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f6ba49b0-bcda-4796-8236-5b5cc1493ace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</vt:lpstr>
      <vt:lpstr>PL 5</vt:lpstr>
      <vt:lpstr>SH 6</vt:lpstr>
      <vt:lpstr>SH 7</vt:lpstr>
      <vt:lpstr>CF 8-9</vt:lpstr>
      <vt:lpstr>'BS 2-3'!Print_Area</vt:lpstr>
      <vt:lpstr>'CF 8-9'!Print_Area</vt:lpstr>
      <vt:lpstr>'PL 4'!Print_Area</vt:lpstr>
      <vt:lpstr>'PL 5'!Print_Area</vt:lpstr>
      <vt:lpstr>'SH 6'!Print_Area</vt:lpstr>
      <vt:lpstr>'SH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Rojanan Chamchoo</cp:lastModifiedBy>
  <cp:lastPrinted>2025-05-02T04:34:05Z</cp:lastPrinted>
  <dcterms:created xsi:type="dcterms:W3CDTF">2004-12-08T03:04:07Z</dcterms:created>
  <dcterms:modified xsi:type="dcterms:W3CDTF">2025-11-13T06:33:13Z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