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Q:\02.Audit report\ข้อมูลตรวจสอบงบการเงินปี 2568\Q3'2025\FS\audit\"/>
    </mc:Choice>
  </mc:AlternateContent>
  <xr:revisionPtr revIDLastSave="0" documentId="13_ncr:1_{137FB489-3AB9-49E8-9FCC-BA763E9B254A}" xr6:coauthVersionLast="47" xr6:coauthVersionMax="47" xr10:uidLastSave="{00000000-0000-0000-0000-000000000000}"/>
  <bookViews>
    <workbookView xWindow="-108" yWindow="-108" windowWidth="23256" windowHeight="12576" tabRatio="814" activeTab="1" xr2:uid="{6592F3A9-C451-42B8-9FA4-BD48620CEFA4}"/>
  </bookViews>
  <sheets>
    <sheet name="T2-4 FP" sheetId="1" r:id="rId1"/>
    <sheet name="T5 PL (3m)" sheetId="8" r:id="rId2"/>
    <sheet name="T6 PL (9m)" sheetId="7" r:id="rId3"/>
    <sheet name="T7" sheetId="3" r:id="rId4"/>
    <sheet name="T8" sheetId="4" r:id="rId5"/>
    <sheet name="T9-10" sheetId="6" r:id="rId6"/>
  </sheets>
  <definedNames>
    <definedName name="_Fill" localSheetId="4" hidden="1">#REF!</definedName>
    <definedName name="_Fill" hidden="1">#REF!</definedName>
    <definedName name="_xlnm._FilterDatabase" localSheetId="0" hidden="1">'T2-4 FP'!$A$9:$L$154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localSheetId="4" hidden="1">#REF!</definedName>
    <definedName name="_Parse_Out" hidden="1">#REF!</definedName>
    <definedName name="aaaa" hidden="1">{"'SUMMATION'!$B$2:$I$2"}</definedName>
    <definedName name="Access_Button" hidden="1">"recSPC1_Sheet9_List"</definedName>
    <definedName name="AccessDatabase" hidden="1">"\\Suchart\suchart\ATHAPORN\recSPC1.mdb"</definedName>
    <definedName name="aoe" hidden="1">{"'Model'!$A$1:$N$53"}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ea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h" hidden="1">{"'Model'!$A$1:$N$53"}</definedName>
    <definedName name="HTML_CodePage" hidden="1">950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I" hidden="1">{"'Model'!$A$1:$N$53"}</definedName>
    <definedName name="mmkj" hidden="1">{"'Model'!$A$1:$N$53"}</definedName>
    <definedName name="n" hidden="1">{"'Model'!$A$1:$N$53"}</definedName>
    <definedName name="new" hidden="1">{"'Model'!$A$1:$N$53"}</definedName>
    <definedName name="_xlnm.Print_Area" localSheetId="0">'T2-4 FP'!$A$1:$K$145</definedName>
    <definedName name="_xlnm.Print_Area" localSheetId="1">'T5 PL (3m)'!$A$1:$J$48</definedName>
    <definedName name="_xlnm.Print_Area" localSheetId="2">'T6 PL (9m)'!$A$1:$J$47</definedName>
    <definedName name="_xlnm.Print_Area" localSheetId="3">'T7'!$A$1:$AB$35</definedName>
    <definedName name="_xlnm.Print_Area" localSheetId="4">'T8'!$A$1:$X$32</definedName>
    <definedName name="_xlnm.Print_Area" localSheetId="5">'T9-10'!$A$1:$J$94</definedName>
    <definedName name="sdddddddd" hidden="1">{"'SUMMATION'!$B$2:$I$2"}</definedName>
    <definedName name="TextRefCopyRangeCount" hidden="1">13</definedName>
    <definedName name="tun" hidden="1">{"'Model'!$A$1:$N$53"}</definedName>
    <definedName name="u" hidden="1">{"'Model'!$A$1:$N$53"}</definedName>
    <definedName name="v" hidden="1">{"'Model'!$A$1:$N$53"}</definedName>
    <definedName name="wrn.ADMIN." hidden="1">{#N/A,#N/A,FALSE,"CONSO-AD"}</definedName>
    <definedName name="wrn.Banque." hidden="1">{#N/A,#N/A,FALSE,"Pg. Garde";#N/A,#N/A,FALSE,"CONSO PL";#N/A,#N/A,FALSE,"CONSO-PL ROOMS";#N/A,#N/A,FALSE,"CONSO- F&amp;B";#N/A,#N/A,FALSE,"CONSO-ENG  -  Non Op."}</definedName>
    <definedName name="wrn.Budget._.Prf._.Loss." hidden="1">{#N/A,#N/A,FALSE,"FULL   P  &amp;  L";#N/A,#N/A,FALSE,"ROOM  -  P &amp; L";#N/A,#N/A,FALSE,"F &amp; B  -  P &amp; L";#N/A,#N/A,FALSE,"F &amp; B - P &amp; L per Outlet";#N/A,#N/A,FALSE,"Other Inc. P &amp; L";#N/A,#N/A,FALSE,"Adm.  &amp;  Gen.  Exp.";#N/A,#N/A,FALSE,"Marketing  Exp.";#N/A,#N/A,FALSE,"P O M E C "}</definedName>
    <definedName name="wrn.Budget._.Room._.Rev.." hidden="1">{#N/A,#N/A,FALSE,"Occupied";#N/A,#N/A,FALSE,"A.V.R.R.";#N/A,#N/A,FALSE,"Occupancy";#N/A,#N/A,FALSE,"Room Rev."}</definedName>
    <definedName name="wrn.ENERGY." hidden="1">{#N/A,#N/A,FALSE,"CONSO-ENG"}</definedName>
    <definedName name="wrn.FB._.Rev._.Budget._.98." hidden="1">{#N/A,#N/A,FALSE,"F &amp; B Rev. Summary";#N/A,#N/A,FALSE,"Amphytrion";#N/A,#N/A,FALSE,"Pavillon";#N/A,#N/A,FALSE,"Bar";#N/A,#N/A,FALSE,"Room Service - Mb.";#N/A,#N/A,FALSE,"Banquets"}</definedName>
    <definedName name="wrn.FULL._.NON._.OP._.BUDGET." hidden="1">{#N/A,#N/A,FALSE,"P &amp; L - U.s.a.";#N/A,#N/A,FALSE,"Non - Op.   REPORTING";#N/A,#N/A,FALSE,"Non - Op.   S.N.D.B.";#N/A,#N/A,FALSE,"Rec.  P.B.I."}</definedName>
    <definedName name="wrn.Full._.Package." hidden="1">{#N/A,#N/A,FALSE,"Pres.";#N/A,#N/A,FALSE,"P &amp; L - U.s.a.";#N/A,#N/A,FALSE,"P &amp; L - Forte";#N/A,#N/A,FALSE,"Revenue";#N/A,#N/A,FALSE,"Expenses";#N/A,#N/A,FALSE,"Payroll";#N/A,#N/A,FALSE,"Non-Op Reporting";#N/A,#N/A,FALSE,"Non-Op Bank"}</definedName>
    <definedName name="wrn.Full._.Set." hidden="1">{#N/A,#N/A,FALSE,"Pg. Garde";#N/A,#N/A,FALSE,"CONSO PL";#N/A,#N/A,FALSE,"CONSO-PL ROOMS";#N/A,#N/A,FALSE,"CONSO-MKT";#N/A,#N/A,FALSE,"CONSO- F&amp;B";#N/A,#N/A,FALSE,"CONSO-OI";#N/A,#N/A,FALSE,"CONSO - A &amp; G  -  Mktg";#N/A,#N/A,FALSE,"CONSO-ENG  -  Non Op."}</definedName>
    <definedName name="wrn.LAST._.YEAR." hidden="1">{#N/A,#N/A,FALSE,"lst-year";#N/A,#N/A,FALSE,"MSEGLY";#N/A,#N/A,FALSE,"PL-ROOM-LY";#N/A,#N/A,FALSE,"f&amp;b-ly";#N/A,#N/A,FALSE,"OI-LY";#N/A,#N/A,FALSE,"ENG-LY";#N/A,#N/A,FALSE,"AD-LY"}</definedName>
    <definedName name="wrn.MAIN._.PL." hidden="1">{#N/A,#N/A,FALSE,"Conso"}</definedName>
    <definedName name="wrn.MARKET._.SEG." hidden="1">{#N/A,#N/A,FALSE,"CONSO-MKT"}</definedName>
    <definedName name="wrn.OTHER._.INCOME." hidden="1">{#N/A,#N/A,FALSE,"CONSO-OI"}</definedName>
    <definedName name="wrn.PL._.FB." hidden="1">{#N/A,#N/A,FALSE,"CONSO- F&amp;B"}</definedName>
    <definedName name="wrn.PL._.ROOMS." hidden="1">{#N/A,#N/A,FALSE,"CONSO-PL ROOMS"}</definedName>
    <definedName name="wrn.Room._.Rev.." hidden="1">{#N/A,#N/A,FALSE,"Occupied";#N/A,#N/A,FALSE,"A.V.R.R.";#N/A,#N/A,FALSE,"Occupancy";#N/A,#N/A,FALSE,"Room Rev."}</definedName>
    <definedName name="wrn.Summary._.R.G.." hidden="1">{#N/A,#N/A,FALSE,"P &amp; L - U.s.a.";#N/A,#N/A,FALSE,"P &amp; L - Forte";#N/A,#N/A,FALSE,"Revenue";#N/A,#N/A,FALSE,"Fax"}</definedName>
    <definedName name="x" hidden="1">{"'SUMMATION'!$B$2:$I$2"}</definedName>
    <definedName name="y" hidden="1">{"'Model'!$A$1:$N$53"}</definedName>
    <definedName name="ปก32" hidden="1">{"'SUMMATION'!$B$2:$I$2"}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8" l="1"/>
  <c r="F39" i="8"/>
  <c r="A1" i="6"/>
  <c r="A49" i="6" s="1"/>
  <c r="A1" i="4"/>
  <c r="A1" i="3"/>
  <c r="F71" i="6"/>
  <c r="G30" i="8"/>
  <c r="I30" i="8"/>
  <c r="G41" i="8"/>
  <c r="G41" i="6"/>
  <c r="G46" i="6" s="1"/>
  <c r="H15" i="4"/>
  <c r="H24" i="4"/>
  <c r="H17" i="3"/>
  <c r="H26" i="3"/>
  <c r="G30" i="7"/>
  <c r="I30" i="7"/>
  <c r="G36" i="7"/>
  <c r="G69" i="1" l="1"/>
  <c r="F82" i="6" l="1"/>
  <c r="I82" i="6"/>
  <c r="I71" i="6"/>
  <c r="H16" i="1"/>
  <c r="G82" i="6"/>
  <c r="G71" i="6"/>
  <c r="J12" i="8"/>
  <c r="G12" i="8"/>
  <c r="G19" i="8" s="1"/>
  <c r="G21" i="8" s="1"/>
  <c r="G31" i="8" l="1"/>
  <c r="G44" i="8"/>
  <c r="G36" i="8"/>
  <c r="N17" i="4"/>
  <c r="R17" i="4"/>
  <c r="Z12" i="3"/>
  <c r="N12" i="3"/>
  <c r="N26" i="3"/>
  <c r="F12" i="7"/>
  <c r="F19" i="7" l="1"/>
  <c r="V12" i="3"/>
  <c r="A94" i="6" l="1"/>
  <c r="L12" i="3" l="1"/>
  <c r="X12" i="3" s="1"/>
  <c r="I12" i="7" l="1"/>
  <c r="I19" i="7" l="1"/>
  <c r="A48" i="8"/>
  <c r="J82" i="6"/>
  <c r="J71" i="6"/>
  <c r="I21" i="7" l="1"/>
  <c r="V22" i="4"/>
  <c r="X22" i="4" s="1"/>
  <c r="AB24" i="3"/>
  <c r="I44" i="7" l="1"/>
  <c r="I31" i="7"/>
  <c r="I41" i="7" s="1"/>
  <c r="V18" i="4"/>
  <c r="X18" i="4" s="1"/>
  <c r="AB20" i="3"/>
  <c r="AB25" i="3"/>
  <c r="A3" i="4"/>
  <c r="J30" i="8"/>
  <c r="F30" i="8"/>
  <c r="J19" i="8"/>
  <c r="J21" i="8" s="1"/>
  <c r="I12" i="8"/>
  <c r="I19" i="8" s="1"/>
  <c r="I21" i="8" s="1"/>
  <c r="F12" i="8"/>
  <c r="F19" i="8" s="1"/>
  <c r="F21" i="8" s="1"/>
  <c r="A1" i="8"/>
  <c r="A47" i="7"/>
  <c r="J30" i="7"/>
  <c r="F30" i="7"/>
  <c r="J12" i="7"/>
  <c r="G12" i="7"/>
  <c r="A1" i="7"/>
  <c r="I36" i="7" l="1"/>
  <c r="G19" i="7"/>
  <c r="G21" i="7" s="1"/>
  <c r="I31" i="8"/>
  <c r="I41" i="8" s="1"/>
  <c r="I44" i="8"/>
  <c r="I36" i="8"/>
  <c r="J19" i="7"/>
  <c r="J31" i="8"/>
  <c r="J44" i="8"/>
  <c r="J36" i="8"/>
  <c r="F44" i="8"/>
  <c r="F31" i="8"/>
  <c r="F36" i="8" s="1"/>
  <c r="I41" i="6" l="1"/>
  <c r="I46" i="6" s="1"/>
  <c r="G44" i="7"/>
  <c r="G31" i="7"/>
  <c r="G41" i="7" s="1"/>
  <c r="J21" i="7"/>
  <c r="F21" i="7"/>
  <c r="F41" i="8"/>
  <c r="F44" i="7" l="1"/>
  <c r="J31" i="7"/>
  <c r="J36" i="7"/>
  <c r="J44" i="7"/>
  <c r="F31" i="7"/>
  <c r="J41" i="8"/>
  <c r="J41" i="7" l="1"/>
  <c r="F36" i="7"/>
  <c r="F41" i="7"/>
  <c r="T26" i="3" l="1"/>
  <c r="P26" i="3"/>
  <c r="L26" i="3"/>
  <c r="J26" i="3"/>
  <c r="V19" i="3"/>
  <c r="X19" i="3" s="1"/>
  <c r="G31" i="1" l="1"/>
  <c r="P12" i="4" l="1"/>
  <c r="V12" i="4" s="1"/>
  <c r="X12" i="4" s="1"/>
  <c r="T24" i="4"/>
  <c r="V17" i="4" l="1"/>
  <c r="Z17" i="3" l="1"/>
  <c r="AB19" i="3" l="1"/>
  <c r="I119" i="1" l="1"/>
  <c r="T15" i="4"/>
  <c r="K31" i="1"/>
  <c r="K119" i="1" l="1"/>
  <c r="G16" i="1"/>
  <c r="J41" i="6"/>
  <c r="F41" i="6"/>
  <c r="G83" i="6" l="1"/>
  <c r="G85" i="6" s="1"/>
  <c r="J46" i="6"/>
  <c r="J83" i="6" s="1"/>
  <c r="J85" i="6" s="1"/>
  <c r="F46" i="6"/>
  <c r="G32" i="1"/>
  <c r="K77" i="1"/>
  <c r="H77" i="1"/>
  <c r="J31" i="1"/>
  <c r="H31" i="1"/>
  <c r="F83" i="6" l="1"/>
  <c r="F85" i="6" s="1"/>
  <c r="K16" i="1"/>
  <c r="K32" i="1" s="1"/>
  <c r="J16" i="1"/>
  <c r="H32" i="1" l="1"/>
  <c r="J32" i="1"/>
  <c r="AB12" i="3"/>
  <c r="A3" i="6"/>
  <c r="A51" i="6" s="1"/>
  <c r="A96" i="1" l="1"/>
  <c r="R24" i="4" l="1"/>
  <c r="R15" i="4" s="1"/>
  <c r="P24" i="4"/>
  <c r="L24" i="4"/>
  <c r="L15" i="4" s="1"/>
  <c r="J24" i="4"/>
  <c r="J15" i="4" s="1"/>
  <c r="V23" i="4"/>
  <c r="AB15" i="3"/>
  <c r="Z26" i="3"/>
  <c r="T17" i="3"/>
  <c r="R26" i="3"/>
  <c r="P17" i="3"/>
  <c r="L17" i="3"/>
  <c r="J17" i="3"/>
  <c r="AB26" i="3" l="1"/>
  <c r="H119" i="1"/>
  <c r="H121" i="1" s="1"/>
  <c r="V26" i="3"/>
  <c r="X26" i="3"/>
  <c r="V24" i="4"/>
  <c r="V17" i="3"/>
  <c r="R17" i="3"/>
  <c r="K121" i="1"/>
  <c r="V15" i="4"/>
  <c r="X17" i="4"/>
  <c r="P15" i="4"/>
  <c r="J76" i="1"/>
  <c r="G76" i="1"/>
  <c r="J69" i="1"/>
  <c r="A52" i="1"/>
  <c r="A99" i="1" s="1"/>
  <c r="A50" i="1"/>
  <c r="A97" i="1" s="1"/>
  <c r="G77" i="1" l="1"/>
  <c r="J77" i="1"/>
  <c r="H122" i="1"/>
  <c r="K122" i="1"/>
  <c r="N24" i="4" l="1"/>
  <c r="X23" i="4"/>
  <c r="X24" i="4" s="1"/>
  <c r="AB16" i="3" l="1"/>
  <c r="N17" i="3"/>
  <c r="G119" i="1" s="1"/>
  <c r="N15" i="4"/>
  <c r="J119" i="1" s="1"/>
  <c r="J121" i="1" s="1"/>
  <c r="X14" i="4"/>
  <c r="X15" i="4" s="1"/>
  <c r="Y15" i="4" l="1"/>
  <c r="J122" i="1"/>
  <c r="G121" i="1"/>
  <c r="X17" i="3"/>
  <c r="AB17" i="3"/>
  <c r="AC17" i="3" l="1"/>
  <c r="G122" i="1"/>
  <c r="I83" i="6" l="1"/>
  <c r="I85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chidtrawan Chantawong</author>
  </authors>
  <commentList>
    <comment ref="F29" authorId="0" shapeId="0" xr:uid="{6E20CE57-8265-46FD-936D-2FEE9CB7ACC4}">
      <text>
        <r>
          <rPr>
            <b/>
            <sz val="9"/>
            <color rgb="FF000000"/>
            <rFont val="Tahoma"/>
            <family val="2"/>
          </rPr>
          <t xml:space="preserve">chidtrawan Chantawong: 
</t>
        </r>
        <r>
          <rPr>
            <b/>
            <sz val="9"/>
            <color rgb="FF000000"/>
            <rFont val="Tahoma"/>
            <family val="2"/>
          </rPr>
          <t xml:space="preserve">Changed on SAMC 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 772,210.00 </t>
        </r>
      </text>
    </comment>
    <comment ref="F32" authorId="0" shapeId="0" xr:uid="{D34823ED-3B70-4456-904E-F6F6ED06164C}">
      <text>
        <r>
          <rPr>
            <b/>
            <sz val="9"/>
            <color rgb="FF000000"/>
            <rFont val="Tahoma"/>
            <family val="2"/>
          </rPr>
          <t>chidtrawan Chantawong: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CHNG AROUND  1,213,779.60 </t>
        </r>
      </text>
    </comment>
  </commentList>
</comments>
</file>

<file path=xl/sharedStrings.xml><?xml version="1.0" encoding="utf-8"?>
<sst xmlns="http://schemas.openxmlformats.org/spreadsheetml/2006/main" count="380" uniqueCount="217">
  <si>
    <t>บริษัท คิวทีซีจี จำกัด (มหาชน) และบริษัทย่อย</t>
  </si>
  <si>
    <t>งบฐานะการเงิน</t>
  </si>
  <si>
    <t>ณ วันที่ 30 กันยายน 2568</t>
  </si>
  <si>
    <t xml:space="preserve"> (หน่วย : พันบาท) </t>
  </si>
  <si>
    <t>งบการเงินรวม</t>
  </si>
  <si>
    <t>งบการเงินเฉพาะกิจการ</t>
  </si>
  <si>
    <t>หมายเหตุ</t>
  </si>
  <si>
    <t>30 กันยายน 2568</t>
  </si>
  <si>
    <t>31 ธันวาคม 2567</t>
  </si>
  <si>
    <t>(ไม่ได้ตรวจสอบ)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</si>
  <si>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</si>
  <si>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</si>
  <si>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</si>
  <si>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</si>
  <si>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</si>
  <si>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</si>
  <si>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</si>
  <si>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</si>
  <si>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</si>
  <si>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</si>
  <si>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</si>
  <si>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</si>
  <si>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ทรัพย์สินรอการขาย</t>
  </si>
  <si>
    <t>เงินฝากธนาคารที่ติดภาระค้ำประกัน</t>
  </si>
  <si>
    <t>ลูกหนี้เงินประกันผลงาน</t>
  </si>
  <si>
    <t>เงินลงทุนในบริษัทย่อย</t>
  </si>
  <si>
    <t>สินทรัพย์ที่เกิดจากสัญญาไม่หมุนเวียน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</si>
  <si>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</si>
  <si>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</si>
  <si>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</si>
  <si>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</si>
  <si>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</si>
  <si>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</si>
  <si>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</si>
  <si>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</si>
  <si>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</si>
  <si>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</si>
  <si>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</si>
  <si>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</si>
  <si>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</si>
  <si>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</si>
  <si>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</si>
  <si>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</si>
  <si>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</si>
  <si>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</si>
  <si>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</si>
  <si>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</si>
  <si>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</si>
  <si>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</si>
  <si>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</si>
  <si>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</si>
  <si>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หนี้สินภาษีเงินได้รอการตัดบัญชี 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</si>
  <si>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</si>
  <si>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</si>
  <si>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</si>
  <si>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</si>
  <si>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</si>
  <si>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</si>
  <si>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</si>
  <si>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</si>
  <si>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 xml:space="preserve">   (2566 : หุ้นสามัญ 420,000,000 หุ้น </t>
  </si>
  <si>
    <t xml:space="preserve">   มูลค่าที่ได้รับชำระแล้วหุ้นละ 0.5 บาท)</t>
  </si>
  <si>
    <t>ส่วนเกินมูลค่าหุ้น</t>
  </si>
  <si>
    <t>กำไร(ขาดทุน)สะสม</t>
  </si>
  <si>
    <t>จัดสรรแล้ว</t>
  </si>
  <si>
    <t xml:space="preserve">สำรองตามกฎหมาย </t>
  </si>
  <si>
    <t>ยังไม่ได้จัดสรร</t>
  </si>
  <si>
    <t>องค์ประกอบอื่นของส่วนของผู้ถือหุ้น - สุทธิ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</si>
  <si>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</si>
  <si>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</si>
  <si>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</si>
  <si>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</si>
  <si>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</si>
  <si>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 30 กันยายน 2568</t>
  </si>
  <si>
    <t>2568</t>
  </si>
  <si>
    <t>2567</t>
  </si>
  <si>
    <t>รายได้จากการก่อสร้าง</t>
  </si>
  <si>
    <t>รายได้จากการขาย</t>
  </si>
  <si>
    <t>ต้นทุนจากการก่อสร้าง</t>
  </si>
  <si>
    <t>ต้นทุนขาย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</si>
  <si>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</si>
  <si>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</si>
  <si>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</si>
  <si>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</si>
  <si>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</si>
  <si>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</si>
  <si>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</si>
  <si>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ในตราสารทุนด้วยมูลค่ายุติธรรมผ่าน</t>
  </si>
  <si>
    <t>กำไรขาดทุนเบ็ดเสร็จอื่น</t>
  </si>
  <si>
    <t>ภาษีเงินได้ของรายการที่จะไม่จัดประเภท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</si>
  <si>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</si>
  <si>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กำไรเบ็ดเสร็จอื่นสำหรับงวด - สุทธิจากภาษี</t>
  </si>
  <si>
    <t>กำไร(ขาดทุน)เบ็ดเสร็จรวมสำหรับงวด</t>
  </si>
  <si>
    <t>-</t>
  </si>
  <si>
    <t>ส่วนที่เป็นของบริษัทใหญ่</t>
  </si>
  <si>
    <t>ส่วนของส่วนได้เสียที่ไม่มีอำนาจควบคุม</t>
  </si>
  <si>
    <t>สำหรับงวดเก้าเดือนสิ้นสุดวันที่ 30 กันยายน 2568</t>
  </si>
  <si>
    <t>กำไรขั้นต้น</t>
  </si>
  <si>
    <t>ขาดทุนก่อนภาษีเงินได้</t>
  </si>
  <si>
    <t>ขาดทุนสำหรับงวด</t>
  </si>
  <si>
    <t>รายการที่จะไม่ถูกจัดประเภทรายการใหม่ไปยัง</t>
  </si>
  <si>
    <t>ภาษีเงินได้ของรายการที่จะไม่ถูกจัดประเภท</t>
  </si>
  <si>
    <t>ขาดทุนเบ็ดเสร็จรวมสำหรับงวด</t>
  </si>
  <si>
    <t>การแบ่งปันขาดทุน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</si>
  <si>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</si>
  <si>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</si>
  <si>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</si>
  <si>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งบการเปลี่ยนแปลงส่วนของผู้ถือหุ้นรวม (ไม่ได้ตรวจสอบ)</t>
  </si>
  <si>
    <t>ส่วนของผู้ถือหุ้นบริษัทใหญ่</t>
  </si>
  <si>
    <t>การวัดมูลค่าใหม่</t>
  </si>
  <si>
    <t>การวัดมูลค่าเงินลงทุน</t>
  </si>
  <si>
    <t>ของภาระผูกพัน</t>
  </si>
  <si>
    <t>ในตราสารทุนด้วย</t>
  </si>
  <si>
    <t>รวมส่วนของ</t>
  </si>
  <si>
    <t>ทุนที่ออก</t>
  </si>
  <si>
    <t>ส่วนเกิน</t>
  </si>
  <si>
    <t>จัดสรรแล้ว -</t>
  </si>
  <si>
    <t>ส่วนเกินทุนจากการ</t>
  </si>
  <si>
    <t>ผลประโยชน์</t>
  </si>
  <si>
    <t>มูลค่ายุติธรรมผ่าน</t>
  </si>
  <si>
    <t>รวมองค์ประกอบอื่น</t>
  </si>
  <si>
    <t>ของผู้ถือหุ้น</t>
  </si>
  <si>
    <t>ส่วนได้เสียที่ไม่มี</t>
  </si>
  <si>
    <t>รวม</t>
  </si>
  <si>
    <t>และชำระแล้ว</t>
  </si>
  <si>
    <t>มูลค่าหุ้น</t>
  </si>
  <si>
    <t>สำรองตามกฎหมาย</t>
  </si>
  <si>
    <t>ตีราคาสินทรัพย์</t>
  </si>
  <si>
    <t>หลังออกจากงาน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</si>
  <si>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</si>
  <si>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</si>
  <si>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</si>
  <si>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2568</t>
  </si>
  <si>
    <t>การเปลี่ยนแปลงส่วนของผู้ถือหุ้น :-</t>
  </si>
  <si>
    <t>จัดประเภทรายการใหม่</t>
  </si>
  <si>
    <t>การลดหุ้นสามัญ</t>
  </si>
  <si>
    <t>ที่วัดมูลค่าด้วยมูลค่ายุติธรรมผ่านกำไรขาดทุน</t>
  </si>
  <si>
    <t>ยอดคงเหลือ ณ วันที่ 30 กันยายน 2568</t>
  </si>
  <si>
    <t>ยอดคงเหลือ ณ วันที่ 1 มกราคม 2567</t>
  </si>
  <si>
    <t>การเพิ่มหุ้นสามัญ</t>
  </si>
  <si>
    <t>โอนกำไรจากการจำหน่ายตราสารทุน</t>
  </si>
  <si>
    <t>เบ็ดเสร็จอื่นไปกำไรสะสม - สุทธิจากภาษี</t>
  </si>
  <si>
    <t>ยอดคงเหลือ ณ วันที่ 30 กันยายน 2567</t>
  </si>
  <si>
    <t xml:space="preserve">งบการเปลี่ยนแปลงส่วนของผู้ถือหุ้นเฉพาะกิจการ (ไม่ได้ตรวจสอบ)																	</t>
  </si>
  <si>
    <t xml:space="preserve"> (หน่วย : พันบาท)</t>
  </si>
  <si>
    <t>ส่วนเกินทุน</t>
  </si>
  <si>
    <t>จากการตีราคา</t>
  </si>
  <si>
    <t xml:space="preserve">งบการเงินเฉพาะกิจการ	</t>
  </si>
  <si>
    <t>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</si>
  <si>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</si>
  <si>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</si>
  <si>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รายการปรับปรุง</t>
  </si>
  <si>
    <t>(กลับรายการ)ผลขาดทุนด้านเครดิตที่คาดว่าจะเกิดขึ้น</t>
  </si>
  <si>
    <t>- ลูกหนี้การค้า</t>
  </si>
  <si>
    <t>- ลูกหนี้หมุนเวียนอื่น</t>
  </si>
  <si>
    <t>- สินทรัพย์ที่เกิดจากสัญญาหมุนเวียน</t>
  </si>
  <si>
    <t>- ลูกหนี้เงินประกันผลงาน</t>
  </si>
  <si>
    <t>กลับรายการค่าเผื่อการลดมูลค่าสำหรับสินค้าล้าสมัย</t>
  </si>
  <si>
    <t>ค่าเสื่อมราคาและค่าตัดจำหน่าย</t>
  </si>
  <si>
    <t>กลับรายการประมาณหนี้สินการรับประกันผลงาน</t>
  </si>
  <si>
    <t>ภาระผูกพันผลประโยชน์พนักงาน</t>
  </si>
  <si>
    <t>กระแสเงินสดก่อนการเปลี่ยนแปลงในสินทรัพย์และ</t>
  </si>
  <si>
    <t>หนี้สินดำเนินงาน</t>
  </si>
  <si>
    <t>การเปลี่ยนแปลงเงินทุนหมุนเวียน:</t>
  </si>
  <si>
    <t xml:space="preserve">ลูกหนี้การค้าและลูกหนี้หมุนเวียนอื่น </t>
  </si>
  <si>
    <t xml:space="preserve">หนี้สินหมุนเวียนอื่น </t>
  </si>
  <si>
    <t xml:space="preserve">หนี้สินไม่หมุนเวียนอื่น </t>
  </si>
  <si>
    <t>จ่ายผลประโยชน์พนักงาน</t>
  </si>
  <si>
    <t>เงินสดรับดอกเบี้ย</t>
  </si>
  <si>
    <t>จ่ายดอกเบี้ย</t>
  </si>
  <si>
    <t>เงินสดรับคืนภาษีเงินได้</t>
  </si>
  <si>
    <t>จ่ายภาษีเงินได้</t>
  </si>
  <si>
    <t>กระแสเงินสดจากกิจกรรมลงทุน</t>
  </si>
  <si>
    <t>การเพิ่มขึ้นของสินทรัพย์ทางการเงินที่วัดมูลค่าด้วยวิธี</t>
  </si>
  <si>
    <t>ราคาทุนตัดจำหน่าย</t>
  </si>
  <si>
    <t>เงินสดรับจากการจำหน่ายทรัพย์สินรอการขาย</t>
  </si>
  <si>
    <t>ลดลง(เพิ่มขึ้น)ในเงินฝากธนาคารที่ติดภาระค้ำประกัน</t>
  </si>
  <si>
    <t>เงินสดรับจากการจำหน่ายสินทรัพย์ทางการเงินที่วัดมูลค่า</t>
  </si>
  <si>
    <t>ด้วยมูลค่ายุติธรรมผ่านกำไรขาดทุนเบ็ดเสร็จอื่น</t>
  </si>
  <si>
    <t>เงินสดรับจากการลดทุนของบริษัทย่อย</t>
  </si>
  <si>
    <t>เงินสดจ่ายจากการลดทุนของส่วนได้เสียที่ไม่มีอำนาจควบคุม</t>
  </si>
  <si>
    <t>เงินสดจ่ายเพื่อซื้ออสังหาริมทรัพย์เพื่อการลงทุน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</si>
  <si>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</si>
  <si>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</si>
  <si>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เงินสดจ่ายเพื่อเงินทดรองจ่ายแก่กรรมการ</t>
  </si>
  <si>
    <t>เงินสดรับจากเงินทดรองจ่ายแก่กรรมการ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</si>
  <si>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</si>
  <si>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</si>
  <si>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</si>
  <si>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</si>
  <si>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</si>
  <si>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เงินสดจ่ายคืนเงินกู้ยืมระยะสั้นจากกิจการที่เกี่ยวข้องกัน</t>
  </si>
  <si>
    <t>เงินสดรับจากเงินกู้ยืมระยะสั้นจากกรรมการ</t>
  </si>
  <si>
    <t>เงินสดจ่ายคืนเงินกู้ยืมระยะสั้นจากกรรมการ</t>
  </si>
  <si>
    <t>เงินสดรับจากการเพิ่มทุน</t>
  </si>
  <si>
    <t>เงินสดจ่ายในการออกหุ้น</t>
  </si>
  <si>
    <t>เงินสดจ่ายคืนเงินต้นตามสัญญาเช่า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</si>
  <si>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</si>
  <si>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</si>
  <si>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</si>
  <si>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</si>
  <si>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ขาดทุนขั้นต้น</t>
  </si>
  <si>
    <t>รายได้(ค่าใช้จ่าย)ภาษีเงินได้</t>
  </si>
  <si>
    <t>เงินสดใช้ไปในกิจกรรมดำเนินงาน</t>
  </si>
  <si>
    <t xml:space="preserve">ตัดจ่ายเงินภาษีนิติบุคคลถูกหัก ณ ที่จ่าย	</t>
  </si>
  <si>
    <t>รายได้ทางการเงิน</t>
  </si>
  <si>
    <t>หนี้สินและส่วนของผู้ถือหุ้น</t>
  </si>
  <si>
    <t>หุ้นสามัญ 600,000,000 หุ้น มูลค่าหุ้นละ 0.50 บาท</t>
  </si>
  <si>
    <t>ต้นทุนในการจัดจำหน่าย</t>
  </si>
  <si>
    <t>ขาดทุนสุทธิจากการตัดจำหน่ายที่ดิน อาคาร และอุปกรณ์</t>
  </si>
  <si>
    <t>ขาดทุนจากการยกเลิกสัญญาเช่า</t>
  </si>
  <si>
    <t>กำไรจากการจำหน่ายทรัพย์สินรอการขาย</t>
  </si>
  <si>
    <t>เงินสดสุทธิใช้ไปในจากกิจกรรมดำเนินงาน</t>
  </si>
  <si>
    <t>เงินสดจ่ายสำหรับสินทรัพย์สิทธิการใช้</t>
  </si>
  <si>
    <t>กลับรายการ(ผลขาดทุน)ด้านเครดิตที่คาดว่าจะเกิดขึ้น</t>
  </si>
  <si>
    <t>ค่าใช้จ่ายภาษีเงินได้</t>
  </si>
  <si>
    <t>เงินกู้ยืมระยะสั้นจากบุคคลที่เกี่ยวข้องกัน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</si>
</sst>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.00_);_(* \(#,##0.00\);_(* &quot;-&quot;??_);_(@_)"/>
    <numFmt numFmtId="188" formatCode="#,##0;\(#,##0\);\ \ \ \ \ \-"/>
    <numFmt numFmtId="189" formatCode="#,##0;\(#,##0\)"/>
    <numFmt numFmtId="190" formatCode="#,##0;\(#,##0\);\-"/>
    <numFmt numFmtId="191" formatCode="_(* #,##0_);_(* \(#,##0\);_(* &quot;-&quot;??_);_(@_)"/>
    <numFmt numFmtId="192" formatCode="#,##0.00;\(#,##0.00\);\-"/>
    <numFmt numFmtId="193" formatCode="#,##0.00;\(#,##0.00\);\ \ \ \ \ \-"/>
    <numFmt numFmtId="194" formatCode="#,##0;\(#,##0\);&quot;-&quot;;@"/>
    <numFmt numFmtId="195" formatCode="_-* #,##0_-;\-* #,##0_-;_-* &quot;-&quot;??_-;_-@_-"/>
    <numFmt numFmtId="196" formatCode="#,##0.0000;\(#,##0.0000\);\ \ \ \ \ \-"/>
    <numFmt numFmtId="197" formatCode="#,##0.000000;\(#,##0.000000\);\ \ \ \ \ \-"/>
    <numFmt numFmtId="198" formatCode="#,##0.00;\(#,##0.00\);&quot;-&quot;;@"/>
  </numFmts>
  <fonts count="23" x14ac:knownFonts="1">
    <font>
      <sz val="16"/>
      <name val="AngsanaUPC"/>
      <family val="1"/>
    </font>
    <font>
      <sz val="16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Cord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1"/>
      <color theme="1"/>
      <name val="Tahoma"/>
      <family val="2"/>
      <scheme val="minor"/>
    </font>
    <font>
      <strike/>
      <sz val="13"/>
      <color rgb="FFFF0000"/>
      <name val="Browallia New"/>
      <family val="2"/>
    </font>
    <font>
      <sz val="13"/>
      <color rgb="FFFF0000"/>
      <name val="Browallia New"/>
      <family val="2"/>
    </font>
    <font>
      <sz val="13"/>
      <color theme="1" tint="4.9989318521683403E-2"/>
      <name val="Browallia New"/>
      <family val="2"/>
    </font>
    <font>
      <sz val="13"/>
      <color theme="4" tint="-0.249977111117893"/>
      <name val="Browallia New"/>
      <family val="2"/>
    </font>
    <font>
      <b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43" fontId="7" fillId="0" borderId="0" applyFont="0" applyFill="0" applyBorder="0" applyAlignment="0" applyProtection="0"/>
    <xf numFmtId="0" fontId="10" fillId="0" borderId="0"/>
    <xf numFmtId="187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47">
    <xf numFmtId="0" fontId="0" fillId="0" borderId="0" xfId="0"/>
    <xf numFmtId="194" fontId="3" fillId="0" borderId="0" xfId="5" applyNumberFormat="1" applyFont="1" applyFill="1" applyBorder="1" applyAlignment="1">
      <alignment horizontal="right" vertical="center"/>
    </xf>
    <xf numFmtId="194" fontId="3" fillId="0" borderId="0" xfId="5" applyNumberFormat="1" applyFont="1" applyFill="1" applyBorder="1" applyAlignment="1">
      <alignment vertical="center"/>
    </xf>
    <xf numFmtId="188" fontId="8" fillId="0" borderId="0" xfId="5" applyNumberFormat="1" applyFont="1" applyFill="1" applyBorder="1" applyAlignment="1">
      <alignment vertical="top"/>
    </xf>
    <xf numFmtId="194" fontId="3" fillId="0" borderId="0" xfId="5" applyNumberFormat="1" applyFont="1" applyFill="1" applyAlignment="1">
      <alignment horizontal="right" vertical="center"/>
    </xf>
    <xf numFmtId="188" fontId="8" fillId="0" borderId="0" xfId="5" applyNumberFormat="1" applyFont="1" applyFill="1" applyBorder="1" applyAlignment="1">
      <alignment vertical="center"/>
    </xf>
    <xf numFmtId="188" fontId="3" fillId="0" borderId="0" xfId="1" applyNumberFormat="1" applyFont="1" applyFill="1" applyBorder="1" applyAlignment="1">
      <alignment horizontal="right" vertical="center"/>
    </xf>
    <xf numFmtId="43" fontId="3" fillId="0" borderId="0" xfId="10" applyFont="1" applyFill="1" applyAlignment="1">
      <alignment vertical="center"/>
    </xf>
    <xf numFmtId="193" fontId="3" fillId="0" borderId="0" xfId="1" applyNumberFormat="1" applyFont="1" applyFill="1" applyAlignment="1">
      <alignment vertical="center"/>
    </xf>
    <xf numFmtId="43" fontId="3" fillId="0" borderId="0" xfId="10" applyFont="1" applyFill="1" applyAlignment="1">
      <alignment horizontal="center" vertical="center"/>
    </xf>
    <xf numFmtId="188" fontId="3" fillId="0" borderId="0" xfId="1" applyNumberFormat="1" applyFont="1" applyFill="1" applyAlignment="1">
      <alignment horizontal="right" vertical="center"/>
    </xf>
    <xf numFmtId="188" fontId="3" fillId="0" borderId="1" xfId="1" applyNumberFormat="1" applyFont="1" applyFill="1" applyBorder="1" applyAlignment="1">
      <alignment horizontal="right" vertical="center"/>
    </xf>
    <xf numFmtId="188" fontId="3" fillId="0" borderId="3" xfId="1" applyNumberFormat="1" applyFont="1" applyFill="1" applyBorder="1" applyAlignment="1">
      <alignment horizontal="right" vertical="center"/>
    </xf>
    <xf numFmtId="188" fontId="3" fillId="0" borderId="8" xfId="1" applyNumberFormat="1" applyFont="1" applyFill="1" applyBorder="1" applyAlignment="1">
      <alignment horizontal="right" vertical="center"/>
    </xf>
    <xf numFmtId="197" fontId="3" fillId="0" borderId="0" xfId="1" applyNumberFormat="1" applyFont="1" applyFill="1" applyAlignment="1">
      <alignment vertical="center"/>
    </xf>
    <xf numFmtId="194" fontId="3" fillId="0" borderId="0" xfId="5" applyNumberFormat="1" applyFont="1" applyFill="1" applyBorder="1" applyAlignment="1">
      <alignment vertical="top"/>
    </xf>
    <xf numFmtId="194" fontId="2" fillId="0" borderId="0" xfId="5" applyNumberFormat="1" applyFont="1" applyFill="1" applyBorder="1" applyAlignment="1">
      <alignment horizontal="center" vertical="center"/>
    </xf>
    <xf numFmtId="188" fontId="2" fillId="0" borderId="0" xfId="5" applyNumberFormat="1" applyFont="1" applyFill="1" applyBorder="1" applyAlignment="1">
      <alignment horizontal="center" vertical="top"/>
    </xf>
    <xf numFmtId="188" fontId="2" fillId="0" borderId="0" xfId="5" applyNumberFormat="1" applyFont="1" applyFill="1" applyAlignment="1">
      <alignment vertical="top"/>
    </xf>
    <xf numFmtId="188" fontId="2" fillId="0" borderId="0" xfId="5" applyNumberFormat="1" applyFont="1" applyFill="1" applyAlignment="1">
      <alignment horizontal="right" vertical="top"/>
    </xf>
    <xf numFmtId="194" fontId="2" fillId="0" borderId="0" xfId="5" applyNumberFormat="1" applyFont="1" applyFill="1" applyAlignment="1">
      <alignment horizontal="right" vertical="top"/>
    </xf>
    <xf numFmtId="194" fontId="3" fillId="0" borderId="0" xfId="7" applyNumberFormat="1" applyFont="1" applyFill="1" applyBorder="1" applyAlignment="1">
      <alignment vertical="top"/>
    </xf>
    <xf numFmtId="188" fontId="3" fillId="0" borderId="0" xfId="5" applyNumberFormat="1" applyFont="1" applyFill="1" applyBorder="1" applyAlignment="1">
      <alignment vertical="top"/>
    </xf>
    <xf numFmtId="188" fontId="3" fillId="0" borderId="0" xfId="5" applyNumberFormat="1" applyFont="1" applyFill="1" applyBorder="1" applyAlignment="1">
      <alignment vertical="center"/>
    </xf>
    <xf numFmtId="188" fontId="3" fillId="0" borderId="2" xfId="5" applyNumberFormat="1" applyFont="1" applyFill="1" applyBorder="1" applyAlignment="1">
      <alignment vertical="center"/>
    </xf>
    <xf numFmtId="188" fontId="3" fillId="0" borderId="0" xfId="5" applyNumberFormat="1" applyFont="1" applyFill="1" applyBorder="1" applyAlignment="1">
      <alignment horizontal="right" vertical="center"/>
    </xf>
    <xf numFmtId="188" fontId="3" fillId="0" borderId="6" xfId="5" applyNumberFormat="1" applyFont="1" applyFill="1" applyBorder="1" applyAlignment="1">
      <alignment vertical="center"/>
    </xf>
    <xf numFmtId="188" fontId="3" fillId="0" borderId="2" xfId="5" applyNumberFormat="1" applyFont="1" applyFill="1" applyBorder="1" applyAlignment="1">
      <alignment vertical="top"/>
    </xf>
    <xf numFmtId="188" fontId="3" fillId="0" borderId="6" xfId="5" applyNumberFormat="1" applyFont="1" applyFill="1" applyBorder="1" applyAlignment="1">
      <alignment vertical="top"/>
    </xf>
    <xf numFmtId="188" fontId="2" fillId="0" borderId="0" xfId="5" applyNumberFormat="1" applyFont="1" applyFill="1" applyAlignment="1">
      <alignment horizontal="center" vertical="top"/>
    </xf>
    <xf numFmtId="188" fontId="2" fillId="0" borderId="0" xfId="5" quotePrefix="1" applyNumberFormat="1" applyFont="1" applyFill="1" applyAlignment="1">
      <alignment horizontal="center" vertical="top"/>
    </xf>
    <xf numFmtId="194" fontId="2" fillId="0" borderId="0" xfId="5" applyNumberFormat="1" applyFont="1" applyFill="1" applyAlignment="1">
      <alignment horizontal="center" vertical="top"/>
    </xf>
    <xf numFmtId="194" fontId="2" fillId="0" borderId="4" xfId="5" applyNumberFormat="1" applyFont="1" applyFill="1" applyBorder="1" applyAlignment="1">
      <alignment horizontal="center" vertical="top"/>
    </xf>
    <xf numFmtId="188" fontId="2" fillId="0" borderId="2" xfId="5" applyNumberFormat="1" applyFont="1" applyFill="1" applyBorder="1" applyAlignment="1">
      <alignment horizontal="center" vertical="top"/>
    </xf>
    <xf numFmtId="194" fontId="2" fillId="0" borderId="2" xfId="5" applyNumberFormat="1" applyFont="1" applyFill="1" applyBorder="1" applyAlignment="1">
      <alignment horizontal="center" vertical="top"/>
    </xf>
    <xf numFmtId="194" fontId="2" fillId="0" borderId="0" xfId="5" applyNumberFormat="1" applyFont="1" applyFill="1" applyBorder="1" applyAlignment="1">
      <alignment horizontal="centerContinuous" vertical="top"/>
    </xf>
    <xf numFmtId="194" fontId="2" fillId="0" borderId="0" xfId="5" applyNumberFormat="1" applyFont="1" applyFill="1" applyAlignment="1">
      <alignment vertical="top"/>
    </xf>
    <xf numFmtId="194" fontId="2" fillId="0" borderId="0" xfId="5" applyNumberFormat="1" applyFont="1" applyFill="1" applyBorder="1" applyAlignment="1">
      <alignment horizontal="right" vertical="top"/>
    </xf>
    <xf numFmtId="194" fontId="2" fillId="0" borderId="0" xfId="5" applyNumberFormat="1" applyFont="1" applyFill="1" applyBorder="1" applyAlignment="1">
      <alignment horizontal="center" vertical="top"/>
    </xf>
    <xf numFmtId="194" fontId="3" fillId="0" borderId="0" xfId="5" applyNumberFormat="1" applyFont="1" applyFill="1" applyBorder="1" applyAlignment="1">
      <alignment horizontal="center" vertical="top"/>
    </xf>
    <xf numFmtId="194" fontId="3" fillId="0" borderId="5" xfId="5" applyNumberFormat="1" applyFont="1" applyFill="1" applyBorder="1" applyAlignment="1">
      <alignment vertical="top"/>
    </xf>
    <xf numFmtId="195" fontId="3" fillId="0" borderId="0" xfId="10" applyNumberFormat="1" applyFont="1" applyFill="1" applyAlignment="1">
      <alignment vertical="center"/>
    </xf>
    <xf numFmtId="195" fontId="3" fillId="0" borderId="0" xfId="10" applyNumberFormat="1" applyFont="1" applyFill="1" applyBorder="1" applyAlignment="1">
      <alignment vertical="center"/>
    </xf>
    <xf numFmtId="43" fontId="3" fillId="0" borderId="0" xfId="10" applyFont="1" applyFill="1" applyBorder="1" applyAlignment="1">
      <alignment vertical="center"/>
    </xf>
    <xf numFmtId="188" fontId="3" fillId="0" borderId="11" xfId="5" applyNumberFormat="1" applyFont="1" applyFill="1" applyBorder="1" applyAlignment="1">
      <alignment vertical="center"/>
    </xf>
    <xf numFmtId="194" fontId="3" fillId="0" borderId="8" xfId="5" applyNumberFormat="1" applyFont="1" applyFill="1" applyBorder="1" applyAlignment="1">
      <alignment vertical="center"/>
    </xf>
    <xf numFmtId="194" fontId="3" fillId="0" borderId="8" xfId="5" applyNumberFormat="1" applyFont="1" applyFill="1" applyBorder="1" applyAlignment="1">
      <alignment horizontal="right" vertical="center"/>
    </xf>
    <xf numFmtId="188" fontId="3" fillId="0" borderId="0" xfId="10" applyNumberFormat="1" applyFont="1" applyFill="1" applyAlignment="1">
      <alignment horizontal="right" vertical="center"/>
    </xf>
    <xf numFmtId="188" fontId="3" fillId="0" borderId="0" xfId="10" applyNumberFormat="1" applyFont="1" applyFill="1" applyBorder="1" applyAlignment="1">
      <alignment horizontal="right" vertical="center"/>
    </xf>
    <xf numFmtId="188" fontId="3" fillId="0" borderId="8" xfId="10" applyNumberFormat="1" applyFont="1" applyFill="1" applyBorder="1" applyAlignment="1">
      <alignment horizontal="right" vertical="center"/>
    </xf>
    <xf numFmtId="194" fontId="3" fillId="0" borderId="4" xfId="5" applyNumberFormat="1" applyFont="1" applyFill="1" applyBorder="1" applyAlignment="1">
      <alignment vertical="top"/>
    </xf>
    <xf numFmtId="194" fontId="3" fillId="0" borderId="2" xfId="5" applyNumberFormat="1" applyFont="1" applyFill="1" applyBorder="1" applyAlignment="1">
      <alignment vertical="top"/>
    </xf>
    <xf numFmtId="194" fontId="3" fillId="0" borderId="2" xfId="5" applyNumberFormat="1" applyFont="1" applyFill="1" applyBorder="1" applyAlignment="1">
      <alignment horizontal="right" vertical="center"/>
    </xf>
    <xf numFmtId="0" fontId="2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89" fontId="3" fillId="0" borderId="0" xfId="4" applyNumberFormat="1" applyFont="1" applyAlignment="1">
      <alignment vertical="center"/>
    </xf>
    <xf numFmtId="194" fontId="3" fillId="0" borderId="0" xfId="4" applyNumberFormat="1" applyFont="1" applyAlignment="1">
      <alignment horizontal="right" vertical="center"/>
    </xf>
    <xf numFmtId="189" fontId="2" fillId="0" borderId="0" xfId="4" applyNumberFormat="1" applyFont="1" applyAlignment="1">
      <alignment vertical="center"/>
    </xf>
    <xf numFmtId="0" fontId="3" fillId="0" borderId="0" xfId="6" applyFont="1" applyAlignment="1">
      <alignment horizontal="centerContinuous" vertical="top"/>
    </xf>
    <xf numFmtId="194" fontId="2" fillId="0" borderId="0" xfId="6" applyNumberFormat="1" applyFont="1" applyAlignment="1">
      <alignment horizontal="centerContinuous" vertical="top"/>
    </xf>
    <xf numFmtId="194" fontId="2" fillId="0" borderId="0" xfId="6" applyNumberFormat="1" applyFont="1" applyAlignment="1">
      <alignment horizontal="right" vertical="top"/>
    </xf>
    <xf numFmtId="0" fontId="3" fillId="0" borderId="0" xfId="4" applyFont="1" applyAlignment="1">
      <alignment horizontal="center" vertical="center"/>
    </xf>
    <xf numFmtId="189" fontId="2" fillId="0" borderId="1" xfId="0" applyNumberFormat="1" applyFont="1" applyBorder="1" applyAlignment="1">
      <alignment horizontal="left" vertical="center"/>
    </xf>
    <xf numFmtId="0" fontId="3" fillId="0" borderId="2" xfId="6" applyFont="1" applyBorder="1" applyAlignment="1">
      <alignment horizontal="centerContinuous" vertical="top"/>
    </xf>
    <xf numFmtId="0" fontId="3" fillId="0" borderId="0" xfId="6" applyFont="1" applyAlignment="1">
      <alignment vertical="top"/>
    </xf>
    <xf numFmtId="0" fontId="3" fillId="0" borderId="0" xfId="4" applyFont="1"/>
    <xf numFmtId="194" fontId="3" fillId="0" borderId="0" xfId="4" applyNumberFormat="1" applyFont="1"/>
    <xf numFmtId="194" fontId="3" fillId="0" borderId="0" xfId="4" applyNumberFormat="1" applyFont="1" applyAlignment="1">
      <alignment vertical="center"/>
    </xf>
    <xf numFmtId="188" fontId="3" fillId="0" borderId="0" xfId="4" applyNumberFormat="1" applyFont="1" applyAlignment="1">
      <alignment vertical="center"/>
    </xf>
    <xf numFmtId="188" fontId="3" fillId="0" borderId="0" xfId="4" applyNumberFormat="1" applyFont="1"/>
    <xf numFmtId="0" fontId="3" fillId="0" borderId="0" xfId="4" quotePrefix="1" applyFont="1"/>
    <xf numFmtId="0" fontId="8" fillId="0" borderId="0" xfId="4" applyFont="1" applyAlignment="1">
      <alignment vertical="center"/>
    </xf>
    <xf numFmtId="0" fontId="3" fillId="0" borderId="0" xfId="0" applyFont="1" applyAlignment="1">
      <alignment horizontal="center" vertical="center"/>
    </xf>
    <xf numFmtId="189" fontId="3" fillId="0" borderId="8" xfId="4" applyNumberFormat="1" applyFont="1" applyBorder="1" applyAlignment="1">
      <alignment vertical="center"/>
    </xf>
    <xf numFmtId="0" fontId="3" fillId="0" borderId="8" xfId="4" applyFont="1" applyBorder="1" applyAlignment="1">
      <alignment vertical="center"/>
    </xf>
    <xf numFmtId="194" fontId="3" fillId="0" borderId="8" xfId="4" applyNumberFormat="1" applyFont="1" applyBorder="1" applyAlignment="1">
      <alignment horizontal="right" vertical="center"/>
    </xf>
    <xf numFmtId="188" fontId="2" fillId="0" borderId="0" xfId="6" applyNumberFormat="1" applyFont="1" applyAlignment="1">
      <alignment horizontal="center" vertical="top"/>
    </xf>
    <xf numFmtId="188" fontId="2" fillId="0" borderId="0" xfId="6" applyNumberFormat="1" applyFont="1" applyAlignment="1">
      <alignment horizontal="right" vertical="top"/>
    </xf>
    <xf numFmtId="188" fontId="2" fillId="0" borderId="2" xfId="6" applyNumberFormat="1" applyFont="1" applyBorder="1" applyAlignment="1">
      <alignment horizontal="right" vertical="top"/>
    </xf>
    <xf numFmtId="189" fontId="2" fillId="0" borderId="2" xfId="0" applyNumberFormat="1" applyFont="1" applyBorder="1" applyAlignment="1">
      <alignment horizontal="center" vertical="center"/>
    </xf>
    <xf numFmtId="188" fontId="2" fillId="0" borderId="2" xfId="6" applyNumberFormat="1" applyFont="1" applyBorder="1" applyAlignment="1">
      <alignment horizontal="center" vertical="top"/>
    </xf>
    <xf numFmtId="0" fontId="12" fillId="0" borderId="0" xfId="0" applyFont="1" applyAlignment="1">
      <alignment vertical="top"/>
    </xf>
    <xf numFmtId="0" fontId="3" fillId="0" borderId="0" xfId="0" applyFont="1" applyAlignment="1">
      <alignment vertical="top"/>
    </xf>
    <xf numFmtId="188" fontId="8" fillId="0" borderId="0" xfId="4" applyNumberFormat="1" applyFont="1" applyAlignment="1">
      <alignment vertical="center"/>
    </xf>
    <xf numFmtId="0" fontId="9" fillId="0" borderId="0" xfId="6" applyFont="1" applyAlignment="1">
      <alignment vertical="top"/>
    </xf>
    <xf numFmtId="0" fontId="9" fillId="0" borderId="0" xfId="4" quotePrefix="1" applyFont="1"/>
    <xf numFmtId="0" fontId="8" fillId="0" borderId="0" xfId="4" applyFont="1"/>
    <xf numFmtId="188" fontId="8" fillId="0" borderId="0" xfId="4" applyNumberFormat="1" applyFont="1"/>
    <xf numFmtId="194" fontId="8" fillId="0" borderId="0" xfId="4" applyNumberFormat="1" applyFont="1"/>
    <xf numFmtId="0" fontId="2" fillId="0" borderId="0" xfId="0" applyFont="1" applyAlignment="1">
      <alignment horizontal="left" vertical="center"/>
    </xf>
    <xf numFmtId="190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188" fontId="2" fillId="0" borderId="7" xfId="0" quotePrefix="1" applyNumberFormat="1" applyFont="1" applyBorder="1" applyAlignment="1">
      <alignment horizontal="center" vertical="center"/>
    </xf>
    <xf numFmtId="189" fontId="3" fillId="0" borderId="2" xfId="0" applyNumberFormat="1" applyFont="1" applyBorder="1" applyAlignment="1">
      <alignment horizontal="right" vertical="center"/>
    </xf>
    <xf numFmtId="189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190" fontId="2" fillId="0" borderId="0" xfId="0" applyNumberFormat="1" applyFont="1" applyAlignment="1">
      <alignment horizontal="right" vertical="center"/>
    </xf>
    <xf numFmtId="195" fontId="3" fillId="0" borderId="0" xfId="10" applyNumberFormat="1" applyFont="1" applyFill="1" applyAlignment="1">
      <alignment horizontal="right" vertical="center"/>
    </xf>
    <xf numFmtId="188" fontId="3" fillId="0" borderId="0" xfId="0" applyNumberFormat="1" applyFont="1" applyAlignment="1">
      <alignment horizontal="right" vertical="center"/>
    </xf>
    <xf numFmtId="43" fontId="3" fillId="0" borderId="0" xfId="10" applyFont="1" applyFill="1" applyAlignment="1">
      <alignment horizontal="right" vertical="center"/>
    </xf>
    <xf numFmtId="191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95" fontId="3" fillId="0" borderId="10" xfId="10" applyNumberFormat="1" applyFont="1" applyFill="1" applyBorder="1" applyAlignment="1">
      <alignment horizontal="right" vertical="center"/>
    </xf>
    <xf numFmtId="190" fontId="3" fillId="0" borderId="10" xfId="0" applyNumberFormat="1" applyFont="1" applyBorder="1" applyAlignment="1">
      <alignment horizontal="right" vertical="center"/>
    </xf>
    <xf numFmtId="188" fontId="3" fillId="0" borderId="10" xfId="10" applyNumberFormat="1" applyFont="1" applyFill="1" applyBorder="1" applyAlignment="1">
      <alignment horizontal="right" vertical="center"/>
    </xf>
    <xf numFmtId="195" fontId="12" fillId="0" borderId="0" xfId="10" applyNumberFormat="1" applyFont="1" applyFill="1" applyAlignment="1">
      <alignment horizontal="right" vertical="center"/>
    </xf>
    <xf numFmtId="188" fontId="12" fillId="0" borderId="0" xfId="0" applyNumberFormat="1" applyFont="1" applyAlignment="1">
      <alignment horizontal="right" vertical="center"/>
    </xf>
    <xf numFmtId="188" fontId="12" fillId="0" borderId="0" xfId="10" applyNumberFormat="1" applyFont="1" applyFill="1" applyAlignment="1">
      <alignment horizontal="right" vertical="center"/>
    </xf>
    <xf numFmtId="188" fontId="12" fillId="0" borderId="0" xfId="0" applyNumberFormat="1" applyFont="1" applyAlignment="1">
      <alignment horizontal="center" vertical="center"/>
    </xf>
    <xf numFmtId="188" fontId="3" fillId="0" borderId="4" xfId="10" applyNumberFormat="1" applyFont="1" applyFill="1" applyBorder="1" applyAlignment="1">
      <alignment horizontal="right" vertical="center"/>
    </xf>
    <xf numFmtId="188" fontId="3" fillId="0" borderId="4" xfId="0" applyNumberFormat="1" applyFont="1" applyBorder="1" applyAlignment="1">
      <alignment horizontal="right" vertical="center"/>
    </xf>
    <xf numFmtId="188" fontId="3" fillId="0" borderId="0" xfId="0" applyNumberFormat="1" applyFont="1" applyAlignment="1">
      <alignment horizontal="center" vertical="center"/>
    </xf>
    <xf numFmtId="190" fontId="3" fillId="0" borderId="0" xfId="0" applyNumberFormat="1" applyFont="1" applyAlignment="1">
      <alignment horizontal="right" vertical="center"/>
    </xf>
    <xf numFmtId="190" fontId="3" fillId="0" borderId="4" xfId="0" applyNumberFormat="1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188" fontId="3" fillId="0" borderId="0" xfId="10" applyNumberFormat="1" applyFont="1" applyFill="1" applyAlignment="1">
      <alignment vertical="center"/>
    </xf>
    <xf numFmtId="188" fontId="3" fillId="0" borderId="0" xfId="0" applyNumberFormat="1" applyFont="1" applyAlignment="1">
      <alignment vertical="center"/>
    </xf>
    <xf numFmtId="190" fontId="13" fillId="0" borderId="0" xfId="0" applyNumberFormat="1" applyFont="1" applyAlignment="1">
      <alignment horizontal="right" vertical="center"/>
    </xf>
    <xf numFmtId="188" fontId="3" fillId="0" borderId="8" xfId="10" applyNumberFormat="1" applyFont="1" applyFill="1" applyBorder="1" applyAlignment="1">
      <alignment vertical="center"/>
    </xf>
    <xf numFmtId="190" fontId="3" fillId="0" borderId="8" xfId="0" applyNumberFormat="1" applyFont="1" applyBorder="1" applyAlignment="1">
      <alignment vertical="center"/>
    </xf>
    <xf numFmtId="190" fontId="3" fillId="0" borderId="0" xfId="0" applyNumberFormat="1" applyFont="1" applyAlignment="1">
      <alignment vertical="center"/>
    </xf>
    <xf numFmtId="190" fontId="3" fillId="0" borderId="8" xfId="0" applyNumberFormat="1" applyFont="1" applyBorder="1" applyAlignment="1">
      <alignment horizontal="right" vertical="center"/>
    </xf>
    <xf numFmtId="188" fontId="3" fillId="0" borderId="5" xfId="10" applyNumberFormat="1" applyFont="1" applyFill="1" applyBorder="1" applyAlignment="1">
      <alignment horizontal="right" vertical="center"/>
    </xf>
    <xf numFmtId="190" fontId="3" fillId="0" borderId="5" xfId="0" applyNumberFormat="1" applyFont="1" applyBorder="1" applyAlignment="1">
      <alignment horizontal="right" vertical="center"/>
    </xf>
    <xf numFmtId="192" fontId="3" fillId="0" borderId="0" xfId="0" applyNumberFormat="1" applyFont="1" applyAlignment="1">
      <alignment vertical="center"/>
    </xf>
    <xf numFmtId="188" fontId="3" fillId="0" borderId="8" xfId="0" applyNumberFormat="1" applyFont="1" applyBorder="1" applyAlignment="1">
      <alignment vertical="center"/>
    </xf>
    <xf numFmtId="43" fontId="3" fillId="0" borderId="8" xfId="10" applyFont="1" applyFill="1" applyBorder="1" applyAlignment="1">
      <alignment vertical="center"/>
    </xf>
    <xf numFmtId="188" fontId="3" fillId="0" borderId="6" xfId="10" applyNumberFormat="1" applyFont="1" applyFill="1" applyBorder="1" applyAlignment="1">
      <alignment vertical="center"/>
    </xf>
    <xf numFmtId="188" fontId="3" fillId="0" borderId="6" xfId="0" applyNumberFormat="1" applyFont="1" applyBorder="1" applyAlignment="1">
      <alignment vertical="center"/>
    </xf>
    <xf numFmtId="196" fontId="3" fillId="0" borderId="0" xfId="10" applyNumberFormat="1" applyFont="1" applyFill="1" applyAlignment="1">
      <alignment vertical="center"/>
    </xf>
    <xf numFmtId="196" fontId="3" fillId="0" borderId="0" xfId="1" applyNumberFormat="1" applyFont="1" applyFill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190" fontId="3" fillId="0" borderId="8" xfId="0" applyNumberFormat="1" applyFont="1" applyBorder="1" applyAlignment="1">
      <alignment horizontal="centerContinuous" vertical="center"/>
    </xf>
    <xf numFmtId="188" fontId="2" fillId="0" borderId="8" xfId="0" applyNumberFormat="1" applyFont="1" applyBorder="1" applyAlignment="1">
      <alignment vertical="center"/>
    </xf>
    <xf numFmtId="189" fontId="3" fillId="0" borderId="8" xfId="0" applyNumberFormat="1" applyFont="1" applyBorder="1" applyAlignment="1">
      <alignment vertical="center"/>
    </xf>
    <xf numFmtId="189" fontId="2" fillId="0" borderId="8" xfId="0" applyNumberFormat="1" applyFont="1" applyBorder="1" applyAlignment="1">
      <alignment horizontal="center" vertical="center"/>
    </xf>
    <xf numFmtId="189" fontId="3" fillId="0" borderId="8" xfId="0" applyNumberFormat="1" applyFont="1" applyBorder="1" applyAlignment="1">
      <alignment horizontal="right" vertical="center"/>
    </xf>
    <xf numFmtId="188" fontId="3" fillId="0" borderId="2" xfId="0" applyNumberFormat="1" applyFont="1" applyBorder="1" applyAlignment="1">
      <alignment vertical="center"/>
    </xf>
    <xf numFmtId="10" fontId="3" fillId="0" borderId="0" xfId="14" applyNumberFormat="1" applyFont="1" applyFill="1" applyAlignment="1">
      <alignment horizontal="right" vertical="center"/>
    </xf>
    <xf numFmtId="188" fontId="16" fillId="0" borderId="0" xfId="10" applyNumberFormat="1" applyFont="1" applyFill="1" applyAlignment="1">
      <alignment vertical="center"/>
    </xf>
    <xf numFmtId="188" fontId="2" fillId="0" borderId="0" xfId="10" applyNumberFormat="1" applyFont="1" applyFill="1" applyAlignment="1">
      <alignment vertical="center"/>
    </xf>
    <xf numFmtId="188" fontId="3" fillId="0" borderId="2" xfId="10" applyNumberFormat="1" applyFont="1" applyFill="1" applyBorder="1" applyAlignment="1">
      <alignment horizontal="right" vertical="center"/>
    </xf>
    <xf numFmtId="189" fontId="3" fillId="0" borderId="2" xfId="4" applyNumberFormat="1" applyFont="1" applyBorder="1" applyAlignment="1">
      <alignment vertical="center"/>
    </xf>
    <xf numFmtId="0" fontId="3" fillId="0" borderId="2" xfId="4" applyFont="1" applyBorder="1" applyAlignment="1">
      <alignment vertical="center"/>
    </xf>
    <xf numFmtId="194" fontId="3" fillId="0" borderId="2" xfId="4" applyNumberFormat="1" applyFont="1" applyBorder="1" applyAlignment="1">
      <alignment horizontal="right" vertical="center"/>
    </xf>
    <xf numFmtId="194" fontId="2" fillId="0" borderId="0" xfId="6" applyNumberFormat="1" applyFont="1" applyAlignment="1">
      <alignment vertical="top"/>
    </xf>
    <xf numFmtId="194" fontId="2" fillId="0" borderId="0" xfId="6" applyNumberFormat="1" applyFont="1" applyAlignment="1">
      <alignment horizontal="center" vertical="top"/>
    </xf>
    <xf numFmtId="0" fontId="3" fillId="0" borderId="2" xfId="0" applyFont="1" applyBorder="1" applyAlignment="1">
      <alignment vertical="top"/>
    </xf>
    <xf numFmtId="189" fontId="2" fillId="0" borderId="1" xfId="0" applyNumberFormat="1" applyFont="1" applyBorder="1" applyAlignment="1">
      <alignment horizontal="center" vertical="center"/>
    </xf>
    <xf numFmtId="194" fontId="3" fillId="0" borderId="0" xfId="4" applyNumberFormat="1" applyFont="1" applyAlignment="1">
      <alignment horizontal="center" vertical="center"/>
    </xf>
    <xf numFmtId="0" fontId="2" fillId="0" borderId="0" xfId="6" applyFont="1" applyAlignment="1">
      <alignment vertical="top"/>
    </xf>
    <xf numFmtId="198" fontId="3" fillId="0" borderId="0" xfId="4" applyNumberFormat="1" applyFont="1" applyAlignment="1">
      <alignment vertical="center"/>
    </xf>
    <xf numFmtId="43" fontId="3" fillId="0" borderId="0" xfId="10" applyFont="1" applyAlignment="1">
      <alignment vertical="center"/>
    </xf>
    <xf numFmtId="188" fontId="4" fillId="0" borderId="0" xfId="0" applyNumberFormat="1" applyFont="1" applyAlignment="1">
      <alignment horizontal="right" vertical="center"/>
    </xf>
    <xf numFmtId="188" fontId="4" fillId="0" borderId="0" xfId="0" applyNumberFormat="1" applyFont="1" applyAlignment="1">
      <alignment horizontal="center" vertical="center"/>
    </xf>
    <xf numFmtId="0" fontId="3" fillId="0" borderId="8" xfId="0" applyFont="1" applyBorder="1" applyAlignment="1">
      <alignment vertical="center"/>
    </xf>
    <xf numFmtId="188" fontId="3" fillId="0" borderId="8" xfId="0" applyNumberFormat="1" applyFont="1" applyBorder="1" applyAlignment="1">
      <alignment horizontal="right" vertical="center"/>
    </xf>
    <xf numFmtId="188" fontId="2" fillId="0" borderId="8" xfId="0" applyNumberFormat="1" applyFont="1" applyBorder="1" applyAlignment="1">
      <alignment horizontal="right" vertical="center"/>
    </xf>
    <xf numFmtId="0" fontId="2" fillId="0" borderId="9" xfId="0" quotePrefix="1" applyFont="1" applyBorder="1" applyAlignment="1">
      <alignment horizontal="center" vertical="center"/>
    </xf>
    <xf numFmtId="188" fontId="2" fillId="0" borderId="9" xfId="0" quotePrefix="1" applyNumberFormat="1" applyFont="1" applyBorder="1" applyAlignment="1">
      <alignment horizontal="center" vertical="center"/>
    </xf>
    <xf numFmtId="188" fontId="2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190" fontId="3" fillId="0" borderId="0" xfId="3" applyNumberFormat="1" applyFont="1" applyAlignment="1">
      <alignment horizontal="right" vertical="center"/>
    </xf>
    <xf numFmtId="0" fontId="2" fillId="0" borderId="9" xfId="0" quotePrefix="1" applyFont="1" applyBorder="1" applyAlignment="1">
      <alignment horizontal="right" vertical="center"/>
    </xf>
    <xf numFmtId="188" fontId="2" fillId="0" borderId="9" xfId="0" quotePrefix="1" applyNumberFormat="1" applyFont="1" applyBorder="1" applyAlignment="1">
      <alignment horizontal="right" vertical="center"/>
    </xf>
    <xf numFmtId="188" fontId="3" fillId="0" borderId="1" xfId="0" applyNumberFormat="1" applyFont="1" applyBorder="1" applyAlignment="1">
      <alignment horizontal="right" vertical="center"/>
    </xf>
    <xf numFmtId="188" fontId="3" fillId="0" borderId="3" xfId="0" applyNumberFormat="1" applyFont="1" applyBorder="1" applyAlignment="1">
      <alignment horizontal="right" vertical="center"/>
    </xf>
    <xf numFmtId="191" fontId="3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90" fontId="3" fillId="0" borderId="8" xfId="3" applyNumberFormat="1" applyFont="1" applyBorder="1" applyAlignment="1">
      <alignment horizontal="right" vertical="center"/>
    </xf>
    <xf numFmtId="188" fontId="3" fillId="0" borderId="7" xfId="0" applyNumberFormat="1" applyFont="1" applyBorder="1" applyAlignment="1">
      <alignment horizontal="right" vertical="center"/>
    </xf>
    <xf numFmtId="187" fontId="3" fillId="0" borderId="0" xfId="0" applyNumberFormat="1" applyFont="1" applyAlignment="1">
      <alignment vertical="center"/>
    </xf>
    <xf numFmtId="189" fontId="3" fillId="0" borderId="0" xfId="12" applyNumberFormat="1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90" fontId="3" fillId="0" borderId="2" xfId="0" applyNumberFormat="1" applyFont="1" applyBorder="1" applyAlignment="1">
      <alignment horizontal="centerContinuous" vertical="center"/>
    </xf>
    <xf numFmtId="188" fontId="2" fillId="0" borderId="2" xfId="0" applyNumberFormat="1" applyFont="1" applyBorder="1" applyAlignment="1">
      <alignment vertical="center"/>
    </xf>
    <xf numFmtId="189" fontId="3" fillId="0" borderId="2" xfId="0" applyNumberFormat="1" applyFont="1" applyBorder="1" applyAlignment="1">
      <alignment vertical="center"/>
    </xf>
    <xf numFmtId="191" fontId="3" fillId="0" borderId="8" xfId="0" applyNumberFormat="1" applyFont="1" applyBorder="1" applyAlignment="1">
      <alignment horizontal="right" vertical="center"/>
    </xf>
    <xf numFmtId="0" fontId="17" fillId="0" borderId="0" xfId="0" applyFont="1" applyAlignment="1">
      <alignment vertical="center"/>
    </xf>
    <xf numFmtId="188" fontId="17" fillId="0" borderId="0" xfId="10" applyNumberFormat="1" applyFont="1" applyFill="1" applyAlignment="1">
      <alignment horizontal="right" vertical="center"/>
    </xf>
    <xf numFmtId="191" fontId="17" fillId="0" borderId="0" xfId="0" applyNumberFormat="1" applyFont="1" applyAlignment="1">
      <alignment horizontal="right" vertical="center"/>
    </xf>
    <xf numFmtId="188" fontId="17" fillId="0" borderId="0" xfId="0" applyNumberFormat="1" applyFont="1" applyAlignment="1">
      <alignment horizontal="right" vertical="center"/>
    </xf>
    <xf numFmtId="43" fontId="17" fillId="0" borderId="0" xfId="1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91" fontId="12" fillId="0" borderId="0" xfId="0" applyNumberFormat="1" applyFont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0" fontId="19" fillId="0" borderId="0" xfId="12" applyFont="1" applyAlignment="1">
      <alignment horizontal="left" vertical="center"/>
    </xf>
    <xf numFmtId="0" fontId="12" fillId="0" borderId="0" xfId="12" applyFont="1" applyAlignment="1">
      <alignment horizontal="center" vertical="center"/>
    </xf>
    <xf numFmtId="190" fontId="20" fillId="0" borderId="0" xfId="12" applyNumberFormat="1" applyFont="1" applyAlignment="1">
      <alignment horizontal="right" vertical="center"/>
    </xf>
    <xf numFmtId="0" fontId="12" fillId="0" borderId="0" xfId="12" applyFont="1" applyAlignment="1">
      <alignment vertical="center"/>
    </xf>
    <xf numFmtId="190" fontId="12" fillId="0" borderId="0" xfId="12" applyNumberFormat="1" applyFont="1" applyAlignment="1">
      <alignment horizontal="right" vertical="center"/>
    </xf>
    <xf numFmtId="189" fontId="12" fillId="0" borderId="0" xfId="12" applyNumberFormat="1" applyFont="1" applyAlignment="1">
      <alignment horizontal="center" vertical="center"/>
    </xf>
    <xf numFmtId="190" fontId="19" fillId="0" borderId="0" xfId="12" applyNumberFormat="1" applyFont="1" applyAlignment="1">
      <alignment horizontal="right" vertical="center"/>
    </xf>
    <xf numFmtId="190" fontId="19" fillId="0" borderId="2" xfId="12" applyNumberFormat="1" applyFont="1" applyBorder="1" applyAlignment="1">
      <alignment horizontal="center" vertical="center"/>
    </xf>
    <xf numFmtId="189" fontId="12" fillId="0" borderId="2" xfId="12" applyNumberFormat="1" applyFont="1" applyBorder="1" applyAlignment="1">
      <alignment vertical="center"/>
    </xf>
    <xf numFmtId="189" fontId="19" fillId="0" borderId="2" xfId="12" applyNumberFormat="1" applyFont="1" applyBorder="1" applyAlignment="1">
      <alignment horizontal="center" vertical="center"/>
    </xf>
    <xf numFmtId="189" fontId="12" fillId="0" borderId="0" xfId="12" applyNumberFormat="1" applyFont="1" applyAlignment="1">
      <alignment vertical="center"/>
    </xf>
    <xf numFmtId="0" fontId="19" fillId="0" borderId="0" xfId="12" applyFont="1" applyAlignment="1">
      <alignment horizontal="center" vertical="center"/>
    </xf>
    <xf numFmtId="0" fontId="19" fillId="0" borderId="0" xfId="12" applyFont="1" applyAlignment="1">
      <alignment vertical="center"/>
    </xf>
    <xf numFmtId="190" fontId="12" fillId="0" borderId="0" xfId="12" applyNumberFormat="1" applyFont="1" applyAlignment="1">
      <alignment vertical="center"/>
    </xf>
    <xf numFmtId="0" fontId="12" fillId="0" borderId="0" xfId="12" quotePrefix="1" applyFont="1" applyAlignment="1">
      <alignment vertical="center"/>
    </xf>
    <xf numFmtId="190" fontId="12" fillId="0" borderId="2" xfId="12" applyNumberFormat="1" applyFont="1" applyBorder="1" applyAlignment="1">
      <alignment horizontal="right" vertical="center"/>
    </xf>
    <xf numFmtId="0" fontId="12" fillId="0" borderId="0" xfId="12" applyFont="1" applyAlignment="1">
      <alignment horizontal="left" vertical="center"/>
    </xf>
    <xf numFmtId="190" fontId="12" fillId="0" borderId="7" xfId="12" applyNumberFormat="1" applyFont="1" applyBorder="1" applyAlignment="1">
      <alignment horizontal="right" vertical="center"/>
    </xf>
    <xf numFmtId="0" fontId="19" fillId="0" borderId="1" xfId="12" applyFont="1" applyBorder="1" applyAlignment="1">
      <alignment horizontal="center" vertical="center"/>
    </xf>
    <xf numFmtId="190" fontId="19" fillId="0" borderId="1" xfId="12" applyNumberFormat="1" applyFont="1" applyBorder="1" applyAlignment="1">
      <alignment horizontal="center" vertical="center"/>
    </xf>
    <xf numFmtId="192" fontId="12" fillId="0" borderId="0" xfId="12" applyNumberFormat="1" applyFont="1" applyAlignment="1">
      <alignment horizontal="right" vertical="center"/>
    </xf>
    <xf numFmtId="190" fontId="12" fillId="0" borderId="10" xfId="12" applyNumberFormat="1" applyFont="1" applyBorder="1" applyAlignment="1">
      <alignment horizontal="right" vertical="center"/>
    </xf>
    <xf numFmtId="195" fontId="12" fillId="0" borderId="0" xfId="12" applyNumberFormat="1" applyFont="1" applyAlignment="1">
      <alignment horizontal="right" vertical="center"/>
    </xf>
    <xf numFmtId="190" fontId="12" fillId="0" borderId="11" xfId="12" applyNumberFormat="1" applyFont="1" applyBorder="1" applyAlignment="1">
      <alignment horizontal="right" vertical="center"/>
    </xf>
    <xf numFmtId="190" fontId="12" fillId="0" borderId="6" xfId="12" applyNumberFormat="1" applyFont="1" applyBorder="1" applyAlignment="1">
      <alignment horizontal="right" vertical="center"/>
    </xf>
    <xf numFmtId="189" fontId="12" fillId="0" borderId="0" xfId="12" applyNumberFormat="1" applyFont="1" applyAlignment="1">
      <alignment horizontal="left" vertical="center"/>
    </xf>
    <xf numFmtId="190" fontId="12" fillId="0" borderId="0" xfId="12" applyNumberFormat="1" applyFont="1" applyAlignment="1">
      <alignment horizontal="center" vertical="center"/>
    </xf>
    <xf numFmtId="0" fontId="19" fillId="0" borderId="8" xfId="12" applyFont="1" applyBorder="1" applyAlignment="1">
      <alignment horizontal="left" vertical="center"/>
    </xf>
    <xf numFmtId="0" fontId="12" fillId="0" borderId="8" xfId="12" applyFont="1" applyBorder="1" applyAlignment="1">
      <alignment vertical="center"/>
    </xf>
    <xf numFmtId="189" fontId="12" fillId="0" borderId="8" xfId="12" applyNumberFormat="1" applyFont="1" applyBorder="1" applyAlignment="1">
      <alignment horizontal="center" vertical="center"/>
    </xf>
    <xf numFmtId="0" fontId="12" fillId="0" borderId="8" xfId="12" applyFont="1" applyBorder="1" applyAlignment="1">
      <alignment horizontal="center" vertical="center"/>
    </xf>
    <xf numFmtId="190" fontId="12" fillId="0" borderId="8" xfId="12" applyNumberFormat="1" applyFont="1" applyBorder="1" applyAlignment="1">
      <alignment horizontal="right" vertical="center"/>
    </xf>
    <xf numFmtId="190" fontId="19" fillId="0" borderId="8" xfId="12" applyNumberFormat="1" applyFont="1" applyBorder="1" applyAlignment="1">
      <alignment horizontal="right" vertical="center"/>
    </xf>
    <xf numFmtId="189" fontId="12" fillId="0" borderId="8" xfId="12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0" fontId="3" fillId="0" borderId="0" xfId="14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8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88" fontId="2" fillId="0" borderId="2" xfId="0" applyNumberFormat="1" applyFont="1" applyBorder="1" applyAlignment="1">
      <alignment horizontal="center" vertical="center"/>
    </xf>
    <xf numFmtId="188" fontId="2" fillId="0" borderId="8" xfId="0" applyNumberFormat="1" applyFont="1" applyBorder="1" applyAlignment="1">
      <alignment horizontal="center" vertical="center"/>
    </xf>
    <xf numFmtId="0" fontId="3" fillId="0" borderId="0" xfId="4" applyFont="1" applyAlignment="1">
      <alignment horizontal="center" vertical="center" textRotation="180"/>
    </xf>
    <xf numFmtId="188" fontId="2" fillId="0" borderId="0" xfId="0" applyNumberFormat="1" applyFont="1" applyAlignment="1">
      <alignment horizontal="right" vertical="center"/>
    </xf>
    <xf numFmtId="188" fontId="2" fillId="0" borderId="8" xfId="0" applyNumberFormat="1" applyFont="1" applyBorder="1" applyAlignment="1">
      <alignment horizontal="right" vertical="center"/>
    </xf>
    <xf numFmtId="194" fontId="2" fillId="0" borderId="8" xfId="5" applyNumberFormat="1" applyFont="1" applyFill="1" applyBorder="1" applyAlignment="1">
      <alignment horizontal="center" vertical="center"/>
    </xf>
    <xf numFmtId="194" fontId="2" fillId="0" borderId="7" xfId="5" applyNumberFormat="1" applyFont="1" applyFill="1" applyBorder="1" applyAlignment="1">
      <alignment horizontal="center" vertical="center"/>
    </xf>
    <xf numFmtId="188" fontId="2" fillId="0" borderId="7" xfId="6" applyNumberFormat="1" applyFont="1" applyBorder="1" applyAlignment="1">
      <alignment horizontal="center" vertical="top"/>
    </xf>
    <xf numFmtId="188" fontId="2" fillId="0" borderId="4" xfId="6" applyNumberFormat="1" applyFont="1" applyBorder="1" applyAlignment="1">
      <alignment horizontal="center" vertical="top"/>
    </xf>
    <xf numFmtId="188" fontId="2" fillId="0" borderId="7" xfId="5" applyNumberFormat="1" applyFont="1" applyFill="1" applyBorder="1" applyAlignment="1">
      <alignment horizontal="center" vertical="top"/>
    </xf>
    <xf numFmtId="194" fontId="2" fillId="0" borderId="2" xfId="5" applyNumberFormat="1" applyFont="1" applyFill="1" applyBorder="1" applyAlignment="1">
      <alignment horizontal="right" vertical="center"/>
    </xf>
    <xf numFmtId="194" fontId="2" fillId="0" borderId="2" xfId="6" applyNumberFormat="1" applyFont="1" applyBorder="1" applyAlignment="1">
      <alignment horizontal="center" vertical="top"/>
    </xf>
    <xf numFmtId="194" fontId="2" fillId="0" borderId="7" xfId="5" applyNumberFormat="1" applyFont="1" applyFill="1" applyBorder="1" applyAlignment="1">
      <alignment horizontal="center" vertical="top"/>
    </xf>
    <xf numFmtId="190" fontId="19" fillId="0" borderId="2" xfId="12" applyNumberFormat="1" applyFont="1" applyBorder="1" applyAlignment="1">
      <alignment horizontal="center" vertical="center"/>
    </xf>
  </cellXfs>
  <cellStyles count="15">
    <cellStyle name="Comma" xfId="10" builtinId="3"/>
    <cellStyle name="Comma 2" xfId="13" xr:uid="{84FC09BC-3677-45A2-A373-2C0EF5057AA2}"/>
    <cellStyle name="Comma 2 2 7" xfId="5" xr:uid="{0893A39F-95BF-4771-A9D6-0B7AB79531B0}"/>
    <cellStyle name="Comma 3" xfId="1" xr:uid="{E199D99D-F3F6-4FE6-BD2A-F452EFAEE5BC}"/>
    <cellStyle name="Comma_T-59-Q1" xfId="7" xr:uid="{FFB09C15-EA57-4221-8EBF-650F47A688FC}"/>
    <cellStyle name="Normal" xfId="0" builtinId="0"/>
    <cellStyle name="Normal 111" xfId="4" xr:uid="{4F23FAE2-317C-479A-9FBE-B1D498092801}"/>
    <cellStyle name="Normal 193" xfId="12" xr:uid="{712EC01A-8BFE-48A6-99CF-E0183BCE6332}"/>
    <cellStyle name="Normal 2 3 20" xfId="11" xr:uid="{09720AAA-51A4-4777-ABF0-9EE06EFCF0A5}"/>
    <cellStyle name="Normal 4 2 14" xfId="2" xr:uid="{6E744C22-0FBE-4A14-B5A4-2DA3C758CD4A}"/>
    <cellStyle name="Normal 5" xfId="3" xr:uid="{02EFBFAF-B2FF-48B5-A877-80737F3F74B9}"/>
    <cellStyle name="Normal 5 9" xfId="9" xr:uid="{6DBAB1E2-B8B5-41CC-BE9E-15D27FC92FE5}"/>
    <cellStyle name="Normal 94" xfId="8" xr:uid="{3AB7A409-0418-43AE-AD9A-DABA9F165CD7}"/>
    <cellStyle name="Normal_T-59-Q1" xfId="6" xr:uid="{6A05C92A-5977-4D9E-87EB-B6CB17EC8346}"/>
    <cellStyle name="Percent" xfId="1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F811-5A03-4F40-BB92-84F27EC6FF18}">
  <sheetPr>
    <tabColor theme="8" tint="0.79998168889431442"/>
    <pageSetUpPr fitToPage="1"/>
  </sheetPr>
  <dimension ref="A1:O149"/>
  <sheetViews>
    <sheetView view="pageBreakPreview" topLeftCell="A107" zoomScale="90" zoomScaleNormal="100" zoomScaleSheetLayoutView="90" workbookViewId="0">
      <selection activeCell="H126" sqref="H126"/>
    </sheetView>
  </sheetViews>
  <sheetFormatPr defaultColWidth="9.21875" defaultRowHeight="18.600000000000001" x14ac:dyDescent="0.6"/>
  <cols>
    <col min="1" max="3" width="1.21875" style="91" customWidth="1"/>
    <col min="4" max="4" width="37" style="91" customWidth="1"/>
    <col min="5" max="5" width="8" style="91" customWidth="1"/>
    <col min="6" max="6" width="5" style="91" customWidth="1"/>
    <col min="7" max="7" width="14.21875" style="98" customWidth="1"/>
    <col min="8" max="8" width="14.21875" style="111" customWidth="1"/>
    <col min="9" max="9" width="0.77734375" style="91" customWidth="1"/>
    <col min="10" max="10" width="14.21875" style="98" customWidth="1"/>
    <col min="11" max="11" width="14.21875" style="111" customWidth="1"/>
    <col min="12" max="12" width="6.77734375" style="7" bestFit="1" customWidth="1"/>
    <col min="13" max="13" width="8.77734375" style="41" customWidth="1"/>
    <col min="14" max="16384" width="9.21875" style="91"/>
  </cols>
  <sheetData>
    <row r="1" spans="1:15" ht="19.8" x14ac:dyDescent="0.6">
      <c r="A1" s="89" t="s">
        <v>0</v>
      </c>
      <c r="B1" s="89"/>
      <c r="C1" s="89"/>
      <c r="D1" s="89"/>
      <c r="E1" s="72"/>
      <c r="F1" s="72"/>
      <c r="G1" s="154"/>
      <c r="H1" s="155"/>
      <c r="I1" s="72"/>
      <c r="J1" s="154"/>
      <c r="K1" s="155"/>
    </row>
    <row r="2" spans="1:15" ht="19.8" x14ac:dyDescent="0.6">
      <c r="A2" s="89" t="s">
        <v>1</v>
      </c>
      <c r="B2" s="89"/>
      <c r="C2" s="89"/>
      <c r="D2" s="89"/>
      <c r="E2" s="72"/>
      <c r="F2" s="72"/>
      <c r="I2" s="72"/>
    </row>
    <row r="3" spans="1:15" ht="19.8" x14ac:dyDescent="0.6">
      <c r="A3" s="89" t="s">
        <v>2</v>
      </c>
      <c r="B3" s="89"/>
      <c r="C3" s="89"/>
      <c r="D3" s="89"/>
      <c r="E3" s="72"/>
      <c r="F3" s="72"/>
      <c r="I3" s="72"/>
    </row>
    <row r="4" spans="1:15" ht="19.8" x14ac:dyDescent="0.6">
      <c r="A4" s="156"/>
      <c r="B4" s="156"/>
      <c r="C4" s="156"/>
      <c r="D4" s="156"/>
      <c r="E4" s="132"/>
      <c r="F4" s="132"/>
      <c r="G4" s="13"/>
      <c r="H4" s="13"/>
      <c r="I4" s="157"/>
      <c r="J4" s="13"/>
      <c r="K4" s="158" t="s">
        <v>3</v>
      </c>
    </row>
    <row r="5" spans="1:15" ht="19.8" x14ac:dyDescent="0.6">
      <c r="A5" s="89"/>
      <c r="B5" s="89"/>
      <c r="C5" s="89"/>
      <c r="D5" s="89"/>
      <c r="E5" s="72"/>
      <c r="F5" s="72"/>
      <c r="G5" s="231" t="s">
        <v>4</v>
      </c>
      <c r="H5" s="232"/>
      <c r="I5" s="72"/>
      <c r="J5" s="231" t="s">
        <v>5</v>
      </c>
      <c r="K5" s="231"/>
    </row>
    <row r="6" spans="1:15" ht="19.8" x14ac:dyDescent="0.6">
      <c r="A6" s="131"/>
      <c r="B6" s="131"/>
      <c r="C6" s="131"/>
      <c r="D6" s="131"/>
      <c r="E6" s="136" t="s">
        <v>6</v>
      </c>
      <c r="F6" s="132"/>
      <c r="G6" s="159" t="s">
        <v>7</v>
      </c>
      <c r="H6" s="160" t="s">
        <v>8</v>
      </c>
      <c r="I6" s="132"/>
      <c r="J6" s="159" t="s">
        <v>7</v>
      </c>
      <c r="K6" s="160" t="s">
        <v>8</v>
      </c>
    </row>
    <row r="7" spans="1:15" ht="19.8" x14ac:dyDescent="0.6">
      <c r="A7" s="94"/>
      <c r="B7" s="94"/>
      <c r="C7" s="94"/>
      <c r="D7" s="94"/>
      <c r="E7" s="95"/>
      <c r="F7" s="94"/>
      <c r="G7" s="161" t="s">
        <v>9</v>
      </c>
      <c r="H7" s="161"/>
      <c r="I7" s="162"/>
      <c r="J7" s="161" t="s">
        <v>9</v>
      </c>
      <c r="K7" s="161"/>
    </row>
    <row r="8" spans="1:15" ht="19.8" x14ac:dyDescent="0.6">
      <c r="A8" s="230" t="s">
        <v>10</v>
      </c>
      <c r="B8" s="230"/>
      <c r="C8" s="230"/>
      <c r="D8" s="230"/>
      <c r="E8" s="72"/>
      <c r="F8" s="72"/>
      <c r="H8" s="98"/>
      <c r="I8" s="163"/>
      <c r="K8" s="98"/>
    </row>
    <row r="9" spans="1:15" ht="19.8" x14ac:dyDescent="0.6">
      <c r="A9" s="101" t="s">
        <v>11</v>
      </c>
      <c r="B9" s="101"/>
      <c r="C9" s="101"/>
      <c r="D9" s="101"/>
      <c r="E9" s="72"/>
      <c r="F9" s="72"/>
      <c r="H9" s="98"/>
      <c r="I9" s="163"/>
      <c r="K9" s="98"/>
    </row>
    <row r="10" spans="1:15" x14ac:dyDescent="0.6">
      <c r="B10" s="91" t="s">
        <v>12</v>
      </c>
      <c r="E10" s="72"/>
      <c r="F10" s="72"/>
      <c r="G10" s="10">
        <v>1959</v>
      </c>
      <c r="H10" s="10">
        <v>53591</v>
      </c>
      <c r="I10" s="98"/>
      <c r="J10" s="10">
        <v>1709</v>
      </c>
      <c r="K10" s="10">
        <v>31815</v>
      </c>
      <c r="N10" s="41"/>
    </row>
    <row r="11" spans="1:15" x14ac:dyDescent="0.6">
      <c r="B11" s="91" t="s">
        <v>13</v>
      </c>
      <c r="E11" s="72"/>
      <c r="F11" s="72"/>
      <c r="G11" s="10">
        <v>14</v>
      </c>
      <c r="H11" s="10">
        <v>14</v>
      </c>
      <c r="I11" s="98"/>
      <c r="J11" s="10">
        <v>14</v>
      </c>
      <c r="K11" s="10">
        <v>14</v>
      </c>
      <c r="N11" s="41"/>
    </row>
    <row r="12" spans="1:15" ht="19.8" x14ac:dyDescent="0.6">
      <c r="B12" s="91" t="s">
        <v>14</v>
      </c>
      <c r="C12" s="101"/>
      <c r="D12" s="101"/>
      <c r="E12" s="72">
        <v>5</v>
      </c>
      <c r="F12" s="72"/>
      <c r="G12" s="10">
        <v>88977</v>
      </c>
      <c r="H12" s="10">
        <v>71267</v>
      </c>
      <c r="I12" s="98"/>
      <c r="J12" s="10">
        <v>88088</v>
      </c>
      <c r="K12" s="10">
        <v>71165</v>
      </c>
      <c r="N12" s="41"/>
    </row>
    <row r="13" spans="1:15" ht="19.8" x14ac:dyDescent="0.6">
      <c r="B13" s="91" t="s">
        <v>15</v>
      </c>
      <c r="C13" s="101"/>
      <c r="D13" s="101"/>
      <c r="E13" s="72">
        <v>7</v>
      </c>
      <c r="F13" s="72"/>
      <c r="G13" s="10">
        <v>200535</v>
      </c>
      <c r="H13" s="10">
        <v>168268</v>
      </c>
      <c r="I13" s="98"/>
      <c r="J13" s="10">
        <v>200535</v>
      </c>
      <c r="K13" s="10">
        <v>168268</v>
      </c>
      <c r="N13" s="41"/>
    </row>
    <row r="14" spans="1:15" x14ac:dyDescent="0.6">
      <c r="B14" s="91" t="s">
        <v>16</v>
      </c>
      <c r="E14" s="72"/>
      <c r="F14" s="72"/>
      <c r="G14" s="10">
        <v>13868</v>
      </c>
      <c r="H14" s="10">
        <v>8800</v>
      </c>
      <c r="I14" s="98"/>
      <c r="J14" s="10">
        <v>13868</v>
      </c>
      <c r="K14" s="10">
        <v>8800</v>
      </c>
      <c r="N14" s="41"/>
    </row>
    <row r="15" spans="1:15" x14ac:dyDescent="0.6">
      <c r="B15" s="91" t="s">
        <v>17</v>
      </c>
      <c r="E15" s="72"/>
      <c r="F15" s="72"/>
      <c r="G15" s="11">
        <v>19954</v>
      </c>
      <c r="H15" s="11">
        <v>5563</v>
      </c>
      <c r="I15" s="163"/>
      <c r="J15" s="11">
        <v>16870</v>
      </c>
      <c r="K15" s="11">
        <v>3692</v>
      </c>
      <c r="N15" s="41"/>
    </row>
    <row r="16" spans="1:15" ht="19.8" x14ac:dyDescent="0.6">
      <c r="B16" s="101"/>
      <c r="C16" s="101" t="s">
        <v>18</v>
      </c>
      <c r="D16" s="101"/>
      <c r="E16" s="72"/>
      <c r="F16" s="72"/>
      <c r="G16" s="11">
        <f>SUM(G10:G15)</f>
        <v>325307</v>
      </c>
      <c r="H16" s="11">
        <f>SUM(H10:H15)</f>
        <v>307503</v>
      </c>
      <c r="I16" s="163"/>
      <c r="J16" s="11">
        <f>SUM(J10:J15)</f>
        <v>321084</v>
      </c>
      <c r="K16" s="11">
        <f>SUM(K10:K15)</f>
        <v>283754</v>
      </c>
      <c r="N16" s="41"/>
      <c r="O16" s="116"/>
    </row>
    <row r="17" spans="1:14" ht="19.8" x14ac:dyDescent="0.6">
      <c r="A17" s="101" t="s">
        <v>19</v>
      </c>
      <c r="B17" s="101"/>
      <c r="C17" s="101"/>
      <c r="D17" s="101"/>
      <c r="E17" s="72"/>
      <c r="F17" s="72"/>
      <c r="H17" s="98"/>
      <c r="I17" s="163"/>
      <c r="K17" s="98"/>
      <c r="N17" s="41"/>
    </row>
    <row r="18" spans="1:14" ht="18.75" hidden="1" customHeight="1" x14ac:dyDescent="0.6">
      <c r="A18" s="91" t="s">
        <v>20</v>
      </c>
      <c r="E18" s="72"/>
      <c r="F18" s="72"/>
      <c r="H18" s="98"/>
      <c r="I18" s="163"/>
      <c r="K18" s="98"/>
      <c r="N18" s="41"/>
    </row>
    <row r="19" spans="1:14" ht="18.75" hidden="1" customHeight="1" x14ac:dyDescent="0.6">
      <c r="C19" s="91" t="s">
        <v>21</v>
      </c>
      <c r="E19" s="72">
        <v>11</v>
      </c>
      <c r="F19" s="72"/>
      <c r="G19" s="100">
        <v>0</v>
      </c>
      <c r="H19" s="100">
        <v>0</v>
      </c>
      <c r="I19" s="163"/>
      <c r="J19" s="100">
        <v>0</v>
      </c>
      <c r="K19" s="100">
        <v>0</v>
      </c>
      <c r="N19" s="41"/>
    </row>
    <row r="20" spans="1:14" x14ac:dyDescent="0.6">
      <c r="B20" s="91" t="s">
        <v>22</v>
      </c>
      <c r="E20" s="72"/>
      <c r="F20" s="72"/>
      <c r="G20" s="10">
        <v>63210</v>
      </c>
      <c r="H20" s="10">
        <v>63704</v>
      </c>
      <c r="I20" s="98"/>
      <c r="J20" s="98">
        <v>0</v>
      </c>
      <c r="K20" s="98">
        <v>0</v>
      </c>
      <c r="N20" s="41"/>
    </row>
    <row r="21" spans="1:14" ht="19.8" x14ac:dyDescent="0.6">
      <c r="B21" s="164" t="s">
        <v>23</v>
      </c>
      <c r="C21" s="165"/>
      <c r="D21" s="165"/>
      <c r="E21" s="72"/>
      <c r="F21" s="72"/>
      <c r="G21" s="6">
        <v>8596</v>
      </c>
      <c r="H21" s="6">
        <v>18443</v>
      </c>
      <c r="I21" s="163"/>
      <c r="J21" s="98">
        <v>8596</v>
      </c>
      <c r="K21" s="6">
        <v>18443</v>
      </c>
      <c r="N21" s="41"/>
    </row>
    <row r="22" spans="1:14" x14ac:dyDescent="0.6">
      <c r="B22" s="91" t="s">
        <v>24</v>
      </c>
      <c r="E22" s="72"/>
      <c r="F22" s="72"/>
      <c r="G22" s="10">
        <v>26591</v>
      </c>
      <c r="H22" s="10">
        <v>29219</v>
      </c>
      <c r="I22" s="163"/>
      <c r="J22" s="6">
        <v>26591</v>
      </c>
      <c r="K22" s="10">
        <v>29219</v>
      </c>
      <c r="N22" s="41"/>
    </row>
    <row r="23" spans="1:14" ht="19.8" x14ac:dyDescent="0.6">
      <c r="B23" s="164" t="s">
        <v>25</v>
      </c>
      <c r="C23" s="165"/>
      <c r="D23" s="165"/>
      <c r="E23" s="72">
        <v>6</v>
      </c>
      <c r="F23" s="72"/>
      <c r="G23" s="98">
        <v>0</v>
      </c>
      <c r="H23" s="98">
        <v>0</v>
      </c>
      <c r="I23" s="163"/>
      <c r="J23" s="10">
        <v>59250</v>
      </c>
      <c r="K23" s="10">
        <v>79000</v>
      </c>
      <c r="N23" s="41"/>
    </row>
    <row r="24" spans="1:14" ht="19.8" x14ac:dyDescent="0.6">
      <c r="B24" s="91" t="s">
        <v>26</v>
      </c>
      <c r="C24" s="101"/>
      <c r="D24" s="101"/>
      <c r="E24" s="72">
        <v>7</v>
      </c>
      <c r="F24" s="72"/>
      <c r="G24" s="98">
        <v>0</v>
      </c>
      <c r="H24" s="98">
        <v>0</v>
      </c>
      <c r="I24" s="98"/>
      <c r="J24" s="10">
        <v>0</v>
      </c>
      <c r="K24" s="98">
        <v>0</v>
      </c>
      <c r="N24" s="41"/>
    </row>
    <row r="25" spans="1:14" x14ac:dyDescent="0.6">
      <c r="B25" s="91" t="s">
        <v>27</v>
      </c>
      <c r="E25" s="72"/>
      <c r="F25" s="72"/>
      <c r="G25" s="6">
        <v>55400</v>
      </c>
      <c r="H25" s="6">
        <v>55400</v>
      </c>
      <c r="I25" s="163"/>
      <c r="J25" s="98">
        <v>55400</v>
      </c>
      <c r="K25" s="6">
        <v>55400</v>
      </c>
      <c r="N25" s="41"/>
    </row>
    <row r="26" spans="1:14" x14ac:dyDescent="0.6">
      <c r="B26" s="91" t="s">
        <v>28</v>
      </c>
      <c r="E26" s="72"/>
      <c r="F26" s="72"/>
      <c r="G26" s="6">
        <v>16354</v>
      </c>
      <c r="H26" s="6">
        <v>19868</v>
      </c>
      <c r="I26" s="163"/>
      <c r="J26" s="6">
        <v>16408</v>
      </c>
      <c r="K26" s="6">
        <v>19941</v>
      </c>
      <c r="N26" s="41"/>
    </row>
    <row r="27" spans="1:14" x14ac:dyDescent="0.6">
      <c r="B27" s="91" t="s">
        <v>29</v>
      </c>
      <c r="E27" s="72"/>
      <c r="F27" s="72"/>
      <c r="G27" s="6">
        <v>5734</v>
      </c>
      <c r="H27" s="6">
        <v>12927</v>
      </c>
      <c r="I27" s="163"/>
      <c r="J27" s="6">
        <v>5734</v>
      </c>
      <c r="K27" s="6">
        <v>12927</v>
      </c>
      <c r="N27" s="41"/>
    </row>
    <row r="28" spans="1:14" x14ac:dyDescent="0.6">
      <c r="B28" s="91" t="s">
        <v>30</v>
      </c>
      <c r="E28" s="72"/>
      <c r="F28" s="72"/>
      <c r="G28" s="6">
        <v>5799</v>
      </c>
      <c r="H28" s="6">
        <v>6403</v>
      </c>
      <c r="I28" s="163"/>
      <c r="J28" s="6">
        <v>5760</v>
      </c>
      <c r="K28" s="6">
        <v>6357</v>
      </c>
      <c r="N28" s="41"/>
    </row>
    <row r="29" spans="1:14" ht="19.8" x14ac:dyDescent="0.6">
      <c r="B29" s="164" t="s">
        <v>31</v>
      </c>
      <c r="C29" s="165"/>
      <c r="D29" s="165"/>
      <c r="E29" s="72"/>
      <c r="F29" s="72"/>
      <c r="G29" s="166">
        <v>5539</v>
      </c>
      <c r="H29" s="166">
        <v>8537</v>
      </c>
      <c r="I29" s="163"/>
      <c r="J29" s="6">
        <v>5539</v>
      </c>
      <c r="K29" s="98">
        <v>8537</v>
      </c>
      <c r="N29" s="41"/>
    </row>
    <row r="30" spans="1:14" x14ac:dyDescent="0.6">
      <c r="B30" s="91" t="s">
        <v>32</v>
      </c>
      <c r="E30" s="72"/>
      <c r="F30" s="72"/>
      <c r="G30" s="11">
        <v>423</v>
      </c>
      <c r="H30" s="11">
        <v>30244</v>
      </c>
      <c r="I30" s="163"/>
      <c r="J30" s="157">
        <v>423</v>
      </c>
      <c r="K30" s="11">
        <v>30243</v>
      </c>
      <c r="N30" s="41"/>
    </row>
    <row r="31" spans="1:14" ht="19.8" x14ac:dyDescent="0.6">
      <c r="B31" s="101"/>
      <c r="C31" s="101" t="s">
        <v>33</v>
      </c>
      <c r="D31" s="101"/>
      <c r="E31" s="72"/>
      <c r="F31" s="72"/>
      <c r="G31" s="11">
        <f>SUM(G19:G30)</f>
        <v>187646</v>
      </c>
      <c r="H31" s="11">
        <f>SUM(H19:H30)</f>
        <v>244745</v>
      </c>
      <c r="I31" s="163"/>
      <c r="J31" s="11">
        <f>SUM(J19:J30)</f>
        <v>183701</v>
      </c>
      <c r="K31" s="11">
        <f>SUM(K19:K30)</f>
        <v>260067</v>
      </c>
      <c r="N31" s="41"/>
    </row>
    <row r="32" spans="1:14" ht="20.399999999999999" thickBot="1" x14ac:dyDescent="0.65">
      <c r="C32" s="101"/>
      <c r="D32" s="101" t="s">
        <v>34</v>
      </c>
      <c r="E32" s="72"/>
      <c r="F32" s="72"/>
      <c r="G32" s="12">
        <f>SUM(G16+G31)</f>
        <v>512953</v>
      </c>
      <c r="H32" s="12">
        <f>SUM(H16+H31)</f>
        <v>552248</v>
      </c>
      <c r="I32" s="163"/>
      <c r="J32" s="12">
        <f>SUM(J16+J31)</f>
        <v>504785</v>
      </c>
      <c r="K32" s="12">
        <f>SUM(K16+K31)</f>
        <v>543821</v>
      </c>
      <c r="N32" s="41"/>
    </row>
    <row r="33" spans="1:14" ht="20.399999999999999" thickTop="1" x14ac:dyDescent="0.6">
      <c r="A33" s="101"/>
      <c r="B33" s="101"/>
      <c r="C33" s="101"/>
      <c r="D33" s="101"/>
      <c r="E33" s="72"/>
      <c r="F33" s="72"/>
      <c r="G33" s="6"/>
      <c r="H33" s="6"/>
      <c r="I33" s="72"/>
      <c r="J33" s="6"/>
      <c r="K33" s="6"/>
      <c r="N33" s="41"/>
    </row>
    <row r="34" spans="1:14" ht="19.8" x14ac:dyDescent="0.6">
      <c r="A34" s="101"/>
      <c r="B34" s="101"/>
      <c r="C34" s="101"/>
      <c r="D34" s="101"/>
      <c r="E34" s="72"/>
      <c r="F34" s="72"/>
      <c r="G34" s="6"/>
      <c r="H34" s="6"/>
      <c r="I34" s="72"/>
      <c r="J34" s="6"/>
      <c r="K34" s="6"/>
      <c r="N34" s="41"/>
    </row>
    <row r="35" spans="1:14" ht="19.8" x14ac:dyDescent="0.6">
      <c r="A35" s="101"/>
      <c r="B35" s="101"/>
      <c r="C35" s="101"/>
      <c r="D35" s="101"/>
      <c r="E35" s="72"/>
      <c r="F35" s="72"/>
      <c r="G35" s="6"/>
      <c r="H35" s="6"/>
      <c r="I35" s="72"/>
      <c r="J35" s="6"/>
      <c r="K35" s="6"/>
      <c r="N35" s="41"/>
    </row>
    <row r="36" spans="1:14" ht="19.8" x14ac:dyDescent="0.6">
      <c r="A36" s="101"/>
      <c r="B36" s="101"/>
      <c r="C36" s="101"/>
      <c r="D36" s="101"/>
      <c r="E36" s="72"/>
      <c r="F36" s="72"/>
      <c r="G36" s="6"/>
      <c r="H36" s="6"/>
      <c r="I36" s="72"/>
      <c r="J36" s="6"/>
      <c r="K36" s="6"/>
      <c r="N36" s="41"/>
    </row>
    <row r="37" spans="1:14" ht="19.8" x14ac:dyDescent="0.6">
      <c r="A37" s="101"/>
      <c r="B37" s="101"/>
      <c r="C37" s="101"/>
      <c r="D37" s="101"/>
      <c r="E37" s="72"/>
      <c r="F37" s="72"/>
      <c r="G37" s="6"/>
      <c r="H37" s="6"/>
      <c r="I37" s="72"/>
      <c r="J37" s="6"/>
      <c r="K37" s="6"/>
      <c r="N37" s="41"/>
    </row>
    <row r="38" spans="1:14" ht="19.8" x14ac:dyDescent="0.6">
      <c r="A38" s="101"/>
      <c r="B38" s="101"/>
      <c r="C38" s="101"/>
      <c r="D38" s="101"/>
      <c r="E38" s="72"/>
      <c r="F38" s="72"/>
      <c r="G38" s="6"/>
      <c r="H38" s="6"/>
      <c r="I38" s="72"/>
      <c r="J38" s="6"/>
      <c r="K38" s="6"/>
      <c r="N38" s="41"/>
    </row>
    <row r="39" spans="1:14" ht="19.8" x14ac:dyDescent="0.6">
      <c r="A39" s="101"/>
      <c r="B39" s="101"/>
      <c r="C39" s="101"/>
      <c r="D39" s="101"/>
      <c r="E39" s="72"/>
      <c r="F39" s="72"/>
      <c r="G39" s="6"/>
      <c r="H39" s="6"/>
      <c r="I39" s="72"/>
      <c r="J39" s="6"/>
      <c r="K39" s="6"/>
      <c r="N39" s="41"/>
    </row>
    <row r="40" spans="1:14" ht="19.8" x14ac:dyDescent="0.6">
      <c r="A40" s="101"/>
      <c r="B40" s="101"/>
      <c r="C40" s="101"/>
      <c r="D40" s="101"/>
      <c r="E40" s="72"/>
      <c r="F40" s="72"/>
      <c r="G40" s="6"/>
      <c r="H40" s="6"/>
      <c r="I40" s="72"/>
      <c r="J40" s="6"/>
      <c r="K40" s="6"/>
      <c r="N40" s="41"/>
    </row>
    <row r="41" spans="1:14" ht="19.8" x14ac:dyDescent="0.6">
      <c r="A41" s="101"/>
      <c r="B41" s="101"/>
      <c r="C41" s="101"/>
      <c r="D41" s="101"/>
      <c r="E41" s="72"/>
      <c r="F41" s="72"/>
      <c r="G41" s="6"/>
      <c r="H41" s="6"/>
      <c r="I41" s="72"/>
      <c r="J41" s="6"/>
      <c r="K41" s="6"/>
      <c r="N41" s="41"/>
    </row>
    <row r="42" spans="1:14" ht="19.8" x14ac:dyDescent="0.6">
      <c r="A42" s="101"/>
      <c r="B42" s="101"/>
      <c r="C42" s="101"/>
      <c r="D42" s="101"/>
      <c r="E42" s="72"/>
      <c r="F42" s="72"/>
      <c r="G42" s="6"/>
      <c r="H42" s="6"/>
      <c r="I42" s="72"/>
      <c r="J42" s="6"/>
      <c r="K42" s="6"/>
      <c r="N42" s="41"/>
    </row>
    <row r="43" spans="1:14" ht="19.8" x14ac:dyDescent="0.6">
      <c r="A43" s="101"/>
      <c r="B43" s="101"/>
      <c r="C43" s="101"/>
      <c r="D43" s="101"/>
      <c r="E43" s="72"/>
      <c r="F43" s="72"/>
      <c r="G43" s="6"/>
      <c r="H43" s="6"/>
      <c r="I43" s="72"/>
      <c r="J43" s="6"/>
      <c r="K43" s="6"/>
      <c r="N43" s="41"/>
    </row>
    <row r="44" spans="1:14" ht="19.8" x14ac:dyDescent="0.6">
      <c r="A44" s="101"/>
      <c r="B44" s="101"/>
      <c r="C44" s="101"/>
      <c r="D44" s="101"/>
      <c r="E44" s="72"/>
      <c r="F44" s="72"/>
      <c r="G44" s="6"/>
      <c r="H44" s="6"/>
      <c r="I44" s="72"/>
      <c r="J44" s="6"/>
      <c r="K44" s="6"/>
      <c r="N44" s="41"/>
    </row>
    <row r="45" spans="1:14" ht="19.8" x14ac:dyDescent="0.6">
      <c r="A45" s="101"/>
      <c r="B45" s="101"/>
      <c r="C45" s="101"/>
      <c r="D45" s="101"/>
      <c r="E45" s="72"/>
      <c r="F45" s="72"/>
      <c r="G45" s="6"/>
      <c r="H45" s="6"/>
      <c r="I45" s="72"/>
      <c r="J45" s="6"/>
      <c r="K45" s="6"/>
      <c r="N45" s="41"/>
    </row>
    <row r="46" spans="1:14" ht="19.8" x14ac:dyDescent="0.6">
      <c r="A46" s="101"/>
      <c r="B46" s="101"/>
      <c r="C46" s="101"/>
      <c r="D46" s="101"/>
      <c r="E46" s="72"/>
      <c r="F46" s="72"/>
      <c r="G46" s="6"/>
      <c r="H46" s="6"/>
      <c r="I46" s="72"/>
      <c r="J46" s="6"/>
      <c r="K46" s="6"/>
      <c r="N46" s="41"/>
    </row>
    <row r="47" spans="1:14" ht="19.8" x14ac:dyDescent="0.6">
      <c r="A47" s="101"/>
      <c r="B47" s="101"/>
      <c r="C47" s="101"/>
      <c r="D47" s="101"/>
      <c r="E47" s="72"/>
      <c r="F47" s="72"/>
      <c r="G47" s="6"/>
      <c r="H47" s="6"/>
      <c r="I47" s="72"/>
      <c r="J47" s="6"/>
      <c r="K47" s="6"/>
      <c r="N47" s="41"/>
    </row>
    <row r="48" spans="1:14" ht="19.8" x14ac:dyDescent="0.6">
      <c r="A48" s="101"/>
      <c r="B48" s="101"/>
      <c r="C48" s="101"/>
      <c r="D48" s="101"/>
      <c r="E48" s="72"/>
      <c r="F48" s="72"/>
      <c r="G48" s="6"/>
      <c r="H48" s="6"/>
      <c r="I48" s="72"/>
      <c r="J48" s="6"/>
      <c r="K48" s="6"/>
      <c r="N48" s="41"/>
    </row>
    <row r="49" spans="1:14" ht="19.8" x14ac:dyDescent="0.6">
      <c r="A49" s="91" t="s">
        <v>35</v>
      </c>
      <c r="C49" s="101"/>
      <c r="D49" s="101"/>
      <c r="E49" s="72"/>
      <c r="F49" s="72"/>
      <c r="I49" s="72"/>
      <c r="K49" s="98">
        <v>2</v>
      </c>
      <c r="L49" s="43"/>
      <c r="N49" s="41"/>
    </row>
    <row r="50" spans="1:14" ht="19.8" x14ac:dyDescent="0.6">
      <c r="A50" s="89" t="str">
        <f>A1</f>
        <v>บริษัท คิวทีซีจี จำกัด (มหาชน) และบริษัทย่อย</v>
      </c>
      <c r="B50" s="89"/>
      <c r="C50" s="89"/>
      <c r="D50" s="89"/>
      <c r="E50" s="72"/>
      <c r="F50" s="72"/>
      <c r="G50" s="154"/>
      <c r="H50" s="155"/>
      <c r="I50" s="72"/>
      <c r="J50" s="154"/>
      <c r="K50" s="155"/>
      <c r="L50" s="43"/>
      <c r="N50" s="41"/>
    </row>
    <row r="51" spans="1:14" ht="19.8" x14ac:dyDescent="0.6">
      <c r="A51" s="89" t="s">
        <v>1</v>
      </c>
      <c r="B51" s="89"/>
      <c r="C51" s="89"/>
      <c r="D51" s="89"/>
      <c r="E51" s="72"/>
      <c r="F51" s="72"/>
      <c r="I51" s="72"/>
      <c r="N51" s="41"/>
    </row>
    <row r="52" spans="1:14" ht="19.8" x14ac:dyDescent="0.6">
      <c r="A52" s="89" t="str">
        <f>A3</f>
        <v>ณ วันที่ 30 กันยายน 2568</v>
      </c>
      <c r="B52" s="89"/>
      <c r="C52" s="89"/>
      <c r="D52" s="89"/>
      <c r="E52" s="72"/>
      <c r="F52" s="72"/>
      <c r="I52" s="72"/>
      <c r="N52" s="41"/>
    </row>
    <row r="53" spans="1:14" ht="19.8" x14ac:dyDescent="0.6">
      <c r="A53" s="131"/>
      <c r="B53" s="131"/>
      <c r="C53" s="131"/>
      <c r="D53" s="131"/>
      <c r="E53" s="132"/>
      <c r="F53" s="132"/>
      <c r="G53" s="13"/>
      <c r="H53" s="13"/>
      <c r="I53" s="157"/>
      <c r="J53" s="13"/>
      <c r="K53" s="158" t="s">
        <v>3</v>
      </c>
      <c r="N53" s="41"/>
    </row>
    <row r="54" spans="1:14" ht="19.8" x14ac:dyDescent="0.6">
      <c r="A54" s="89"/>
      <c r="B54" s="89"/>
      <c r="C54" s="89"/>
      <c r="D54" s="89"/>
      <c r="E54" s="72"/>
      <c r="F54" s="72"/>
      <c r="G54" s="231" t="s">
        <v>4</v>
      </c>
      <c r="H54" s="232"/>
      <c r="I54" s="72"/>
      <c r="J54" s="231" t="s">
        <v>5</v>
      </c>
      <c r="K54" s="231"/>
      <c r="N54" s="41"/>
    </row>
    <row r="55" spans="1:14" ht="19.8" x14ac:dyDescent="0.6">
      <c r="A55" s="131"/>
      <c r="B55" s="131"/>
      <c r="C55" s="131"/>
      <c r="D55" s="131"/>
      <c r="E55" s="136" t="s">
        <v>6</v>
      </c>
      <c r="F55" s="132"/>
      <c r="G55" s="167" t="s">
        <v>7</v>
      </c>
      <c r="H55" s="168" t="s">
        <v>8</v>
      </c>
      <c r="I55" s="132"/>
      <c r="J55" s="167" t="s">
        <v>7</v>
      </c>
      <c r="K55" s="168" t="s">
        <v>8</v>
      </c>
      <c r="N55" s="41"/>
    </row>
    <row r="56" spans="1:14" ht="19.8" x14ac:dyDescent="0.6">
      <c r="A56" s="94"/>
      <c r="B56" s="94"/>
      <c r="C56" s="94"/>
      <c r="D56" s="94"/>
      <c r="E56" s="95"/>
      <c r="F56" s="94"/>
      <c r="G56" s="161" t="s">
        <v>9</v>
      </c>
      <c r="H56" s="161" t="s">
        <v>36</v>
      </c>
      <c r="I56" s="162"/>
      <c r="J56" s="161" t="s">
        <v>9</v>
      </c>
      <c r="K56" s="161" t="s">
        <v>36</v>
      </c>
      <c r="N56" s="41"/>
    </row>
    <row r="57" spans="1:14" ht="19.8" x14ac:dyDescent="0.6">
      <c r="A57" s="230" t="s">
        <v>206</v>
      </c>
      <c r="B57" s="230"/>
      <c r="C57" s="230"/>
      <c r="D57" s="230"/>
      <c r="E57" s="72"/>
      <c r="F57" s="72"/>
      <c r="H57" s="98"/>
      <c r="I57" s="163"/>
      <c r="K57" s="98"/>
      <c r="N57" s="41"/>
    </row>
    <row r="58" spans="1:14" ht="19.8" x14ac:dyDescent="0.6">
      <c r="A58" s="101" t="s">
        <v>37</v>
      </c>
      <c r="B58" s="101"/>
      <c r="E58" s="72"/>
      <c r="F58" s="72"/>
      <c r="H58" s="98"/>
      <c r="I58" s="163"/>
      <c r="K58" s="98"/>
      <c r="N58" s="41"/>
    </row>
    <row r="59" spans="1:14" x14ac:dyDescent="0.6">
      <c r="B59" s="91" t="s">
        <v>38</v>
      </c>
      <c r="E59" s="72"/>
      <c r="F59" s="72"/>
      <c r="G59" s="166">
        <v>105606</v>
      </c>
      <c r="H59" s="166">
        <v>131450</v>
      </c>
      <c r="I59" s="163"/>
      <c r="J59" s="6">
        <v>105606</v>
      </c>
      <c r="K59" s="6">
        <v>131450</v>
      </c>
      <c r="N59" s="41"/>
    </row>
    <row r="60" spans="1:14" x14ac:dyDescent="0.6">
      <c r="B60" s="91" t="s">
        <v>39</v>
      </c>
      <c r="E60" s="72"/>
      <c r="F60" s="72"/>
      <c r="G60" s="98">
        <v>205565</v>
      </c>
      <c r="H60" s="98">
        <v>198003</v>
      </c>
      <c r="I60" s="163"/>
      <c r="J60" s="6">
        <v>204842</v>
      </c>
      <c r="K60" s="6">
        <v>197430</v>
      </c>
      <c r="N60" s="41"/>
    </row>
    <row r="61" spans="1:14" x14ac:dyDescent="0.6">
      <c r="B61" s="91" t="s">
        <v>40</v>
      </c>
      <c r="E61" s="72"/>
      <c r="F61" s="72"/>
      <c r="G61" s="98">
        <v>5234</v>
      </c>
      <c r="H61" s="98">
        <v>9636</v>
      </c>
      <c r="I61" s="163"/>
      <c r="J61" s="98">
        <v>5234</v>
      </c>
      <c r="K61" s="6">
        <v>9636</v>
      </c>
      <c r="N61" s="41"/>
    </row>
    <row r="62" spans="1:14" x14ac:dyDescent="0.6">
      <c r="B62" s="91" t="s">
        <v>216</v>
      </c>
      <c r="E62" s="72">
        <v>4.0999999999999996</v>
      </c>
      <c r="F62" s="72"/>
      <c r="G62" s="98">
        <v>9650</v>
      </c>
      <c r="H62" s="98">
        <v>0</v>
      </c>
      <c r="I62" s="163"/>
      <c r="J62" s="100">
        <v>9650</v>
      </c>
      <c r="K62" s="98">
        <v>0</v>
      </c>
      <c r="N62" s="41"/>
    </row>
    <row r="63" spans="1:14" x14ac:dyDescent="0.6">
      <c r="B63" s="91" t="s">
        <v>41</v>
      </c>
      <c r="H63" s="100"/>
      <c r="K63" s="100"/>
      <c r="N63" s="41"/>
    </row>
    <row r="64" spans="1:14" x14ac:dyDescent="0.6">
      <c r="C64" s="91" t="s">
        <v>42</v>
      </c>
      <c r="E64" s="72"/>
      <c r="F64" s="72"/>
      <c r="G64" s="100">
        <v>5069</v>
      </c>
      <c r="H64" s="98">
        <v>10515</v>
      </c>
      <c r="I64" s="163"/>
      <c r="J64" s="100">
        <v>5069</v>
      </c>
      <c r="K64" s="6">
        <v>10515</v>
      </c>
      <c r="N64" s="41"/>
    </row>
    <row r="65" spans="1:14" x14ac:dyDescent="0.6">
      <c r="B65" s="91" t="s">
        <v>43</v>
      </c>
      <c r="H65" s="100"/>
      <c r="K65" s="100"/>
      <c r="N65" s="41"/>
    </row>
    <row r="66" spans="1:14" x14ac:dyDescent="0.6">
      <c r="C66" s="91" t="s">
        <v>44</v>
      </c>
      <c r="E66" s="72"/>
      <c r="F66" s="72"/>
      <c r="G66" s="98">
        <v>1581</v>
      </c>
      <c r="H66" s="98">
        <v>4739</v>
      </c>
      <c r="I66" s="163"/>
      <c r="J66" s="6">
        <v>1581</v>
      </c>
      <c r="K66" s="6">
        <v>4739</v>
      </c>
      <c r="N66" s="41"/>
    </row>
    <row r="67" spans="1:14" x14ac:dyDescent="0.6">
      <c r="B67" s="91" t="s">
        <v>45</v>
      </c>
      <c r="E67" s="72"/>
      <c r="F67" s="72"/>
      <c r="G67" s="98">
        <v>44722</v>
      </c>
      <c r="H67" s="98">
        <v>46985</v>
      </c>
      <c r="I67" s="163"/>
      <c r="J67" s="6">
        <v>44722</v>
      </c>
      <c r="K67" s="6">
        <v>46985</v>
      </c>
      <c r="N67" s="41"/>
    </row>
    <row r="68" spans="1:14" x14ac:dyDescent="0.6">
      <c r="B68" s="91" t="s">
        <v>46</v>
      </c>
      <c r="E68" s="72"/>
      <c r="F68" s="72"/>
      <c r="G68" s="157">
        <v>18995</v>
      </c>
      <c r="H68" s="157">
        <v>16021</v>
      </c>
      <c r="I68" s="163"/>
      <c r="J68" s="13">
        <v>18855</v>
      </c>
      <c r="K68" s="13">
        <v>15628</v>
      </c>
      <c r="N68" s="41"/>
    </row>
    <row r="69" spans="1:14" ht="19.8" x14ac:dyDescent="0.6">
      <c r="B69" s="101"/>
      <c r="C69" s="101" t="s">
        <v>47</v>
      </c>
      <c r="D69" s="101"/>
      <c r="E69" s="72"/>
      <c r="F69" s="72"/>
      <c r="G69" s="11">
        <f>SUM(G59:G68)</f>
        <v>396422</v>
      </c>
      <c r="H69" s="11">
        <v>417349</v>
      </c>
      <c r="I69" s="163"/>
      <c r="J69" s="11">
        <f>SUM(J59:J68)</f>
        <v>395559</v>
      </c>
      <c r="K69" s="11">
        <v>416383</v>
      </c>
      <c r="N69" s="41"/>
    </row>
    <row r="70" spans="1:14" ht="19.8" x14ac:dyDescent="0.6">
      <c r="A70" s="101" t="s">
        <v>48</v>
      </c>
      <c r="B70" s="101"/>
      <c r="E70" s="72"/>
      <c r="F70" s="72"/>
      <c r="H70" s="98"/>
      <c r="I70" s="163"/>
      <c r="K70" s="98"/>
      <c r="N70" s="41"/>
    </row>
    <row r="71" spans="1:14" ht="19.8" x14ac:dyDescent="0.6">
      <c r="B71" s="164" t="s">
        <v>49</v>
      </c>
      <c r="C71" s="165"/>
      <c r="D71" s="165"/>
      <c r="E71" s="72"/>
      <c r="F71" s="72"/>
      <c r="G71" s="166">
        <v>3694</v>
      </c>
      <c r="H71" s="166">
        <v>7039</v>
      </c>
      <c r="I71" s="163"/>
      <c r="J71" s="166">
        <v>3694</v>
      </c>
      <c r="K71" s="166">
        <v>7039</v>
      </c>
      <c r="N71" s="41"/>
    </row>
    <row r="72" spans="1:14" ht="19.8" x14ac:dyDescent="0.6">
      <c r="B72" s="164" t="s">
        <v>50</v>
      </c>
      <c r="C72" s="165"/>
      <c r="D72" s="165"/>
      <c r="E72" s="72"/>
      <c r="F72" s="72"/>
      <c r="G72" s="166">
        <v>3041</v>
      </c>
      <c r="H72" s="166">
        <v>5857</v>
      </c>
      <c r="I72" s="163"/>
      <c r="J72" s="166">
        <v>3041</v>
      </c>
      <c r="K72" s="166">
        <v>5857</v>
      </c>
      <c r="N72" s="41"/>
    </row>
    <row r="73" spans="1:14" ht="19.8" x14ac:dyDescent="0.6">
      <c r="B73" s="164" t="s">
        <v>51</v>
      </c>
      <c r="C73" s="165"/>
      <c r="D73" s="165"/>
      <c r="E73" s="72"/>
      <c r="F73" s="72"/>
      <c r="G73" s="166">
        <v>1645</v>
      </c>
      <c r="H73" s="166">
        <v>1659</v>
      </c>
      <c r="I73" s="163"/>
      <c r="J73" s="98">
        <v>0</v>
      </c>
      <c r="K73" s="98">
        <v>0</v>
      </c>
      <c r="N73" s="41"/>
    </row>
    <row r="74" spans="1:14" ht="19.8" x14ac:dyDescent="0.6">
      <c r="B74" s="164" t="s">
        <v>52</v>
      </c>
      <c r="C74" s="165"/>
      <c r="D74" s="165"/>
      <c r="E74" s="72"/>
      <c r="F74" s="72"/>
      <c r="G74" s="166">
        <v>15112</v>
      </c>
      <c r="H74" s="166">
        <v>12837</v>
      </c>
      <c r="I74" s="163"/>
      <c r="J74" s="98">
        <v>15112</v>
      </c>
      <c r="K74" s="98">
        <v>12837</v>
      </c>
      <c r="N74" s="41"/>
    </row>
    <row r="75" spans="1:14" x14ac:dyDescent="0.6">
      <c r="B75" s="91" t="s">
        <v>53</v>
      </c>
      <c r="E75" s="72"/>
      <c r="F75" s="72"/>
      <c r="G75" s="157">
        <v>0</v>
      </c>
      <c r="H75" s="157">
        <v>271</v>
      </c>
      <c r="I75" s="163"/>
      <c r="J75" s="157">
        <v>0</v>
      </c>
      <c r="K75" s="157">
        <v>271</v>
      </c>
      <c r="N75" s="41"/>
    </row>
    <row r="76" spans="1:14" ht="19.8" x14ac:dyDescent="0.6">
      <c r="B76" s="101"/>
      <c r="C76" s="101" t="s">
        <v>54</v>
      </c>
      <c r="D76" s="101"/>
      <c r="E76" s="72"/>
      <c r="F76" s="72"/>
      <c r="G76" s="169">
        <f>SUM(G71:G75)</f>
        <v>23492</v>
      </c>
      <c r="H76" s="169">
        <v>27663</v>
      </c>
      <c r="I76" s="163"/>
      <c r="J76" s="169">
        <f>SUM(J71:J75)</f>
        <v>21847</v>
      </c>
      <c r="K76" s="169">
        <v>26004</v>
      </c>
      <c r="N76" s="41"/>
    </row>
    <row r="77" spans="1:14" ht="19.8" x14ac:dyDescent="0.6">
      <c r="B77" s="101"/>
      <c r="D77" s="101" t="s">
        <v>55</v>
      </c>
      <c r="E77" s="72"/>
      <c r="F77" s="72"/>
      <c r="G77" s="169">
        <f>+G76+G69</f>
        <v>419914</v>
      </c>
      <c r="H77" s="169">
        <f>+H76+H69</f>
        <v>445012</v>
      </c>
      <c r="I77" s="163"/>
      <c r="J77" s="169">
        <f>+J76+J69</f>
        <v>417406</v>
      </c>
      <c r="K77" s="169">
        <f>+K76+K69</f>
        <v>442387</v>
      </c>
      <c r="N77" s="41"/>
    </row>
    <row r="78" spans="1:14" ht="19.8" x14ac:dyDescent="0.6">
      <c r="A78" s="101"/>
      <c r="B78" s="101"/>
      <c r="E78" s="72"/>
      <c r="F78" s="72"/>
      <c r="H78" s="98"/>
      <c r="I78" s="163"/>
      <c r="K78" s="98"/>
      <c r="N78" s="41"/>
    </row>
    <row r="79" spans="1:14" ht="19.8" x14ac:dyDescent="0.6">
      <c r="A79" s="101"/>
      <c r="B79" s="101"/>
      <c r="E79" s="72"/>
      <c r="F79" s="72"/>
      <c r="H79" s="98"/>
      <c r="I79" s="163"/>
      <c r="K79" s="98"/>
      <c r="N79" s="41"/>
    </row>
    <row r="80" spans="1:14" ht="19.8" x14ac:dyDescent="0.6">
      <c r="A80" s="101"/>
      <c r="B80" s="101"/>
      <c r="E80" s="72"/>
      <c r="F80" s="72"/>
      <c r="H80" s="98"/>
      <c r="I80" s="163"/>
      <c r="K80" s="98"/>
      <c r="N80" s="41"/>
    </row>
    <row r="81" spans="1:14" ht="19.8" x14ac:dyDescent="0.6">
      <c r="A81" s="101"/>
      <c r="B81" s="101"/>
      <c r="E81" s="72"/>
      <c r="F81" s="72"/>
      <c r="H81" s="98"/>
      <c r="I81" s="163"/>
      <c r="K81" s="98"/>
      <c r="N81" s="41"/>
    </row>
    <row r="82" spans="1:14" ht="19.8" x14ac:dyDescent="0.6">
      <c r="A82" s="101"/>
      <c r="B82" s="101"/>
      <c r="E82" s="72"/>
      <c r="F82" s="72"/>
      <c r="H82" s="98"/>
      <c r="I82" s="163"/>
      <c r="K82" s="98"/>
      <c r="N82" s="41"/>
    </row>
    <row r="83" spans="1:14" ht="19.8" x14ac:dyDescent="0.6">
      <c r="A83" s="101"/>
      <c r="B83" s="101"/>
      <c r="E83" s="72"/>
      <c r="F83" s="72"/>
      <c r="H83" s="98"/>
      <c r="I83" s="163"/>
      <c r="K83" s="98"/>
      <c r="N83" s="41"/>
    </row>
    <row r="84" spans="1:14" ht="19.8" x14ac:dyDescent="0.6">
      <c r="A84" s="101"/>
      <c r="B84" s="101"/>
      <c r="E84" s="72"/>
      <c r="F84" s="72"/>
      <c r="H84" s="98"/>
      <c r="I84" s="163"/>
      <c r="K84" s="98"/>
      <c r="N84" s="41"/>
    </row>
    <row r="85" spans="1:14" ht="19.8" x14ac:dyDescent="0.6">
      <c r="A85" s="101"/>
      <c r="B85" s="101"/>
      <c r="E85" s="72"/>
      <c r="F85" s="72"/>
      <c r="H85" s="98"/>
      <c r="I85" s="163"/>
      <c r="K85" s="98"/>
      <c r="N85" s="41"/>
    </row>
    <row r="86" spans="1:14" ht="19.8" x14ac:dyDescent="0.6">
      <c r="A86" s="101"/>
      <c r="B86" s="101"/>
      <c r="E86" s="72"/>
      <c r="F86" s="72"/>
      <c r="H86" s="98"/>
      <c r="I86" s="163"/>
      <c r="K86" s="98"/>
      <c r="N86" s="41"/>
    </row>
    <row r="87" spans="1:14" ht="19.8" x14ac:dyDescent="0.6">
      <c r="A87" s="101"/>
      <c r="B87" s="101"/>
      <c r="E87" s="72"/>
      <c r="F87" s="72"/>
      <c r="H87" s="98"/>
      <c r="I87" s="163"/>
      <c r="K87" s="98"/>
      <c r="N87" s="41"/>
    </row>
    <row r="88" spans="1:14" ht="19.8" x14ac:dyDescent="0.6">
      <c r="A88" s="101"/>
      <c r="B88" s="101"/>
      <c r="E88" s="72"/>
      <c r="F88" s="72"/>
      <c r="H88" s="98"/>
      <c r="I88" s="163"/>
      <c r="K88" s="98"/>
      <c r="N88" s="41"/>
    </row>
    <row r="89" spans="1:14" ht="19.8" x14ac:dyDescent="0.6">
      <c r="A89" s="101"/>
      <c r="B89" s="101"/>
      <c r="E89" s="72"/>
      <c r="F89" s="72"/>
      <c r="H89" s="98"/>
      <c r="I89" s="163"/>
      <c r="K89" s="98"/>
      <c r="N89" s="41"/>
    </row>
    <row r="90" spans="1:14" ht="19.8" x14ac:dyDescent="0.6">
      <c r="A90" s="101"/>
      <c r="B90" s="101"/>
      <c r="E90" s="72"/>
      <c r="F90" s="72"/>
      <c r="H90" s="98"/>
      <c r="I90" s="163"/>
      <c r="K90" s="98"/>
      <c r="N90" s="41"/>
    </row>
    <row r="91" spans="1:14" ht="19.8" x14ac:dyDescent="0.6">
      <c r="A91" s="101"/>
      <c r="B91" s="101"/>
      <c r="E91" s="72"/>
      <c r="F91" s="72"/>
      <c r="H91" s="98"/>
      <c r="I91" s="163"/>
      <c r="K91" s="98"/>
      <c r="N91" s="41"/>
    </row>
    <row r="92" spans="1:14" ht="19.8" x14ac:dyDescent="0.6">
      <c r="A92" s="101"/>
      <c r="B92" s="101"/>
      <c r="E92" s="72"/>
      <c r="F92" s="72"/>
      <c r="H92" s="98"/>
      <c r="I92" s="163"/>
      <c r="K92" s="98"/>
      <c r="N92" s="41"/>
    </row>
    <row r="93" spans="1:14" ht="19.8" x14ac:dyDescent="0.6">
      <c r="A93" s="101"/>
      <c r="B93" s="101"/>
      <c r="E93" s="72"/>
      <c r="F93" s="72"/>
      <c r="H93" s="98"/>
      <c r="I93" s="163"/>
      <c r="K93" s="98"/>
      <c r="N93" s="41"/>
    </row>
    <row r="94" spans="1:14" ht="19.8" x14ac:dyDescent="0.6">
      <c r="A94" s="101"/>
      <c r="B94" s="101"/>
      <c r="E94" s="72"/>
      <c r="F94" s="72"/>
      <c r="H94" s="98"/>
      <c r="I94" s="163"/>
      <c r="K94" s="98"/>
      <c r="N94" s="41"/>
    </row>
    <row r="95" spans="1:14" ht="19.8" x14ac:dyDescent="0.6">
      <c r="A95" s="101"/>
      <c r="B95" s="101"/>
      <c r="E95" s="72"/>
      <c r="F95" s="72"/>
      <c r="H95" s="98"/>
      <c r="I95" s="163"/>
      <c r="K95" s="98"/>
      <c r="N95" s="41"/>
    </row>
    <row r="96" spans="1:14" x14ac:dyDescent="0.6">
      <c r="A96" s="91" t="str">
        <f>A49</f>
        <v>หมายเหตุประกอบงบการเงินเป็นส่วนหนึ่งของงบการเงินนี้</v>
      </c>
      <c r="E96" s="72"/>
      <c r="F96" s="72"/>
      <c r="H96" s="98"/>
      <c r="I96" s="163"/>
      <c r="K96" s="98">
        <v>3</v>
      </c>
      <c r="L96" s="43"/>
      <c r="N96" s="41"/>
    </row>
    <row r="97" spans="1:14" ht="19.8" x14ac:dyDescent="0.6">
      <c r="A97" s="89" t="str">
        <f>A50</f>
        <v>บริษัท คิวทีซีจี จำกัด (มหาชน) และบริษัทย่อย</v>
      </c>
      <c r="B97" s="89"/>
      <c r="C97" s="89"/>
      <c r="D97" s="89"/>
      <c r="E97" s="72"/>
      <c r="F97" s="72"/>
      <c r="G97" s="154"/>
      <c r="H97" s="155"/>
      <c r="I97" s="72"/>
      <c r="J97" s="154"/>
      <c r="K97" s="155"/>
      <c r="L97" s="43"/>
      <c r="N97" s="41"/>
    </row>
    <row r="98" spans="1:14" ht="19.8" x14ac:dyDescent="0.6">
      <c r="A98" s="89" t="s">
        <v>1</v>
      </c>
      <c r="B98" s="89"/>
      <c r="C98" s="89"/>
      <c r="D98" s="89"/>
      <c r="E98" s="72"/>
      <c r="F98" s="72"/>
      <c r="I98" s="72"/>
      <c r="N98" s="41"/>
    </row>
    <row r="99" spans="1:14" ht="19.8" x14ac:dyDescent="0.6">
      <c r="A99" s="89" t="str">
        <f>A52</f>
        <v>ณ วันที่ 30 กันยายน 2568</v>
      </c>
      <c r="B99" s="89"/>
      <c r="C99" s="89"/>
      <c r="D99" s="89"/>
      <c r="E99" s="72"/>
      <c r="F99" s="72"/>
      <c r="I99" s="72"/>
      <c r="N99" s="41"/>
    </row>
    <row r="100" spans="1:14" ht="19.8" x14ac:dyDescent="0.6">
      <c r="A100" s="156"/>
      <c r="B100" s="156"/>
      <c r="C100" s="156"/>
      <c r="D100" s="156"/>
      <c r="E100" s="132"/>
      <c r="F100" s="132"/>
      <c r="G100" s="13"/>
      <c r="H100" s="13"/>
      <c r="I100" s="157"/>
      <c r="J100" s="13"/>
      <c r="K100" s="158" t="s">
        <v>3</v>
      </c>
      <c r="N100" s="41"/>
    </row>
    <row r="101" spans="1:14" ht="19.8" x14ac:dyDescent="0.6">
      <c r="E101" s="72"/>
      <c r="F101" s="72"/>
      <c r="G101" s="231" t="s">
        <v>4</v>
      </c>
      <c r="H101" s="232"/>
      <c r="I101" s="72"/>
      <c r="J101" s="231" t="s">
        <v>5</v>
      </c>
      <c r="K101" s="231"/>
      <c r="N101" s="41"/>
    </row>
    <row r="102" spans="1:14" ht="19.8" x14ac:dyDescent="0.6">
      <c r="A102" s="156"/>
      <c r="B102" s="156"/>
      <c r="C102" s="156"/>
      <c r="D102" s="156"/>
      <c r="E102" s="136" t="s">
        <v>6</v>
      </c>
      <c r="F102" s="132"/>
      <c r="G102" s="167" t="s">
        <v>7</v>
      </c>
      <c r="H102" s="168" t="s">
        <v>8</v>
      </c>
      <c r="I102" s="132"/>
      <c r="J102" s="167" t="s">
        <v>7</v>
      </c>
      <c r="K102" s="168" t="s">
        <v>8</v>
      </c>
      <c r="N102" s="41"/>
    </row>
    <row r="103" spans="1:14" ht="19.8" x14ac:dyDescent="0.6">
      <c r="E103" s="95"/>
      <c r="F103" s="94"/>
      <c r="G103" s="161" t="s">
        <v>9</v>
      </c>
      <c r="H103" s="161" t="s">
        <v>36</v>
      </c>
      <c r="I103" s="162"/>
      <c r="J103" s="161" t="s">
        <v>9</v>
      </c>
      <c r="K103" s="161" t="s">
        <v>36</v>
      </c>
      <c r="N103" s="41"/>
    </row>
    <row r="104" spans="1:14" ht="19.8" x14ac:dyDescent="0.6">
      <c r="A104" s="230" t="s">
        <v>206</v>
      </c>
      <c r="B104" s="230"/>
      <c r="C104" s="230"/>
      <c r="D104" s="230"/>
      <c r="G104" s="91"/>
      <c r="H104" s="91"/>
      <c r="J104" s="91"/>
      <c r="K104" s="91"/>
      <c r="N104" s="41"/>
    </row>
    <row r="105" spans="1:14" ht="19.8" x14ac:dyDescent="0.6">
      <c r="A105" s="101" t="s">
        <v>56</v>
      </c>
      <c r="B105" s="101"/>
      <c r="E105" s="72"/>
      <c r="F105" s="72"/>
      <c r="H105" s="98"/>
      <c r="I105" s="163"/>
      <c r="K105" s="98"/>
      <c r="N105" s="41"/>
    </row>
    <row r="106" spans="1:14" ht="19.8" x14ac:dyDescent="0.6">
      <c r="B106" s="101" t="s">
        <v>57</v>
      </c>
      <c r="E106" s="72"/>
      <c r="F106" s="72"/>
      <c r="H106" s="98"/>
      <c r="I106" s="163"/>
      <c r="K106" s="98"/>
      <c r="N106" s="41"/>
    </row>
    <row r="107" spans="1:14" x14ac:dyDescent="0.6">
      <c r="C107" s="91" t="s">
        <v>58</v>
      </c>
      <c r="E107" s="72"/>
      <c r="F107" s="72"/>
      <c r="H107" s="98"/>
      <c r="I107" s="163"/>
      <c r="K107" s="98"/>
      <c r="N107" s="41"/>
    </row>
    <row r="108" spans="1:14" ht="19.2" thickBot="1" x14ac:dyDescent="0.65">
      <c r="D108" s="91" t="s">
        <v>207</v>
      </c>
      <c r="E108" s="72"/>
      <c r="F108" s="72"/>
      <c r="G108" s="170">
        <v>300000</v>
      </c>
      <c r="H108" s="170">
        <v>300000</v>
      </c>
      <c r="I108" s="163"/>
      <c r="J108" s="170">
        <v>300000</v>
      </c>
      <c r="K108" s="170">
        <v>300000</v>
      </c>
      <c r="N108" s="41"/>
    </row>
    <row r="109" spans="1:14" ht="19.2" thickTop="1" x14ac:dyDescent="0.6">
      <c r="C109" s="91" t="s">
        <v>59</v>
      </c>
      <c r="E109" s="171"/>
      <c r="F109" s="171"/>
      <c r="H109" s="98"/>
      <c r="I109" s="100"/>
      <c r="K109" s="98"/>
      <c r="N109" s="41"/>
    </row>
    <row r="110" spans="1:14" x14ac:dyDescent="0.6">
      <c r="D110" s="91" t="s">
        <v>207</v>
      </c>
      <c r="E110" s="171"/>
      <c r="F110" s="171"/>
      <c r="G110" s="98">
        <v>300000</v>
      </c>
      <c r="H110" s="98">
        <v>300000</v>
      </c>
      <c r="I110" s="100"/>
      <c r="J110" s="98">
        <v>300000</v>
      </c>
      <c r="K110" s="98">
        <v>300000</v>
      </c>
      <c r="N110" s="41"/>
    </row>
    <row r="111" spans="1:14" hidden="1" x14ac:dyDescent="0.6">
      <c r="D111" s="172" t="s">
        <v>60</v>
      </c>
      <c r="E111" s="171"/>
      <c r="F111" s="171"/>
      <c r="G111" s="91"/>
      <c r="H111" s="91"/>
      <c r="J111" s="91"/>
      <c r="K111" s="91"/>
      <c r="N111" s="41"/>
    </row>
    <row r="112" spans="1:14" hidden="1" x14ac:dyDescent="0.6">
      <c r="D112" s="172" t="s">
        <v>61</v>
      </c>
      <c r="E112" s="171"/>
      <c r="F112" s="171"/>
      <c r="G112" s="111"/>
      <c r="J112" s="111"/>
      <c r="N112" s="41"/>
    </row>
    <row r="113" spans="1:14" x14ac:dyDescent="0.6">
      <c r="B113" s="91" t="s">
        <v>62</v>
      </c>
      <c r="E113" s="72"/>
      <c r="F113" s="171"/>
      <c r="G113" s="98">
        <v>173787</v>
      </c>
      <c r="H113" s="98">
        <v>173787</v>
      </c>
      <c r="I113" s="100"/>
      <c r="J113" s="98">
        <v>173787</v>
      </c>
      <c r="K113" s="98">
        <v>173787</v>
      </c>
      <c r="N113" s="41"/>
    </row>
    <row r="114" spans="1:14" x14ac:dyDescent="0.6">
      <c r="B114" s="91" t="s">
        <v>63</v>
      </c>
      <c r="E114" s="72"/>
      <c r="F114" s="72"/>
      <c r="H114" s="98"/>
      <c r="I114" s="163"/>
      <c r="K114" s="98"/>
      <c r="N114" s="41"/>
    </row>
    <row r="115" spans="1:14" x14ac:dyDescent="0.6">
      <c r="C115" s="91" t="s">
        <v>64</v>
      </c>
      <c r="E115" s="72"/>
      <c r="F115" s="72"/>
      <c r="H115" s="98"/>
      <c r="I115" s="163"/>
      <c r="K115" s="98"/>
      <c r="N115" s="41"/>
    </row>
    <row r="116" spans="1:14" x14ac:dyDescent="0.6">
      <c r="D116" s="91" t="s">
        <v>65</v>
      </c>
      <c r="E116" s="72"/>
      <c r="F116" s="72"/>
      <c r="G116" s="98">
        <v>9765</v>
      </c>
      <c r="H116" s="98">
        <v>9765</v>
      </c>
      <c r="I116" s="163"/>
      <c r="J116" s="98">
        <v>7181</v>
      </c>
      <c r="K116" s="98">
        <v>7181</v>
      </c>
      <c r="N116" s="41"/>
    </row>
    <row r="117" spans="1:14" x14ac:dyDescent="0.6">
      <c r="C117" s="91" t="s">
        <v>66</v>
      </c>
      <c r="E117" s="72"/>
      <c r="F117" s="72"/>
      <c r="G117" s="98">
        <v>-400082</v>
      </c>
      <c r="H117" s="98">
        <v>-386134</v>
      </c>
      <c r="I117" s="163"/>
      <c r="J117" s="98">
        <v>-402356</v>
      </c>
      <c r="K117" s="98">
        <v>-388301</v>
      </c>
      <c r="N117" s="41"/>
    </row>
    <row r="118" spans="1:14" x14ac:dyDescent="0.6">
      <c r="B118" s="91" t="s">
        <v>67</v>
      </c>
      <c r="E118" s="72"/>
      <c r="F118" s="72"/>
      <c r="G118" s="157">
        <v>8767</v>
      </c>
      <c r="H118" s="157">
        <v>8767</v>
      </c>
      <c r="I118" s="163"/>
      <c r="J118" s="157">
        <v>8767</v>
      </c>
      <c r="K118" s="157">
        <v>8767</v>
      </c>
      <c r="N118" s="41"/>
    </row>
    <row r="119" spans="1:14" ht="19.8" x14ac:dyDescent="0.6">
      <c r="B119" s="101" t="s">
        <v>68</v>
      </c>
      <c r="C119" s="101"/>
      <c r="E119" s="72"/>
      <c r="F119" s="72"/>
      <c r="G119" s="98">
        <f>SUM(G110:G118)</f>
        <v>92237</v>
      </c>
      <c r="H119" s="98">
        <f>SUM(H110:H118)</f>
        <v>106185</v>
      </c>
      <c r="I119" s="98">
        <f>SUM(I110:I118)</f>
        <v>0</v>
      </c>
      <c r="J119" s="98">
        <f>SUM(J110:J118)</f>
        <v>87379</v>
      </c>
      <c r="K119" s="98">
        <f>SUM(K110:K118)</f>
        <v>101434</v>
      </c>
      <c r="N119" s="41"/>
    </row>
    <row r="120" spans="1:14" x14ac:dyDescent="0.6">
      <c r="B120" s="91" t="s">
        <v>69</v>
      </c>
      <c r="E120" s="72"/>
      <c r="F120" s="72"/>
      <c r="G120" s="173">
        <v>802</v>
      </c>
      <c r="H120" s="173">
        <v>1051</v>
      </c>
      <c r="I120" s="163"/>
      <c r="J120" s="98">
        <v>0</v>
      </c>
      <c r="K120" s="98">
        <v>0</v>
      </c>
      <c r="N120" s="41"/>
    </row>
    <row r="121" spans="1:14" ht="19.8" x14ac:dyDescent="0.6">
      <c r="B121" s="101"/>
      <c r="C121" s="101" t="s">
        <v>70</v>
      </c>
      <c r="E121" s="72"/>
      <c r="F121" s="72"/>
      <c r="G121" s="157">
        <f>SUM(G119:G120)</f>
        <v>93039</v>
      </c>
      <c r="H121" s="157">
        <f>SUM(H119:H120)</f>
        <v>107236</v>
      </c>
      <c r="I121" s="163"/>
      <c r="J121" s="174">
        <f>SUM(J119:J120)</f>
        <v>87379</v>
      </c>
      <c r="K121" s="174">
        <f>SUM(K119:K120)</f>
        <v>101434</v>
      </c>
      <c r="N121" s="41"/>
    </row>
    <row r="122" spans="1:14" ht="20.399999999999999" thickBot="1" x14ac:dyDescent="0.65">
      <c r="B122" s="101"/>
      <c r="D122" s="101" t="s">
        <v>71</v>
      </c>
      <c r="E122" s="72"/>
      <c r="F122" s="72"/>
      <c r="G122" s="170">
        <f>SUM(G121,G77)</f>
        <v>512953</v>
      </c>
      <c r="H122" s="170">
        <f>SUM(H121,H77)</f>
        <v>552248</v>
      </c>
      <c r="I122" s="163"/>
      <c r="J122" s="170">
        <f>SUM(J121,J77)</f>
        <v>504785</v>
      </c>
      <c r="K122" s="170">
        <f>SUM(K121,K77)</f>
        <v>543821</v>
      </c>
      <c r="L122" s="175"/>
      <c r="N122" s="41"/>
    </row>
    <row r="123" spans="1:14" ht="20.399999999999999" thickTop="1" x14ac:dyDescent="0.6">
      <c r="A123" s="101"/>
      <c r="B123" s="101"/>
      <c r="E123" s="72"/>
      <c r="F123" s="72"/>
      <c r="H123" s="98"/>
      <c r="I123" s="98"/>
      <c r="K123" s="98"/>
      <c r="N123" s="41"/>
    </row>
    <row r="124" spans="1:14" ht="19.8" x14ac:dyDescent="0.6">
      <c r="A124" s="101"/>
      <c r="B124" s="101"/>
      <c r="E124" s="72"/>
      <c r="F124" s="72"/>
      <c r="G124" s="139"/>
      <c r="H124" s="99"/>
      <c r="I124" s="99"/>
      <c r="J124" s="99"/>
      <c r="K124" s="99"/>
      <c r="N124" s="41"/>
    </row>
    <row r="125" spans="1:14" ht="19.8" x14ac:dyDescent="0.6">
      <c r="A125" s="101"/>
      <c r="B125" s="101"/>
      <c r="E125" s="72"/>
      <c r="F125" s="72"/>
      <c r="G125" s="139"/>
      <c r="H125" s="139"/>
      <c r="I125" s="139"/>
      <c r="J125" s="139"/>
      <c r="K125" s="139"/>
      <c r="N125" s="41"/>
    </row>
    <row r="126" spans="1:14" ht="19.8" x14ac:dyDescent="0.6">
      <c r="A126" s="101"/>
      <c r="B126" s="101"/>
      <c r="E126" s="72"/>
      <c r="F126" s="72"/>
      <c r="G126" s="99"/>
      <c r="H126" s="139"/>
      <c r="I126" s="193"/>
      <c r="J126" s="139"/>
      <c r="K126" s="139"/>
      <c r="N126" s="41"/>
    </row>
    <row r="127" spans="1:14" ht="19.8" x14ac:dyDescent="0.6">
      <c r="A127" s="101"/>
      <c r="B127" s="101"/>
      <c r="E127" s="72"/>
      <c r="F127" s="72"/>
      <c r="G127" s="229"/>
      <c r="H127" s="98"/>
      <c r="I127" s="98"/>
      <c r="K127" s="98"/>
      <c r="N127" s="41"/>
    </row>
    <row r="128" spans="1:14" ht="19.8" x14ac:dyDescent="0.6">
      <c r="A128" s="101"/>
      <c r="B128" s="101"/>
      <c r="E128" s="72"/>
      <c r="F128" s="72"/>
      <c r="H128" s="98"/>
      <c r="I128" s="98"/>
      <c r="K128" s="98"/>
      <c r="N128" s="41"/>
    </row>
    <row r="129" spans="1:14" ht="19.8" x14ac:dyDescent="0.6">
      <c r="A129" s="101"/>
      <c r="B129" s="101"/>
      <c r="E129" s="72"/>
      <c r="F129" s="72"/>
      <c r="H129" s="98"/>
      <c r="I129" s="98"/>
      <c r="K129" s="98"/>
      <c r="N129" s="41"/>
    </row>
    <row r="130" spans="1:14" ht="19.8" x14ac:dyDescent="0.6">
      <c r="A130" s="101"/>
      <c r="B130" s="101"/>
      <c r="E130" s="72"/>
      <c r="F130" s="72"/>
      <c r="H130" s="98"/>
      <c r="I130" s="98"/>
      <c r="K130" s="98"/>
      <c r="N130" s="41"/>
    </row>
    <row r="131" spans="1:14" ht="19.8" x14ac:dyDescent="0.6">
      <c r="A131" s="101"/>
      <c r="B131" s="101"/>
      <c r="E131" s="72"/>
      <c r="F131" s="72"/>
      <c r="H131" s="98"/>
      <c r="I131" s="98"/>
      <c r="K131" s="98"/>
      <c r="N131" s="41"/>
    </row>
    <row r="132" spans="1:14" ht="19.8" x14ac:dyDescent="0.6">
      <c r="A132" s="101"/>
      <c r="B132" s="101"/>
      <c r="E132" s="72"/>
      <c r="F132" s="72"/>
      <c r="H132" s="98"/>
      <c r="I132" s="98"/>
      <c r="K132" s="98"/>
      <c r="N132" s="41"/>
    </row>
    <row r="133" spans="1:14" ht="19.8" x14ac:dyDescent="0.6">
      <c r="A133" s="101"/>
      <c r="B133" s="101"/>
      <c r="E133" s="72"/>
      <c r="F133" s="72"/>
      <c r="H133" s="98"/>
      <c r="I133" s="98"/>
      <c r="K133" s="98"/>
      <c r="N133" s="41"/>
    </row>
    <row r="134" spans="1:14" ht="19.8" x14ac:dyDescent="0.6">
      <c r="A134" s="101"/>
      <c r="B134" s="101"/>
      <c r="E134" s="72"/>
      <c r="F134" s="72"/>
      <c r="H134" s="98"/>
      <c r="I134" s="98"/>
      <c r="K134" s="98"/>
      <c r="N134" s="41"/>
    </row>
    <row r="135" spans="1:14" ht="19.8" x14ac:dyDescent="0.6">
      <c r="A135" s="101"/>
      <c r="B135" s="101"/>
      <c r="E135" s="72"/>
      <c r="F135" s="72"/>
      <c r="H135" s="98"/>
      <c r="I135" s="98"/>
      <c r="K135" s="98"/>
      <c r="N135" s="41"/>
    </row>
    <row r="136" spans="1:14" ht="19.8" x14ac:dyDescent="0.6">
      <c r="A136" s="101"/>
      <c r="B136" s="101"/>
      <c r="E136" s="72"/>
      <c r="F136" s="72"/>
      <c r="H136" s="98"/>
      <c r="I136" s="98"/>
      <c r="K136" s="98"/>
      <c r="N136" s="41"/>
    </row>
    <row r="144" spans="1:14" x14ac:dyDescent="0.6">
      <c r="L144" s="43"/>
      <c r="M144" s="42"/>
    </row>
    <row r="145" spans="1:13" x14ac:dyDescent="0.6">
      <c r="A145" s="176" t="s">
        <v>35</v>
      </c>
      <c r="B145" s="176"/>
      <c r="K145" s="98">
        <v>4</v>
      </c>
      <c r="L145" s="43"/>
      <c r="M145" s="42"/>
    </row>
    <row r="146" spans="1:13" x14ac:dyDescent="0.6">
      <c r="H146" s="98"/>
      <c r="I146" s="98"/>
      <c r="K146" s="98"/>
      <c r="L146" s="43"/>
      <c r="M146" s="42"/>
    </row>
    <row r="147" spans="1:13" x14ac:dyDescent="0.6">
      <c r="L147" s="43"/>
      <c r="M147" s="42"/>
    </row>
    <row r="148" spans="1:13" x14ac:dyDescent="0.6">
      <c r="L148" s="43"/>
      <c r="M148" s="42"/>
    </row>
    <row r="149" spans="1:13" x14ac:dyDescent="0.6">
      <c r="L149" s="43"/>
      <c r="M149" s="42"/>
    </row>
  </sheetData>
  <mergeCells count="9">
    <mergeCell ref="A104:D104"/>
    <mergeCell ref="G101:H101"/>
    <mergeCell ref="J101:K101"/>
    <mergeCell ref="G5:H5"/>
    <mergeCell ref="J5:K5"/>
    <mergeCell ref="G54:H54"/>
    <mergeCell ref="J54:K54"/>
    <mergeCell ref="A8:D8"/>
    <mergeCell ref="A57:D57"/>
  </mergeCells>
  <pageMargins left="0.78740157480314965" right="0" top="0.59055118110236215" bottom="0" header="0" footer="0"/>
  <pageSetup paperSize="9" scale="88" firstPageNumber="7" fitToHeight="0" orientation="portrait" useFirstPageNumber="1" horizontalDpi="1200" verticalDpi="1200" r:id="rId1"/>
  <rowBreaks count="2" manualBreakCount="2">
    <brk id="49" max="10" man="1"/>
    <brk id="9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4358-6EFB-4EE2-807A-928C0D475798}">
  <sheetPr>
    <tabColor theme="8" tint="0.79998168889431442"/>
    <pageSetUpPr fitToPage="1"/>
  </sheetPr>
  <dimension ref="A1:X75"/>
  <sheetViews>
    <sheetView tabSelected="1" view="pageBreakPreview" topLeftCell="A26" zoomScale="90" zoomScaleNormal="252" zoomScaleSheetLayoutView="90" workbookViewId="0">
      <selection activeCell="I29" sqref="I29"/>
    </sheetView>
  </sheetViews>
  <sheetFormatPr defaultColWidth="8" defaultRowHeight="23.4" x14ac:dyDescent="0.6"/>
  <cols>
    <col min="1" max="2" width="1.77734375" style="91" customWidth="1"/>
    <col min="3" max="3" width="30.77734375" style="91" customWidth="1"/>
    <col min="4" max="4" width="10" style="72" customWidth="1"/>
    <col min="5" max="5" width="0.77734375" style="72" customWidth="1"/>
    <col min="6" max="7" width="14.21875" style="120" customWidth="1"/>
    <col min="8" max="8" width="0.77734375" style="120" customWidth="1"/>
    <col min="9" max="10" width="14.21875" style="120" customWidth="1"/>
    <col min="11" max="11" width="8" customWidth="1"/>
    <col min="12" max="13" width="8" hidden="1" customWidth="1"/>
    <col min="14" max="15" width="13.21875" hidden="1" customWidth="1"/>
    <col min="16" max="16" width="3.77734375" hidden="1" customWidth="1"/>
    <col min="17" max="17" width="13.21875" hidden="1" customWidth="1"/>
    <col min="18" max="18" width="13.21875" style="91" hidden="1" customWidth="1"/>
    <col min="19" max="19" width="8" style="91" customWidth="1"/>
    <col min="20" max="24" width="11" style="153" customWidth="1"/>
    <col min="25" max="195" width="8" style="91" customWidth="1"/>
    <col min="196" max="197" width="1.77734375" style="91" customWidth="1"/>
    <col min="198" max="198" width="27.77734375" style="91" customWidth="1"/>
    <col min="199" max="199" width="6.77734375" style="91" customWidth="1"/>
    <col min="200" max="200" width="1.21875" style="91" customWidth="1"/>
    <col min="201" max="208" width="12.77734375" style="91" customWidth="1"/>
    <col min="209" max="210" width="1.77734375" style="91" customWidth="1"/>
    <col min="211" max="211" width="33.21875" style="91" customWidth="1"/>
    <col min="212" max="212" width="6.77734375" style="91" customWidth="1"/>
    <col min="213" max="213" width="1.21875" style="91" customWidth="1"/>
    <col min="214" max="214" width="12.77734375" style="91" customWidth="1"/>
    <col min="215" max="215" width="0.77734375" style="91" customWidth="1"/>
    <col min="216" max="216" width="12.77734375" style="91" customWidth="1"/>
    <col min="217" max="217" width="0.77734375" style="91" customWidth="1"/>
    <col min="218" max="218" width="12.77734375" style="91" customWidth="1"/>
    <col min="219" max="219" width="0.77734375" style="91" customWidth="1"/>
    <col min="220" max="220" width="12.77734375" style="91" customWidth="1"/>
    <col min="221" max="221" width="3.77734375" style="91" customWidth="1"/>
    <col min="222" max="222" width="17" style="91" customWidth="1"/>
    <col min="223" max="223" width="11" style="91" customWidth="1"/>
    <col min="224" max="224" width="1.77734375" style="91" customWidth="1"/>
    <col min="225" max="225" width="8" style="91" customWidth="1"/>
    <col min="226" max="226" width="9.77734375" style="91" customWidth="1"/>
    <col min="227" max="16384" width="8" style="91"/>
  </cols>
  <sheetData>
    <row r="1" spans="1:24" ht="19.8" x14ac:dyDescent="0.6">
      <c r="A1" s="89" t="str">
        <f>'T2-4 FP'!A1</f>
        <v>บริษัท คิวทีซีจี จำกัด (มหาชน) และบริษัทย่อย</v>
      </c>
      <c r="B1" s="89"/>
      <c r="C1" s="89"/>
      <c r="F1" s="90"/>
      <c r="G1" s="90"/>
      <c r="H1" s="90"/>
      <c r="I1" s="90"/>
      <c r="J1" s="90"/>
      <c r="K1" s="91"/>
      <c r="L1" s="91"/>
      <c r="M1" s="91"/>
      <c r="N1" s="91"/>
      <c r="O1" s="91"/>
      <c r="P1" s="91"/>
      <c r="Q1" s="91"/>
    </row>
    <row r="2" spans="1:24" ht="19.8" x14ac:dyDescent="0.6">
      <c r="A2" s="89" t="s">
        <v>72</v>
      </c>
      <c r="B2" s="89"/>
      <c r="C2" s="89"/>
      <c r="F2" s="90"/>
      <c r="G2" s="90"/>
      <c r="H2" s="90"/>
      <c r="I2" s="90"/>
      <c r="J2" s="90"/>
      <c r="K2" s="91"/>
      <c r="L2" s="91"/>
      <c r="M2" s="91"/>
      <c r="N2" s="91"/>
      <c r="O2" s="91"/>
      <c r="P2" s="91"/>
      <c r="Q2" s="91"/>
    </row>
    <row r="3" spans="1:24" ht="19.8" x14ac:dyDescent="0.6">
      <c r="A3" s="89" t="s">
        <v>73</v>
      </c>
      <c r="B3" s="89"/>
      <c r="C3" s="89"/>
      <c r="F3" s="90"/>
      <c r="G3" s="90"/>
      <c r="H3" s="90"/>
      <c r="I3" s="90"/>
      <c r="J3" s="90"/>
      <c r="K3" s="91"/>
      <c r="L3" s="91"/>
      <c r="M3" s="91"/>
      <c r="N3" s="91"/>
      <c r="O3" s="91"/>
      <c r="P3" s="91"/>
      <c r="Q3" s="91"/>
    </row>
    <row r="4" spans="1:24" ht="19.8" x14ac:dyDescent="0.6">
      <c r="A4" s="131"/>
      <c r="B4" s="131"/>
      <c r="C4" s="131"/>
      <c r="D4" s="132"/>
      <c r="E4" s="132"/>
      <c r="F4" s="133"/>
      <c r="G4" s="133"/>
      <c r="H4" s="133"/>
      <c r="I4" s="133"/>
      <c r="J4" s="134" t="s">
        <v>3</v>
      </c>
      <c r="K4" s="91"/>
      <c r="L4" s="91"/>
      <c r="M4" s="91"/>
      <c r="N4" s="133"/>
      <c r="O4" s="133"/>
      <c r="P4" s="133"/>
      <c r="Q4" s="133"/>
      <c r="R4" s="134"/>
    </row>
    <row r="5" spans="1:24" ht="19.8" x14ac:dyDescent="0.6">
      <c r="A5" s="89"/>
      <c r="B5" s="89"/>
      <c r="C5" s="89"/>
      <c r="D5" s="9"/>
      <c r="F5" s="234" t="s">
        <v>4</v>
      </c>
      <c r="G5" s="234"/>
      <c r="H5" s="72"/>
      <c r="I5" s="234" t="s">
        <v>5</v>
      </c>
      <c r="J5" s="234"/>
      <c r="K5" s="91"/>
      <c r="L5" s="91"/>
      <c r="M5" s="91"/>
      <c r="N5" s="233"/>
      <c r="O5" s="233"/>
      <c r="P5" s="72"/>
      <c r="Q5" s="233"/>
      <c r="R5" s="233"/>
    </row>
    <row r="6" spans="1:24" s="94" customFormat="1" ht="19.8" x14ac:dyDescent="0.6">
      <c r="A6" s="135"/>
      <c r="B6" s="135"/>
      <c r="C6" s="135"/>
      <c r="D6" s="136" t="s">
        <v>6</v>
      </c>
      <c r="E6" s="135"/>
      <c r="F6" s="92" t="s">
        <v>74</v>
      </c>
      <c r="G6" s="92" t="s">
        <v>75</v>
      </c>
      <c r="H6" s="137"/>
      <c r="I6" s="92" t="s">
        <v>74</v>
      </c>
      <c r="J6" s="92" t="s">
        <v>75</v>
      </c>
      <c r="N6" s="92"/>
      <c r="O6" s="92"/>
      <c r="P6" s="93"/>
      <c r="Q6" s="92"/>
      <c r="R6" s="92"/>
      <c r="T6" s="153"/>
      <c r="U6" s="153"/>
      <c r="V6" s="153"/>
      <c r="W6" s="153"/>
      <c r="X6" s="153"/>
    </row>
    <row r="7" spans="1:24" s="94" customFormat="1" ht="11.25" customHeight="1" x14ac:dyDescent="0.6">
      <c r="D7" s="95"/>
      <c r="E7" s="95"/>
      <c r="F7" s="96"/>
      <c r="G7" s="96"/>
      <c r="H7" s="96"/>
      <c r="I7" s="96"/>
      <c r="J7" s="96"/>
      <c r="N7" s="96"/>
      <c r="O7" s="96"/>
      <c r="P7" s="96"/>
      <c r="Q7" s="96"/>
      <c r="R7" s="96"/>
      <c r="T7" s="153"/>
      <c r="U7" s="153"/>
      <c r="V7" s="153"/>
      <c r="W7" s="153"/>
      <c r="X7" s="153"/>
    </row>
    <row r="8" spans="1:24" ht="18.600000000000001" x14ac:dyDescent="0.6">
      <c r="A8" s="190" t="s">
        <v>76</v>
      </c>
      <c r="F8" s="47">
        <v>87938</v>
      </c>
      <c r="G8" s="98">
        <v>105250</v>
      </c>
      <c r="H8" s="98"/>
      <c r="I8" s="47">
        <v>87938</v>
      </c>
      <c r="J8" s="98">
        <v>105250</v>
      </c>
      <c r="K8" s="91"/>
      <c r="L8" s="91"/>
      <c r="M8" s="91"/>
      <c r="N8" s="97"/>
      <c r="O8" s="98"/>
      <c r="P8" s="98"/>
      <c r="Q8" s="47"/>
      <c r="R8" s="98"/>
    </row>
    <row r="9" spans="1:24" ht="18.75" customHeight="1" x14ac:dyDescent="0.6">
      <c r="A9" s="190" t="s">
        <v>77</v>
      </c>
      <c r="F9" s="47">
        <v>0</v>
      </c>
      <c r="G9" s="100">
        <v>248</v>
      </c>
      <c r="H9" s="98"/>
      <c r="I9" s="47">
        <v>0</v>
      </c>
      <c r="J9" s="100">
        <v>248</v>
      </c>
      <c r="K9" s="91"/>
      <c r="L9" s="91"/>
      <c r="M9" s="91"/>
      <c r="N9" s="99"/>
      <c r="O9" s="100"/>
      <c r="P9" s="98"/>
      <c r="Q9" s="47"/>
      <c r="R9" s="100"/>
    </row>
    <row r="10" spans="1:24" ht="18.600000000000001" x14ac:dyDescent="0.6">
      <c r="A10" s="190" t="s">
        <v>78</v>
      </c>
      <c r="D10" s="91"/>
      <c r="F10" s="47">
        <v>-78376</v>
      </c>
      <c r="G10" s="98">
        <v>-117864</v>
      </c>
      <c r="H10" s="98"/>
      <c r="I10" s="47">
        <v>-78376</v>
      </c>
      <c r="J10" s="98">
        <v>-117864</v>
      </c>
      <c r="K10" s="91"/>
      <c r="L10" s="91"/>
      <c r="M10" s="91"/>
      <c r="N10" s="47"/>
      <c r="O10" s="98"/>
      <c r="P10" s="98"/>
      <c r="Q10" s="47"/>
      <c r="R10" s="98"/>
    </row>
    <row r="11" spans="1:24" ht="18.75" customHeight="1" x14ac:dyDescent="0.6">
      <c r="A11" s="190" t="s">
        <v>79</v>
      </c>
      <c r="D11" s="91"/>
      <c r="F11" s="47">
        <v>0</v>
      </c>
      <c r="G11" s="100">
        <v>-224</v>
      </c>
      <c r="H11" s="98"/>
      <c r="I11" s="47">
        <v>0</v>
      </c>
      <c r="J11" s="100">
        <v>-224</v>
      </c>
      <c r="K11" s="91"/>
      <c r="L11" s="91"/>
      <c r="M11" s="91"/>
      <c r="N11" s="99"/>
      <c r="O11" s="100"/>
      <c r="P11" s="98"/>
      <c r="Q11" s="47"/>
      <c r="R11" s="100"/>
    </row>
    <row r="12" spans="1:24" ht="19.8" x14ac:dyDescent="0.6">
      <c r="A12" s="228" t="s">
        <v>201</v>
      </c>
      <c r="D12" s="91"/>
      <c r="F12" s="104">
        <f>SUM(F8:F11)</f>
        <v>9562</v>
      </c>
      <c r="G12" s="103">
        <f>SUM(G8:G11)</f>
        <v>-12590</v>
      </c>
      <c r="H12" s="72"/>
      <c r="I12" s="104">
        <f>SUM(I8:I11)</f>
        <v>9562</v>
      </c>
      <c r="J12" s="103">
        <f>SUM(J8:J11)</f>
        <v>-12590</v>
      </c>
      <c r="K12" s="116"/>
      <c r="L12" s="91"/>
      <c r="M12" s="91"/>
      <c r="N12" s="102"/>
      <c r="O12" s="103"/>
      <c r="P12" s="72"/>
      <c r="Q12" s="104"/>
      <c r="R12" s="103"/>
    </row>
    <row r="13" spans="1:24" ht="18.600000000000001" x14ac:dyDescent="0.6">
      <c r="A13" s="190" t="s">
        <v>80</v>
      </c>
      <c r="B13" s="188"/>
      <c r="C13" s="188"/>
      <c r="D13" s="189"/>
      <c r="E13" s="189"/>
      <c r="F13" s="107">
        <v>1747</v>
      </c>
      <c r="G13" s="106">
        <v>529</v>
      </c>
      <c r="H13" s="106"/>
      <c r="I13" s="107">
        <v>616</v>
      </c>
      <c r="J13" s="106">
        <v>560</v>
      </c>
      <c r="K13" s="91"/>
      <c r="L13" s="91"/>
      <c r="M13" s="91"/>
      <c r="N13" s="97"/>
      <c r="O13" s="98"/>
      <c r="P13" s="98"/>
      <c r="Q13" s="47"/>
      <c r="R13" s="98"/>
    </row>
    <row r="14" spans="1:24" ht="17.25" customHeight="1" x14ac:dyDescent="0.6">
      <c r="A14" s="190" t="s">
        <v>214</v>
      </c>
      <c r="F14" s="107">
        <v>479</v>
      </c>
      <c r="G14" s="106">
        <v>-216805</v>
      </c>
      <c r="H14" s="106"/>
      <c r="I14" s="107">
        <v>479</v>
      </c>
      <c r="J14" s="106">
        <v>-216805</v>
      </c>
      <c r="K14" s="91"/>
      <c r="L14" s="91"/>
      <c r="M14" s="91"/>
      <c r="N14" s="105"/>
      <c r="O14" s="106"/>
      <c r="P14" s="106"/>
      <c r="Q14" s="107"/>
      <c r="R14" s="106"/>
    </row>
    <row r="15" spans="1:24" ht="18.600000000000001" x14ac:dyDescent="0.6">
      <c r="A15" s="190" t="s">
        <v>208</v>
      </c>
      <c r="F15" s="107">
        <v>-679</v>
      </c>
      <c r="G15" s="106">
        <v>-920</v>
      </c>
      <c r="H15" s="108"/>
      <c r="I15" s="107">
        <v>-679</v>
      </c>
      <c r="J15" s="106">
        <v>-920</v>
      </c>
      <c r="K15" s="91"/>
      <c r="L15" s="91"/>
      <c r="M15" s="91"/>
      <c r="N15" s="107"/>
      <c r="O15" s="106"/>
      <c r="P15" s="108"/>
      <c r="Q15" s="107"/>
      <c r="R15" s="106"/>
    </row>
    <row r="16" spans="1:24" ht="18.600000000000001" x14ac:dyDescent="0.6">
      <c r="A16" s="190" t="s">
        <v>81</v>
      </c>
      <c r="F16" s="107">
        <v>-19006</v>
      </c>
      <c r="G16" s="106">
        <v>-13289</v>
      </c>
      <c r="H16" s="108"/>
      <c r="I16" s="107">
        <v>-17102</v>
      </c>
      <c r="J16" s="106">
        <v>-12943</v>
      </c>
      <c r="K16" s="91"/>
      <c r="L16" s="91"/>
      <c r="M16" s="91"/>
      <c r="N16" s="107"/>
      <c r="O16" s="106"/>
      <c r="P16" s="108"/>
      <c r="Q16" s="107"/>
      <c r="R16" s="106"/>
    </row>
    <row r="17" spans="1:24" s="183" customFormat="1" ht="18.75" customHeight="1" x14ac:dyDescent="0.6">
      <c r="A17" s="190" t="s">
        <v>205</v>
      </c>
      <c r="B17" s="188"/>
      <c r="C17" s="188"/>
      <c r="D17" s="189"/>
      <c r="E17" s="189"/>
      <c r="F17" s="107">
        <v>15</v>
      </c>
      <c r="G17" s="192">
        <v>45</v>
      </c>
      <c r="H17" s="106"/>
      <c r="I17" s="107">
        <v>15</v>
      </c>
      <c r="J17" s="192">
        <v>45</v>
      </c>
      <c r="N17" s="184"/>
      <c r="O17" s="185"/>
      <c r="P17" s="186"/>
      <c r="Q17" s="184"/>
      <c r="R17" s="185"/>
      <c r="T17" s="187"/>
      <c r="U17" s="187"/>
      <c r="V17" s="187"/>
      <c r="W17" s="187"/>
      <c r="X17" s="187"/>
    </row>
    <row r="18" spans="1:24" ht="18.600000000000001" x14ac:dyDescent="0.6">
      <c r="A18" s="190" t="s">
        <v>82</v>
      </c>
      <c r="F18" s="109">
        <v>-1632</v>
      </c>
      <c r="G18" s="110">
        <v>-1674</v>
      </c>
      <c r="H18" s="111"/>
      <c r="I18" s="109">
        <v>-1632</v>
      </c>
      <c r="J18" s="110">
        <v>-1674</v>
      </c>
      <c r="K18" s="91"/>
      <c r="L18" s="91"/>
      <c r="M18" s="91"/>
      <c r="N18" s="109"/>
      <c r="O18" s="110"/>
      <c r="P18" s="111"/>
      <c r="Q18" s="109"/>
      <c r="R18" s="110"/>
    </row>
    <row r="19" spans="1:24" ht="19.8" x14ac:dyDescent="0.6">
      <c r="A19" s="228" t="s">
        <v>98</v>
      </c>
      <c r="F19" s="47">
        <f>SUM(F12:F18)</f>
        <v>-9514</v>
      </c>
      <c r="G19" s="112">
        <f>SUM(G12:G18)</f>
        <v>-244704</v>
      </c>
      <c r="H19" s="112"/>
      <c r="I19" s="47">
        <f>SUM(I12:I18)</f>
        <v>-8741</v>
      </c>
      <c r="J19" s="112">
        <f>SUM(J12:J18)</f>
        <v>-244327</v>
      </c>
      <c r="K19" s="91"/>
      <c r="L19" s="91"/>
      <c r="M19" s="91"/>
      <c r="N19" s="47"/>
      <c r="O19" s="112"/>
      <c r="P19" s="112"/>
      <c r="Q19" s="47"/>
      <c r="R19" s="112"/>
    </row>
    <row r="20" spans="1:24" ht="18.600000000000001" x14ac:dyDescent="0.6">
      <c r="A20" s="91" t="s">
        <v>215</v>
      </c>
      <c r="F20" s="109">
        <v>-2848</v>
      </c>
      <c r="G20" s="113">
        <v>-6118</v>
      </c>
      <c r="H20" s="72"/>
      <c r="I20" s="109">
        <v>-3004</v>
      </c>
      <c r="J20" s="113">
        <v>-6148</v>
      </c>
      <c r="K20" s="91"/>
      <c r="L20" s="91"/>
      <c r="M20" s="91"/>
      <c r="N20" s="109"/>
      <c r="O20" s="113"/>
      <c r="P20" s="72"/>
      <c r="Q20" s="109"/>
      <c r="R20" s="113"/>
    </row>
    <row r="21" spans="1:24" ht="19.8" x14ac:dyDescent="0.6">
      <c r="A21" s="101" t="s">
        <v>99</v>
      </c>
      <c r="B21" s="114"/>
      <c r="C21" s="114"/>
      <c r="F21" s="109">
        <f>SUM(F19:F20)</f>
        <v>-12362</v>
      </c>
      <c r="G21" s="113">
        <f>SUM(G19:G20)</f>
        <v>-250822</v>
      </c>
      <c r="H21" s="112"/>
      <c r="I21" s="109">
        <f>SUM(I19:I20)</f>
        <v>-11745</v>
      </c>
      <c r="J21" s="113">
        <f>SUM(J19:J20)</f>
        <v>-250475</v>
      </c>
      <c r="K21" s="91"/>
      <c r="L21" s="91"/>
      <c r="M21" s="91"/>
      <c r="N21" s="109"/>
      <c r="O21" s="113"/>
      <c r="P21" s="112"/>
      <c r="Q21" s="109"/>
      <c r="R21" s="113"/>
    </row>
    <row r="22" spans="1:24" ht="19.8" x14ac:dyDescent="0.6">
      <c r="A22" s="101" t="s">
        <v>83</v>
      </c>
      <c r="C22" s="114"/>
      <c r="F22" s="115"/>
      <c r="G22" s="116"/>
      <c r="H22" s="116"/>
      <c r="I22" s="115"/>
      <c r="J22" s="116"/>
      <c r="K22" s="91"/>
      <c r="L22" s="91"/>
      <c r="M22" s="91"/>
      <c r="N22" s="115"/>
      <c r="O22" s="116"/>
      <c r="P22" s="116"/>
      <c r="Q22" s="116"/>
      <c r="R22" s="116"/>
    </row>
    <row r="23" spans="1:24" ht="18.600000000000001" x14ac:dyDescent="0.6">
      <c r="A23" s="91" t="s">
        <v>84</v>
      </c>
      <c r="C23" s="114"/>
      <c r="D23" s="91"/>
      <c r="E23" s="91"/>
      <c r="F23" s="115"/>
      <c r="G23" s="112"/>
      <c r="H23" s="91"/>
      <c r="I23" s="115"/>
      <c r="J23" s="112"/>
      <c r="K23" s="91"/>
      <c r="L23" s="91"/>
      <c r="M23" s="91"/>
      <c r="N23" s="116"/>
      <c r="O23" s="112"/>
      <c r="P23" s="91"/>
      <c r="Q23" s="116"/>
      <c r="R23" s="112"/>
    </row>
    <row r="24" spans="1:24" ht="18.600000000000001" x14ac:dyDescent="0.6">
      <c r="B24" s="91" t="s">
        <v>85</v>
      </c>
      <c r="F24" s="47"/>
      <c r="G24" s="112"/>
      <c r="H24" s="112"/>
      <c r="I24" s="47"/>
      <c r="J24" s="112"/>
      <c r="K24" s="91"/>
      <c r="L24" s="91"/>
      <c r="M24" s="91"/>
      <c r="N24" s="98"/>
      <c r="O24" s="112"/>
      <c r="P24" s="112"/>
      <c r="Q24" s="98"/>
      <c r="R24" s="112"/>
    </row>
    <row r="25" spans="1:24" ht="18.600000000000001" x14ac:dyDescent="0.6">
      <c r="B25" s="91" t="s">
        <v>86</v>
      </c>
      <c r="D25" s="91"/>
      <c r="F25" s="115"/>
      <c r="G25" s="112"/>
      <c r="H25" s="112"/>
      <c r="I25" s="115"/>
      <c r="J25" s="112"/>
      <c r="K25" s="91"/>
      <c r="L25" s="91"/>
      <c r="M25" s="91"/>
      <c r="N25" s="116"/>
      <c r="O25" s="112"/>
      <c r="P25" s="112"/>
      <c r="Q25" s="116"/>
      <c r="R25" s="112"/>
    </row>
    <row r="26" spans="1:24" ht="18.600000000000001" x14ac:dyDescent="0.6">
      <c r="C26" s="91" t="s">
        <v>87</v>
      </c>
      <c r="F26" s="47"/>
      <c r="G26" s="112"/>
      <c r="H26" s="112"/>
      <c r="I26" s="115"/>
      <c r="J26" s="112"/>
      <c r="K26" s="91"/>
      <c r="L26" s="91"/>
      <c r="M26" s="91"/>
      <c r="N26" s="47"/>
      <c r="O26" s="112"/>
      <c r="P26" s="112"/>
      <c r="Q26" s="115"/>
      <c r="R26" s="112"/>
    </row>
    <row r="27" spans="1:24" ht="18.600000000000001" x14ac:dyDescent="0.6">
      <c r="C27" s="91" t="s">
        <v>88</v>
      </c>
      <c r="F27" s="47">
        <v>0</v>
      </c>
      <c r="G27" s="47">
        <v>0</v>
      </c>
      <c r="H27" s="112"/>
      <c r="I27" s="47">
        <v>0</v>
      </c>
      <c r="J27" s="47">
        <v>0</v>
      </c>
      <c r="K27" s="91"/>
      <c r="L27" s="91"/>
      <c r="M27" s="91"/>
      <c r="N27" s="47"/>
      <c r="O27" s="100"/>
      <c r="P27" s="112"/>
      <c r="Q27" s="47"/>
      <c r="R27" s="100"/>
    </row>
    <row r="28" spans="1:24" ht="18.600000000000001" x14ac:dyDescent="0.6">
      <c r="B28" s="91" t="s">
        <v>89</v>
      </c>
      <c r="F28" s="48"/>
      <c r="G28" s="100"/>
      <c r="H28" s="117"/>
      <c r="I28" s="48"/>
      <c r="J28" s="100"/>
      <c r="K28" s="91"/>
      <c r="L28" s="91"/>
      <c r="M28" s="91"/>
      <c r="N28" s="48"/>
      <c r="O28" s="100"/>
      <c r="P28" s="117"/>
      <c r="Q28" s="48"/>
      <c r="R28" s="100"/>
    </row>
    <row r="29" spans="1:24" ht="18.600000000000001" x14ac:dyDescent="0.6">
      <c r="C29" s="91" t="s">
        <v>90</v>
      </c>
      <c r="F29" s="118">
        <v>0</v>
      </c>
      <c r="G29" s="119">
        <v>0</v>
      </c>
      <c r="I29" s="118">
        <v>0</v>
      </c>
      <c r="J29" s="119">
        <v>0</v>
      </c>
      <c r="K29" s="91"/>
      <c r="L29" s="91"/>
      <c r="M29" s="91"/>
      <c r="N29" s="118"/>
      <c r="O29" s="119"/>
      <c r="P29" s="120"/>
      <c r="Q29" s="118"/>
      <c r="R29" s="119"/>
    </row>
    <row r="30" spans="1:24" ht="19.8" x14ac:dyDescent="0.6">
      <c r="A30" s="101" t="s">
        <v>91</v>
      </c>
      <c r="B30" s="101"/>
      <c r="C30" s="101"/>
      <c r="F30" s="49">
        <f>SUM(F24:F29)</f>
        <v>0</v>
      </c>
      <c r="G30" s="121">
        <f>SUM(G24:G29)</f>
        <v>0</v>
      </c>
      <c r="H30" s="72"/>
      <c r="I30" s="49">
        <f>SUM(I24:I29)</f>
        <v>0</v>
      </c>
      <c r="J30" s="121">
        <f>SUM(J24:J29)</f>
        <v>0</v>
      </c>
      <c r="K30" s="91"/>
      <c r="L30" s="91"/>
      <c r="M30" s="91"/>
      <c r="N30" s="142"/>
      <c r="O30" s="121"/>
      <c r="P30" s="72"/>
      <c r="Q30" s="142"/>
      <c r="R30" s="121"/>
    </row>
    <row r="31" spans="1:24" ht="20.399999999999999" thickBot="1" x14ac:dyDescent="0.65">
      <c r="A31" s="101" t="s">
        <v>102</v>
      </c>
      <c r="B31" s="101"/>
      <c r="C31" s="101"/>
      <c r="F31" s="122">
        <f>F21+F30</f>
        <v>-12362</v>
      </c>
      <c r="G31" s="123">
        <f>G21+G30</f>
        <v>-250822</v>
      </c>
      <c r="H31" s="112"/>
      <c r="I31" s="122">
        <f>I21+I30</f>
        <v>-11745</v>
      </c>
      <c r="J31" s="123">
        <f>J21+J30</f>
        <v>-250475</v>
      </c>
      <c r="K31" s="91"/>
      <c r="L31" s="91"/>
      <c r="M31" s="91"/>
      <c r="N31" s="122"/>
      <c r="O31" s="123"/>
      <c r="P31" s="112"/>
      <c r="Q31" s="122"/>
      <c r="R31" s="123"/>
    </row>
    <row r="32" spans="1:24" ht="8.25" customHeight="1" thickTop="1" x14ac:dyDescent="0.6">
      <c r="C32" s="114"/>
      <c r="F32" s="115"/>
      <c r="H32" s="124"/>
      <c r="I32" s="115"/>
      <c r="K32" s="91"/>
      <c r="L32" s="91"/>
      <c r="M32" s="91"/>
      <c r="N32" s="115"/>
      <c r="O32" s="120"/>
      <c r="P32" s="124"/>
      <c r="Q32" s="115"/>
      <c r="R32" s="120"/>
    </row>
    <row r="33" spans="1:18" ht="19.8" x14ac:dyDescent="0.6">
      <c r="A33" s="101" t="s">
        <v>103</v>
      </c>
      <c r="C33" s="114"/>
      <c r="F33" s="115"/>
      <c r="G33" s="116"/>
      <c r="H33" s="116"/>
      <c r="I33" s="115"/>
      <c r="J33" s="116"/>
      <c r="K33" s="91"/>
      <c r="L33" s="91"/>
      <c r="M33" s="91"/>
      <c r="N33" s="115"/>
      <c r="O33" s="116"/>
      <c r="P33" s="116"/>
      <c r="Q33" s="115"/>
      <c r="R33" s="116"/>
    </row>
    <row r="34" spans="1:18" ht="18.600000000000001" x14ac:dyDescent="0.6">
      <c r="B34" s="91" t="s">
        <v>93</v>
      </c>
      <c r="C34" s="91" t="s">
        <v>94</v>
      </c>
      <c r="F34" s="116">
        <v>-12354</v>
      </c>
      <c r="G34" s="116">
        <v>-250819</v>
      </c>
      <c r="H34" s="116"/>
      <c r="I34" s="115">
        <v>-11745</v>
      </c>
      <c r="J34" s="116">
        <v>-250475.00000000003</v>
      </c>
      <c r="K34" s="91"/>
      <c r="L34" s="91"/>
      <c r="M34" s="91"/>
      <c r="N34" s="115"/>
      <c r="O34" s="116"/>
      <c r="P34" s="116"/>
      <c r="Q34" s="115"/>
      <c r="R34" s="115"/>
    </row>
    <row r="35" spans="1:18" ht="18.600000000000001" x14ac:dyDescent="0.6">
      <c r="B35" s="91" t="s">
        <v>93</v>
      </c>
      <c r="C35" s="91" t="s">
        <v>95</v>
      </c>
      <c r="F35" s="118">
        <v>-8</v>
      </c>
      <c r="G35" s="138">
        <v>-3</v>
      </c>
      <c r="H35" s="116"/>
      <c r="I35" s="118">
        <v>0</v>
      </c>
      <c r="J35" s="138">
        <v>0</v>
      </c>
      <c r="K35" s="91"/>
      <c r="L35" s="91"/>
      <c r="M35" s="91"/>
      <c r="N35" s="118"/>
      <c r="O35" s="125"/>
      <c r="P35" s="116"/>
      <c r="Q35" s="118"/>
      <c r="R35" s="118"/>
    </row>
    <row r="36" spans="1:18" ht="19.2" thickBot="1" x14ac:dyDescent="0.65">
      <c r="C36" s="114"/>
      <c r="F36" s="122">
        <f>F31</f>
        <v>-12362</v>
      </c>
      <c r="G36" s="128">
        <f>G21</f>
        <v>-250822</v>
      </c>
      <c r="H36" s="116"/>
      <c r="I36" s="127">
        <f>I34+I35</f>
        <v>-11745</v>
      </c>
      <c r="J36" s="128">
        <f>J34+J35</f>
        <v>-250475.00000000003</v>
      </c>
      <c r="K36" s="91"/>
      <c r="L36" s="91"/>
      <c r="M36" s="91"/>
      <c r="N36" s="127"/>
      <c r="O36" s="128"/>
      <c r="P36" s="116"/>
      <c r="Q36" s="127"/>
      <c r="R36" s="127"/>
    </row>
    <row r="37" spans="1:18" ht="8.25" customHeight="1" thickTop="1" x14ac:dyDescent="0.6">
      <c r="C37" s="114"/>
      <c r="F37" s="115"/>
      <c r="H37" s="124"/>
      <c r="I37" s="115"/>
      <c r="K37" s="91"/>
      <c r="L37" s="91"/>
      <c r="M37" s="91"/>
      <c r="N37" s="115"/>
      <c r="O37" s="120"/>
      <c r="P37" s="124"/>
      <c r="Q37" s="115"/>
      <c r="R37" s="120"/>
    </row>
    <row r="38" spans="1:18" ht="19.8" x14ac:dyDescent="0.6">
      <c r="A38" s="101" t="s">
        <v>104</v>
      </c>
      <c r="C38" s="114"/>
      <c r="F38" s="115"/>
      <c r="G38" s="116"/>
      <c r="H38" s="116"/>
      <c r="I38" s="115"/>
      <c r="J38" s="116"/>
      <c r="K38" s="91"/>
      <c r="L38" s="91"/>
      <c r="M38" s="91"/>
      <c r="N38" s="115"/>
      <c r="O38" s="116"/>
      <c r="P38" s="116"/>
      <c r="Q38" s="115"/>
      <c r="R38" s="116"/>
    </row>
    <row r="39" spans="1:18" ht="18.600000000000001" x14ac:dyDescent="0.6">
      <c r="B39" s="91" t="s">
        <v>93</v>
      </c>
      <c r="C39" s="91" t="s">
        <v>94</v>
      </c>
      <c r="F39" s="116">
        <f>F34</f>
        <v>-12354</v>
      </c>
      <c r="G39" s="116">
        <v>-250819</v>
      </c>
      <c r="H39" s="116"/>
      <c r="I39" s="115">
        <v>-11745</v>
      </c>
      <c r="J39" s="116">
        <v>-250475.00000000003</v>
      </c>
      <c r="K39" s="91"/>
      <c r="L39" s="91"/>
      <c r="M39" s="91"/>
      <c r="N39" s="115"/>
      <c r="O39" s="116"/>
      <c r="P39" s="116"/>
      <c r="Q39" s="115"/>
      <c r="R39" s="116"/>
    </row>
    <row r="40" spans="1:18" ht="18.600000000000001" x14ac:dyDescent="0.6">
      <c r="B40" s="91" t="s">
        <v>93</v>
      </c>
      <c r="C40" s="91" t="s">
        <v>95</v>
      </c>
      <c r="F40" s="118">
        <f>F35</f>
        <v>-8</v>
      </c>
      <c r="G40" s="138">
        <v>-3</v>
      </c>
      <c r="H40" s="116"/>
      <c r="I40" s="118">
        <v>0</v>
      </c>
      <c r="J40" s="138">
        <v>0</v>
      </c>
      <c r="K40" s="91"/>
      <c r="L40" s="91"/>
      <c r="M40" s="91"/>
      <c r="N40" s="118"/>
      <c r="O40" s="125"/>
      <c r="P40" s="116"/>
      <c r="Q40" s="118"/>
      <c r="R40" s="126"/>
    </row>
    <row r="41" spans="1:18" ht="19.2" thickBot="1" x14ac:dyDescent="0.65">
      <c r="C41" s="114"/>
      <c r="F41" s="122">
        <f>F36</f>
        <v>-12362</v>
      </c>
      <c r="G41" s="128">
        <f>G39+G40</f>
        <v>-250822</v>
      </c>
      <c r="H41" s="116"/>
      <c r="I41" s="127">
        <f>I39+I40</f>
        <v>-11745</v>
      </c>
      <c r="J41" s="128">
        <f>J39+J40</f>
        <v>-250475.00000000003</v>
      </c>
      <c r="K41" s="91"/>
      <c r="L41" s="91"/>
      <c r="M41" s="91"/>
      <c r="N41" s="128"/>
      <c r="O41" s="128"/>
      <c r="P41" s="116"/>
      <c r="Q41" s="128"/>
      <c r="R41" s="128"/>
    </row>
    <row r="42" spans="1:18" ht="8.25" customHeight="1" thickTop="1" x14ac:dyDescent="0.6">
      <c r="C42" s="114"/>
      <c r="F42" s="115"/>
      <c r="H42" s="124"/>
      <c r="I42" s="115"/>
      <c r="K42" s="91"/>
      <c r="L42" s="91"/>
      <c r="M42" s="91"/>
      <c r="N42" s="115"/>
      <c r="O42" s="120"/>
      <c r="P42" s="124"/>
      <c r="Q42" s="115"/>
      <c r="R42" s="120"/>
    </row>
    <row r="43" spans="1:18" ht="19.8" x14ac:dyDescent="0.6">
      <c r="A43" s="101" t="s">
        <v>105</v>
      </c>
      <c r="C43" s="114"/>
      <c r="D43" s="91"/>
      <c r="F43" s="141"/>
      <c r="G43" s="116"/>
      <c r="H43" s="116"/>
      <c r="I43" s="141"/>
      <c r="J43" s="116"/>
      <c r="K43" s="91"/>
      <c r="L43" s="91"/>
      <c r="M43" s="91"/>
      <c r="N43" s="140"/>
      <c r="O43" s="116"/>
      <c r="P43" s="116"/>
      <c r="Q43" s="140"/>
      <c r="R43" s="116"/>
    </row>
    <row r="44" spans="1:18" ht="18.600000000000001" x14ac:dyDescent="0.6">
      <c r="B44" s="91" t="s">
        <v>93</v>
      </c>
      <c r="C44" s="91" t="s">
        <v>106</v>
      </c>
      <c r="F44" s="129">
        <f>F21/600000</f>
        <v>-2.0603333333333335E-2</v>
      </c>
      <c r="G44" s="130">
        <f>G21/600000</f>
        <v>-0.41803666666666667</v>
      </c>
      <c r="H44" s="7"/>
      <c r="I44" s="129">
        <f>I21/600000</f>
        <v>-1.9574999999999999E-2</v>
      </c>
      <c r="J44" s="130">
        <f>J21/600000</f>
        <v>-0.41745833333333332</v>
      </c>
      <c r="K44" s="91"/>
      <c r="L44" s="91"/>
      <c r="M44" s="91"/>
      <c r="N44" s="129"/>
      <c r="O44" s="130"/>
      <c r="P44" s="7"/>
      <c r="Q44" s="129"/>
      <c r="R44" s="130"/>
    </row>
    <row r="45" spans="1:18" ht="18.600000000000001" x14ac:dyDescent="0.6">
      <c r="C45" s="114"/>
      <c r="H45" s="124"/>
      <c r="K45" s="91"/>
      <c r="L45" s="91"/>
      <c r="M45" s="91"/>
      <c r="N45" s="91"/>
      <c r="O45" s="91"/>
      <c r="P45" s="91"/>
      <c r="Q45" s="91"/>
    </row>
    <row r="46" spans="1:18" ht="12" customHeight="1" x14ac:dyDescent="0.6">
      <c r="C46" s="114"/>
      <c r="H46" s="124"/>
      <c r="K46" s="91"/>
      <c r="L46" s="91"/>
      <c r="M46" s="91"/>
      <c r="N46" s="91"/>
      <c r="O46" s="91"/>
      <c r="P46" s="91"/>
      <c r="Q46" s="91"/>
    </row>
    <row r="47" spans="1:18" ht="18.600000000000001" x14ac:dyDescent="0.6">
      <c r="C47" s="114"/>
      <c r="H47" s="124"/>
      <c r="K47" s="91"/>
      <c r="L47" s="91"/>
      <c r="M47" s="91"/>
      <c r="N47" s="91"/>
      <c r="O47" s="91"/>
      <c r="P47" s="91"/>
      <c r="Q47" s="91"/>
    </row>
    <row r="48" spans="1:18" ht="18.600000000000001" x14ac:dyDescent="0.6">
      <c r="A48" s="91" t="str">
        <f>'T2-4 FP'!A49</f>
        <v>หมายเหตุประกอบงบการเงินเป็นส่วนหนึ่งของงบการเงินนี้</v>
      </c>
      <c r="C48" s="114"/>
      <c r="H48" s="124"/>
      <c r="J48" s="120">
        <v>5</v>
      </c>
      <c r="K48" s="91"/>
      <c r="L48" s="91"/>
      <c r="M48" s="91"/>
      <c r="N48" s="91"/>
      <c r="O48" s="91"/>
      <c r="P48" s="91"/>
      <c r="Q48" s="91"/>
    </row>
    <row r="49" spans="3:17" ht="18.600000000000001" x14ac:dyDescent="0.6">
      <c r="C49" s="114"/>
      <c r="F49" s="8"/>
      <c r="G49" s="8"/>
      <c r="H49" s="116"/>
      <c r="I49" s="8"/>
      <c r="J49" s="8"/>
      <c r="K49" s="91"/>
      <c r="L49" s="91"/>
      <c r="M49" s="91"/>
      <c r="N49" s="91"/>
      <c r="O49" s="91"/>
      <c r="P49" s="91"/>
      <c r="Q49" s="91"/>
    </row>
    <row r="50" spans="3:17" ht="18.600000000000001" x14ac:dyDescent="0.6">
      <c r="C50" s="114"/>
      <c r="F50" s="8"/>
      <c r="G50" s="8"/>
      <c r="H50" s="116"/>
      <c r="I50" s="8"/>
      <c r="K50" s="91"/>
      <c r="L50" s="91"/>
      <c r="M50" s="91"/>
      <c r="N50" s="91"/>
      <c r="O50" s="91"/>
      <c r="P50" s="91"/>
      <c r="Q50" s="91"/>
    </row>
    <row r="51" spans="3:17" ht="18.600000000000001" x14ac:dyDescent="0.6">
      <c r="C51" s="114"/>
      <c r="F51" s="8"/>
      <c r="G51" s="8"/>
      <c r="H51" s="116"/>
      <c r="I51" s="8"/>
      <c r="J51" s="14"/>
      <c r="K51" s="91"/>
      <c r="L51" s="91"/>
      <c r="M51" s="91"/>
      <c r="N51" s="91"/>
      <c r="O51" s="91"/>
      <c r="P51" s="91"/>
      <c r="Q51" s="91"/>
    </row>
    <row r="52" spans="3:17" ht="18.600000000000001" x14ac:dyDescent="0.6">
      <c r="C52" s="114"/>
      <c r="F52" s="8"/>
      <c r="G52" s="8"/>
      <c r="H52" s="116"/>
      <c r="I52" s="8"/>
      <c r="J52" s="8"/>
      <c r="K52" s="91"/>
      <c r="L52" s="91"/>
      <c r="M52" s="91"/>
      <c r="N52" s="91"/>
      <c r="O52" s="91"/>
      <c r="P52" s="91"/>
      <c r="Q52" s="91"/>
    </row>
    <row r="53" spans="3:17" ht="18.600000000000001" x14ac:dyDescent="0.6">
      <c r="C53" s="114"/>
      <c r="F53" s="8"/>
      <c r="G53" s="8"/>
      <c r="H53" s="116"/>
      <c r="I53" s="8"/>
      <c r="J53" s="8"/>
      <c r="K53" s="91"/>
      <c r="L53" s="91"/>
      <c r="M53" s="91"/>
      <c r="N53" s="91"/>
      <c r="O53" s="91"/>
      <c r="P53" s="91"/>
      <c r="Q53" s="91"/>
    </row>
    <row r="54" spans="3:17" ht="18.600000000000001" x14ac:dyDescent="0.6">
      <c r="C54" s="114"/>
      <c r="F54" s="8"/>
      <c r="G54" s="8"/>
      <c r="H54" s="116"/>
      <c r="I54" s="8"/>
      <c r="J54" s="8"/>
      <c r="K54" s="91"/>
      <c r="L54" s="91"/>
      <c r="M54" s="91"/>
      <c r="N54" s="91"/>
      <c r="O54" s="91"/>
      <c r="P54" s="91"/>
      <c r="Q54" s="91"/>
    </row>
    <row r="55" spans="3:17" ht="18.600000000000001" x14ac:dyDescent="0.6">
      <c r="C55" s="114"/>
      <c r="F55" s="8"/>
      <c r="G55" s="8"/>
      <c r="H55" s="116"/>
      <c r="I55" s="8"/>
      <c r="J55" s="8"/>
      <c r="K55" s="91"/>
      <c r="L55" s="91"/>
      <c r="M55" s="91"/>
      <c r="N55" s="91"/>
      <c r="O55" s="91"/>
      <c r="P55" s="91"/>
      <c r="Q55" s="91"/>
    </row>
    <row r="56" spans="3:17" ht="18.600000000000001" x14ac:dyDescent="0.6">
      <c r="C56" s="114"/>
      <c r="F56" s="8"/>
      <c r="G56" s="8"/>
      <c r="H56" s="116"/>
      <c r="I56" s="8"/>
      <c r="J56" s="8"/>
      <c r="K56" s="91"/>
      <c r="L56" s="91"/>
      <c r="M56" s="91"/>
      <c r="N56" s="91"/>
      <c r="O56" s="91"/>
      <c r="P56" s="91"/>
      <c r="Q56" s="91"/>
    </row>
    <row r="57" spans="3:17" ht="18.600000000000001" x14ac:dyDescent="0.6">
      <c r="C57" s="114"/>
      <c r="F57" s="8"/>
      <c r="G57" s="8"/>
      <c r="H57" s="116"/>
      <c r="I57" s="8"/>
      <c r="J57" s="8"/>
      <c r="K57" s="91"/>
      <c r="L57" s="91"/>
      <c r="M57" s="91"/>
      <c r="N57" s="91"/>
      <c r="O57" s="91"/>
      <c r="P57" s="91"/>
      <c r="Q57" s="91"/>
    </row>
    <row r="58" spans="3:17" ht="18.600000000000001" x14ac:dyDescent="0.6">
      <c r="C58" s="114"/>
      <c r="F58" s="8"/>
      <c r="G58" s="8"/>
      <c r="H58" s="116"/>
      <c r="I58" s="8"/>
      <c r="J58" s="8"/>
      <c r="K58" s="91"/>
      <c r="L58" s="91"/>
      <c r="M58" s="91"/>
      <c r="N58" s="91"/>
      <c r="O58" s="91"/>
      <c r="P58" s="91"/>
      <c r="Q58" s="91"/>
    </row>
    <row r="59" spans="3:17" ht="18.600000000000001" x14ac:dyDescent="0.6">
      <c r="C59" s="114"/>
      <c r="F59" s="8"/>
      <c r="G59" s="8"/>
      <c r="H59" s="116"/>
      <c r="I59" s="8"/>
      <c r="J59" s="8"/>
      <c r="K59" s="91"/>
      <c r="L59" s="91"/>
      <c r="M59" s="91"/>
      <c r="N59" s="91"/>
      <c r="O59" s="91"/>
      <c r="P59" s="91"/>
      <c r="Q59" s="91"/>
    </row>
    <row r="60" spans="3:17" ht="18.600000000000001" x14ac:dyDescent="0.6">
      <c r="C60" s="114"/>
      <c r="F60" s="8"/>
      <c r="G60" s="8"/>
      <c r="H60" s="116"/>
      <c r="I60" s="8"/>
      <c r="J60" s="8"/>
      <c r="K60" s="91"/>
      <c r="L60" s="91"/>
      <c r="M60" s="91"/>
      <c r="N60" s="91"/>
      <c r="O60" s="91"/>
      <c r="P60" s="91"/>
      <c r="Q60" s="91"/>
    </row>
    <row r="61" spans="3:17" ht="18.600000000000001" x14ac:dyDescent="0.6">
      <c r="C61" s="114"/>
      <c r="F61" s="8"/>
      <c r="G61" s="8"/>
      <c r="H61" s="116"/>
      <c r="I61" s="8"/>
      <c r="J61" s="8"/>
      <c r="K61" s="91"/>
      <c r="L61" s="91"/>
      <c r="M61" s="91"/>
      <c r="N61" s="91"/>
      <c r="O61" s="91"/>
      <c r="P61" s="91"/>
      <c r="Q61" s="91"/>
    </row>
    <row r="62" spans="3:17" ht="18.600000000000001" x14ac:dyDescent="0.6">
      <c r="C62" s="114"/>
      <c r="F62" s="8"/>
      <c r="G62" s="8"/>
      <c r="H62" s="116"/>
      <c r="I62" s="8"/>
      <c r="J62" s="8"/>
      <c r="K62" s="91"/>
      <c r="L62" s="91"/>
      <c r="M62" s="91"/>
      <c r="N62" s="91"/>
      <c r="O62" s="91"/>
      <c r="P62" s="91"/>
      <c r="Q62" s="91"/>
    </row>
    <row r="63" spans="3:17" ht="18.600000000000001" x14ac:dyDescent="0.6">
      <c r="C63" s="114"/>
      <c r="F63" s="8"/>
      <c r="G63" s="8"/>
      <c r="H63" s="116"/>
      <c r="I63" s="8"/>
      <c r="J63" s="8"/>
      <c r="K63" s="91"/>
      <c r="L63" s="91"/>
      <c r="M63" s="91"/>
      <c r="N63" s="91"/>
      <c r="O63" s="91"/>
      <c r="P63" s="91"/>
      <c r="Q63" s="91"/>
    </row>
    <row r="64" spans="3:17" ht="18.600000000000001" x14ac:dyDescent="0.6">
      <c r="C64" s="114"/>
      <c r="F64" s="8"/>
      <c r="G64" s="8"/>
      <c r="H64" s="116"/>
      <c r="I64" s="8"/>
      <c r="J64" s="8"/>
      <c r="K64" s="91"/>
      <c r="L64" s="91"/>
      <c r="M64" s="91"/>
      <c r="N64" s="91"/>
      <c r="O64" s="91"/>
      <c r="P64" s="91"/>
      <c r="Q64" s="91"/>
    </row>
    <row r="65" spans="3:17" ht="18.600000000000001" x14ac:dyDescent="0.6">
      <c r="C65" s="114"/>
      <c r="F65" s="8"/>
      <c r="G65" s="8"/>
      <c r="H65" s="116"/>
      <c r="I65" s="8"/>
      <c r="J65" s="8"/>
      <c r="K65" s="91"/>
      <c r="L65" s="91"/>
      <c r="M65" s="91"/>
      <c r="N65" s="91"/>
      <c r="O65" s="91"/>
      <c r="P65" s="91"/>
      <c r="Q65" s="91"/>
    </row>
    <row r="66" spans="3:17" ht="18.600000000000001" x14ac:dyDescent="0.6">
      <c r="C66" s="114"/>
      <c r="F66" s="8"/>
      <c r="G66" s="8"/>
      <c r="H66" s="116"/>
      <c r="I66" s="8"/>
      <c r="J66" s="8"/>
      <c r="K66" s="91"/>
      <c r="L66" s="91"/>
      <c r="M66" s="91"/>
      <c r="N66" s="91"/>
      <c r="O66" s="91"/>
      <c r="P66" s="91"/>
      <c r="Q66" s="91"/>
    </row>
    <row r="67" spans="3:17" ht="18.600000000000001" x14ac:dyDescent="0.6">
      <c r="C67" s="114"/>
      <c r="F67" s="8"/>
      <c r="G67" s="8"/>
      <c r="H67" s="116"/>
      <c r="I67" s="8"/>
      <c r="J67" s="8"/>
      <c r="K67" s="91"/>
      <c r="L67" s="91"/>
      <c r="M67" s="91"/>
      <c r="N67" s="91"/>
      <c r="O67" s="91"/>
      <c r="P67" s="91"/>
      <c r="Q67" s="91"/>
    </row>
    <row r="68" spans="3:17" ht="18.600000000000001" x14ac:dyDescent="0.6">
      <c r="C68" s="114"/>
      <c r="F68" s="8"/>
      <c r="G68" s="8"/>
      <c r="H68" s="116"/>
      <c r="I68" s="8"/>
      <c r="J68" s="8"/>
      <c r="K68" s="91"/>
      <c r="L68" s="91"/>
      <c r="M68" s="91"/>
      <c r="N68" s="91"/>
      <c r="O68" s="91"/>
      <c r="P68" s="91"/>
      <c r="Q68" s="91"/>
    </row>
    <row r="69" spans="3:17" ht="18.600000000000001" x14ac:dyDescent="0.6">
      <c r="C69" s="114"/>
      <c r="F69" s="8"/>
      <c r="G69" s="8"/>
      <c r="H69" s="116"/>
      <c r="I69" s="8"/>
      <c r="J69" s="8"/>
      <c r="K69" s="91"/>
      <c r="L69" s="91"/>
      <c r="M69" s="91"/>
      <c r="N69" s="91"/>
      <c r="O69" s="91"/>
      <c r="P69" s="91"/>
      <c r="Q69" s="91"/>
    </row>
    <row r="70" spans="3:17" ht="18.600000000000001" x14ac:dyDescent="0.6">
      <c r="C70" s="114"/>
      <c r="F70" s="8"/>
      <c r="G70" s="8"/>
      <c r="H70" s="116"/>
      <c r="I70" s="8"/>
      <c r="J70" s="8"/>
      <c r="K70" s="91"/>
      <c r="L70" s="91"/>
      <c r="M70" s="91"/>
      <c r="N70" s="91"/>
      <c r="O70" s="91"/>
      <c r="P70" s="91"/>
      <c r="Q70" s="91"/>
    </row>
    <row r="71" spans="3:17" ht="18.600000000000001" x14ac:dyDescent="0.6">
      <c r="C71" s="114"/>
      <c r="F71" s="8"/>
      <c r="G71" s="8"/>
      <c r="H71" s="116"/>
      <c r="I71" s="8"/>
      <c r="J71" s="8"/>
      <c r="K71" s="91"/>
      <c r="L71" s="91"/>
      <c r="M71" s="91"/>
      <c r="N71" s="91"/>
      <c r="O71" s="91"/>
      <c r="P71" s="91"/>
      <c r="Q71" s="91"/>
    </row>
    <row r="72" spans="3:17" ht="18.600000000000001" x14ac:dyDescent="0.6">
      <c r="C72" s="114"/>
      <c r="F72" s="8"/>
      <c r="G72" s="8"/>
      <c r="H72" s="116"/>
      <c r="I72" s="8"/>
      <c r="J72" s="8"/>
      <c r="K72" s="91"/>
      <c r="L72" s="91"/>
      <c r="M72" s="91"/>
      <c r="N72" s="91"/>
      <c r="O72" s="91"/>
      <c r="P72" s="91"/>
      <c r="Q72" s="91"/>
    </row>
    <row r="73" spans="3:17" ht="18.600000000000001" x14ac:dyDescent="0.6">
      <c r="F73" s="112"/>
      <c r="G73" s="112"/>
      <c r="H73" s="112"/>
      <c r="I73" s="112"/>
      <c r="J73" s="112"/>
      <c r="K73" s="91"/>
      <c r="L73" s="91"/>
      <c r="M73" s="91"/>
      <c r="N73" s="91"/>
      <c r="O73" s="91"/>
      <c r="P73" s="91"/>
      <c r="Q73" s="91"/>
    </row>
    <row r="74" spans="3:17" ht="18.600000000000001" x14ac:dyDescent="0.6">
      <c r="K74" s="91"/>
      <c r="L74" s="91"/>
      <c r="M74" s="91"/>
      <c r="N74" s="91"/>
      <c r="O74" s="91"/>
      <c r="P74" s="91"/>
      <c r="Q74" s="91"/>
    </row>
    <row r="75" spans="3:17" ht="18.600000000000001" x14ac:dyDescent="0.6">
      <c r="K75" s="91"/>
      <c r="L75" s="91"/>
      <c r="M75" s="91"/>
      <c r="N75" s="91"/>
      <c r="O75" s="91"/>
      <c r="P75" s="91"/>
      <c r="Q75" s="91"/>
    </row>
  </sheetData>
  <mergeCells count="4">
    <mergeCell ref="Q5:R5"/>
    <mergeCell ref="F5:G5"/>
    <mergeCell ref="I5:J5"/>
    <mergeCell ref="N5:O5"/>
  </mergeCells>
  <pageMargins left="0.78740157480314965" right="0.11811023622047245" top="0.31496062992125984" bottom="0.11811023622047245" header="0" footer="0"/>
  <pageSetup paperSize="9" scale="96" firstPageNumber="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4D473-AB54-4A33-86C9-1995C0CF8894}">
  <sheetPr>
    <tabColor theme="8" tint="0.79998168889431442"/>
  </sheetPr>
  <dimension ref="A1:K56"/>
  <sheetViews>
    <sheetView view="pageBreakPreview" topLeftCell="A30" zoomScale="90" zoomScaleNormal="94" zoomScaleSheetLayoutView="90" workbookViewId="0">
      <selection activeCell="F40" sqref="F40"/>
    </sheetView>
  </sheetViews>
  <sheetFormatPr defaultColWidth="8" defaultRowHeight="18.600000000000001" x14ac:dyDescent="0.6"/>
  <cols>
    <col min="1" max="2" width="1.77734375" style="91" customWidth="1"/>
    <col min="3" max="3" width="30.77734375" style="91" customWidth="1"/>
    <col min="4" max="4" width="10" style="72" customWidth="1"/>
    <col min="5" max="5" width="0.77734375" style="72" customWidth="1"/>
    <col min="6" max="7" width="14.21875" style="120" customWidth="1"/>
    <col min="8" max="8" width="0.77734375" style="120" customWidth="1"/>
    <col min="9" max="10" width="14.21875" style="120" customWidth="1"/>
    <col min="11" max="11" width="14" style="91" bestFit="1" customWidth="1"/>
    <col min="12" max="179" width="8" style="91" customWidth="1"/>
    <col min="180" max="181" width="1.77734375" style="91" customWidth="1"/>
    <col min="182" max="182" width="27.77734375" style="91" customWidth="1"/>
    <col min="183" max="183" width="6.77734375" style="91" customWidth="1"/>
    <col min="184" max="184" width="1.21875" style="91" customWidth="1"/>
    <col min="185" max="192" width="12.77734375" style="91" customWidth="1"/>
    <col min="193" max="194" width="1.77734375" style="91" customWidth="1"/>
    <col min="195" max="195" width="33.21875" style="91" customWidth="1"/>
    <col min="196" max="196" width="6.77734375" style="91" customWidth="1"/>
    <col min="197" max="197" width="1.21875" style="91" customWidth="1"/>
    <col min="198" max="198" width="12.77734375" style="91" customWidth="1"/>
    <col min="199" max="199" width="0.77734375" style="91" customWidth="1"/>
    <col min="200" max="200" width="12.77734375" style="91" customWidth="1"/>
    <col min="201" max="201" width="0.77734375" style="91" customWidth="1"/>
    <col min="202" max="202" width="12.77734375" style="91" customWidth="1"/>
    <col min="203" max="203" width="0.77734375" style="91" customWidth="1"/>
    <col min="204" max="204" width="12.77734375" style="91" customWidth="1"/>
    <col min="205" max="205" width="3.77734375" style="91" customWidth="1"/>
    <col min="206" max="206" width="17" style="91" customWidth="1"/>
    <col min="207" max="207" width="11" style="91" customWidth="1"/>
    <col min="208" max="208" width="1.77734375" style="91" customWidth="1"/>
    <col min="209" max="209" width="8" style="91" customWidth="1"/>
    <col min="210" max="210" width="9.77734375" style="91" customWidth="1"/>
    <col min="211" max="16384" width="8" style="91"/>
  </cols>
  <sheetData>
    <row r="1" spans="1:11" ht="19.8" x14ac:dyDescent="0.6">
      <c r="A1" s="89" t="str">
        <f>'T2-4 FP'!A1</f>
        <v>บริษัท คิวทีซีจี จำกัด (มหาชน) และบริษัทย่อย</v>
      </c>
      <c r="B1" s="89"/>
      <c r="C1" s="89"/>
      <c r="F1" s="90"/>
      <c r="G1" s="90"/>
      <c r="H1" s="90"/>
      <c r="I1" s="90"/>
      <c r="J1" s="90"/>
    </row>
    <row r="2" spans="1:11" ht="19.8" x14ac:dyDescent="0.6">
      <c r="A2" s="89" t="s">
        <v>72</v>
      </c>
      <c r="B2" s="89"/>
      <c r="C2" s="89"/>
      <c r="F2" s="90"/>
      <c r="G2" s="90"/>
      <c r="H2" s="90"/>
      <c r="I2" s="90"/>
      <c r="J2" s="90"/>
    </row>
    <row r="3" spans="1:11" ht="19.8" x14ac:dyDescent="0.6">
      <c r="A3" s="89" t="s">
        <v>96</v>
      </c>
      <c r="B3" s="89"/>
      <c r="C3" s="89"/>
      <c r="F3" s="90"/>
      <c r="G3" s="90"/>
      <c r="H3" s="90"/>
      <c r="I3" s="90"/>
      <c r="J3" s="90"/>
    </row>
    <row r="4" spans="1:11" ht="19.8" x14ac:dyDescent="0.6">
      <c r="A4" s="177"/>
      <c r="B4" s="177"/>
      <c r="C4" s="177"/>
      <c r="D4" s="178"/>
      <c r="E4" s="178"/>
      <c r="F4" s="179"/>
      <c r="G4" s="179"/>
      <c r="H4" s="179"/>
      <c r="I4" s="179"/>
      <c r="J4" s="180" t="s">
        <v>3</v>
      </c>
    </row>
    <row r="5" spans="1:11" ht="19.8" x14ac:dyDescent="0.6">
      <c r="A5" s="89"/>
      <c r="B5" s="89"/>
      <c r="C5" s="89"/>
      <c r="D5" s="9"/>
      <c r="F5" s="233" t="s">
        <v>4</v>
      </c>
      <c r="G5" s="233"/>
      <c r="H5" s="72"/>
      <c r="I5" s="233" t="s">
        <v>5</v>
      </c>
      <c r="J5" s="233"/>
    </row>
    <row r="6" spans="1:11" s="94" customFormat="1" ht="19.8" x14ac:dyDescent="0.6">
      <c r="A6" s="181"/>
      <c r="B6" s="181"/>
      <c r="C6" s="181"/>
      <c r="D6" s="79" t="s">
        <v>6</v>
      </c>
      <c r="E6" s="181"/>
      <c r="F6" s="92" t="s">
        <v>74</v>
      </c>
      <c r="G6" s="92" t="s">
        <v>75</v>
      </c>
      <c r="H6" s="93"/>
      <c r="I6" s="92" t="s">
        <v>74</v>
      </c>
      <c r="J6" s="92" t="s">
        <v>75</v>
      </c>
    </row>
    <row r="7" spans="1:11" s="94" customFormat="1" ht="11.25" customHeight="1" x14ac:dyDescent="0.6">
      <c r="D7" s="95"/>
      <c r="E7" s="95"/>
      <c r="F7" s="96"/>
      <c r="G7" s="96"/>
      <c r="H7" s="96"/>
      <c r="I7" s="96"/>
      <c r="J7" s="96"/>
    </row>
    <row r="8" spans="1:11" x14ac:dyDescent="0.6">
      <c r="A8" s="91" t="s">
        <v>76</v>
      </c>
      <c r="D8" s="72">
        <v>8</v>
      </c>
      <c r="F8" s="97">
        <v>245172</v>
      </c>
      <c r="G8" s="100">
        <v>373553</v>
      </c>
      <c r="H8" s="98"/>
      <c r="I8" s="47">
        <v>245172</v>
      </c>
      <c r="J8" s="98">
        <v>373553</v>
      </c>
      <c r="K8" s="175"/>
    </row>
    <row r="9" spans="1:11" x14ac:dyDescent="0.6">
      <c r="A9" s="91" t="s">
        <v>77</v>
      </c>
      <c r="F9" s="47">
        <v>0</v>
      </c>
      <c r="G9" s="100">
        <v>248</v>
      </c>
      <c r="H9" s="98"/>
      <c r="I9" s="47">
        <v>0</v>
      </c>
      <c r="J9" s="100">
        <v>248</v>
      </c>
      <c r="K9" s="175"/>
    </row>
    <row r="10" spans="1:11" x14ac:dyDescent="0.6">
      <c r="A10" s="91" t="s">
        <v>78</v>
      </c>
      <c r="D10" s="91"/>
      <c r="F10" s="47">
        <v>-221621</v>
      </c>
      <c r="G10" s="98">
        <v>-373520</v>
      </c>
      <c r="H10" s="98"/>
      <c r="I10" s="47">
        <v>-221621</v>
      </c>
      <c r="J10" s="98">
        <v>-373520</v>
      </c>
      <c r="K10" s="175"/>
    </row>
    <row r="11" spans="1:11" x14ac:dyDescent="0.6">
      <c r="A11" s="91" t="s">
        <v>79</v>
      </c>
      <c r="D11" s="91"/>
      <c r="F11" s="47">
        <v>0</v>
      </c>
      <c r="G11" s="142">
        <v>-224</v>
      </c>
      <c r="H11" s="98"/>
      <c r="I11" s="47">
        <v>0</v>
      </c>
      <c r="J11" s="47">
        <v>-224</v>
      </c>
      <c r="K11" s="175"/>
    </row>
    <row r="12" spans="1:11" ht="19.8" x14ac:dyDescent="0.6">
      <c r="A12" s="101" t="s">
        <v>97</v>
      </c>
      <c r="D12" s="91"/>
      <c r="F12" s="104">
        <f>SUM(F8:F11)</f>
        <v>23551</v>
      </c>
      <c r="G12" s="100">
        <f>SUM(G8:G11)</f>
        <v>57</v>
      </c>
      <c r="H12" s="72"/>
      <c r="I12" s="104">
        <f>SUM(I8:I11)</f>
        <v>23551</v>
      </c>
      <c r="J12" s="103">
        <f>SUM(J8:J11)</f>
        <v>57</v>
      </c>
      <c r="K12" s="175"/>
    </row>
    <row r="13" spans="1:11" x14ac:dyDescent="0.6">
      <c r="A13" s="190" t="s">
        <v>80</v>
      </c>
      <c r="B13" s="190"/>
      <c r="C13" s="190"/>
      <c r="D13" s="191"/>
      <c r="E13" s="191"/>
      <c r="F13" s="105">
        <v>12206</v>
      </c>
      <c r="G13" s="192">
        <v>1771</v>
      </c>
      <c r="H13" s="106"/>
      <c r="I13" s="107">
        <v>8365</v>
      </c>
      <c r="J13" s="106">
        <v>1861</v>
      </c>
      <c r="K13" s="175"/>
    </row>
    <row r="14" spans="1:11" x14ac:dyDescent="0.6">
      <c r="A14" s="190" t="s">
        <v>214</v>
      </c>
      <c r="B14" s="190"/>
      <c r="C14" s="190"/>
      <c r="D14" s="191"/>
      <c r="E14" s="191"/>
      <c r="F14" s="105">
        <v>10089</v>
      </c>
      <c r="G14" s="106">
        <v>-227801</v>
      </c>
      <c r="H14" s="106"/>
      <c r="I14" s="107">
        <v>10089</v>
      </c>
      <c r="J14" s="106">
        <v>-227801</v>
      </c>
      <c r="K14" s="175"/>
    </row>
    <row r="15" spans="1:11" x14ac:dyDescent="0.6">
      <c r="A15" s="190" t="s">
        <v>208</v>
      </c>
      <c r="B15" s="190"/>
      <c r="C15" s="190"/>
      <c r="D15" s="191"/>
      <c r="E15" s="191"/>
      <c r="F15" s="107">
        <v>-2548</v>
      </c>
      <c r="G15" s="106">
        <v>-4232</v>
      </c>
      <c r="H15" s="108"/>
      <c r="I15" s="107">
        <v>-2548</v>
      </c>
      <c r="J15" s="106">
        <v>-4232</v>
      </c>
      <c r="K15" s="175"/>
    </row>
    <row r="16" spans="1:11" x14ac:dyDescent="0.6">
      <c r="A16" s="190" t="s">
        <v>81</v>
      </c>
      <c r="B16" s="190"/>
      <c r="C16" s="190"/>
      <c r="D16" s="191"/>
      <c r="E16" s="191"/>
      <c r="F16" s="107">
        <v>-48989</v>
      </c>
      <c r="G16" s="106">
        <v>-48694</v>
      </c>
      <c r="H16" s="108"/>
      <c r="I16" s="107">
        <v>-45229</v>
      </c>
      <c r="J16" s="106">
        <v>-48083</v>
      </c>
      <c r="K16" s="175"/>
    </row>
    <row r="17" spans="1:11" ht="18.75" customHeight="1" x14ac:dyDescent="0.6">
      <c r="A17" s="190" t="s">
        <v>205</v>
      </c>
      <c r="B17" s="190"/>
      <c r="C17" s="190"/>
      <c r="D17" s="191"/>
      <c r="E17" s="191"/>
      <c r="F17" s="107">
        <v>102</v>
      </c>
      <c r="G17" s="192">
        <v>204</v>
      </c>
      <c r="H17" s="106"/>
      <c r="I17" s="107">
        <v>72</v>
      </c>
      <c r="J17" s="192">
        <v>163</v>
      </c>
    </row>
    <row r="18" spans="1:11" x14ac:dyDescent="0.6">
      <c r="A18" s="91" t="s">
        <v>82</v>
      </c>
      <c r="F18" s="109">
        <v>-5241</v>
      </c>
      <c r="G18" s="110">
        <v>-5664</v>
      </c>
      <c r="H18" s="111"/>
      <c r="I18" s="109">
        <v>-5241</v>
      </c>
      <c r="J18" s="110">
        <v>-6344</v>
      </c>
      <c r="K18" s="175"/>
    </row>
    <row r="19" spans="1:11" ht="19.8" x14ac:dyDescent="0.6">
      <c r="A19" s="101" t="s">
        <v>98</v>
      </c>
      <c r="F19" s="47">
        <f>SUM(F12:F18)</f>
        <v>-10830</v>
      </c>
      <c r="G19" s="112">
        <f>SUM(G12:G18)</f>
        <v>-284359</v>
      </c>
      <c r="H19" s="112"/>
      <c r="I19" s="47">
        <f>SUM(I12:I18)</f>
        <v>-10941</v>
      </c>
      <c r="J19" s="112">
        <f>SUM(J12:J18)</f>
        <v>-284379</v>
      </c>
    </row>
    <row r="20" spans="1:11" x14ac:dyDescent="0.6">
      <c r="A20" s="91" t="s">
        <v>202</v>
      </c>
      <c r="F20" s="109">
        <v>-3117</v>
      </c>
      <c r="G20" s="182">
        <v>1415</v>
      </c>
      <c r="H20" s="72"/>
      <c r="I20" s="109">
        <v>-3114</v>
      </c>
      <c r="J20" s="113">
        <v>1468</v>
      </c>
      <c r="K20" s="175"/>
    </row>
    <row r="21" spans="1:11" ht="19.8" x14ac:dyDescent="0.6">
      <c r="A21" s="101" t="s">
        <v>99</v>
      </c>
      <c r="B21" s="114"/>
      <c r="C21" s="114"/>
      <c r="F21" s="109">
        <f>SUM(F19:F20)</f>
        <v>-13947</v>
      </c>
      <c r="G21" s="113">
        <f>SUM(G19:G20)</f>
        <v>-282944</v>
      </c>
      <c r="H21" s="112"/>
      <c r="I21" s="109">
        <f>SUM(I19:I20)</f>
        <v>-14055</v>
      </c>
      <c r="J21" s="113">
        <f>SUM(J19:J20)</f>
        <v>-282911</v>
      </c>
    </row>
    <row r="22" spans="1:11" ht="19.8" x14ac:dyDescent="0.6">
      <c r="A22" s="101" t="s">
        <v>83</v>
      </c>
      <c r="C22" s="114"/>
      <c r="F22" s="115"/>
      <c r="G22" s="116"/>
      <c r="H22" s="116"/>
      <c r="I22" s="116"/>
      <c r="J22" s="116"/>
      <c r="K22" s="116"/>
    </row>
    <row r="23" spans="1:11" x14ac:dyDescent="0.6">
      <c r="A23" s="91" t="s">
        <v>100</v>
      </c>
      <c r="C23" s="114"/>
      <c r="D23" s="91"/>
      <c r="E23" s="91"/>
      <c r="F23" s="116"/>
      <c r="G23" s="112"/>
      <c r="H23" s="91"/>
      <c r="I23" s="116"/>
      <c r="J23" s="112"/>
    </row>
    <row r="24" spans="1:11" x14ac:dyDescent="0.6">
      <c r="B24" s="91" t="s">
        <v>85</v>
      </c>
      <c r="F24" s="98"/>
      <c r="G24" s="112"/>
      <c r="H24" s="112"/>
      <c r="I24" s="98"/>
      <c r="J24" s="112"/>
    </row>
    <row r="25" spans="1:11" x14ac:dyDescent="0.6">
      <c r="B25" s="91" t="s">
        <v>86</v>
      </c>
      <c r="D25" s="91"/>
      <c r="F25" s="116"/>
      <c r="G25" s="112"/>
      <c r="H25" s="112"/>
      <c r="I25" s="116"/>
      <c r="J25" s="112"/>
    </row>
    <row r="26" spans="1:11" x14ac:dyDescent="0.6">
      <c r="C26" s="91" t="s">
        <v>87</v>
      </c>
      <c r="F26" s="47"/>
      <c r="G26" s="112"/>
      <c r="H26" s="112"/>
      <c r="I26" s="115"/>
      <c r="J26" s="112"/>
    </row>
    <row r="27" spans="1:11" x14ac:dyDescent="0.6">
      <c r="C27" s="91" t="s">
        <v>88</v>
      </c>
      <c r="F27" s="47">
        <v>0</v>
      </c>
      <c r="G27" s="100">
        <v>99</v>
      </c>
      <c r="H27" s="112"/>
      <c r="I27" s="47">
        <v>0</v>
      </c>
      <c r="J27" s="100">
        <v>99</v>
      </c>
    </row>
    <row r="28" spans="1:11" x14ac:dyDescent="0.6">
      <c r="B28" s="91" t="s">
        <v>101</v>
      </c>
      <c r="F28" s="48"/>
      <c r="G28" s="100"/>
      <c r="H28" s="117"/>
      <c r="I28" s="48"/>
      <c r="J28" s="100"/>
    </row>
    <row r="29" spans="1:11" x14ac:dyDescent="0.6">
      <c r="C29" s="91" t="s">
        <v>90</v>
      </c>
      <c r="F29" s="118">
        <v>0</v>
      </c>
      <c r="G29" s="119">
        <v>-20</v>
      </c>
      <c r="I29" s="118">
        <v>0</v>
      </c>
      <c r="J29" s="119">
        <v>-20</v>
      </c>
    </row>
    <row r="30" spans="1:11" ht="19.8" x14ac:dyDescent="0.6">
      <c r="A30" s="101" t="s">
        <v>91</v>
      </c>
      <c r="B30" s="101"/>
      <c r="C30" s="101"/>
      <c r="F30" s="142">
        <f>SUM(F24:F29)</f>
        <v>0</v>
      </c>
      <c r="G30" s="121">
        <f>SUM(G24:G29)</f>
        <v>79</v>
      </c>
      <c r="H30" s="72"/>
      <c r="I30" s="142">
        <f>SUM(I24:I29)</f>
        <v>0</v>
      </c>
      <c r="J30" s="121">
        <f>SUM(J24:J29)</f>
        <v>79</v>
      </c>
    </row>
    <row r="31" spans="1:11" ht="20.399999999999999" thickBot="1" x14ac:dyDescent="0.65">
      <c r="A31" s="101" t="s">
        <v>102</v>
      </c>
      <c r="B31" s="101"/>
      <c r="C31" s="101"/>
      <c r="F31" s="122">
        <f>F21+F30</f>
        <v>-13947</v>
      </c>
      <c r="G31" s="123">
        <f>G21+G30</f>
        <v>-282865</v>
      </c>
      <c r="H31" s="112"/>
      <c r="I31" s="122">
        <f>I21+I30</f>
        <v>-14055</v>
      </c>
      <c r="J31" s="123">
        <f>J21+J30</f>
        <v>-282832</v>
      </c>
    </row>
    <row r="32" spans="1:11" ht="8.25" customHeight="1" thickTop="1" x14ac:dyDescent="0.6">
      <c r="C32" s="114"/>
      <c r="F32" s="115"/>
      <c r="H32" s="124"/>
      <c r="I32" s="115"/>
    </row>
    <row r="33" spans="1:10" ht="19.8" x14ac:dyDescent="0.6">
      <c r="A33" s="101" t="s">
        <v>103</v>
      </c>
      <c r="C33" s="114"/>
      <c r="F33" s="115"/>
      <c r="G33" s="116"/>
      <c r="H33" s="116"/>
      <c r="I33" s="115"/>
      <c r="J33" s="116"/>
    </row>
    <row r="34" spans="1:10" x14ac:dyDescent="0.6">
      <c r="B34" s="91" t="s">
        <v>93</v>
      </c>
      <c r="C34" s="91" t="s">
        <v>94</v>
      </c>
      <c r="F34" s="115">
        <v>-13948</v>
      </c>
      <c r="G34" s="116">
        <v>-282944</v>
      </c>
      <c r="H34" s="116"/>
      <c r="I34" s="115">
        <v>-14055</v>
      </c>
      <c r="J34" s="115">
        <v>-282911</v>
      </c>
    </row>
    <row r="35" spans="1:10" x14ac:dyDescent="0.6">
      <c r="B35" s="91" t="s">
        <v>93</v>
      </c>
      <c r="C35" s="91" t="s">
        <v>95</v>
      </c>
      <c r="F35" s="118">
        <v>1</v>
      </c>
      <c r="G35" s="125">
        <v>0</v>
      </c>
      <c r="H35" s="116"/>
      <c r="I35" s="118">
        <v>0</v>
      </c>
      <c r="J35" s="118">
        <v>0</v>
      </c>
    </row>
    <row r="36" spans="1:10" ht="19.2" thickBot="1" x14ac:dyDescent="0.65">
      <c r="C36" s="114"/>
      <c r="F36" s="127">
        <f>F31</f>
        <v>-13947</v>
      </c>
      <c r="G36" s="128">
        <f>G34+G35</f>
        <v>-282944</v>
      </c>
      <c r="H36" s="116"/>
      <c r="I36" s="127">
        <f>I34+I35</f>
        <v>-14055</v>
      </c>
      <c r="J36" s="127">
        <f>J34+J35</f>
        <v>-282911</v>
      </c>
    </row>
    <row r="37" spans="1:10" ht="8.25" customHeight="1" thickTop="1" x14ac:dyDescent="0.6">
      <c r="C37" s="114"/>
      <c r="F37" s="115"/>
      <c r="H37" s="124"/>
      <c r="I37" s="115"/>
    </row>
    <row r="38" spans="1:10" ht="19.8" x14ac:dyDescent="0.6">
      <c r="A38" s="101" t="s">
        <v>104</v>
      </c>
      <c r="C38" s="114"/>
      <c r="F38" s="115"/>
      <c r="G38" s="116"/>
      <c r="H38" s="116"/>
      <c r="I38" s="115"/>
      <c r="J38" s="116"/>
    </row>
    <row r="39" spans="1:10" x14ac:dyDescent="0.6">
      <c r="B39" s="91" t="s">
        <v>93</v>
      </c>
      <c r="C39" s="91" t="s">
        <v>94</v>
      </c>
      <c r="F39" s="115">
        <v>-13948</v>
      </c>
      <c r="G39" s="116">
        <v>-282865</v>
      </c>
      <c r="H39" s="116"/>
      <c r="I39" s="115">
        <v>-14055</v>
      </c>
      <c r="J39" s="116">
        <v>-282832</v>
      </c>
    </row>
    <row r="40" spans="1:10" x14ac:dyDescent="0.6">
      <c r="B40" s="91" t="s">
        <v>93</v>
      </c>
      <c r="C40" s="91" t="s">
        <v>95</v>
      </c>
      <c r="F40" s="118">
        <v>1</v>
      </c>
      <c r="G40" s="125">
        <v>0</v>
      </c>
      <c r="H40" s="116"/>
      <c r="I40" s="118">
        <v>0</v>
      </c>
      <c r="J40" s="126">
        <v>0</v>
      </c>
    </row>
    <row r="41" spans="1:10" ht="19.2" thickBot="1" x14ac:dyDescent="0.65">
      <c r="C41" s="114"/>
      <c r="F41" s="128">
        <f>F31</f>
        <v>-13947</v>
      </c>
      <c r="G41" s="128">
        <f>G31</f>
        <v>-282865</v>
      </c>
      <c r="H41" s="116"/>
      <c r="I41" s="128">
        <f>I31</f>
        <v>-14055</v>
      </c>
      <c r="J41" s="128">
        <f>J31</f>
        <v>-282832</v>
      </c>
    </row>
    <row r="42" spans="1:10" ht="8.25" customHeight="1" thickTop="1" x14ac:dyDescent="0.6">
      <c r="C42" s="114"/>
      <c r="F42" s="115"/>
      <c r="H42" s="124"/>
      <c r="I42" s="115"/>
    </row>
    <row r="43" spans="1:10" ht="19.8" x14ac:dyDescent="0.6">
      <c r="A43" s="101" t="s">
        <v>105</v>
      </c>
      <c r="C43" s="114"/>
      <c r="D43" s="91"/>
      <c r="F43" s="140"/>
      <c r="G43" s="116"/>
      <c r="H43" s="116"/>
      <c r="I43" s="140"/>
      <c r="J43" s="116"/>
    </row>
    <row r="44" spans="1:10" x14ac:dyDescent="0.6">
      <c r="B44" s="91" t="s">
        <v>93</v>
      </c>
      <c r="C44" s="91" t="s">
        <v>106</v>
      </c>
      <c r="F44" s="129">
        <f>F21/600000</f>
        <v>-2.3244999999999998E-2</v>
      </c>
      <c r="G44" s="130">
        <f>+G21/600000</f>
        <v>-0.47157333333333334</v>
      </c>
      <c r="H44" s="7"/>
      <c r="I44" s="129">
        <f>I21/600000</f>
        <v>-2.3425000000000001E-2</v>
      </c>
      <c r="J44" s="130">
        <f>J21/600000</f>
        <v>-0.47151833333333332</v>
      </c>
    </row>
    <row r="45" spans="1:10" x14ac:dyDescent="0.6">
      <c r="F45" s="129"/>
      <c r="G45" s="130"/>
      <c r="H45" s="7"/>
      <c r="I45" s="129"/>
      <c r="J45" s="130"/>
    </row>
    <row r="46" spans="1:10" ht="8.5500000000000007" customHeight="1" x14ac:dyDescent="0.6">
      <c r="F46" s="129"/>
      <c r="G46" s="130"/>
      <c r="H46" s="7"/>
      <c r="I46" s="129"/>
      <c r="J46" s="130"/>
    </row>
    <row r="47" spans="1:10" x14ac:dyDescent="0.6">
      <c r="A47" s="91" t="str">
        <f>'T2-4 FP'!A49</f>
        <v>หมายเหตุประกอบงบการเงินเป็นส่วนหนึ่งของงบการเงินนี้</v>
      </c>
      <c r="C47" s="114"/>
      <c r="H47" s="124"/>
      <c r="J47" s="120">
        <v>6</v>
      </c>
    </row>
    <row r="48" spans="1:10" x14ac:dyDescent="0.6">
      <c r="C48" s="114"/>
      <c r="F48" s="8"/>
      <c r="G48" s="8"/>
      <c r="H48" s="116"/>
      <c r="I48" s="8"/>
      <c r="J48" s="8"/>
    </row>
    <row r="49" spans="3:10" x14ac:dyDescent="0.6">
      <c r="C49" s="114"/>
      <c r="F49" s="8"/>
      <c r="G49" s="8"/>
      <c r="H49" s="116"/>
      <c r="I49" s="8"/>
      <c r="J49" s="8"/>
    </row>
    <row r="50" spans="3:10" x14ac:dyDescent="0.6">
      <c r="C50" s="114"/>
      <c r="F50" s="8"/>
      <c r="G50" s="8"/>
      <c r="H50" s="116"/>
      <c r="I50" s="8"/>
      <c r="J50" s="8"/>
    </row>
    <row r="51" spans="3:10" x14ac:dyDescent="0.6">
      <c r="C51" s="114"/>
      <c r="F51" s="8"/>
      <c r="G51" s="8"/>
      <c r="H51" s="116"/>
      <c r="I51" s="8"/>
      <c r="J51" s="8"/>
    </row>
    <row r="52" spans="3:10" x14ac:dyDescent="0.6">
      <c r="C52" s="114"/>
      <c r="F52" s="8"/>
      <c r="G52" s="8"/>
      <c r="H52" s="116"/>
      <c r="I52" s="8"/>
      <c r="J52" s="8"/>
    </row>
    <row r="53" spans="3:10" x14ac:dyDescent="0.6">
      <c r="C53" s="114"/>
      <c r="F53" s="8"/>
      <c r="G53" s="8"/>
      <c r="H53" s="116"/>
      <c r="I53" s="8"/>
      <c r="J53" s="8"/>
    </row>
    <row r="54" spans="3:10" x14ac:dyDescent="0.6">
      <c r="C54" s="114"/>
      <c r="F54" s="8"/>
      <c r="G54" s="8"/>
      <c r="H54" s="116"/>
      <c r="I54" s="8"/>
      <c r="J54" s="8"/>
    </row>
    <row r="55" spans="3:10" x14ac:dyDescent="0.6">
      <c r="C55" s="114"/>
      <c r="F55" s="8"/>
      <c r="G55" s="8"/>
      <c r="H55" s="116"/>
      <c r="I55" s="8"/>
      <c r="J55" s="8"/>
    </row>
    <row r="56" spans="3:10" x14ac:dyDescent="0.6">
      <c r="C56" s="114"/>
      <c r="F56" s="8"/>
      <c r="G56" s="8"/>
      <c r="H56" s="116"/>
      <c r="I56" s="8"/>
      <c r="J56" s="8"/>
    </row>
  </sheetData>
  <mergeCells count="2">
    <mergeCell ref="F5:G5"/>
    <mergeCell ref="I5:J5"/>
  </mergeCells>
  <pageMargins left="0.78740157480314965" right="0" top="0.59055118110236227" bottom="0" header="0" footer="0"/>
  <pageSetup paperSize="9" scale="96" firstPageNumber="7" fitToWidth="0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62407-B465-4865-807E-16B561569643}">
  <sheetPr>
    <tabColor theme="8" tint="0.79998168889431442"/>
  </sheetPr>
  <dimension ref="A1:AC40"/>
  <sheetViews>
    <sheetView view="pageBreakPreview" zoomScale="55" zoomScaleNormal="111" zoomScaleSheetLayoutView="55" workbookViewId="0">
      <selection activeCell="Z16" sqref="Z16"/>
    </sheetView>
  </sheetViews>
  <sheetFormatPr defaultColWidth="1.77734375" defaultRowHeight="18.600000000000001" x14ac:dyDescent="0.6"/>
  <cols>
    <col min="1" max="1" width="1.77734375" style="54" customWidth="1"/>
    <col min="2" max="3" width="1.21875" style="54" customWidth="1"/>
    <col min="4" max="4" width="22.21875" style="54" customWidth="1"/>
    <col min="5" max="5" width="0.77734375" style="56" customWidth="1"/>
    <col min="6" max="6" width="7.21875" style="56" customWidth="1"/>
    <col min="7" max="7" width="0.77734375" style="56" customWidth="1"/>
    <col min="8" max="8" width="10.77734375" style="4" customWidth="1"/>
    <col min="9" max="9" width="0.77734375" style="56" customWidth="1"/>
    <col min="10" max="10" width="10" style="4" customWidth="1"/>
    <col min="11" max="11" width="0.77734375" style="56" customWidth="1"/>
    <col min="12" max="12" width="14" style="4" customWidth="1"/>
    <col min="13" max="13" width="0.77734375" style="56" customWidth="1"/>
    <col min="14" max="14" width="13.21875" style="2" customWidth="1"/>
    <col min="15" max="15" width="0.77734375" style="2" customWidth="1"/>
    <col min="16" max="16" width="14" style="2" customWidth="1"/>
    <col min="17" max="17" width="0.77734375" style="2" customWidth="1"/>
    <col min="18" max="18" width="14" style="2" customWidth="1"/>
    <col min="19" max="19" width="0.77734375" style="2" customWidth="1"/>
    <col min="20" max="20" width="18.21875" style="2" customWidth="1"/>
    <col min="21" max="21" width="0.77734375" style="2" customWidth="1"/>
    <col min="22" max="22" width="14" style="2" customWidth="1"/>
    <col min="23" max="23" width="0.77734375" style="2" customWidth="1"/>
    <col min="24" max="24" width="13.21875" style="2" customWidth="1"/>
    <col min="25" max="25" width="0.77734375" style="2" customWidth="1"/>
    <col min="26" max="26" width="13.21875" style="2" customWidth="1"/>
    <col min="27" max="27" width="0.77734375" style="2" customWidth="1"/>
    <col min="28" max="28" width="13" style="2" customWidth="1"/>
    <col min="29" max="29" width="10.77734375" style="54" customWidth="1"/>
    <col min="30" max="198" width="8.77734375" style="54" customWidth="1"/>
    <col min="199" max="16384" width="1.77734375" style="54"/>
  </cols>
  <sheetData>
    <row r="1" spans="1:28" ht="20.25" customHeight="1" x14ac:dyDescent="0.6">
      <c r="A1" s="53" t="str">
        <f>'T2-4 FP'!A1</f>
        <v>บริษัท คิวทีซีจี จำกัด (มหาชน) และบริษัทย่อย</v>
      </c>
      <c r="C1" s="55"/>
      <c r="H1" s="1"/>
      <c r="J1" s="1"/>
      <c r="L1" s="1"/>
    </row>
    <row r="2" spans="1:28" ht="20.25" customHeight="1" x14ac:dyDescent="0.6">
      <c r="A2" s="57" t="s">
        <v>107</v>
      </c>
      <c r="C2" s="55"/>
      <c r="H2" s="1"/>
      <c r="J2" s="1"/>
      <c r="L2" s="1"/>
    </row>
    <row r="3" spans="1:28" ht="20.25" customHeight="1" x14ac:dyDescent="0.6">
      <c r="A3" s="57" t="s">
        <v>96</v>
      </c>
      <c r="C3" s="55"/>
      <c r="H3" s="1"/>
      <c r="J3" s="1"/>
      <c r="L3" s="1"/>
      <c r="Z3" s="236"/>
      <c r="AA3" s="236"/>
      <c r="AB3" s="236"/>
    </row>
    <row r="4" spans="1:28" ht="20.25" customHeight="1" x14ac:dyDescent="0.6">
      <c r="A4" s="73"/>
      <c r="B4" s="74"/>
      <c r="C4" s="73"/>
      <c r="D4" s="74"/>
      <c r="E4" s="75"/>
      <c r="F4" s="75"/>
      <c r="G4" s="75"/>
      <c r="H4" s="46"/>
      <c r="J4" s="1"/>
      <c r="L4" s="1"/>
      <c r="Y4" s="45"/>
      <c r="Z4" s="237" t="s">
        <v>3</v>
      </c>
      <c r="AA4" s="237"/>
      <c r="AB4" s="237"/>
    </row>
    <row r="5" spans="1:28" s="71" customFormat="1" ht="20.25" customHeight="1" x14ac:dyDescent="0.6">
      <c r="A5" s="55"/>
      <c r="B5" s="54"/>
      <c r="C5" s="55"/>
      <c r="D5" s="54"/>
      <c r="E5" s="56"/>
      <c r="F5" s="56"/>
      <c r="G5" s="56"/>
      <c r="H5" s="238" t="s">
        <v>108</v>
      </c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16"/>
      <c r="Z5" s="16"/>
      <c r="AA5" s="16"/>
      <c r="AB5" s="16"/>
    </row>
    <row r="6" spans="1:28" s="71" customFormat="1" ht="20.25" customHeight="1" x14ac:dyDescent="0.6">
      <c r="A6" s="58"/>
      <c r="B6" s="58"/>
      <c r="C6" s="58"/>
      <c r="D6" s="58"/>
      <c r="E6" s="76"/>
      <c r="F6" s="59"/>
      <c r="G6" s="76"/>
      <c r="H6" s="17"/>
      <c r="I6" s="76"/>
      <c r="J6" s="54"/>
      <c r="K6" s="76"/>
      <c r="L6" s="54"/>
      <c r="M6" s="54"/>
      <c r="N6" s="54"/>
      <c r="O6" s="76"/>
      <c r="P6" s="240" t="s">
        <v>67</v>
      </c>
      <c r="Q6" s="240"/>
      <c r="R6" s="240"/>
      <c r="S6" s="240"/>
      <c r="T6" s="240"/>
      <c r="U6" s="240"/>
      <c r="V6" s="240"/>
      <c r="W6" s="76"/>
      <c r="X6" s="18"/>
      <c r="Y6" s="76"/>
      <c r="Z6" s="18"/>
      <c r="AA6" s="76"/>
      <c r="AB6" s="18"/>
    </row>
    <row r="7" spans="1:28" s="71" customFormat="1" ht="20.25" customHeight="1" x14ac:dyDescent="0.6">
      <c r="A7" s="58"/>
      <c r="B7" s="58"/>
      <c r="C7" s="58"/>
      <c r="D7" s="58"/>
      <c r="E7" s="76"/>
      <c r="F7" s="59"/>
      <c r="G7" s="76"/>
      <c r="H7" s="17"/>
      <c r="I7" s="76"/>
      <c r="J7" s="17"/>
      <c r="K7" s="76"/>
      <c r="L7" s="241" t="s">
        <v>63</v>
      </c>
      <c r="M7" s="241"/>
      <c r="N7" s="241"/>
      <c r="O7" s="76"/>
      <c r="P7" s="242" t="s">
        <v>88</v>
      </c>
      <c r="Q7" s="242"/>
      <c r="R7" s="242"/>
      <c r="S7" s="242"/>
      <c r="T7" s="242"/>
      <c r="U7" s="19"/>
      <c r="V7" s="19"/>
      <c r="W7" s="76"/>
      <c r="X7" s="54"/>
      <c r="Y7" s="76"/>
      <c r="Z7" s="18"/>
      <c r="AA7" s="76"/>
      <c r="AB7" s="18"/>
    </row>
    <row r="8" spans="1:28" s="71" customFormat="1" ht="20.25" customHeight="1" x14ac:dyDescent="0.6">
      <c r="A8" s="58"/>
      <c r="B8" s="58"/>
      <c r="C8" s="58"/>
      <c r="D8" s="58"/>
      <c r="E8" s="76"/>
      <c r="F8" s="59"/>
      <c r="G8" s="76"/>
      <c r="H8" s="17"/>
      <c r="I8" s="76"/>
      <c r="J8" s="76"/>
      <c r="K8" s="76"/>
      <c r="L8" s="76"/>
      <c r="M8" s="76"/>
      <c r="N8" s="76"/>
      <c r="O8" s="76"/>
      <c r="P8" s="17"/>
      <c r="Q8" s="17"/>
      <c r="R8" s="29" t="s">
        <v>109</v>
      </c>
      <c r="S8" s="17"/>
      <c r="T8" s="29" t="s">
        <v>110</v>
      </c>
      <c r="U8" s="29"/>
      <c r="V8" s="29"/>
      <c r="W8" s="76"/>
      <c r="X8" s="61"/>
      <c r="Y8" s="76"/>
      <c r="Z8" s="29"/>
      <c r="AA8" s="76"/>
      <c r="AB8" s="29"/>
    </row>
    <row r="9" spans="1:28" s="71" customFormat="1" ht="20.25" customHeight="1" x14ac:dyDescent="0.6">
      <c r="A9" s="58"/>
      <c r="B9" s="58"/>
      <c r="C9" s="58"/>
      <c r="D9" s="58"/>
      <c r="E9" s="76"/>
      <c r="F9" s="59"/>
      <c r="G9" s="76"/>
      <c r="H9" s="17"/>
      <c r="I9" s="76"/>
      <c r="J9" s="29"/>
      <c r="K9" s="76"/>
      <c r="L9" s="29"/>
      <c r="M9" s="76"/>
      <c r="N9" s="76"/>
      <c r="O9" s="76"/>
      <c r="P9" s="29"/>
      <c r="Q9" s="76"/>
      <c r="R9" s="29" t="s">
        <v>111</v>
      </c>
      <c r="S9" s="76"/>
      <c r="T9" s="29" t="s">
        <v>112</v>
      </c>
      <c r="U9" s="29"/>
      <c r="V9" s="29"/>
      <c r="W9" s="76"/>
      <c r="X9" s="17" t="s">
        <v>113</v>
      </c>
      <c r="Y9" s="76"/>
      <c r="Z9" s="29"/>
      <c r="AA9" s="76"/>
      <c r="AB9" s="29"/>
    </row>
    <row r="10" spans="1:28" s="71" customFormat="1" ht="20.25" customHeight="1" x14ac:dyDescent="0.6">
      <c r="A10" s="58"/>
      <c r="B10" s="58"/>
      <c r="C10" s="58"/>
      <c r="D10" s="58"/>
      <c r="E10" s="77"/>
      <c r="F10" s="60"/>
      <c r="G10" s="77"/>
      <c r="H10" s="17" t="s">
        <v>114</v>
      </c>
      <c r="I10" s="76"/>
      <c r="J10" s="30" t="s">
        <v>115</v>
      </c>
      <c r="K10" s="76"/>
      <c r="L10" s="31" t="s">
        <v>116</v>
      </c>
      <c r="M10" s="76"/>
      <c r="N10" s="29"/>
      <c r="O10" s="29"/>
      <c r="P10" s="29" t="s">
        <v>117</v>
      </c>
      <c r="Q10" s="29"/>
      <c r="R10" s="17" t="s">
        <v>118</v>
      </c>
      <c r="S10" s="29"/>
      <c r="T10" s="29" t="s">
        <v>119</v>
      </c>
      <c r="U10" s="29"/>
      <c r="V10" s="29" t="s">
        <v>120</v>
      </c>
      <c r="W10" s="29"/>
      <c r="X10" s="17" t="s">
        <v>121</v>
      </c>
      <c r="Y10" s="29"/>
      <c r="Z10" s="17" t="s">
        <v>122</v>
      </c>
      <c r="AA10" s="29"/>
      <c r="AB10" s="17" t="s">
        <v>123</v>
      </c>
    </row>
    <row r="11" spans="1:28" s="71" customFormat="1" ht="20.25" customHeight="1" x14ac:dyDescent="0.6">
      <c r="A11" s="62" t="s">
        <v>4</v>
      </c>
      <c r="B11" s="62"/>
      <c r="C11" s="62"/>
      <c r="D11" s="63"/>
      <c r="E11" s="78"/>
      <c r="F11" s="79" t="s">
        <v>6</v>
      </c>
      <c r="G11" s="78"/>
      <c r="H11" s="33" t="s">
        <v>124</v>
      </c>
      <c r="I11" s="80"/>
      <c r="J11" s="33" t="s">
        <v>125</v>
      </c>
      <c r="K11" s="80"/>
      <c r="L11" s="34" t="s">
        <v>126</v>
      </c>
      <c r="M11" s="80"/>
      <c r="N11" s="33" t="s">
        <v>66</v>
      </c>
      <c r="O11" s="33"/>
      <c r="P11" s="33" t="s">
        <v>127</v>
      </c>
      <c r="Q11" s="33"/>
      <c r="R11" s="33" t="s">
        <v>128</v>
      </c>
      <c r="S11" s="33"/>
      <c r="T11" s="33" t="s">
        <v>88</v>
      </c>
      <c r="U11" s="33"/>
      <c r="V11" s="33" t="s">
        <v>129</v>
      </c>
      <c r="W11" s="33"/>
      <c r="X11" s="33" t="s">
        <v>130</v>
      </c>
      <c r="Y11" s="33"/>
      <c r="Z11" s="33" t="s">
        <v>131</v>
      </c>
      <c r="AA11" s="33"/>
      <c r="AB11" s="33" t="s">
        <v>56</v>
      </c>
    </row>
    <row r="12" spans="1:28" s="71" customFormat="1" ht="20.25" customHeight="1" x14ac:dyDescent="0.45">
      <c r="A12" s="64" t="s">
        <v>132</v>
      </c>
      <c r="B12" s="70"/>
      <c r="C12" s="65"/>
      <c r="D12" s="65"/>
      <c r="E12" s="68"/>
      <c r="F12" s="67"/>
      <c r="G12" s="68"/>
      <c r="H12" s="23">
        <v>300000</v>
      </c>
      <c r="I12" s="68">
        <v>0</v>
      </c>
      <c r="J12" s="23">
        <v>173787</v>
      </c>
      <c r="K12" s="68">
        <v>0</v>
      </c>
      <c r="L12" s="23">
        <f>9765</f>
        <v>9765</v>
      </c>
      <c r="M12" s="68">
        <v>0</v>
      </c>
      <c r="N12" s="23">
        <f>-386134</f>
        <v>-386134</v>
      </c>
      <c r="O12" s="23">
        <v>0</v>
      </c>
      <c r="P12" s="23">
        <v>5313</v>
      </c>
      <c r="Q12" s="23">
        <v>0</v>
      </c>
      <c r="R12" s="23">
        <v>3454</v>
      </c>
      <c r="S12" s="23">
        <v>0</v>
      </c>
      <c r="T12" s="23">
        <v>0</v>
      </c>
      <c r="U12" s="23">
        <v>0</v>
      </c>
      <c r="V12" s="22">
        <f>P12+R12</f>
        <v>8767</v>
      </c>
      <c r="W12" s="22">
        <v>0</v>
      </c>
      <c r="X12" s="22">
        <f>SUM(V12,N12,L12,J12,H12)</f>
        <v>106185</v>
      </c>
      <c r="Y12" s="23">
        <v>0</v>
      </c>
      <c r="Z12" s="23">
        <f>1051</f>
        <v>1051</v>
      </c>
      <c r="AA12" s="23">
        <v>0</v>
      </c>
      <c r="AB12" s="22">
        <f t="shared" ref="AB12:AB15" si="0">SUM(X12:Z12)</f>
        <v>107236</v>
      </c>
    </row>
    <row r="13" spans="1:28" s="71" customFormat="1" ht="20.25" customHeight="1" x14ac:dyDescent="0.45">
      <c r="A13" s="64" t="s">
        <v>133</v>
      </c>
      <c r="B13" s="70"/>
      <c r="C13" s="65"/>
      <c r="D13" s="65"/>
      <c r="E13" s="69"/>
      <c r="F13" s="66"/>
      <c r="G13" s="69"/>
      <c r="H13" s="22"/>
      <c r="I13" s="69"/>
      <c r="J13" s="22"/>
      <c r="K13" s="69"/>
      <c r="L13" s="22"/>
      <c r="M13" s="69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71" customFormat="1" ht="19.95" customHeight="1" x14ac:dyDescent="0.45">
      <c r="A14" s="64" t="s">
        <v>134</v>
      </c>
      <c r="B14" s="70"/>
      <c r="C14" s="65"/>
      <c r="D14" s="65"/>
      <c r="E14" s="69"/>
      <c r="F14" s="66"/>
      <c r="G14" s="69"/>
      <c r="H14" s="22"/>
      <c r="I14" s="69"/>
      <c r="J14" s="22"/>
      <c r="K14" s="69"/>
      <c r="L14" s="22"/>
      <c r="M14" s="69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71" customFormat="1" ht="20.25" customHeight="1" x14ac:dyDescent="0.45">
      <c r="A15" s="64" t="s">
        <v>135</v>
      </c>
      <c r="B15" s="65"/>
      <c r="C15" s="65"/>
      <c r="D15" s="65"/>
      <c r="E15" s="68"/>
      <c r="F15" s="72"/>
      <c r="G15" s="68"/>
      <c r="H15" s="22"/>
      <c r="I15" s="69"/>
      <c r="J15" s="22"/>
      <c r="K15" s="68"/>
      <c r="L15" s="23"/>
      <c r="M15" s="68"/>
      <c r="N15" s="23"/>
      <c r="O15" s="68"/>
      <c r="P15" s="23"/>
      <c r="Q15" s="23"/>
      <c r="R15" s="23"/>
      <c r="S15" s="23"/>
      <c r="T15" s="23"/>
      <c r="U15" s="23"/>
      <c r="V15" s="22">
        <v>0</v>
      </c>
      <c r="W15" s="22"/>
      <c r="X15" s="22">
        <v>0</v>
      </c>
      <c r="Y15" s="23"/>
      <c r="Z15" s="23">
        <v>-250</v>
      </c>
      <c r="AA15" s="23"/>
      <c r="AB15" s="22">
        <f t="shared" si="0"/>
        <v>-250</v>
      </c>
    </row>
    <row r="16" spans="1:28" s="71" customFormat="1" ht="20.25" customHeight="1" x14ac:dyDescent="0.45">
      <c r="A16" s="64" t="s">
        <v>102</v>
      </c>
      <c r="B16" s="65"/>
      <c r="C16" s="65"/>
      <c r="D16" s="65"/>
      <c r="E16" s="69"/>
      <c r="F16" s="66"/>
      <c r="G16" s="69"/>
      <c r="H16" s="27"/>
      <c r="I16" s="69"/>
      <c r="J16" s="27"/>
      <c r="K16" s="69"/>
      <c r="L16" s="27"/>
      <c r="M16" s="69"/>
      <c r="N16" s="27">
        <v>-13948</v>
      </c>
      <c r="O16" s="22"/>
      <c r="P16" s="27"/>
      <c r="Q16" s="23"/>
      <c r="R16" s="27">
        <v>0</v>
      </c>
      <c r="S16" s="22"/>
      <c r="T16" s="27"/>
      <c r="U16" s="22"/>
      <c r="V16" s="27">
        <v>0</v>
      </c>
      <c r="W16" s="22"/>
      <c r="X16" s="27">
        <v>-13948</v>
      </c>
      <c r="Y16" s="22"/>
      <c r="Z16" s="27">
        <v>1</v>
      </c>
      <c r="AA16" s="22"/>
      <c r="AB16" s="27">
        <f>SUM(X16:Z16)</f>
        <v>-13947</v>
      </c>
    </row>
    <row r="17" spans="1:29" s="71" customFormat="1" ht="20.25" customHeight="1" thickBot="1" x14ac:dyDescent="0.5">
      <c r="A17" s="64" t="s">
        <v>137</v>
      </c>
      <c r="B17" s="70"/>
      <c r="C17" s="65"/>
      <c r="D17" s="65"/>
      <c r="E17" s="69"/>
      <c r="F17" s="66"/>
      <c r="G17" s="69"/>
      <c r="H17" s="28">
        <f>SUM(H12:H16)</f>
        <v>300000</v>
      </c>
      <c r="I17" s="22"/>
      <c r="J17" s="28">
        <f>SUM(J12:J16)</f>
        <v>173787</v>
      </c>
      <c r="K17" s="22"/>
      <c r="L17" s="28">
        <f>SUM(L12:L16)</f>
        <v>9765</v>
      </c>
      <c r="M17" s="22"/>
      <c r="N17" s="28">
        <f>SUM(N12:N16)</f>
        <v>-400082</v>
      </c>
      <c r="O17" s="22"/>
      <c r="P17" s="28">
        <f>SUM(P12:P16)</f>
        <v>5313</v>
      </c>
      <c r="Q17" s="23"/>
      <c r="R17" s="28">
        <f>SUM(R12:R16)</f>
        <v>3454</v>
      </c>
      <c r="S17" s="22"/>
      <c r="T17" s="28">
        <f>SUM(T12:T16)</f>
        <v>0</v>
      </c>
      <c r="U17" s="22"/>
      <c r="V17" s="28">
        <f>SUM(V12:V16)</f>
        <v>8767</v>
      </c>
      <c r="W17" s="22"/>
      <c r="X17" s="28">
        <f>SUM(X12:X16)</f>
        <v>92237</v>
      </c>
      <c r="Y17" s="22"/>
      <c r="Z17" s="28">
        <f>SUM(Z12:Z16)</f>
        <v>802</v>
      </c>
      <c r="AA17" s="22"/>
      <c r="AB17" s="28">
        <f>SUM(AB12:AB16)</f>
        <v>93039</v>
      </c>
      <c r="AC17" s="83">
        <f>AB17-'T2-4 FP'!G121</f>
        <v>0</v>
      </c>
    </row>
    <row r="18" spans="1:29" s="71" customFormat="1" ht="20.25" customHeight="1" thickTop="1" x14ac:dyDescent="0.45">
      <c r="A18" s="84"/>
      <c r="B18" s="85"/>
      <c r="C18" s="86"/>
      <c r="D18" s="86"/>
      <c r="E18" s="87"/>
      <c r="F18" s="88"/>
      <c r="G18" s="87"/>
      <c r="H18" s="3"/>
      <c r="I18" s="3"/>
      <c r="J18" s="3"/>
      <c r="K18" s="3"/>
      <c r="L18" s="3"/>
      <c r="M18" s="3"/>
      <c r="N18" s="3"/>
      <c r="O18" s="3"/>
      <c r="P18" s="3"/>
      <c r="Q18" s="5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83"/>
    </row>
    <row r="19" spans="1:29" s="71" customFormat="1" ht="20.25" customHeight="1" x14ac:dyDescent="0.45">
      <c r="A19" s="64" t="s">
        <v>138</v>
      </c>
      <c r="B19" s="70"/>
      <c r="C19" s="65"/>
      <c r="D19" s="65"/>
      <c r="E19" s="69"/>
      <c r="F19" s="66"/>
      <c r="G19" s="69"/>
      <c r="H19" s="22">
        <v>210000</v>
      </c>
      <c r="I19" s="69"/>
      <c r="J19" s="22">
        <v>55800</v>
      </c>
      <c r="K19" s="69"/>
      <c r="L19" s="22">
        <v>9765</v>
      </c>
      <c r="M19" s="69"/>
      <c r="N19" s="22">
        <v>13138</v>
      </c>
      <c r="O19" s="22"/>
      <c r="P19" s="22">
        <v>5313</v>
      </c>
      <c r="Q19" s="22"/>
      <c r="R19" s="22">
        <v>2057</v>
      </c>
      <c r="S19" s="22"/>
      <c r="T19" s="22">
        <v>724</v>
      </c>
      <c r="U19" s="22"/>
      <c r="V19" s="22">
        <f>SUM(P19:T19)</f>
        <v>8094</v>
      </c>
      <c r="W19" s="22"/>
      <c r="X19" s="22">
        <f>SUM(V19,N19,L19,J19,H19)</f>
        <v>296797</v>
      </c>
      <c r="Y19" s="22"/>
      <c r="Z19" s="22">
        <v>1045</v>
      </c>
      <c r="AA19" s="22"/>
      <c r="AB19" s="22">
        <f>SUM(X19:Z19)</f>
        <v>297842</v>
      </c>
    </row>
    <row r="20" spans="1:29" s="71" customFormat="1" ht="20.25" customHeight="1" x14ac:dyDescent="0.45">
      <c r="A20" s="64" t="s">
        <v>139</v>
      </c>
      <c r="B20" s="70"/>
      <c r="C20" s="65"/>
      <c r="D20" s="65"/>
      <c r="E20" s="69"/>
      <c r="F20" s="66"/>
      <c r="G20" s="69"/>
      <c r="H20" s="22">
        <v>90000</v>
      </c>
      <c r="I20" s="69"/>
      <c r="J20" s="22">
        <v>117987</v>
      </c>
      <c r="K20" s="69"/>
      <c r="L20" s="22">
        <v>0</v>
      </c>
      <c r="M20" s="69"/>
      <c r="N20" s="22">
        <v>0</v>
      </c>
      <c r="O20" s="22"/>
      <c r="P20" s="22">
        <v>0</v>
      </c>
      <c r="Q20" s="22"/>
      <c r="R20" s="22">
        <v>0</v>
      </c>
      <c r="S20" s="22"/>
      <c r="T20" s="22">
        <v>0</v>
      </c>
      <c r="U20" s="22"/>
      <c r="V20" s="22">
        <v>0</v>
      </c>
      <c r="W20" s="22"/>
      <c r="X20" s="22">
        <v>207987</v>
      </c>
      <c r="Y20" s="22"/>
      <c r="Z20" s="22">
        <v>0</v>
      </c>
      <c r="AA20" s="22"/>
      <c r="AB20" s="22">
        <f>SUM(X20:Z20)</f>
        <v>207987</v>
      </c>
    </row>
    <row r="21" spans="1:29" s="71" customFormat="1" ht="20.25" customHeight="1" x14ac:dyDescent="0.45">
      <c r="A21" s="64" t="s">
        <v>133</v>
      </c>
      <c r="B21" s="70"/>
      <c r="C21" s="65"/>
      <c r="D21" s="65"/>
      <c r="E21" s="69"/>
      <c r="F21" s="66"/>
      <c r="G21" s="69"/>
      <c r="H21" s="22"/>
      <c r="I21" s="69"/>
      <c r="J21" s="22"/>
      <c r="K21" s="69"/>
      <c r="L21" s="22"/>
      <c r="M21" s="69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</row>
    <row r="22" spans="1:29" s="71" customFormat="1" ht="20.25" customHeight="1" x14ac:dyDescent="0.45">
      <c r="A22" s="81" t="s">
        <v>140</v>
      </c>
      <c r="B22" s="65"/>
      <c r="C22" s="65"/>
      <c r="D22" s="65"/>
      <c r="E22" s="68"/>
      <c r="F22" s="72"/>
      <c r="G22" s="68"/>
      <c r="H22" s="23"/>
      <c r="I22" s="68"/>
      <c r="J22" s="23"/>
      <c r="K22" s="68"/>
      <c r="L22" s="23"/>
      <c r="M22" s="68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2"/>
    </row>
    <row r="23" spans="1:29" s="71" customFormat="1" ht="20.25" customHeight="1" x14ac:dyDescent="0.45">
      <c r="A23" s="64"/>
      <c r="B23" s="81" t="s">
        <v>136</v>
      </c>
      <c r="C23" s="65"/>
      <c r="D23" s="65"/>
      <c r="E23" s="68"/>
      <c r="F23" s="72"/>
      <c r="G23" s="68"/>
      <c r="H23" s="23"/>
      <c r="I23" s="68"/>
      <c r="J23" s="23"/>
      <c r="K23" s="68"/>
      <c r="L23" s="23"/>
      <c r="M23" s="68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2"/>
    </row>
    <row r="24" spans="1:29" s="71" customFormat="1" ht="20.25" customHeight="1" x14ac:dyDescent="0.45">
      <c r="A24" s="64"/>
      <c r="B24" s="82" t="s">
        <v>141</v>
      </c>
      <c r="C24" s="65"/>
      <c r="D24" s="65"/>
      <c r="E24" s="68"/>
      <c r="F24" s="72"/>
      <c r="G24" s="68"/>
      <c r="H24" s="23">
        <v>0</v>
      </c>
      <c r="I24" s="68"/>
      <c r="J24" s="23">
        <v>0</v>
      </c>
      <c r="K24" s="68"/>
      <c r="L24" s="23">
        <v>0</v>
      </c>
      <c r="M24" s="68"/>
      <c r="N24" s="23">
        <v>803</v>
      </c>
      <c r="O24" s="23"/>
      <c r="P24" s="23">
        <v>0</v>
      </c>
      <c r="Q24" s="23"/>
      <c r="R24" s="23">
        <v>0</v>
      </c>
      <c r="S24" s="23"/>
      <c r="T24" s="23">
        <v>-803</v>
      </c>
      <c r="U24" s="23"/>
      <c r="V24" s="23">
        <v>-803</v>
      </c>
      <c r="W24" s="23"/>
      <c r="X24" s="23">
        <v>0</v>
      </c>
      <c r="Y24" s="23"/>
      <c r="Z24" s="23">
        <v>0</v>
      </c>
      <c r="AA24" s="23"/>
      <c r="AB24" s="22">
        <f t="shared" ref="AB24:AB25" si="1">SUM(X24:Z24)</f>
        <v>0</v>
      </c>
    </row>
    <row r="25" spans="1:29" s="71" customFormat="1" ht="21" customHeight="1" x14ac:dyDescent="0.45">
      <c r="A25" s="64" t="s">
        <v>92</v>
      </c>
      <c r="B25" s="65"/>
      <c r="C25" s="65"/>
      <c r="D25" s="65"/>
      <c r="E25" s="68"/>
      <c r="F25" s="67"/>
      <c r="G25" s="68"/>
      <c r="H25" s="24">
        <v>0</v>
      </c>
      <c r="I25" s="68"/>
      <c r="J25" s="24">
        <v>0</v>
      </c>
      <c r="K25" s="68"/>
      <c r="L25" s="24">
        <v>0</v>
      </c>
      <c r="M25" s="68"/>
      <c r="N25" s="24">
        <v>-282944</v>
      </c>
      <c r="O25" s="23"/>
      <c r="P25" s="24">
        <v>0</v>
      </c>
      <c r="Q25" s="23"/>
      <c r="R25" s="24">
        <v>0</v>
      </c>
      <c r="S25" s="23"/>
      <c r="T25" s="24">
        <v>79</v>
      </c>
      <c r="U25" s="23"/>
      <c r="V25" s="24">
        <v>79</v>
      </c>
      <c r="W25" s="25"/>
      <c r="X25" s="24">
        <v>-282865</v>
      </c>
      <c r="Y25" s="23"/>
      <c r="Z25" s="24">
        <v>0</v>
      </c>
      <c r="AA25" s="23"/>
      <c r="AB25" s="22">
        <f t="shared" si="1"/>
        <v>-282865</v>
      </c>
    </row>
    <row r="26" spans="1:29" s="71" customFormat="1" ht="20.25" customHeight="1" thickBot="1" x14ac:dyDescent="0.5">
      <c r="A26" s="64" t="s">
        <v>142</v>
      </c>
      <c r="B26" s="70"/>
      <c r="C26" s="65"/>
      <c r="D26" s="65"/>
      <c r="E26" s="68"/>
      <c r="F26" s="67"/>
      <c r="G26" s="68"/>
      <c r="H26" s="26">
        <f>SUM(H19:H25)</f>
        <v>300000</v>
      </c>
      <c r="I26" s="23"/>
      <c r="J26" s="26">
        <f>SUM(J19:J25)</f>
        <v>173787</v>
      </c>
      <c r="K26" s="23"/>
      <c r="L26" s="26">
        <f>SUM(L19:L25)</f>
        <v>9765</v>
      </c>
      <c r="M26" s="23"/>
      <c r="N26" s="26">
        <f>SUM(N19:N25)</f>
        <v>-269003</v>
      </c>
      <c r="O26" s="23"/>
      <c r="P26" s="26">
        <f>SUM(P19:P25)</f>
        <v>5313</v>
      </c>
      <c r="Q26" s="23"/>
      <c r="R26" s="26">
        <f>SUM(R19:R25)</f>
        <v>2057</v>
      </c>
      <c r="S26" s="23"/>
      <c r="T26" s="26">
        <f>SUM(T19:T25)</f>
        <v>0</v>
      </c>
      <c r="U26" s="23"/>
      <c r="V26" s="26">
        <f>SUM(V19:V25)</f>
        <v>7370</v>
      </c>
      <c r="W26" s="23"/>
      <c r="X26" s="26">
        <f>SUM(X19:X25)</f>
        <v>221919</v>
      </c>
      <c r="Y26" s="23"/>
      <c r="Z26" s="26">
        <f>SUM(Z19:Z25)</f>
        <v>1045</v>
      </c>
      <c r="AA26" s="23"/>
      <c r="AB26" s="44">
        <f>SUM(AB19:AB25)</f>
        <v>222964</v>
      </c>
    </row>
    <row r="27" spans="1:29" s="71" customFormat="1" ht="20.25" customHeight="1" thickTop="1" x14ac:dyDescent="0.45">
      <c r="A27" s="64"/>
      <c r="B27" s="65"/>
      <c r="C27" s="65"/>
      <c r="D27" s="65"/>
      <c r="E27" s="68"/>
      <c r="F27" s="72"/>
      <c r="G27" s="68"/>
      <c r="H27" s="23"/>
      <c r="I27" s="68"/>
      <c r="J27" s="23"/>
      <c r="K27" s="68"/>
      <c r="L27" s="23"/>
      <c r="M27" s="68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</row>
    <row r="28" spans="1:29" s="71" customFormat="1" ht="20.25" customHeight="1" x14ac:dyDescent="0.45">
      <c r="A28" s="64"/>
      <c r="B28" s="65"/>
      <c r="C28" s="65"/>
      <c r="D28" s="65"/>
      <c r="E28" s="68"/>
      <c r="F28" s="72"/>
      <c r="G28" s="68"/>
      <c r="H28" s="23"/>
      <c r="I28" s="68"/>
      <c r="J28" s="23"/>
      <c r="K28" s="68"/>
      <c r="L28" s="23"/>
      <c r="M28" s="68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</row>
    <row r="29" spans="1:29" s="71" customFormat="1" ht="20.25" customHeight="1" x14ac:dyDescent="0.45">
      <c r="A29" s="64"/>
      <c r="B29" s="65"/>
      <c r="C29" s="65"/>
      <c r="D29" s="65"/>
      <c r="E29" s="68"/>
      <c r="F29" s="72"/>
      <c r="G29" s="68"/>
      <c r="H29" s="23"/>
      <c r="I29" s="68"/>
      <c r="J29" s="23"/>
      <c r="K29" s="68"/>
      <c r="L29" s="23"/>
      <c r="M29" s="68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</row>
    <row r="30" spans="1:29" s="71" customFormat="1" ht="20.25" customHeight="1" x14ac:dyDescent="0.45">
      <c r="A30" s="64"/>
      <c r="B30" s="65"/>
      <c r="C30" s="65"/>
      <c r="D30" s="65"/>
      <c r="E30" s="68"/>
      <c r="F30" s="72"/>
      <c r="G30" s="68"/>
      <c r="H30" s="23"/>
      <c r="I30" s="68"/>
      <c r="J30" s="23"/>
      <c r="K30" s="68"/>
      <c r="L30" s="23"/>
      <c r="M30" s="68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</row>
    <row r="31" spans="1:29" s="71" customFormat="1" ht="20.25" customHeight="1" x14ac:dyDescent="0.45">
      <c r="A31" s="64"/>
      <c r="B31" s="65"/>
      <c r="C31" s="65"/>
      <c r="D31" s="65"/>
      <c r="E31" s="68"/>
      <c r="F31" s="72"/>
      <c r="G31" s="68"/>
      <c r="H31" s="23"/>
      <c r="I31" s="68"/>
      <c r="J31" s="23"/>
      <c r="K31" s="68"/>
      <c r="L31" s="23"/>
      <c r="M31" s="68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</row>
    <row r="32" spans="1:29" s="71" customFormat="1" ht="20.25" customHeight="1" x14ac:dyDescent="0.45">
      <c r="A32" s="64"/>
      <c r="B32" s="65"/>
      <c r="C32" s="65"/>
      <c r="D32" s="65"/>
      <c r="E32" s="68"/>
      <c r="F32" s="72"/>
      <c r="G32" s="68"/>
      <c r="H32" s="23"/>
      <c r="I32" s="68"/>
      <c r="J32" s="23"/>
      <c r="K32" s="68"/>
      <c r="L32" s="23"/>
      <c r="M32" s="68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</row>
    <row r="33" spans="1:29" s="71" customFormat="1" ht="20.25" customHeight="1" x14ac:dyDescent="0.45">
      <c r="A33" s="84"/>
      <c r="B33" s="85"/>
      <c r="C33" s="86"/>
      <c r="D33" s="86"/>
      <c r="E33" s="87"/>
      <c r="F33" s="88"/>
      <c r="G33" s="87"/>
      <c r="H33" s="3"/>
      <c r="I33" s="3"/>
      <c r="J33" s="3"/>
      <c r="K33" s="3"/>
      <c r="L33" s="3"/>
      <c r="M33" s="3"/>
      <c r="N33" s="3"/>
      <c r="O33" s="3"/>
      <c r="P33" s="3"/>
      <c r="Q33" s="5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83"/>
    </row>
    <row r="34" spans="1:29" ht="22.5" customHeight="1" x14ac:dyDescent="0.6">
      <c r="A34" s="55" t="s">
        <v>35</v>
      </c>
      <c r="B34" s="55"/>
      <c r="C34" s="55"/>
      <c r="D34" s="55"/>
      <c r="E34" s="15"/>
      <c r="F34" s="55"/>
      <c r="G34" s="15"/>
      <c r="H34" s="5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54"/>
    </row>
    <row r="35" spans="1:29" x14ac:dyDescent="0.6">
      <c r="A35" s="235">
        <v>7</v>
      </c>
      <c r="B35" s="235"/>
      <c r="H35" s="1"/>
      <c r="J35" s="1"/>
      <c r="L35" s="1"/>
    </row>
    <row r="36" spans="1:29" x14ac:dyDescent="0.6">
      <c r="H36" s="1"/>
      <c r="J36" s="1"/>
      <c r="L36" s="1"/>
    </row>
    <row r="37" spans="1:29" x14ac:dyDescent="0.6">
      <c r="H37" s="1"/>
      <c r="J37" s="1"/>
      <c r="L37" s="1"/>
    </row>
    <row r="38" spans="1:29" x14ac:dyDescent="0.6">
      <c r="H38" s="1"/>
      <c r="J38" s="1"/>
      <c r="L38" s="1"/>
    </row>
    <row r="39" spans="1:29" x14ac:dyDescent="0.6">
      <c r="H39" s="1"/>
      <c r="K39" s="1"/>
      <c r="L39" s="1"/>
    </row>
    <row r="40" spans="1:29" x14ac:dyDescent="0.6">
      <c r="H40" s="1"/>
      <c r="K40" s="1"/>
      <c r="L40" s="1"/>
    </row>
  </sheetData>
  <mergeCells count="7">
    <mergeCell ref="A35:B35"/>
    <mergeCell ref="Z3:AB3"/>
    <mergeCell ref="Z4:AB4"/>
    <mergeCell ref="H5:X5"/>
    <mergeCell ref="P6:V6"/>
    <mergeCell ref="L7:N7"/>
    <mergeCell ref="P7:T7"/>
  </mergeCells>
  <pageMargins left="0.31496062992125984" right="0.70866141732283472" top="0.59055118110236227" bottom="0" header="0" footer="0"/>
  <pageSetup paperSize="9" scale="76" firstPageNumber="7" fitToWidth="0" fitToHeight="0" orientation="landscape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E2637-D2B4-4639-9B40-6FCEB196D99F}">
  <sheetPr>
    <tabColor theme="8" tint="0.79998168889431442"/>
  </sheetPr>
  <dimension ref="A1:AB37"/>
  <sheetViews>
    <sheetView view="pageBreakPreview" zoomScale="70" zoomScaleNormal="100" zoomScaleSheetLayoutView="70" workbookViewId="0">
      <selection activeCell="N15" sqref="N15"/>
    </sheetView>
  </sheetViews>
  <sheetFormatPr defaultColWidth="1.77734375" defaultRowHeight="18.600000000000001" x14ac:dyDescent="0.6"/>
  <cols>
    <col min="1" max="3" width="1.21875" style="54" customWidth="1"/>
    <col min="4" max="4" width="30" style="54" customWidth="1"/>
    <col min="5" max="5" width="0.77734375" style="4" customWidth="1"/>
    <col min="6" max="6" width="7.77734375" style="56" customWidth="1"/>
    <col min="7" max="7" width="0.77734375" style="56" customWidth="1"/>
    <col min="8" max="8" width="10.77734375" style="4" customWidth="1"/>
    <col min="9" max="9" width="0.77734375" style="56" customWidth="1"/>
    <col min="10" max="10" width="9.77734375" style="4" customWidth="1"/>
    <col min="11" max="11" width="0.77734375" style="56" customWidth="1"/>
    <col min="12" max="12" width="14.77734375" style="4" customWidth="1"/>
    <col min="13" max="13" width="0.77734375" style="56" customWidth="1"/>
    <col min="14" max="14" width="11.77734375" style="2" customWidth="1"/>
    <col min="15" max="15" width="0.77734375" style="2" customWidth="1"/>
    <col min="16" max="16" width="11.77734375" style="2" customWidth="1"/>
    <col min="17" max="17" width="0.77734375" style="2" customWidth="1"/>
    <col min="18" max="18" width="15.77734375" style="2" customWidth="1"/>
    <col min="19" max="19" width="0.77734375" style="2" customWidth="1"/>
    <col min="20" max="20" width="18" style="2" customWidth="1"/>
    <col min="21" max="21" width="0.77734375" style="2" customWidth="1"/>
    <col min="22" max="22" width="15" style="2" customWidth="1"/>
    <col min="23" max="23" width="0.77734375" style="2" customWidth="1"/>
    <col min="24" max="24" width="10.77734375" style="2" customWidth="1"/>
    <col min="25" max="190" width="8.77734375" style="54" customWidth="1"/>
    <col min="191" max="16384" width="1.77734375" style="54"/>
  </cols>
  <sheetData>
    <row r="1" spans="1:25" ht="20.25" customHeight="1" x14ac:dyDescent="0.6">
      <c r="A1" s="53" t="str">
        <f>'T2-4 FP'!A1</f>
        <v>บริษัท คิวทีซีจี จำกัด (มหาชน) และบริษัทย่อย</v>
      </c>
      <c r="C1" s="55"/>
      <c r="E1" s="1"/>
      <c r="H1" s="1"/>
      <c r="J1" s="1"/>
      <c r="L1" s="1"/>
    </row>
    <row r="2" spans="1:25" ht="20.25" customHeight="1" x14ac:dyDescent="0.6">
      <c r="A2" s="57" t="s">
        <v>143</v>
      </c>
      <c r="C2" s="55"/>
      <c r="E2" s="1"/>
      <c r="H2" s="1"/>
      <c r="J2" s="1"/>
      <c r="L2" s="1"/>
    </row>
    <row r="3" spans="1:25" ht="20.25" customHeight="1" x14ac:dyDescent="0.6">
      <c r="A3" s="57" t="str">
        <f>'T7'!A3</f>
        <v>สำหรับงวดเก้าเดือนสิ้นสุดวันที่ 30 กันยายน 2568</v>
      </c>
      <c r="C3" s="55"/>
      <c r="E3" s="1"/>
      <c r="H3" s="1"/>
      <c r="J3" s="1"/>
      <c r="L3" s="1"/>
    </row>
    <row r="4" spans="1:25" ht="20.25" customHeight="1" x14ac:dyDescent="0.6">
      <c r="A4" s="143"/>
      <c r="B4" s="144"/>
      <c r="C4" s="143"/>
      <c r="D4" s="144"/>
      <c r="E4" s="52"/>
      <c r="F4" s="145"/>
      <c r="G4" s="145"/>
      <c r="H4" s="243" t="s">
        <v>144</v>
      </c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</row>
    <row r="5" spans="1:25" ht="20.25" customHeight="1" x14ac:dyDescent="0.6">
      <c r="A5" s="58"/>
      <c r="B5" s="58"/>
      <c r="C5" s="58"/>
      <c r="D5" s="58"/>
      <c r="E5" s="35"/>
      <c r="F5" s="59"/>
      <c r="G5" s="59"/>
      <c r="H5" s="35"/>
      <c r="I5" s="59"/>
      <c r="J5" s="146"/>
      <c r="K5" s="59"/>
      <c r="L5" s="146"/>
      <c r="M5" s="146"/>
      <c r="N5" s="146"/>
      <c r="O5" s="147"/>
      <c r="P5" s="244" t="s">
        <v>67</v>
      </c>
      <c r="Q5" s="244"/>
      <c r="R5" s="244"/>
      <c r="S5" s="244"/>
      <c r="T5" s="244"/>
      <c r="U5" s="244"/>
      <c r="V5" s="244"/>
      <c r="W5" s="147"/>
      <c r="X5" s="36"/>
    </row>
    <row r="6" spans="1:25" ht="20.25" customHeight="1" x14ac:dyDescent="0.6">
      <c r="A6" s="58"/>
      <c r="B6" s="58"/>
      <c r="C6" s="58"/>
      <c r="D6" s="58"/>
      <c r="E6" s="37"/>
      <c r="F6" s="60"/>
      <c r="G6" s="60"/>
      <c r="H6" s="54"/>
      <c r="I6" s="60"/>
      <c r="J6" s="54"/>
      <c r="K6" s="60"/>
      <c r="L6" s="244" t="s">
        <v>63</v>
      </c>
      <c r="M6" s="244"/>
      <c r="N6" s="244"/>
      <c r="O6" s="20"/>
      <c r="P6" s="245" t="s">
        <v>88</v>
      </c>
      <c r="Q6" s="245"/>
      <c r="R6" s="245"/>
      <c r="S6" s="245"/>
      <c r="T6" s="245"/>
      <c r="U6" s="37"/>
      <c r="V6" s="37"/>
      <c r="W6" s="20"/>
      <c r="X6" s="54"/>
    </row>
    <row r="7" spans="1:25" ht="20.25" customHeight="1" x14ac:dyDescent="0.6">
      <c r="A7" s="58"/>
      <c r="B7" s="58"/>
      <c r="C7" s="58"/>
      <c r="D7" s="58"/>
      <c r="E7" s="37"/>
      <c r="F7" s="60"/>
      <c r="G7" s="60"/>
      <c r="H7" s="61"/>
      <c r="I7" s="147"/>
      <c r="J7" s="61"/>
      <c r="K7" s="147"/>
      <c r="L7" s="61"/>
      <c r="M7" s="147"/>
      <c r="N7" s="31"/>
      <c r="O7" s="31"/>
      <c r="P7" s="38"/>
      <c r="Q7" s="38"/>
      <c r="R7" s="31" t="s">
        <v>109</v>
      </c>
      <c r="S7" s="38"/>
      <c r="T7" s="29" t="s">
        <v>110</v>
      </c>
      <c r="U7" s="38"/>
      <c r="V7" s="38"/>
      <c r="W7" s="31"/>
      <c r="X7" s="61"/>
    </row>
    <row r="8" spans="1:25" ht="20.25" customHeight="1" x14ac:dyDescent="0.6">
      <c r="A8" s="58"/>
      <c r="B8" s="58"/>
      <c r="C8" s="58"/>
      <c r="D8" s="58"/>
      <c r="E8" s="37"/>
      <c r="F8" s="60"/>
      <c r="G8" s="60"/>
      <c r="H8" s="61"/>
      <c r="I8" s="147"/>
      <c r="J8" s="61"/>
      <c r="K8" s="147"/>
      <c r="L8" s="61"/>
      <c r="M8" s="147"/>
      <c r="N8" s="31"/>
      <c r="O8" s="31"/>
      <c r="P8" s="31" t="s">
        <v>145</v>
      </c>
      <c r="Q8" s="31"/>
      <c r="R8" s="31" t="s">
        <v>111</v>
      </c>
      <c r="S8" s="38"/>
      <c r="T8" s="29" t="s">
        <v>112</v>
      </c>
      <c r="U8" s="38"/>
      <c r="V8" s="38"/>
      <c r="W8" s="31"/>
      <c r="X8" s="61"/>
    </row>
    <row r="9" spans="1:25" ht="20.25" customHeight="1" x14ac:dyDescent="0.6">
      <c r="A9" s="58"/>
      <c r="B9" s="58"/>
      <c r="C9" s="58"/>
      <c r="D9" s="58"/>
      <c r="E9" s="37"/>
      <c r="F9" s="60"/>
      <c r="G9" s="60"/>
      <c r="H9" s="38" t="s">
        <v>114</v>
      </c>
      <c r="I9" s="147"/>
      <c r="J9" s="31" t="s">
        <v>115</v>
      </c>
      <c r="K9" s="147"/>
      <c r="L9" s="31" t="s">
        <v>116</v>
      </c>
      <c r="M9" s="147"/>
      <c r="N9" s="31"/>
      <c r="O9" s="31"/>
      <c r="P9" s="31" t="s">
        <v>146</v>
      </c>
      <c r="Q9" s="31"/>
      <c r="R9" s="38" t="s">
        <v>118</v>
      </c>
      <c r="S9" s="31"/>
      <c r="T9" s="29" t="s">
        <v>119</v>
      </c>
      <c r="U9" s="31"/>
      <c r="V9" s="31" t="s">
        <v>120</v>
      </c>
      <c r="W9" s="31"/>
      <c r="X9" s="38" t="s">
        <v>113</v>
      </c>
    </row>
    <row r="10" spans="1:25" ht="20.25" customHeight="1" x14ac:dyDescent="0.6">
      <c r="A10" s="62" t="s">
        <v>147</v>
      </c>
      <c r="B10" s="148"/>
      <c r="C10" s="63"/>
      <c r="D10" s="63"/>
      <c r="E10" s="37"/>
      <c r="F10" s="149" t="s">
        <v>6</v>
      </c>
      <c r="G10" s="60"/>
      <c r="H10" s="32" t="s">
        <v>124</v>
      </c>
      <c r="I10" s="147"/>
      <c r="J10" s="32" t="s">
        <v>125</v>
      </c>
      <c r="K10" s="147"/>
      <c r="L10" s="32" t="s">
        <v>126</v>
      </c>
      <c r="M10" s="147"/>
      <c r="N10" s="32" t="s">
        <v>66</v>
      </c>
      <c r="O10" s="38"/>
      <c r="P10" s="34" t="s">
        <v>10</v>
      </c>
      <c r="Q10" s="38"/>
      <c r="R10" s="32" t="s">
        <v>128</v>
      </c>
      <c r="S10" s="38"/>
      <c r="T10" s="32" t="s">
        <v>88</v>
      </c>
      <c r="U10" s="38"/>
      <c r="V10" s="32" t="s">
        <v>129</v>
      </c>
      <c r="W10" s="38"/>
      <c r="X10" s="32" t="s">
        <v>148</v>
      </c>
    </row>
    <row r="11" spans="1:25" ht="20.25" customHeight="1" x14ac:dyDescent="0.6">
      <c r="A11" s="64"/>
      <c r="B11" s="64"/>
      <c r="C11" s="64"/>
      <c r="D11" s="64"/>
      <c r="E11" s="15"/>
      <c r="F11" s="21"/>
      <c r="G11" s="21"/>
      <c r="H11" s="15"/>
      <c r="I11" s="21"/>
      <c r="J11" s="15"/>
      <c r="K11" s="21"/>
      <c r="L11" s="15"/>
      <c r="M11" s="21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5" ht="20.25" customHeight="1" x14ac:dyDescent="0.45">
      <c r="A12" s="64" t="s">
        <v>132</v>
      </c>
      <c r="C12" s="65"/>
      <c r="D12" s="65"/>
      <c r="E12" s="15"/>
      <c r="F12" s="66"/>
      <c r="G12" s="66"/>
      <c r="H12" s="15">
        <v>300000</v>
      </c>
      <c r="I12" s="66">
        <v>0</v>
      </c>
      <c r="J12" s="15">
        <v>173787</v>
      </c>
      <c r="K12" s="66">
        <v>0</v>
      </c>
      <c r="L12" s="15">
        <v>7181</v>
      </c>
      <c r="M12" s="66">
        <v>0</v>
      </c>
      <c r="N12" s="15">
        <v>-388301</v>
      </c>
      <c r="O12" s="15">
        <v>0</v>
      </c>
      <c r="P12" s="15">
        <f>5313</f>
        <v>5313</v>
      </c>
      <c r="Q12" s="15"/>
      <c r="R12" s="15">
        <v>3454</v>
      </c>
      <c r="S12" s="15">
        <v>0</v>
      </c>
      <c r="T12" s="15">
        <v>0</v>
      </c>
      <c r="U12" s="15">
        <v>0</v>
      </c>
      <c r="V12" s="15">
        <f>P12+R12</f>
        <v>8767</v>
      </c>
      <c r="W12" s="15">
        <v>0</v>
      </c>
      <c r="X12" s="15">
        <f>+V12+H12+J12+L12+N12</f>
        <v>101434</v>
      </c>
    </row>
    <row r="13" spans="1:25" ht="20.25" customHeight="1" x14ac:dyDescent="0.45">
      <c r="A13" s="64" t="s">
        <v>133</v>
      </c>
      <c r="C13" s="65"/>
      <c r="D13" s="65"/>
      <c r="E13" s="15"/>
      <c r="F13" s="150"/>
      <c r="G13" s="67"/>
      <c r="H13" s="23"/>
      <c r="I13" s="68"/>
      <c r="J13" s="23"/>
      <c r="K13" s="68"/>
      <c r="L13" s="23"/>
      <c r="M13" s="68"/>
      <c r="N13" s="23"/>
      <c r="O13" s="23"/>
      <c r="P13" s="23"/>
      <c r="Q13" s="23"/>
      <c r="R13" s="23"/>
      <c r="S13" s="23"/>
      <c r="T13" s="23"/>
      <c r="U13" s="23"/>
    </row>
    <row r="14" spans="1:25" ht="20.25" customHeight="1" x14ac:dyDescent="0.45">
      <c r="A14" s="64" t="s">
        <v>92</v>
      </c>
      <c r="B14" s="64"/>
      <c r="C14" s="64"/>
      <c r="D14" s="64"/>
      <c r="E14" s="39"/>
      <c r="F14" s="21"/>
      <c r="G14" s="21"/>
      <c r="H14" s="27">
        <v>0</v>
      </c>
      <c r="I14" s="69"/>
      <c r="J14" s="27">
        <v>0</v>
      </c>
      <c r="K14" s="22"/>
      <c r="L14" s="27">
        <v>0</v>
      </c>
      <c r="M14" s="21"/>
      <c r="N14" s="50">
        <v>-14055</v>
      </c>
      <c r="O14" s="15"/>
      <c r="P14" s="27">
        <v>0</v>
      </c>
      <c r="Q14" s="15"/>
      <c r="R14" s="27">
        <v>0</v>
      </c>
      <c r="S14" s="15"/>
      <c r="T14" s="51">
        <v>0</v>
      </c>
      <c r="U14" s="15"/>
      <c r="V14" s="51">
        <v>0</v>
      </c>
      <c r="W14" s="15"/>
      <c r="X14" s="51">
        <f>+V14+H14+J14+L14+N14</f>
        <v>-14055</v>
      </c>
    </row>
    <row r="15" spans="1:25" ht="20.25" customHeight="1" thickBot="1" x14ac:dyDescent="0.5">
      <c r="A15" s="64" t="s">
        <v>137</v>
      </c>
      <c r="B15" s="70"/>
      <c r="C15" s="65"/>
      <c r="D15" s="65"/>
      <c r="E15" s="15"/>
      <c r="F15" s="66"/>
      <c r="G15" s="66"/>
      <c r="H15" s="40">
        <f>SUM(H12:H14)</f>
        <v>300000</v>
      </c>
      <c r="I15" s="15"/>
      <c r="J15" s="40">
        <f>SUM(J12:J14)</f>
        <v>173787</v>
      </c>
      <c r="K15" s="15"/>
      <c r="L15" s="40">
        <f>SUM(L12:L14)</f>
        <v>7181</v>
      </c>
      <c r="M15" s="15"/>
      <c r="N15" s="40">
        <f>SUM(N12:N14)</f>
        <v>-402356</v>
      </c>
      <c r="O15" s="15"/>
      <c r="P15" s="40">
        <f>SUM(P12:P14)</f>
        <v>5313</v>
      </c>
      <c r="Q15" s="15"/>
      <c r="R15" s="40">
        <f>SUM(R12:R14)</f>
        <v>3454</v>
      </c>
      <c r="S15" s="15"/>
      <c r="T15" s="40">
        <f>SUM(T12:T14)</f>
        <v>0</v>
      </c>
      <c r="U15" s="15"/>
      <c r="V15" s="40">
        <f>SUM(V12:V14)</f>
        <v>8767</v>
      </c>
      <c r="W15" s="15"/>
      <c r="X15" s="40">
        <f>SUM(X12:X14)</f>
        <v>87379</v>
      </c>
      <c r="Y15" s="152">
        <f>X15-'T2-4 FP'!J121</f>
        <v>0</v>
      </c>
    </row>
    <row r="16" spans="1:25" ht="20.25" customHeight="1" thickTop="1" x14ac:dyDescent="0.45">
      <c r="A16" s="151"/>
      <c r="B16" s="65"/>
      <c r="C16" s="65"/>
      <c r="D16" s="65"/>
      <c r="E16" s="15"/>
      <c r="F16" s="66"/>
      <c r="G16" s="66"/>
      <c r="H16" s="15"/>
      <c r="I16" s="66"/>
      <c r="J16" s="15"/>
      <c r="K16" s="66"/>
      <c r="L16" s="15"/>
      <c r="M16" s="66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8" ht="20.25" customHeight="1" x14ac:dyDescent="0.45">
      <c r="A17" s="64" t="s">
        <v>138</v>
      </c>
      <c r="C17" s="65"/>
      <c r="D17" s="65"/>
      <c r="E17" s="15"/>
      <c r="F17" s="66"/>
      <c r="G17" s="66"/>
      <c r="H17" s="15">
        <v>210000</v>
      </c>
      <c r="I17" s="66"/>
      <c r="J17" s="15">
        <v>55800</v>
      </c>
      <c r="K17" s="66"/>
      <c r="L17" s="15">
        <v>7181</v>
      </c>
      <c r="M17" s="66"/>
      <c r="N17" s="15">
        <f>11359</f>
        <v>11359</v>
      </c>
      <c r="O17" s="15"/>
      <c r="P17" s="15">
        <v>5313</v>
      </c>
      <c r="Q17" s="15"/>
      <c r="R17" s="15">
        <f>2057</f>
        <v>2057</v>
      </c>
      <c r="S17" s="15"/>
      <c r="T17" s="15">
        <v>724</v>
      </c>
      <c r="U17" s="15"/>
      <c r="V17" s="15">
        <f>SUM(P17:T17)</f>
        <v>8094</v>
      </c>
      <c r="W17" s="15"/>
      <c r="X17" s="15">
        <f>+V17+H17+J17+L17+N17</f>
        <v>292434</v>
      </c>
    </row>
    <row r="18" spans="1:28" ht="20.25" customHeight="1" x14ac:dyDescent="0.45">
      <c r="A18" s="64" t="s">
        <v>139</v>
      </c>
      <c r="C18" s="65"/>
      <c r="D18" s="65"/>
      <c r="E18" s="15"/>
      <c r="F18" s="66"/>
      <c r="G18" s="66"/>
      <c r="H18" s="15">
        <v>90000</v>
      </c>
      <c r="I18" s="66"/>
      <c r="J18" s="15">
        <v>117987</v>
      </c>
      <c r="K18" s="66"/>
      <c r="L18" s="15">
        <v>0</v>
      </c>
      <c r="M18" s="66"/>
      <c r="N18" s="15">
        <v>0</v>
      </c>
      <c r="O18" s="15"/>
      <c r="P18" s="15">
        <v>0</v>
      </c>
      <c r="Q18" s="15"/>
      <c r="R18" s="15">
        <v>0</v>
      </c>
      <c r="S18" s="15"/>
      <c r="T18" s="15">
        <v>0</v>
      </c>
      <c r="U18" s="15"/>
      <c r="V18" s="15">
        <f>SUM(P18:T18)</f>
        <v>0</v>
      </c>
      <c r="W18" s="15"/>
      <c r="X18" s="15">
        <f>+V18+H18+J18+L18+N18</f>
        <v>207987</v>
      </c>
    </row>
    <row r="19" spans="1:28" ht="20.25" customHeight="1" x14ac:dyDescent="0.45">
      <c r="A19" s="64" t="s">
        <v>133</v>
      </c>
      <c r="C19" s="65"/>
      <c r="D19" s="65"/>
      <c r="E19" s="15"/>
      <c r="F19" s="150"/>
      <c r="G19" s="67"/>
      <c r="H19" s="23"/>
      <c r="I19" s="68"/>
      <c r="J19" s="23"/>
      <c r="K19" s="68"/>
      <c r="L19" s="23"/>
      <c r="M19" s="68"/>
      <c r="N19" s="23"/>
      <c r="O19" s="23"/>
      <c r="P19" s="23"/>
      <c r="Q19" s="23"/>
      <c r="R19" s="23"/>
      <c r="S19" s="23"/>
      <c r="T19" s="23"/>
      <c r="U19" s="23"/>
    </row>
    <row r="20" spans="1:28" ht="20.25" customHeight="1" x14ac:dyDescent="0.45">
      <c r="A20" s="64" t="s">
        <v>140</v>
      </c>
      <c r="C20" s="65"/>
      <c r="D20" s="65"/>
      <c r="E20" s="15"/>
      <c r="F20" s="150"/>
      <c r="G20" s="67"/>
      <c r="H20" s="23"/>
      <c r="I20" s="68"/>
      <c r="J20" s="23"/>
      <c r="K20" s="68"/>
      <c r="L20" s="23"/>
      <c r="M20" s="68"/>
      <c r="N20" s="23"/>
      <c r="O20" s="23"/>
      <c r="P20" s="23"/>
      <c r="Q20" s="23"/>
      <c r="R20" s="23"/>
      <c r="S20" s="23"/>
      <c r="T20" s="23"/>
      <c r="U20" s="23"/>
    </row>
    <row r="21" spans="1:28" ht="20.25" customHeight="1" x14ac:dyDescent="0.45">
      <c r="A21" s="64"/>
      <c r="B21" s="54" t="s">
        <v>136</v>
      </c>
      <c r="C21" s="65"/>
      <c r="D21" s="65"/>
      <c r="E21" s="15"/>
      <c r="F21" s="150"/>
      <c r="G21" s="67"/>
      <c r="H21" s="23"/>
      <c r="I21" s="68"/>
      <c r="J21" s="23"/>
      <c r="K21" s="68"/>
      <c r="L21" s="23"/>
      <c r="M21" s="68"/>
      <c r="N21" s="23"/>
      <c r="O21" s="23"/>
      <c r="P21" s="23"/>
      <c r="Q21" s="23"/>
      <c r="R21" s="23"/>
      <c r="S21" s="23"/>
      <c r="T21" s="23"/>
      <c r="U21" s="23"/>
    </row>
    <row r="22" spans="1:28" ht="20.25" customHeight="1" x14ac:dyDescent="0.45">
      <c r="A22" s="64"/>
      <c r="B22" s="54" t="s">
        <v>141</v>
      </c>
      <c r="C22" s="65"/>
      <c r="D22" s="65"/>
      <c r="E22" s="15"/>
      <c r="F22" s="150"/>
      <c r="G22" s="67"/>
      <c r="H22" s="23">
        <v>0</v>
      </c>
      <c r="I22" s="68"/>
      <c r="J22" s="23">
        <v>0</v>
      </c>
      <c r="K22" s="68"/>
      <c r="L22" s="23">
        <v>0</v>
      </c>
      <c r="M22" s="68"/>
      <c r="N22" s="23">
        <v>803</v>
      </c>
      <c r="O22" s="23"/>
      <c r="P22" s="23">
        <v>0</v>
      </c>
      <c r="Q22" s="23"/>
      <c r="R22" s="23">
        <v>0</v>
      </c>
      <c r="S22" s="23"/>
      <c r="T22" s="23">
        <v>-803</v>
      </c>
      <c r="U22" s="23"/>
      <c r="V22" s="2">
        <f>SUM(P22:T22)</f>
        <v>-803</v>
      </c>
      <c r="X22" s="2">
        <f>+V22+H22+J22+L22+N22</f>
        <v>0</v>
      </c>
    </row>
    <row r="23" spans="1:28" ht="20.25" customHeight="1" x14ac:dyDescent="0.45">
      <c r="A23" s="64" t="s">
        <v>92</v>
      </c>
      <c r="B23" s="64"/>
      <c r="C23" s="64"/>
      <c r="D23" s="64"/>
      <c r="E23" s="39"/>
      <c r="F23" s="21"/>
      <c r="G23" s="21"/>
      <c r="H23" s="27">
        <v>0</v>
      </c>
      <c r="I23" s="69"/>
      <c r="J23" s="27">
        <v>0</v>
      </c>
      <c r="K23" s="22"/>
      <c r="L23" s="27">
        <v>0</v>
      </c>
      <c r="M23" s="21"/>
      <c r="N23" s="50">
        <v>-282911</v>
      </c>
      <c r="O23" s="15"/>
      <c r="P23" s="27">
        <v>0</v>
      </c>
      <c r="Q23" s="15"/>
      <c r="R23" s="27">
        <v>0</v>
      </c>
      <c r="S23" s="15"/>
      <c r="T23" s="51">
        <v>79</v>
      </c>
      <c r="U23" s="15"/>
      <c r="V23" s="51">
        <f>SUM(P23:T23)</f>
        <v>79</v>
      </c>
      <c r="W23" s="15"/>
      <c r="X23" s="51">
        <f>+V23+H23+J23+L23+N23</f>
        <v>-282832</v>
      </c>
    </row>
    <row r="24" spans="1:28" ht="20.25" customHeight="1" thickBot="1" x14ac:dyDescent="0.5">
      <c r="A24" s="64" t="s">
        <v>142</v>
      </c>
      <c r="B24" s="70"/>
      <c r="C24" s="65"/>
      <c r="D24" s="65"/>
      <c r="E24" s="15"/>
      <c r="F24" s="66"/>
      <c r="G24" s="66"/>
      <c r="H24" s="40">
        <f>SUM(H17:H23)</f>
        <v>300000</v>
      </c>
      <c r="I24" s="15"/>
      <c r="J24" s="40">
        <f>SUM(J17:J23)</f>
        <v>173787</v>
      </c>
      <c r="K24" s="15"/>
      <c r="L24" s="40">
        <f>SUM(L17:L23)</f>
        <v>7181</v>
      </c>
      <c r="M24" s="15"/>
      <c r="N24" s="40">
        <f>SUM(N17:N23)</f>
        <v>-270749</v>
      </c>
      <c r="O24" s="15"/>
      <c r="P24" s="40">
        <f>SUM(P17:P23)</f>
        <v>5313</v>
      </c>
      <c r="Q24" s="15"/>
      <c r="R24" s="40">
        <f>SUM(R17:R23)</f>
        <v>2057</v>
      </c>
      <c r="S24" s="15"/>
      <c r="T24" s="40">
        <f>SUM(T17:T23)</f>
        <v>0</v>
      </c>
      <c r="U24" s="15"/>
      <c r="V24" s="40">
        <f>SUM(V17:V23)</f>
        <v>7370</v>
      </c>
      <c r="W24" s="15"/>
      <c r="X24" s="40">
        <f>SUM(X17:X23)</f>
        <v>217589</v>
      </c>
      <c r="Y24" s="71"/>
    </row>
    <row r="25" spans="1:28" ht="20.25" customHeight="1" thickTop="1" x14ac:dyDescent="0.45">
      <c r="A25" s="64"/>
      <c r="B25" s="64"/>
      <c r="C25" s="64"/>
      <c r="D25" s="64"/>
      <c r="E25" s="39"/>
      <c r="F25" s="21"/>
      <c r="G25" s="66"/>
      <c r="H25" s="15"/>
      <c r="I25" s="66"/>
      <c r="J25" s="15"/>
      <c r="K25" s="66"/>
      <c r="L25" s="15"/>
      <c r="M25" s="66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8" ht="20.25" customHeight="1" x14ac:dyDescent="0.45">
      <c r="A26" s="64"/>
      <c r="B26" s="64"/>
      <c r="C26" s="64"/>
      <c r="D26" s="64"/>
      <c r="E26" s="39"/>
      <c r="F26" s="21"/>
      <c r="G26" s="66"/>
      <c r="H26" s="15"/>
      <c r="I26" s="66"/>
      <c r="J26" s="15"/>
      <c r="K26" s="66"/>
      <c r="L26" s="15"/>
      <c r="M26" s="66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8" ht="20.25" customHeight="1" x14ac:dyDescent="0.45">
      <c r="A27" s="64"/>
      <c r="B27" s="64"/>
      <c r="C27" s="64"/>
      <c r="D27" s="64"/>
      <c r="E27" s="39"/>
      <c r="F27" s="21"/>
      <c r="G27" s="66"/>
      <c r="H27" s="15"/>
      <c r="I27" s="66"/>
      <c r="J27" s="15"/>
      <c r="K27" s="66"/>
      <c r="L27" s="15"/>
      <c r="M27" s="66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8" ht="20.25" customHeight="1" x14ac:dyDescent="0.45">
      <c r="A28" s="64"/>
      <c r="B28" s="64"/>
      <c r="C28" s="64"/>
      <c r="D28" s="64"/>
      <c r="E28" s="39"/>
      <c r="F28" s="21"/>
      <c r="G28" s="66"/>
      <c r="H28" s="15"/>
      <c r="I28" s="66"/>
      <c r="J28" s="15"/>
      <c r="K28" s="66"/>
      <c r="L28" s="15"/>
      <c r="M28" s="66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8" ht="20.25" customHeight="1" x14ac:dyDescent="0.45">
      <c r="A29" s="64"/>
      <c r="B29" s="64"/>
      <c r="C29" s="64"/>
      <c r="D29" s="64"/>
      <c r="E29" s="39"/>
      <c r="F29" s="21"/>
      <c r="G29" s="66"/>
      <c r="H29" s="15"/>
      <c r="I29" s="66"/>
      <c r="J29" s="15"/>
      <c r="K29" s="66"/>
      <c r="L29" s="15"/>
      <c r="M29" s="66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28" ht="20.25" customHeight="1" x14ac:dyDescent="0.45">
      <c r="A30" s="64"/>
      <c r="B30" s="64"/>
      <c r="C30" s="64"/>
      <c r="D30" s="64"/>
      <c r="E30" s="39"/>
      <c r="F30" s="21"/>
      <c r="G30" s="66"/>
      <c r="H30" s="15"/>
      <c r="I30" s="66"/>
      <c r="J30" s="15"/>
      <c r="K30" s="66"/>
      <c r="L30" s="15"/>
      <c r="M30" s="66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8" ht="22.5" customHeight="1" x14ac:dyDescent="0.6">
      <c r="A31" s="55" t="s">
        <v>35</v>
      </c>
      <c r="B31" s="55"/>
      <c r="C31" s="55"/>
      <c r="D31" s="55"/>
      <c r="E31" s="15"/>
      <c r="F31" s="55"/>
      <c r="G31" s="15"/>
      <c r="H31" s="5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</row>
    <row r="32" spans="1:28" x14ac:dyDescent="0.6">
      <c r="A32" s="235">
        <v>8</v>
      </c>
      <c r="B32" s="235"/>
      <c r="E32" s="56"/>
      <c r="H32" s="1"/>
      <c r="J32" s="1"/>
      <c r="L32" s="1"/>
      <c r="Y32" s="2"/>
      <c r="Z32" s="2"/>
      <c r="AA32" s="2"/>
      <c r="AB32" s="2"/>
    </row>
    <row r="33" spans="5:12" x14ac:dyDescent="0.6">
      <c r="E33" s="1"/>
      <c r="H33" s="1"/>
      <c r="J33" s="1"/>
      <c r="L33" s="1"/>
    </row>
    <row r="34" spans="5:12" x14ac:dyDescent="0.6">
      <c r="E34" s="1"/>
      <c r="H34" s="1"/>
      <c r="J34" s="1"/>
      <c r="L34" s="1"/>
    </row>
    <row r="35" spans="5:12" x14ac:dyDescent="0.6">
      <c r="E35" s="1"/>
      <c r="H35" s="1"/>
      <c r="J35" s="1"/>
      <c r="L35" s="1"/>
    </row>
    <row r="36" spans="5:12" x14ac:dyDescent="0.6">
      <c r="E36" s="1"/>
      <c r="H36" s="1"/>
      <c r="J36" s="1"/>
      <c r="L36" s="1"/>
    </row>
    <row r="37" spans="5:12" x14ac:dyDescent="0.6">
      <c r="E37" s="1"/>
      <c r="H37" s="1"/>
      <c r="J37" s="1"/>
      <c r="L37" s="1"/>
    </row>
  </sheetData>
  <mergeCells count="5">
    <mergeCell ref="H4:X4"/>
    <mergeCell ref="P5:V5"/>
    <mergeCell ref="L6:N6"/>
    <mergeCell ref="P6:T6"/>
    <mergeCell ref="A32:B32"/>
  </mergeCells>
  <pageMargins left="0.31496062992125984" right="0.39370078740157483" top="0.59055118110236227" bottom="0" header="0" footer="0"/>
  <pageSetup paperSize="9" scale="83" firstPageNumber="7" fitToWidth="0" fitToHeight="0" orientation="landscape" useFirstPageNumber="1" horizontalDpi="1200" verticalDpi="1200" r:id="rId1"/>
  <colBreaks count="1" manualBreakCount="1">
    <brk id="2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4340-8A5A-44D0-A7FB-1F2E0ED0FEBE}">
  <sheetPr>
    <tabColor theme="8" tint="0.79998168889431442"/>
  </sheetPr>
  <dimension ref="A1:K94"/>
  <sheetViews>
    <sheetView view="pageBreakPreview" zoomScale="70" zoomScaleNormal="85" zoomScaleSheetLayoutView="70" workbookViewId="0">
      <selection activeCell="I86" sqref="I86"/>
    </sheetView>
  </sheetViews>
  <sheetFormatPr defaultColWidth="14.21875" defaultRowHeight="19.5" customHeight="1" x14ac:dyDescent="0.6"/>
  <cols>
    <col min="1" max="2" width="1.77734375" style="197" customWidth="1"/>
    <col min="3" max="3" width="38.33203125" style="197" customWidth="1"/>
    <col min="4" max="4" width="7.77734375" style="195" customWidth="1"/>
    <col min="5" max="5" width="1" style="197" customWidth="1"/>
    <col min="6" max="7" width="15.21875" style="197" customWidth="1"/>
    <col min="8" max="8" width="1" style="197" customWidth="1"/>
    <col min="9" max="10" width="15.21875" style="197" customWidth="1"/>
    <col min="11" max="16384" width="14.21875" style="197"/>
  </cols>
  <sheetData>
    <row r="1" spans="1:11" ht="21" customHeight="1" x14ac:dyDescent="0.6">
      <c r="A1" s="194" t="str">
        <f>'T2-4 FP'!A1</f>
        <v>บริษัท คิวทีซีจี จำกัด (มหาชน) และบริษัทย่อย</v>
      </c>
      <c r="B1" s="194"/>
      <c r="C1" s="194"/>
      <c r="E1" s="195"/>
      <c r="F1" s="196"/>
      <c r="G1" s="196"/>
      <c r="H1" s="196"/>
      <c r="I1" s="196"/>
      <c r="J1" s="196"/>
    </row>
    <row r="2" spans="1:11" ht="21" customHeight="1" x14ac:dyDescent="0.6">
      <c r="A2" s="194" t="s">
        <v>149</v>
      </c>
      <c r="B2" s="194"/>
      <c r="C2" s="194"/>
      <c r="E2" s="195"/>
      <c r="F2" s="198"/>
      <c r="G2" s="198"/>
      <c r="H2" s="198"/>
      <c r="I2" s="198"/>
      <c r="J2" s="198"/>
    </row>
    <row r="3" spans="1:11" ht="21" customHeight="1" x14ac:dyDescent="0.6">
      <c r="A3" s="194" t="str">
        <f>'T8'!A3</f>
        <v>สำหรับงวดเก้าเดือนสิ้นสุดวันที่ 30 กันยายน 2568</v>
      </c>
      <c r="B3" s="194"/>
      <c r="C3" s="194"/>
      <c r="E3" s="195"/>
      <c r="F3" s="198"/>
      <c r="G3" s="198"/>
      <c r="H3" s="198"/>
      <c r="I3" s="198"/>
      <c r="J3" s="198"/>
    </row>
    <row r="4" spans="1:11" ht="20.25" customHeight="1" x14ac:dyDescent="0.6">
      <c r="A4" s="221"/>
      <c r="B4" s="222"/>
      <c r="C4" s="221"/>
      <c r="D4" s="223"/>
      <c r="E4" s="224"/>
      <c r="F4" s="225"/>
      <c r="G4" s="225"/>
      <c r="H4" s="225"/>
      <c r="I4" s="225"/>
      <c r="J4" s="226" t="s">
        <v>3</v>
      </c>
    </row>
    <row r="5" spans="1:11" ht="20.25" customHeight="1" x14ac:dyDescent="0.6">
      <c r="A5" s="194"/>
      <c r="C5" s="194"/>
      <c r="D5" s="199"/>
      <c r="E5" s="195"/>
      <c r="F5" s="246" t="s">
        <v>4</v>
      </c>
      <c r="G5" s="246"/>
      <c r="H5" s="198"/>
      <c r="I5" s="246" t="s">
        <v>5</v>
      </c>
      <c r="J5" s="246"/>
    </row>
    <row r="6" spans="1:11" ht="20.25" customHeight="1" x14ac:dyDescent="0.6">
      <c r="A6" s="202"/>
      <c r="B6" s="202"/>
      <c r="C6" s="202"/>
      <c r="D6" s="203" t="s">
        <v>6</v>
      </c>
      <c r="E6" s="202"/>
      <c r="F6" s="201" t="s">
        <v>74</v>
      </c>
      <c r="G6" s="201" t="s">
        <v>75</v>
      </c>
      <c r="H6" s="200"/>
      <c r="I6" s="201" t="s">
        <v>74</v>
      </c>
      <c r="J6" s="201" t="s">
        <v>75</v>
      </c>
    </row>
    <row r="7" spans="1:11" ht="21" customHeight="1" x14ac:dyDescent="0.6">
      <c r="A7" s="204"/>
      <c r="B7" s="204"/>
      <c r="C7" s="204"/>
      <c r="D7" s="205"/>
      <c r="E7" s="204"/>
      <c r="F7" s="205"/>
      <c r="G7" s="205"/>
      <c r="H7" s="205"/>
      <c r="I7" s="205"/>
      <c r="J7" s="205"/>
    </row>
    <row r="8" spans="1:11" ht="20.25" customHeight="1" x14ac:dyDescent="0.6">
      <c r="A8" s="194" t="s">
        <v>150</v>
      </c>
      <c r="B8" s="194"/>
      <c r="C8" s="194"/>
      <c r="D8" s="199"/>
      <c r="E8" s="195"/>
      <c r="F8" s="205"/>
      <c r="G8" s="205"/>
      <c r="H8" s="205"/>
      <c r="I8" s="205"/>
      <c r="J8" s="205"/>
    </row>
    <row r="9" spans="1:11" ht="20.25" customHeight="1" x14ac:dyDescent="0.6">
      <c r="A9" s="197" t="s">
        <v>98</v>
      </c>
      <c r="B9" s="206"/>
      <c r="C9" s="206"/>
      <c r="D9" s="199"/>
      <c r="E9" s="195"/>
      <c r="F9" s="198">
        <v>-10830</v>
      </c>
      <c r="G9" s="198">
        <v>-284359</v>
      </c>
      <c r="H9" s="198"/>
      <c r="I9" s="198">
        <v>-10941</v>
      </c>
      <c r="J9" s="198">
        <v>-284379</v>
      </c>
      <c r="K9" s="207"/>
    </row>
    <row r="10" spans="1:11" ht="20.25" customHeight="1" x14ac:dyDescent="0.6">
      <c r="A10" s="194" t="s">
        <v>151</v>
      </c>
      <c r="C10" s="194"/>
      <c r="D10" s="199"/>
      <c r="E10" s="195"/>
      <c r="F10" s="198"/>
      <c r="G10" s="198"/>
      <c r="H10" s="198"/>
      <c r="I10" s="198"/>
      <c r="J10" s="198"/>
      <c r="K10" s="207"/>
    </row>
    <row r="11" spans="1:11" ht="20.25" customHeight="1" x14ac:dyDescent="0.6">
      <c r="A11" s="194"/>
      <c r="B11" s="197" t="s">
        <v>152</v>
      </c>
      <c r="C11" s="194"/>
      <c r="D11" s="199"/>
      <c r="E11" s="195"/>
      <c r="F11" s="198"/>
      <c r="G11" s="198"/>
      <c r="H11" s="198"/>
      <c r="I11" s="198"/>
      <c r="J11" s="198"/>
      <c r="K11" s="207"/>
    </row>
    <row r="12" spans="1:11" ht="20.25" customHeight="1" x14ac:dyDescent="0.6">
      <c r="C12" s="208" t="s">
        <v>153</v>
      </c>
      <c r="E12" s="195"/>
      <c r="F12" s="198">
        <v>-9472</v>
      </c>
      <c r="G12" s="198">
        <v>10099</v>
      </c>
      <c r="H12" s="198"/>
      <c r="I12" s="198">
        <v>-9472</v>
      </c>
      <c r="J12" s="198">
        <v>10099</v>
      </c>
      <c r="K12" s="207"/>
    </row>
    <row r="13" spans="1:11" ht="21" customHeight="1" x14ac:dyDescent="0.6">
      <c r="C13" s="208" t="s">
        <v>154</v>
      </c>
      <c r="E13" s="195"/>
      <c r="F13" s="198">
        <v>-285</v>
      </c>
      <c r="G13" s="198">
        <v>7</v>
      </c>
      <c r="H13" s="198"/>
      <c r="I13" s="198">
        <v>-285</v>
      </c>
      <c r="J13" s="198">
        <v>7</v>
      </c>
      <c r="K13" s="207"/>
    </row>
    <row r="14" spans="1:11" ht="21" customHeight="1" x14ac:dyDescent="0.6">
      <c r="C14" s="208" t="s">
        <v>155</v>
      </c>
      <c r="E14" s="195"/>
      <c r="F14" s="198">
        <v>0</v>
      </c>
      <c r="G14" s="198">
        <v>217334</v>
      </c>
      <c r="H14" s="198"/>
      <c r="I14" s="198">
        <v>0</v>
      </c>
      <c r="J14" s="198">
        <v>217334</v>
      </c>
      <c r="K14" s="207"/>
    </row>
    <row r="15" spans="1:11" ht="21" customHeight="1" x14ac:dyDescent="0.6">
      <c r="C15" s="208" t="s">
        <v>156</v>
      </c>
      <c r="E15" s="195"/>
      <c r="F15" s="198">
        <v>-333</v>
      </c>
      <c r="G15" s="198">
        <v>361</v>
      </c>
      <c r="H15" s="198"/>
      <c r="I15" s="198">
        <v>-333</v>
      </c>
      <c r="J15" s="198">
        <v>361</v>
      </c>
      <c r="K15" s="207"/>
    </row>
    <row r="16" spans="1:11" ht="20.25" customHeight="1" x14ac:dyDescent="0.6">
      <c r="B16" s="197" t="s">
        <v>157</v>
      </c>
      <c r="C16" s="208"/>
      <c r="E16" s="195"/>
      <c r="F16" s="198">
        <v>-139</v>
      </c>
      <c r="G16" s="198">
        <v>-27</v>
      </c>
      <c r="H16" s="198"/>
      <c r="I16" s="198">
        <v>-139</v>
      </c>
      <c r="J16" s="198">
        <v>-27</v>
      </c>
      <c r="K16" s="207"/>
    </row>
    <row r="17" spans="1:11" ht="20.25" customHeight="1" x14ac:dyDescent="0.6">
      <c r="B17" s="197" t="s">
        <v>158</v>
      </c>
      <c r="E17" s="195"/>
      <c r="F17" s="198">
        <v>6029</v>
      </c>
      <c r="G17" s="198">
        <v>7826</v>
      </c>
      <c r="H17" s="198"/>
      <c r="I17" s="198">
        <v>6041</v>
      </c>
      <c r="J17" s="198">
        <v>7782</v>
      </c>
      <c r="K17" s="207"/>
    </row>
    <row r="18" spans="1:11" ht="20.25" customHeight="1" x14ac:dyDescent="0.6">
      <c r="B18" s="197" t="s">
        <v>211</v>
      </c>
      <c r="E18" s="195"/>
      <c r="F18" s="198">
        <v>-456</v>
      </c>
      <c r="G18" s="198">
        <v>0</v>
      </c>
      <c r="H18" s="198"/>
      <c r="I18" s="198">
        <v>0</v>
      </c>
      <c r="J18" s="198">
        <v>0</v>
      </c>
      <c r="K18" s="207"/>
    </row>
    <row r="19" spans="1:11" ht="20.25" customHeight="1" x14ac:dyDescent="0.6">
      <c r="B19" s="197" t="s">
        <v>209</v>
      </c>
      <c r="E19" s="195"/>
      <c r="F19" s="198">
        <v>553</v>
      </c>
      <c r="G19" s="198">
        <v>691</v>
      </c>
      <c r="H19" s="198"/>
      <c r="I19" s="198">
        <v>553</v>
      </c>
      <c r="J19" s="198">
        <v>691</v>
      </c>
      <c r="K19" s="207"/>
    </row>
    <row r="20" spans="1:11" ht="20.25" customHeight="1" x14ac:dyDescent="0.6">
      <c r="B20" s="197" t="s">
        <v>159</v>
      </c>
      <c r="E20" s="195"/>
      <c r="F20" s="198">
        <v>0</v>
      </c>
      <c r="G20" s="198">
        <v>-2</v>
      </c>
      <c r="H20" s="198"/>
      <c r="I20" s="198">
        <v>0</v>
      </c>
      <c r="J20" s="198">
        <v>-2</v>
      </c>
      <c r="K20" s="207"/>
    </row>
    <row r="21" spans="1:11" ht="20.25" customHeight="1" x14ac:dyDescent="0.6">
      <c r="B21" s="197" t="s">
        <v>210</v>
      </c>
      <c r="E21" s="195"/>
      <c r="F21" s="198">
        <v>617</v>
      </c>
      <c r="G21" s="198">
        <v>0</v>
      </c>
      <c r="H21" s="198"/>
      <c r="I21" s="198">
        <v>617</v>
      </c>
      <c r="J21" s="198">
        <v>0</v>
      </c>
      <c r="K21" s="207"/>
    </row>
    <row r="22" spans="1:11" ht="20.25" customHeight="1" x14ac:dyDescent="0.6">
      <c r="B22" s="197" t="s">
        <v>160</v>
      </c>
      <c r="E22" s="195"/>
      <c r="F22" s="198">
        <v>2275</v>
      </c>
      <c r="G22" s="198">
        <v>707</v>
      </c>
      <c r="H22" s="198"/>
      <c r="I22" s="198">
        <v>2275</v>
      </c>
      <c r="J22" s="198">
        <v>707</v>
      </c>
      <c r="K22" s="207"/>
    </row>
    <row r="23" spans="1:11" ht="20.25" customHeight="1" x14ac:dyDescent="0.6">
      <c r="B23" s="197" t="s">
        <v>204</v>
      </c>
      <c r="E23" s="195"/>
      <c r="F23" s="198">
        <v>7713</v>
      </c>
      <c r="G23" s="198">
        <v>0</v>
      </c>
      <c r="H23" s="198"/>
      <c r="I23" s="198">
        <v>7713</v>
      </c>
      <c r="J23" s="198">
        <v>0</v>
      </c>
      <c r="K23" s="207"/>
    </row>
    <row r="24" spans="1:11" ht="20.25" customHeight="1" x14ac:dyDescent="0.6">
      <c r="B24" s="197" t="s">
        <v>205</v>
      </c>
      <c r="E24" s="195"/>
      <c r="F24" s="198">
        <v>-102</v>
      </c>
      <c r="G24" s="198">
        <v>-204</v>
      </c>
      <c r="H24" s="198"/>
      <c r="I24" s="198">
        <v>-72</v>
      </c>
      <c r="J24" s="198">
        <v>-163</v>
      </c>
      <c r="K24" s="207"/>
    </row>
    <row r="25" spans="1:11" ht="20.25" customHeight="1" x14ac:dyDescent="0.6">
      <c r="B25" s="197" t="s">
        <v>82</v>
      </c>
      <c r="E25" s="195"/>
      <c r="F25" s="209">
        <v>5240</v>
      </c>
      <c r="G25" s="209">
        <v>5664</v>
      </c>
      <c r="H25" s="198"/>
      <c r="I25" s="209">
        <v>5240</v>
      </c>
      <c r="J25" s="209">
        <v>6344</v>
      </c>
      <c r="K25" s="207"/>
    </row>
    <row r="26" spans="1:11" ht="20.25" customHeight="1" x14ac:dyDescent="0.6">
      <c r="B26" s="197" t="s">
        <v>161</v>
      </c>
      <c r="E26" s="195"/>
      <c r="K26" s="207"/>
    </row>
    <row r="27" spans="1:11" ht="20.25" customHeight="1" x14ac:dyDescent="0.6">
      <c r="C27" s="197" t="s">
        <v>162</v>
      </c>
      <c r="E27" s="195"/>
      <c r="F27" s="198">
        <v>810</v>
      </c>
      <c r="G27" s="198">
        <v>-41903</v>
      </c>
      <c r="H27" s="198"/>
      <c r="I27" s="198">
        <v>1197</v>
      </c>
      <c r="J27" s="198">
        <v>-41246</v>
      </c>
      <c r="K27" s="207"/>
    </row>
    <row r="28" spans="1:11" ht="20.25" customHeight="1" x14ac:dyDescent="0.6">
      <c r="A28" s="197" t="s">
        <v>163</v>
      </c>
      <c r="E28" s="195"/>
      <c r="F28" s="198"/>
      <c r="G28" s="198"/>
      <c r="H28" s="198"/>
      <c r="I28" s="198"/>
      <c r="J28" s="198"/>
      <c r="K28" s="207"/>
    </row>
    <row r="29" spans="1:11" ht="20.25" customHeight="1" x14ac:dyDescent="0.6">
      <c r="A29" s="210"/>
      <c r="B29" s="197" t="s">
        <v>164</v>
      </c>
      <c r="E29" s="195"/>
      <c r="F29" s="198">
        <v>-7953</v>
      </c>
      <c r="G29" s="198">
        <v>-31388</v>
      </c>
      <c r="H29" s="198"/>
      <c r="I29" s="198">
        <v>-7166</v>
      </c>
      <c r="J29" s="198">
        <v>-31354</v>
      </c>
      <c r="K29" s="207"/>
    </row>
    <row r="30" spans="1:11" ht="20.25" customHeight="1" x14ac:dyDescent="0.6">
      <c r="A30" s="194"/>
      <c r="B30" s="197" t="s">
        <v>15</v>
      </c>
      <c r="E30" s="195"/>
      <c r="F30" s="198">
        <v>-32267</v>
      </c>
      <c r="G30" s="198">
        <v>-45818</v>
      </c>
      <c r="H30" s="198"/>
      <c r="I30" s="198">
        <v>-32267</v>
      </c>
      <c r="J30" s="198">
        <v>-45818</v>
      </c>
      <c r="K30" s="207"/>
    </row>
    <row r="31" spans="1:11" ht="20.25" customHeight="1" x14ac:dyDescent="0.6">
      <c r="A31" s="194"/>
      <c r="B31" s="197" t="s">
        <v>16</v>
      </c>
      <c r="E31" s="195"/>
      <c r="F31" s="198">
        <v>-4929</v>
      </c>
      <c r="G31" s="198">
        <v>-5729</v>
      </c>
      <c r="H31" s="198"/>
      <c r="I31" s="198">
        <v>-4929</v>
      </c>
      <c r="J31" s="198">
        <v>-5729</v>
      </c>
      <c r="K31" s="207"/>
    </row>
    <row r="32" spans="1:11" ht="20.25" customHeight="1" x14ac:dyDescent="0.6">
      <c r="B32" s="197" t="s">
        <v>17</v>
      </c>
      <c r="E32" s="195"/>
      <c r="F32" s="198">
        <v>-2002</v>
      </c>
      <c r="G32" s="198">
        <v>-5418</v>
      </c>
      <c r="H32" s="198"/>
      <c r="I32" s="198">
        <v>-803</v>
      </c>
      <c r="J32" s="198">
        <v>-5418</v>
      </c>
      <c r="K32" s="207"/>
    </row>
    <row r="33" spans="1:11" ht="20.25" customHeight="1" x14ac:dyDescent="0.6">
      <c r="B33" s="197" t="s">
        <v>24</v>
      </c>
      <c r="E33" s="195"/>
      <c r="F33" s="198">
        <v>2627</v>
      </c>
      <c r="G33" s="198">
        <v>-9332</v>
      </c>
      <c r="H33" s="198"/>
      <c r="I33" s="198">
        <v>2627</v>
      </c>
      <c r="J33" s="198">
        <v>-9332</v>
      </c>
      <c r="K33" s="207"/>
    </row>
    <row r="34" spans="1:11" ht="20.25" customHeight="1" x14ac:dyDescent="0.6">
      <c r="B34" s="197" t="s">
        <v>32</v>
      </c>
      <c r="E34" s="195"/>
      <c r="F34" s="198">
        <v>2206</v>
      </c>
      <c r="G34" s="198">
        <v>1088</v>
      </c>
      <c r="H34" s="198"/>
      <c r="I34" s="198">
        <v>2206</v>
      </c>
      <c r="J34" s="198">
        <v>1088</v>
      </c>
      <c r="K34" s="207"/>
    </row>
    <row r="35" spans="1:11" ht="20.25" customHeight="1" x14ac:dyDescent="0.6">
      <c r="B35" s="197" t="s">
        <v>39</v>
      </c>
      <c r="E35" s="195"/>
      <c r="F35" s="198">
        <v>7562</v>
      </c>
      <c r="G35" s="198">
        <v>27951</v>
      </c>
      <c r="H35" s="198"/>
      <c r="I35" s="198">
        <v>7412</v>
      </c>
      <c r="J35" s="198">
        <v>28155</v>
      </c>
      <c r="K35" s="207"/>
    </row>
    <row r="36" spans="1:11" ht="20.25" customHeight="1" x14ac:dyDescent="0.6">
      <c r="B36" s="197" t="s">
        <v>40</v>
      </c>
      <c r="E36" s="195"/>
      <c r="F36" s="198">
        <v>-4402</v>
      </c>
      <c r="G36" s="198">
        <v>-19100</v>
      </c>
      <c r="H36" s="198"/>
      <c r="I36" s="198">
        <v>-4402</v>
      </c>
      <c r="J36" s="198">
        <v>-19100</v>
      </c>
      <c r="K36" s="207"/>
    </row>
    <row r="37" spans="1:11" ht="20.25" customHeight="1" x14ac:dyDescent="0.6">
      <c r="A37" s="194"/>
      <c r="B37" s="197" t="s">
        <v>45</v>
      </c>
      <c r="D37" s="205"/>
      <c r="E37" s="195"/>
      <c r="F37" s="198">
        <v>-2263</v>
      </c>
      <c r="G37" s="198">
        <v>3593</v>
      </c>
      <c r="H37" s="198"/>
      <c r="I37" s="198">
        <v>-2263</v>
      </c>
      <c r="J37" s="198">
        <v>3593</v>
      </c>
      <c r="K37" s="207"/>
    </row>
    <row r="38" spans="1:11" ht="20.25" customHeight="1" x14ac:dyDescent="0.6">
      <c r="A38" s="194"/>
      <c r="B38" s="197" t="s">
        <v>165</v>
      </c>
      <c r="D38" s="205"/>
      <c r="E38" s="195"/>
      <c r="F38" s="198">
        <v>2974</v>
      </c>
      <c r="G38" s="198">
        <v>1723</v>
      </c>
      <c r="H38" s="198"/>
      <c r="I38" s="198">
        <v>3227</v>
      </c>
      <c r="J38" s="198">
        <v>1872</v>
      </c>
      <c r="K38" s="207"/>
    </row>
    <row r="39" spans="1:11" ht="20.25" customHeight="1" x14ac:dyDescent="0.6">
      <c r="A39" s="194"/>
      <c r="B39" s="197" t="s">
        <v>166</v>
      </c>
      <c r="D39" s="205"/>
      <c r="E39" s="195"/>
      <c r="F39" s="198">
        <v>-271</v>
      </c>
      <c r="G39" s="198">
        <v>0</v>
      </c>
      <c r="H39" s="198"/>
      <c r="I39" s="198">
        <v>-271</v>
      </c>
      <c r="J39" s="198">
        <v>0</v>
      </c>
      <c r="K39" s="207"/>
    </row>
    <row r="40" spans="1:11" ht="20.25" customHeight="1" x14ac:dyDescent="0.6">
      <c r="A40" s="206"/>
      <c r="B40" s="197" t="s">
        <v>167</v>
      </c>
      <c r="E40" s="195"/>
      <c r="F40" s="209">
        <v>0</v>
      </c>
      <c r="G40" s="209">
        <v>-120</v>
      </c>
      <c r="H40" s="198"/>
      <c r="I40" s="209">
        <v>0</v>
      </c>
      <c r="J40" s="209">
        <v>-120</v>
      </c>
      <c r="K40" s="207"/>
    </row>
    <row r="41" spans="1:11" ht="20.25" customHeight="1" x14ac:dyDescent="0.6">
      <c r="A41" s="206" t="s">
        <v>203</v>
      </c>
      <c r="E41" s="195"/>
      <c r="F41" s="198">
        <f>SUM(F27:F40)</f>
        <v>-37908</v>
      </c>
      <c r="G41" s="198">
        <f>SUM(G27:G40)</f>
        <v>-124453</v>
      </c>
      <c r="H41" s="198"/>
      <c r="I41" s="198">
        <f>SUM(I27:I40)</f>
        <v>-35432</v>
      </c>
      <c r="J41" s="198">
        <f>SUM(J27:J40)</f>
        <v>-123409</v>
      </c>
      <c r="K41" s="207"/>
    </row>
    <row r="42" spans="1:11" ht="20.25" customHeight="1" x14ac:dyDescent="0.6">
      <c r="B42" s="197" t="s">
        <v>168</v>
      </c>
      <c r="E42" s="195"/>
      <c r="F42" s="198">
        <v>102</v>
      </c>
      <c r="G42" s="198">
        <v>204</v>
      </c>
      <c r="H42" s="198"/>
      <c r="I42" s="198">
        <v>72</v>
      </c>
      <c r="J42" s="198">
        <v>163</v>
      </c>
      <c r="K42" s="207"/>
    </row>
    <row r="43" spans="1:11" ht="20.25" customHeight="1" x14ac:dyDescent="0.6">
      <c r="A43" s="206"/>
      <c r="B43" s="197" t="s">
        <v>169</v>
      </c>
      <c r="E43" s="195"/>
      <c r="F43" s="198">
        <v>-5240</v>
      </c>
      <c r="G43" s="198">
        <v>-5710</v>
      </c>
      <c r="H43" s="198"/>
      <c r="I43" s="198">
        <v>-5240</v>
      </c>
      <c r="J43" s="198">
        <v>-8700</v>
      </c>
      <c r="K43" s="207"/>
    </row>
    <row r="44" spans="1:11" ht="20.25" customHeight="1" x14ac:dyDescent="0.6">
      <c r="A44" s="206"/>
      <c r="B44" s="197" t="s">
        <v>170</v>
      </c>
      <c r="E44" s="195"/>
      <c r="F44" s="198">
        <v>14335</v>
      </c>
      <c r="G44" s="198">
        <v>6127</v>
      </c>
      <c r="H44" s="198"/>
      <c r="I44" s="198">
        <v>14335</v>
      </c>
      <c r="J44" s="198">
        <v>6127</v>
      </c>
      <c r="K44" s="207"/>
    </row>
    <row r="45" spans="1:11" ht="20.25" customHeight="1" x14ac:dyDescent="0.6">
      <c r="A45" s="206"/>
      <c r="B45" s="197" t="s">
        <v>171</v>
      </c>
      <c r="E45" s="195"/>
      <c r="F45" s="209">
        <v>-6622</v>
      </c>
      <c r="G45" s="209">
        <v>-8580</v>
      </c>
      <c r="H45" s="198"/>
      <c r="I45" s="209">
        <v>-6592</v>
      </c>
      <c r="J45" s="209">
        <v>-8489</v>
      </c>
      <c r="K45" s="207"/>
    </row>
    <row r="46" spans="1:11" ht="20.25" customHeight="1" x14ac:dyDescent="0.6">
      <c r="A46" s="206" t="s">
        <v>212</v>
      </c>
      <c r="E46" s="195"/>
      <c r="F46" s="211">
        <f>SUM(F41:F45)</f>
        <v>-35333</v>
      </c>
      <c r="G46" s="211">
        <f>SUM(G41:G45)</f>
        <v>-132412</v>
      </c>
      <c r="H46" s="198"/>
      <c r="I46" s="211">
        <f>SUM(I41:I45)</f>
        <v>-32857</v>
      </c>
      <c r="J46" s="211">
        <f>SUM(J41:J45)</f>
        <v>-134308</v>
      </c>
      <c r="K46" s="207"/>
    </row>
    <row r="47" spans="1:11" ht="13.05" customHeight="1" x14ac:dyDescent="0.6">
      <c r="A47" s="206"/>
      <c r="E47" s="195"/>
      <c r="F47" s="198"/>
      <c r="G47" s="198"/>
      <c r="H47" s="198"/>
      <c r="I47" s="198"/>
      <c r="J47" s="198"/>
      <c r="K47" s="207"/>
    </row>
    <row r="48" spans="1:11" ht="18.600000000000001" x14ac:dyDescent="0.6">
      <c r="A48" s="204" t="s">
        <v>35</v>
      </c>
      <c r="E48" s="195"/>
      <c r="F48" s="198"/>
      <c r="G48" s="198"/>
      <c r="H48" s="198"/>
      <c r="I48" s="198"/>
      <c r="J48" s="198">
        <v>9</v>
      </c>
      <c r="K48" s="207"/>
    </row>
    <row r="49" spans="1:11" ht="21" customHeight="1" x14ac:dyDescent="0.6">
      <c r="A49" s="194" t="str">
        <f>A1</f>
        <v>บริษัท คิวทีซีจี จำกัด (มหาชน) และบริษัทย่อย</v>
      </c>
      <c r="B49" s="194"/>
      <c r="C49" s="194"/>
      <c r="E49" s="195"/>
      <c r="F49" s="196"/>
      <c r="G49" s="196"/>
      <c r="H49" s="196"/>
      <c r="I49" s="196"/>
      <c r="J49" s="196"/>
      <c r="K49" s="207"/>
    </row>
    <row r="50" spans="1:11" ht="21" customHeight="1" x14ac:dyDescent="0.6">
      <c r="A50" s="194" t="s">
        <v>149</v>
      </c>
      <c r="B50" s="194"/>
      <c r="C50" s="194"/>
      <c r="E50" s="195"/>
      <c r="F50" s="198"/>
      <c r="G50" s="198"/>
      <c r="H50" s="198"/>
      <c r="I50" s="198"/>
      <c r="J50" s="198"/>
      <c r="K50" s="207"/>
    </row>
    <row r="51" spans="1:11" ht="21" customHeight="1" x14ac:dyDescent="0.6">
      <c r="A51" s="194" t="str">
        <f>A3</f>
        <v>สำหรับงวดเก้าเดือนสิ้นสุดวันที่ 30 กันยายน 2568</v>
      </c>
      <c r="B51" s="194"/>
      <c r="C51" s="194"/>
      <c r="E51" s="195"/>
      <c r="F51" s="198"/>
      <c r="G51" s="198"/>
      <c r="H51" s="198"/>
      <c r="I51" s="198"/>
      <c r="J51" s="198"/>
      <c r="K51" s="207"/>
    </row>
    <row r="52" spans="1:11" ht="20.25" customHeight="1" x14ac:dyDescent="0.6">
      <c r="A52" s="221"/>
      <c r="B52" s="222"/>
      <c r="C52" s="221"/>
      <c r="D52" s="223"/>
      <c r="E52" s="224"/>
      <c r="F52" s="225"/>
      <c r="G52" s="225"/>
      <c r="H52" s="225"/>
      <c r="I52" s="225"/>
      <c r="J52" s="226" t="s">
        <v>3</v>
      </c>
      <c r="K52" s="207"/>
    </row>
    <row r="53" spans="1:11" ht="20.25" customHeight="1" x14ac:dyDescent="0.6">
      <c r="A53" s="194"/>
      <c r="C53" s="194"/>
      <c r="D53" s="199"/>
      <c r="E53" s="195"/>
      <c r="F53" s="246" t="s">
        <v>4</v>
      </c>
      <c r="G53" s="246"/>
      <c r="H53" s="198"/>
      <c r="I53" s="246" t="s">
        <v>5</v>
      </c>
      <c r="J53" s="246"/>
      <c r="K53" s="207"/>
    </row>
    <row r="54" spans="1:11" ht="20.25" customHeight="1" x14ac:dyDescent="0.6">
      <c r="A54" s="227"/>
      <c r="B54" s="227"/>
      <c r="C54" s="227"/>
      <c r="D54" s="212" t="s">
        <v>6</v>
      </c>
      <c r="E54" s="227"/>
      <c r="F54" s="213" t="s">
        <v>74</v>
      </c>
      <c r="G54" s="213" t="s">
        <v>75</v>
      </c>
      <c r="H54" s="200"/>
      <c r="I54" s="213" t="s">
        <v>74</v>
      </c>
      <c r="J54" s="213" t="s">
        <v>75</v>
      </c>
      <c r="K54" s="207"/>
    </row>
    <row r="55" spans="1:11" ht="20.25" customHeight="1" x14ac:dyDescent="0.6">
      <c r="D55" s="199"/>
      <c r="E55" s="195"/>
      <c r="F55" s="198"/>
      <c r="G55" s="198"/>
      <c r="H55" s="198"/>
      <c r="I55" s="198"/>
      <c r="J55" s="198"/>
      <c r="K55" s="207"/>
    </row>
    <row r="56" spans="1:11" ht="21.75" customHeight="1" x14ac:dyDescent="0.6">
      <c r="A56" s="194" t="s">
        <v>172</v>
      </c>
      <c r="B56" s="204"/>
      <c r="C56" s="194"/>
      <c r="D56" s="199"/>
      <c r="E56" s="195"/>
      <c r="F56" s="198"/>
      <c r="G56" s="198"/>
      <c r="H56" s="198"/>
      <c r="I56" s="198"/>
      <c r="J56" s="198"/>
      <c r="K56" s="207"/>
    </row>
    <row r="57" spans="1:11" ht="21.75" customHeight="1" x14ac:dyDescent="0.6">
      <c r="B57" s="197" t="s">
        <v>173</v>
      </c>
      <c r="E57" s="195"/>
      <c r="F57" s="198"/>
      <c r="G57" s="198"/>
      <c r="H57" s="198"/>
      <c r="I57" s="198"/>
      <c r="J57" s="198"/>
      <c r="K57" s="207"/>
    </row>
    <row r="58" spans="1:11" ht="22.5" customHeight="1" x14ac:dyDescent="0.6">
      <c r="C58" s="197" t="s">
        <v>174</v>
      </c>
      <c r="E58" s="195"/>
      <c r="F58" s="214">
        <v>0</v>
      </c>
      <c r="G58" s="198">
        <v>-9</v>
      </c>
      <c r="H58" s="198"/>
      <c r="I58" s="214">
        <v>0</v>
      </c>
      <c r="J58" s="198">
        <v>-9</v>
      </c>
      <c r="K58" s="207"/>
    </row>
    <row r="59" spans="1:11" ht="21.75" customHeight="1" x14ac:dyDescent="0.6">
      <c r="B59" s="197" t="s">
        <v>176</v>
      </c>
      <c r="E59" s="195"/>
      <c r="F59" s="198">
        <v>9847</v>
      </c>
      <c r="G59" s="198">
        <v>-4625</v>
      </c>
      <c r="H59" s="198"/>
      <c r="I59" s="198">
        <v>9847</v>
      </c>
      <c r="J59" s="198">
        <v>-4625</v>
      </c>
      <c r="K59" s="207"/>
    </row>
    <row r="60" spans="1:11" ht="21.75" customHeight="1" x14ac:dyDescent="0.6">
      <c r="B60" s="197" t="s">
        <v>177</v>
      </c>
      <c r="E60" s="195"/>
      <c r="F60" s="198"/>
      <c r="G60" s="198"/>
      <c r="H60" s="198"/>
      <c r="I60" s="198"/>
      <c r="J60" s="198"/>
      <c r="K60" s="207"/>
    </row>
    <row r="61" spans="1:11" ht="18.600000000000001" x14ac:dyDescent="0.6">
      <c r="C61" s="197" t="s">
        <v>178</v>
      </c>
      <c r="E61" s="195"/>
      <c r="F61" s="198">
        <v>0</v>
      </c>
      <c r="G61" s="198">
        <v>14204</v>
      </c>
      <c r="H61" s="198"/>
      <c r="I61" s="198">
        <v>0</v>
      </c>
      <c r="J61" s="198">
        <v>14204</v>
      </c>
      <c r="K61" s="207"/>
    </row>
    <row r="62" spans="1:11" ht="18.600000000000001" x14ac:dyDescent="0.6">
      <c r="B62" s="197" t="s">
        <v>179</v>
      </c>
      <c r="E62" s="195"/>
      <c r="F62" s="198">
        <v>0</v>
      </c>
      <c r="G62" s="198">
        <v>0</v>
      </c>
      <c r="H62" s="198"/>
      <c r="I62" s="198">
        <v>19750</v>
      </c>
      <c r="J62" s="198">
        <v>0</v>
      </c>
      <c r="K62" s="207"/>
    </row>
    <row r="63" spans="1:11" ht="18.600000000000001" x14ac:dyDescent="0.6">
      <c r="B63" s="197" t="s">
        <v>180</v>
      </c>
      <c r="E63" s="195"/>
      <c r="F63" s="198">
        <v>-250</v>
      </c>
      <c r="G63" s="198">
        <v>0</v>
      </c>
      <c r="H63" s="198"/>
      <c r="I63" s="198">
        <v>0</v>
      </c>
      <c r="J63" s="198">
        <v>0</v>
      </c>
      <c r="K63" s="207"/>
    </row>
    <row r="64" spans="1:11" ht="18.600000000000001" x14ac:dyDescent="0.6">
      <c r="B64" s="197" t="s">
        <v>175</v>
      </c>
      <c r="E64" s="195"/>
      <c r="F64" s="198">
        <v>950</v>
      </c>
      <c r="G64" s="198">
        <v>0</v>
      </c>
      <c r="H64" s="198"/>
      <c r="I64" s="198">
        <v>0</v>
      </c>
      <c r="J64" s="198">
        <v>0</v>
      </c>
      <c r="K64" s="207"/>
    </row>
    <row r="65" spans="1:11" ht="18.600000000000001" x14ac:dyDescent="0.6">
      <c r="B65" s="197" t="s">
        <v>181</v>
      </c>
      <c r="E65" s="195"/>
      <c r="F65" s="198">
        <v>0</v>
      </c>
      <c r="G65" s="198">
        <v>-116</v>
      </c>
      <c r="H65" s="198"/>
      <c r="I65" s="198">
        <v>0</v>
      </c>
      <c r="J65" s="198">
        <v>-116</v>
      </c>
      <c r="K65" s="207"/>
    </row>
    <row r="66" spans="1:11" ht="21.75" customHeight="1" x14ac:dyDescent="0.6">
      <c r="B66" s="197" t="s">
        <v>182</v>
      </c>
      <c r="E66" s="195"/>
      <c r="F66" s="198">
        <v>0</v>
      </c>
      <c r="G66" s="198">
        <v>1163</v>
      </c>
      <c r="H66" s="198"/>
      <c r="I66" s="198">
        <v>0</v>
      </c>
      <c r="J66" s="198">
        <v>1163</v>
      </c>
      <c r="K66" s="207"/>
    </row>
    <row r="67" spans="1:11" ht="21.75" customHeight="1" x14ac:dyDescent="0.6">
      <c r="B67" s="197" t="s">
        <v>183</v>
      </c>
      <c r="E67" s="195"/>
      <c r="F67" s="198">
        <v>-199</v>
      </c>
      <c r="G67" s="198">
        <v>-599</v>
      </c>
      <c r="H67" s="198"/>
      <c r="I67" s="198">
        <v>-199</v>
      </c>
      <c r="J67" s="198">
        <v>-599</v>
      </c>
      <c r="K67" s="207"/>
    </row>
    <row r="68" spans="1:11" ht="21.75" customHeight="1" x14ac:dyDescent="0.6">
      <c r="B68" s="197" t="s">
        <v>213</v>
      </c>
      <c r="E68" s="195"/>
      <c r="F68" s="198">
        <v>0</v>
      </c>
      <c r="G68" s="198">
        <v>-1125</v>
      </c>
      <c r="H68" s="198"/>
      <c r="I68" s="198">
        <v>0</v>
      </c>
      <c r="J68" s="198">
        <v>-1125</v>
      </c>
      <c r="K68" s="207"/>
    </row>
    <row r="69" spans="1:11" ht="21.75" customHeight="1" x14ac:dyDescent="0.6">
      <c r="B69" s="197" t="s">
        <v>184</v>
      </c>
      <c r="E69" s="195"/>
      <c r="F69" s="198">
        <v>0</v>
      </c>
      <c r="G69" s="198">
        <v>-20445</v>
      </c>
      <c r="H69" s="198"/>
      <c r="I69" s="198">
        <v>0</v>
      </c>
      <c r="J69" s="198">
        <v>20000</v>
      </c>
      <c r="K69" s="207"/>
    </row>
    <row r="70" spans="1:11" ht="21.75" customHeight="1" x14ac:dyDescent="0.6">
      <c r="B70" s="197" t="s">
        <v>185</v>
      </c>
      <c r="E70" s="195"/>
      <c r="F70" s="198">
        <v>0</v>
      </c>
      <c r="G70" s="198">
        <v>8000</v>
      </c>
      <c r="H70" s="198"/>
      <c r="I70" s="198">
        <v>0</v>
      </c>
      <c r="J70" s="198">
        <v>0</v>
      </c>
      <c r="K70" s="207"/>
    </row>
    <row r="71" spans="1:11" ht="21.75" customHeight="1" x14ac:dyDescent="0.6">
      <c r="A71" s="206" t="s">
        <v>186</v>
      </c>
      <c r="E71" s="195"/>
      <c r="F71" s="215">
        <f>SUM(F57:F70)</f>
        <v>10348</v>
      </c>
      <c r="G71" s="215">
        <f>SUM(G57:G70)</f>
        <v>-3552</v>
      </c>
      <c r="H71" s="198"/>
      <c r="I71" s="215">
        <f>SUM(I57:I70)</f>
        <v>29398</v>
      </c>
      <c r="J71" s="215">
        <f>SUM(J57:J70)</f>
        <v>28893</v>
      </c>
      <c r="K71" s="207"/>
    </row>
    <row r="72" spans="1:11" ht="21.75" customHeight="1" x14ac:dyDescent="0.6">
      <c r="A72" s="206" t="s">
        <v>187</v>
      </c>
      <c r="F72" s="198"/>
      <c r="G72" s="198"/>
      <c r="H72" s="198"/>
      <c r="I72" s="198"/>
      <c r="J72" s="198"/>
      <c r="K72" s="207"/>
    </row>
    <row r="73" spans="1:11" ht="21.75" customHeight="1" x14ac:dyDescent="0.6">
      <c r="B73" s="197" t="s">
        <v>188</v>
      </c>
      <c r="E73" s="195"/>
      <c r="F73" s="198">
        <v>0</v>
      </c>
      <c r="G73" s="198">
        <v>158365</v>
      </c>
      <c r="H73" s="198"/>
      <c r="I73" s="198">
        <v>0</v>
      </c>
      <c r="J73" s="198">
        <v>158365</v>
      </c>
      <c r="K73" s="207"/>
    </row>
    <row r="74" spans="1:11" ht="21.75" customHeight="1" x14ac:dyDescent="0.6">
      <c r="B74" s="197" t="s">
        <v>189</v>
      </c>
      <c r="E74" s="195"/>
      <c r="F74" s="198">
        <v>-25844</v>
      </c>
      <c r="G74" s="198">
        <v>-203990</v>
      </c>
      <c r="H74" s="198"/>
      <c r="I74" s="198">
        <v>-25844</v>
      </c>
      <c r="J74" s="198">
        <v>-203990</v>
      </c>
      <c r="K74" s="207"/>
    </row>
    <row r="75" spans="1:11" ht="21.75" customHeight="1" x14ac:dyDescent="0.6">
      <c r="B75" s="197" t="s">
        <v>190</v>
      </c>
      <c r="E75" s="195"/>
      <c r="F75" s="198">
        <v>-8791</v>
      </c>
      <c r="G75" s="198">
        <v>-14152</v>
      </c>
      <c r="H75" s="198"/>
      <c r="I75" s="198">
        <v>-8791</v>
      </c>
      <c r="J75" s="198">
        <v>-14152</v>
      </c>
      <c r="K75" s="207"/>
    </row>
    <row r="76" spans="1:11" ht="21.75" customHeight="1" x14ac:dyDescent="0.6">
      <c r="B76" s="197" t="s">
        <v>191</v>
      </c>
      <c r="E76" s="195"/>
      <c r="F76" s="198">
        <v>0</v>
      </c>
      <c r="G76" s="198">
        <v>0</v>
      </c>
      <c r="H76" s="198"/>
      <c r="I76" s="198">
        <v>0</v>
      </c>
      <c r="J76" s="198">
        <v>-35940</v>
      </c>
      <c r="K76" s="207"/>
    </row>
    <row r="77" spans="1:11" ht="21.75" customHeight="1" x14ac:dyDescent="0.6">
      <c r="B77" s="197" t="s">
        <v>192</v>
      </c>
      <c r="E77" s="195"/>
      <c r="F77" s="198">
        <v>9650</v>
      </c>
      <c r="G77" s="198">
        <v>4200</v>
      </c>
      <c r="H77" s="198"/>
      <c r="I77" s="216">
        <v>9650</v>
      </c>
      <c r="J77" s="198">
        <v>4200</v>
      </c>
      <c r="K77" s="207"/>
    </row>
    <row r="78" spans="1:11" ht="21.75" customHeight="1" x14ac:dyDescent="0.6">
      <c r="B78" s="197" t="s">
        <v>193</v>
      </c>
      <c r="E78" s="195"/>
      <c r="F78" s="198">
        <v>0</v>
      </c>
      <c r="G78" s="198">
        <v>-4200</v>
      </c>
      <c r="H78" s="198"/>
      <c r="I78" s="198">
        <v>0</v>
      </c>
      <c r="J78" s="198">
        <v>-4200</v>
      </c>
      <c r="K78" s="207"/>
    </row>
    <row r="79" spans="1:11" ht="21.75" customHeight="1" x14ac:dyDescent="0.6">
      <c r="B79" s="197" t="s">
        <v>194</v>
      </c>
      <c r="E79" s="195"/>
      <c r="F79" s="198">
        <v>0</v>
      </c>
      <c r="G79" s="198">
        <v>216000</v>
      </c>
      <c r="H79" s="198"/>
      <c r="I79" s="198">
        <v>0</v>
      </c>
      <c r="J79" s="198">
        <v>216000</v>
      </c>
      <c r="K79" s="207"/>
    </row>
    <row r="80" spans="1:11" ht="21.75" customHeight="1" x14ac:dyDescent="0.6">
      <c r="B80" s="197" t="s">
        <v>195</v>
      </c>
      <c r="E80" s="195"/>
      <c r="F80" s="198">
        <v>0</v>
      </c>
      <c r="G80" s="198">
        <v>-7698</v>
      </c>
      <c r="H80" s="198"/>
      <c r="I80" s="198">
        <v>0</v>
      </c>
      <c r="J80" s="198">
        <v>-7698</v>
      </c>
      <c r="K80" s="207"/>
    </row>
    <row r="81" spans="1:11" ht="21.75" customHeight="1" x14ac:dyDescent="0.6">
      <c r="B81" s="197" t="s">
        <v>196</v>
      </c>
      <c r="F81" s="209">
        <v>-1662</v>
      </c>
      <c r="G81" s="209">
        <v>-3214</v>
      </c>
      <c r="H81" s="198"/>
      <c r="I81" s="209">
        <v>-1662</v>
      </c>
      <c r="J81" s="209">
        <v>-3214</v>
      </c>
      <c r="K81" s="207"/>
    </row>
    <row r="82" spans="1:11" ht="21.75" customHeight="1" x14ac:dyDescent="0.6">
      <c r="A82" s="206" t="s">
        <v>197</v>
      </c>
      <c r="C82" s="194"/>
      <c r="E82" s="195"/>
      <c r="F82" s="209">
        <f>SUM(F73:F81)</f>
        <v>-26647</v>
      </c>
      <c r="G82" s="209">
        <f>SUM(G73:G81)</f>
        <v>145311</v>
      </c>
      <c r="H82" s="198"/>
      <c r="I82" s="209">
        <f>SUM(I73:I81)</f>
        <v>-26647</v>
      </c>
      <c r="J82" s="209">
        <f>SUM(J73:J81)</f>
        <v>109371</v>
      </c>
      <c r="K82" s="207"/>
    </row>
    <row r="83" spans="1:11" ht="21.75" customHeight="1" x14ac:dyDescent="0.6">
      <c r="A83" s="206" t="s">
        <v>198</v>
      </c>
      <c r="D83" s="199"/>
      <c r="E83" s="195"/>
      <c r="F83" s="198">
        <f>SUM(F46+F71+F82)</f>
        <v>-51632</v>
      </c>
      <c r="G83" s="198">
        <f>SUM(G46+G71+G82)</f>
        <v>9347</v>
      </c>
      <c r="H83" s="198"/>
      <c r="I83" s="198">
        <f>SUM(I46+I71+I82)</f>
        <v>-30106</v>
      </c>
      <c r="J83" s="198">
        <f>SUM(J46+J71+J82)</f>
        <v>3956</v>
      </c>
      <c r="K83" s="207"/>
    </row>
    <row r="84" spans="1:11" ht="21.75" customHeight="1" x14ac:dyDescent="0.6">
      <c r="A84" s="206" t="s">
        <v>199</v>
      </c>
      <c r="E84" s="195"/>
      <c r="F84" s="209">
        <v>53591</v>
      </c>
      <c r="G84" s="209">
        <v>-24992</v>
      </c>
      <c r="H84" s="198"/>
      <c r="I84" s="209">
        <v>31815</v>
      </c>
      <c r="J84" s="209">
        <v>-27998</v>
      </c>
      <c r="K84" s="207"/>
    </row>
    <row r="85" spans="1:11" ht="21.75" customHeight="1" thickBot="1" x14ac:dyDescent="0.65">
      <c r="A85" s="194" t="s">
        <v>200</v>
      </c>
      <c r="C85" s="194"/>
      <c r="E85" s="195"/>
      <c r="F85" s="217">
        <f>SUM(F83:F84)</f>
        <v>1959</v>
      </c>
      <c r="G85" s="218">
        <f>SUM(G83:G84)</f>
        <v>-15645</v>
      </c>
      <c r="H85" s="198"/>
      <c r="I85" s="218">
        <f>SUM(I83:I84)</f>
        <v>1709</v>
      </c>
      <c r="J85" s="218">
        <f>SUM(J83:J84)</f>
        <v>-24042</v>
      </c>
      <c r="K85" s="207"/>
    </row>
    <row r="86" spans="1:11" ht="11.55" customHeight="1" thickTop="1" x14ac:dyDescent="0.6">
      <c r="A86" s="194"/>
      <c r="C86" s="194"/>
      <c r="E86" s="195"/>
      <c r="F86" s="198"/>
      <c r="G86" s="198"/>
      <c r="H86" s="198"/>
      <c r="I86" s="198"/>
      <c r="J86" s="198"/>
      <c r="K86" s="207"/>
    </row>
    <row r="87" spans="1:11" ht="21.75" customHeight="1" x14ac:dyDescent="0.6">
      <c r="A87" s="194"/>
      <c r="C87" s="194"/>
      <c r="E87" s="195"/>
      <c r="F87" s="198"/>
      <c r="G87" s="198"/>
      <c r="H87" s="198"/>
      <c r="I87" s="198"/>
      <c r="J87" s="198"/>
    </row>
    <row r="88" spans="1:11" ht="21" customHeight="1" x14ac:dyDescent="0.6">
      <c r="F88" s="198"/>
      <c r="G88" s="198"/>
      <c r="H88" s="198"/>
      <c r="I88" s="198"/>
      <c r="J88" s="198"/>
    </row>
    <row r="89" spans="1:11" ht="21" customHeight="1" x14ac:dyDescent="0.6">
      <c r="F89" s="198"/>
      <c r="G89" s="198"/>
      <c r="H89" s="198"/>
      <c r="I89" s="198"/>
      <c r="J89" s="198"/>
    </row>
    <row r="90" spans="1:11" ht="21" customHeight="1" x14ac:dyDescent="0.6">
      <c r="F90" s="198"/>
      <c r="G90" s="198"/>
      <c r="H90" s="198"/>
      <c r="I90" s="198"/>
      <c r="J90" s="198"/>
    </row>
    <row r="91" spans="1:11" ht="21" customHeight="1" x14ac:dyDescent="0.6">
      <c r="F91" s="198"/>
      <c r="G91" s="198"/>
      <c r="H91" s="198"/>
      <c r="I91" s="198"/>
      <c r="J91" s="198"/>
    </row>
    <row r="92" spans="1:11" ht="21" customHeight="1" x14ac:dyDescent="0.6">
      <c r="F92" s="198"/>
      <c r="G92" s="198"/>
      <c r="H92" s="198"/>
      <c r="I92" s="198"/>
      <c r="J92" s="198"/>
    </row>
    <row r="93" spans="1:11" ht="15" customHeight="1" x14ac:dyDescent="0.6">
      <c r="H93" s="198"/>
    </row>
    <row r="94" spans="1:11" ht="18.600000000000001" x14ac:dyDescent="0.6">
      <c r="A94" s="219" t="str">
        <f>A48</f>
        <v>หมายเหตุประกอบงบการเงินเป็นส่วนหนึ่งของงบการเงินนี้</v>
      </c>
      <c r="C94" s="210"/>
      <c r="E94" s="195"/>
      <c r="F94" s="198"/>
      <c r="G94" s="220"/>
      <c r="H94" s="195"/>
      <c r="I94" s="198"/>
      <c r="J94" s="198">
        <v>10</v>
      </c>
    </row>
  </sheetData>
  <mergeCells count="4">
    <mergeCell ref="F5:G5"/>
    <mergeCell ref="I5:J5"/>
    <mergeCell ref="F53:G53"/>
    <mergeCell ref="I53:J53"/>
  </mergeCells>
  <pageMargins left="0.78740157480314965" right="0" top="0.59055118110236215" bottom="0" header="0" footer="0"/>
  <pageSetup paperSize="9" scale="82" firstPageNumber="7" fitToWidth="0" fitToHeight="0" orientation="portrait" useFirstPageNumber="1" r:id="rId1"/>
  <rowBreaks count="1" manualBreakCount="1">
    <brk id="48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EA49ED-426F-485A-A1AF-AF3DAD5E61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CB55D6-8A9F-437D-8A86-58D212360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T2-4 FP</vt:lpstr>
      <vt:lpstr>T5 PL (3m)</vt:lpstr>
      <vt:lpstr>T6 PL (9m)</vt:lpstr>
      <vt:lpstr>T7</vt:lpstr>
      <vt:lpstr>T8</vt:lpstr>
      <vt:lpstr>T9-10</vt:lpstr>
      <vt:lpstr>'T2-4 FP'!Print_Area</vt:lpstr>
      <vt:lpstr>'T5 PL (3m)'!Print_Area</vt:lpstr>
      <vt:lpstr>'T6 PL (9m)'!Print_Area</vt:lpstr>
      <vt:lpstr>'T7'!Print_Area</vt:lpstr>
      <vt:lpstr>'T8'!Print_Area</vt:lpstr>
      <vt:lpstr>'T9-10'!Print_Area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A&amp;A Office</dc:creator>
  <cp:keywords/>
  <dc:description/>
  <cp:lastModifiedBy>Yaowalak Saengkla</cp:lastModifiedBy>
  <cp:revision/>
  <cp:lastPrinted>2025-11-12T02:45:19Z</cp:lastPrinted>
  <dcterms:created xsi:type="dcterms:W3CDTF">2023-12-19T08:37:52Z</dcterms:created>
  <dcterms:modified xsi:type="dcterms:W3CDTF">2025-11-12T11:19:05Z</dcterms:modified>
  <cp:category/>
  <cp:contentStatus/>
</cp:coreProperties>
</file>