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hinkpad\Desktop\ANGS\QTCG\Q3'68\QTCG\QTCG Q3'68\QTCG Q3'68 EN\"/>
    </mc:Choice>
  </mc:AlternateContent>
  <xr:revisionPtr revIDLastSave="0" documentId="8_{FF37349F-1D6A-491C-842E-E88BB1396108}" xr6:coauthVersionLast="47" xr6:coauthVersionMax="47" xr10:uidLastSave="{00000000-0000-0000-0000-000000000000}"/>
  <bookViews>
    <workbookView xWindow="-110" yWindow="-110" windowWidth="19420" windowHeight="11500" tabRatio="828" xr2:uid="{B527A24E-51FB-4A80-B160-A6B22B29E930}"/>
  </bookViews>
  <sheets>
    <sheet name="E2-4 BS" sheetId="1" r:id="rId1"/>
    <sheet name="E5 PL 3 M " sheetId="2" r:id="rId2"/>
    <sheet name="E6 PL  9M" sheetId="3" r:id="rId3"/>
    <sheet name="E7" sheetId="4" r:id="rId4"/>
    <sheet name="E8 change EQ Separate" sheetId="5" r:id="rId5"/>
    <sheet name="E9-10 CF" sheetId="6" r:id="rId6"/>
  </sheets>
  <externalReferences>
    <externalReference r:id="rId7"/>
    <externalReference r:id="rId8"/>
  </externalReferences>
  <definedNames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4" hidden="1">#REF!</definedName>
    <definedName name="_Parse_Out" hidden="1">#REF!</definedName>
    <definedName name="aaaa" localSheetId="5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5" hidden="1">{"'Model'!$A$1:$N$53"}</definedName>
    <definedName name="h" hidden="1">{"'Model'!$A$1:$N$53"}</definedName>
    <definedName name="HTML_CodePage" hidden="1">950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5" hidden="1">{"'Model'!$A$1:$N$53"}</definedName>
    <definedName name="I" hidden="1">{"'Model'!$A$1:$N$53"}</definedName>
    <definedName name="mmkj" localSheetId="5" hidden="1">{"'Model'!$A$1:$N$53"}</definedName>
    <definedName name="mmkj" hidden="1">{"'Model'!$A$1:$N$53"}</definedName>
    <definedName name="n" localSheetId="5" hidden="1">{"'Model'!$A$1:$N$53"}</definedName>
    <definedName name="n" hidden="1">{"'Model'!$A$1:$N$53"}</definedName>
    <definedName name="new" localSheetId="5" hidden="1">{"'Model'!$A$1:$N$53"}</definedName>
    <definedName name="new" hidden="1">{"'Model'!$A$1:$N$53"}</definedName>
    <definedName name="_xlnm.Print_Area" localSheetId="0">'E2-4 BS'!$A$1:$K$165</definedName>
    <definedName name="_xlnm.Print_Area" localSheetId="1">'E5 PL 3 M '!$A$1:$K$54</definedName>
    <definedName name="_xlnm.Print_Area" localSheetId="2">'E6 PL  9M'!$A$1:$K$70</definedName>
    <definedName name="_xlnm.Print_Area" localSheetId="3">'E7'!$A$1:$Z$50</definedName>
    <definedName name="_xlnm.Print_Area" localSheetId="4">'E8 change EQ Separate'!$A$1:$W$45</definedName>
    <definedName name="sdddddddd" localSheetId="5" hidden="1">{"'SUMMATION'!$B$2:$I$2"}</definedName>
    <definedName name="sdddddddd" hidden="1">{"'SUMMATION'!$B$2:$I$2"}</definedName>
    <definedName name="TextRefCopyRangeCount" hidden="1">13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v" localSheetId="5" hidden="1">{"'Model'!$A$1:$N$53"}</definedName>
    <definedName name="v" hidden="1">{"'Model'!$A$1:$N$53"}</definedName>
    <definedName name="wrn.ADMIN." localSheetId="5" hidden="1">{#N/A,#N/A,FALSE,"CONSO-AD"}</definedName>
    <definedName name="wrn.ADMIN." hidden="1">{#N/A,#N/A,FALSE,"CONSO-AD"}</definedName>
    <definedName name="wrn.Banque." localSheetId="5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5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5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5" hidden="1">{#N/A,#N/A,FALSE,"CONSO-ENG"}</definedName>
    <definedName name="wrn.ENERGY." hidden="1">{#N/A,#N/A,FALSE,"CONSO-ENG"}</definedName>
    <definedName name="wrn.FB._.Rev._.Budget._.98." localSheetId="5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5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5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5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5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5" hidden="1">{#N/A,#N/A,FALSE,"Conso"}</definedName>
    <definedName name="wrn.MAIN._.PL." hidden="1">{#N/A,#N/A,FALSE,"Conso"}</definedName>
    <definedName name="wrn.MARKET._.SEG." localSheetId="5" hidden="1">{#N/A,#N/A,FALSE,"CONSO-MKT"}</definedName>
    <definedName name="wrn.MARKET._.SEG." hidden="1">{#N/A,#N/A,FALSE,"CONSO-MKT"}</definedName>
    <definedName name="wrn.OTHER._.INCOME." localSheetId="5" hidden="1">{#N/A,#N/A,FALSE,"CONSO-OI"}</definedName>
    <definedName name="wrn.OTHER._.INCOME." hidden="1">{#N/A,#N/A,FALSE,"CONSO-OI"}</definedName>
    <definedName name="wrn.PL._.FB." localSheetId="5" hidden="1">{#N/A,#N/A,FALSE,"CONSO- F&amp;B"}</definedName>
    <definedName name="wrn.PL._.FB." hidden="1">{#N/A,#N/A,FALSE,"CONSO- F&amp;B"}</definedName>
    <definedName name="wrn.PL._.ROOMS." localSheetId="5" hidden="1">{#N/A,#N/A,FALSE,"CONSO-PL ROOMS"}</definedName>
    <definedName name="wrn.PL._.ROOMS." hidden="1">{#N/A,#N/A,FALSE,"CONSO-PL ROOMS"}</definedName>
    <definedName name="wrn.Room._.Rev.." localSheetId="5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5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5" hidden="1">{"'SUMMATION'!$B$2:$I$2"}</definedName>
    <definedName name="x" hidden="1">{"'SUMMATION'!$B$2:$I$2"}</definedName>
    <definedName name="y" localSheetId="5" hidden="1">{"'Model'!$A$1:$N$53"}</definedName>
    <definedName name="y" hidden="1">{"'Model'!$A$1:$N$53"}</definedName>
    <definedName name="ปก32" localSheetId="5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21" i="4" l="1"/>
  <c r="B42" i="2"/>
  <c r="G42" i="2"/>
  <c r="G41" i="2"/>
  <c r="B41" i="2"/>
  <c r="H72" i="6"/>
  <c r="H83" i="6" l="1"/>
  <c r="J78" i="1" l="1"/>
  <c r="K72" i="6" l="1"/>
  <c r="J42" i="6"/>
  <c r="A1" i="5"/>
  <c r="A1" i="6" s="1"/>
  <c r="A49" i="6" s="1"/>
  <c r="Z20" i="4"/>
  <c r="Z19" i="4"/>
  <c r="Z18" i="4"/>
  <c r="Z17" i="4"/>
  <c r="Z16" i="4"/>
  <c r="Z15" i="4"/>
  <c r="Z14" i="4"/>
  <c r="G85" i="1"/>
  <c r="L91" i="6"/>
  <c r="I91" i="6"/>
  <c r="L86" i="6"/>
  <c r="I86" i="6"/>
  <c r="L83" i="6"/>
  <c r="K83" i="6"/>
  <c r="I83" i="6"/>
  <c r="L72" i="6"/>
  <c r="I72" i="6"/>
  <c r="A3" i="6"/>
  <c r="A51" i="6" s="1"/>
  <c r="G105" i="5"/>
  <c r="V30" i="5"/>
  <c r="T30" i="5"/>
  <c r="S30" i="5"/>
  <c r="R30" i="5"/>
  <c r="P30" i="5"/>
  <c r="O30" i="5"/>
  <c r="N30" i="5"/>
  <c r="L30" i="5"/>
  <c r="K30" i="5"/>
  <c r="J30" i="5"/>
  <c r="I30" i="5"/>
  <c r="H30" i="5"/>
  <c r="G30" i="5"/>
  <c r="W29" i="5"/>
  <c r="W28" i="5"/>
  <c r="W24" i="5"/>
  <c r="Q23" i="5"/>
  <c r="U23" i="5" s="1"/>
  <c r="M23" i="5"/>
  <c r="M30" i="5" s="1"/>
  <c r="V21" i="5"/>
  <c r="U21" i="5"/>
  <c r="T21" i="5"/>
  <c r="S21" i="5"/>
  <c r="R21" i="5"/>
  <c r="Q21" i="5"/>
  <c r="P21" i="5"/>
  <c r="O21" i="5"/>
  <c r="N21" i="5"/>
  <c r="L21" i="5"/>
  <c r="K21" i="5"/>
  <c r="J21" i="5"/>
  <c r="I21" i="5"/>
  <c r="G21" i="5"/>
  <c r="A3" i="5"/>
  <c r="G65" i="4"/>
  <c r="M43" i="4"/>
  <c r="X31" i="4"/>
  <c r="R31" i="4"/>
  <c r="P31" i="4"/>
  <c r="N31" i="4"/>
  <c r="L31" i="4"/>
  <c r="J31" i="4"/>
  <c r="H31" i="4"/>
  <c r="F31" i="4"/>
  <c r="Z30" i="4"/>
  <c r="Z29" i="4"/>
  <c r="Z25" i="4"/>
  <c r="T24" i="4"/>
  <c r="T31" i="4" s="1"/>
  <c r="X13" i="4"/>
  <c r="X22" i="4" s="1"/>
  <c r="V13" i="4"/>
  <c r="T13" i="4"/>
  <c r="T22" i="4" s="1"/>
  <c r="R13" i="4"/>
  <c r="R22" i="4" s="1"/>
  <c r="P13" i="4"/>
  <c r="P22" i="4" s="1"/>
  <c r="N13" i="4"/>
  <c r="N22" i="4" s="1"/>
  <c r="L13" i="4"/>
  <c r="J13" i="4"/>
  <c r="J22" i="4" s="1"/>
  <c r="H13" i="4"/>
  <c r="H22" i="4" s="1"/>
  <c r="F13" i="4"/>
  <c r="F22" i="4" s="1"/>
  <c r="G106" i="3"/>
  <c r="A70" i="3"/>
  <c r="K62" i="3"/>
  <c r="I62" i="3"/>
  <c r="H62" i="3"/>
  <c r="K57" i="3"/>
  <c r="I57" i="3"/>
  <c r="H57" i="3"/>
  <c r="K50" i="3"/>
  <c r="J50" i="3"/>
  <c r="H50" i="3"/>
  <c r="G50" i="3"/>
  <c r="K44" i="3"/>
  <c r="J44" i="3"/>
  <c r="H44" i="3"/>
  <c r="G44" i="3"/>
  <c r="K38" i="3"/>
  <c r="J38" i="3"/>
  <c r="H38" i="3"/>
  <c r="G38" i="3"/>
  <c r="K15" i="3"/>
  <c r="K23" i="3" s="1"/>
  <c r="J15" i="3"/>
  <c r="J26" i="3" s="1"/>
  <c r="I15" i="3"/>
  <c r="I26" i="3" s="1"/>
  <c r="H15" i="3"/>
  <c r="H26" i="3" s="1"/>
  <c r="G15" i="3"/>
  <c r="G26" i="3" s="1"/>
  <c r="A1" i="3"/>
  <c r="A54" i="2"/>
  <c r="H43" i="2"/>
  <c r="H37" i="2"/>
  <c r="K30" i="2"/>
  <c r="J30" i="2"/>
  <c r="H30" i="2"/>
  <c r="G30" i="2"/>
  <c r="K13" i="2"/>
  <c r="K20" i="2" s="1"/>
  <c r="K22" i="2" s="1"/>
  <c r="J13" i="2"/>
  <c r="I13" i="2"/>
  <c r="I20" i="2" s="1"/>
  <c r="I22" i="2" s="1"/>
  <c r="I31" i="2" s="1"/>
  <c r="H13" i="2"/>
  <c r="H20" i="2" s="1"/>
  <c r="H22" i="2" s="1"/>
  <c r="G13" i="2"/>
  <c r="G20" i="2" s="1"/>
  <c r="G22" i="2" s="1"/>
  <c r="A1" i="2"/>
  <c r="K134" i="1"/>
  <c r="K136" i="1" s="1"/>
  <c r="H134" i="1"/>
  <c r="H136" i="1" s="1"/>
  <c r="K85" i="1"/>
  <c r="J85" i="1"/>
  <c r="H85" i="1"/>
  <c r="K78" i="1"/>
  <c r="H78" i="1"/>
  <c r="G78" i="1"/>
  <c r="K32" i="1"/>
  <c r="K33" i="1" s="1"/>
  <c r="J32" i="1"/>
  <c r="H32" i="1"/>
  <c r="G32" i="1"/>
  <c r="K17" i="1"/>
  <c r="J17" i="1"/>
  <c r="H17" i="1"/>
  <c r="G17" i="1"/>
  <c r="Q30" i="5" l="1"/>
  <c r="Z13" i="4"/>
  <c r="G28" i="3"/>
  <c r="G39" i="3" s="1"/>
  <c r="G57" i="3" s="1"/>
  <c r="H42" i="6"/>
  <c r="H47" i="6" s="1"/>
  <c r="H28" i="3"/>
  <c r="H39" i="3" s="1"/>
  <c r="I42" i="6"/>
  <c r="I47" i="6" s="1"/>
  <c r="I28" i="3"/>
  <c r="I39" i="3" s="1"/>
  <c r="J28" i="3"/>
  <c r="W20" i="5" s="1"/>
  <c r="W21" i="5" s="1"/>
  <c r="K42" i="6"/>
  <c r="K47" i="6" s="1"/>
  <c r="K84" i="6" s="1"/>
  <c r="K86" i="6" s="1"/>
  <c r="J20" i="2"/>
  <c r="J22" i="2" s="1"/>
  <c r="H86" i="1"/>
  <c r="H137" i="1" s="1"/>
  <c r="J33" i="1"/>
  <c r="H23" i="3"/>
  <c r="K86" i="1"/>
  <c r="K137" i="1" s="1"/>
  <c r="G33" i="1"/>
  <c r="H33" i="1"/>
  <c r="H31" i="2"/>
  <c r="H47" i="2" s="1"/>
  <c r="J86" i="1"/>
  <c r="G86" i="1"/>
  <c r="G65" i="3"/>
  <c r="W23" i="5"/>
  <c r="W30" i="5" s="1"/>
  <c r="U30" i="5"/>
  <c r="K31" i="2"/>
  <c r="K37" i="2"/>
  <c r="G31" i="2"/>
  <c r="G37" i="2" s="1"/>
  <c r="G47" i="2"/>
  <c r="V24" i="4"/>
  <c r="K26" i="3"/>
  <c r="J39" i="3" l="1"/>
  <c r="J57" i="3" s="1"/>
  <c r="M21" i="5"/>
  <c r="J134" i="1" s="1"/>
  <c r="J136" i="1" s="1"/>
  <c r="X21" i="5" s="1"/>
  <c r="K28" i="3"/>
  <c r="K39" i="3" s="1"/>
  <c r="L42" i="6"/>
  <c r="L47" i="6" s="1"/>
  <c r="J31" i="2"/>
  <c r="J37" i="2" s="1"/>
  <c r="J43" i="2" s="1"/>
  <c r="J47" i="2"/>
  <c r="H84" i="6"/>
  <c r="H86" i="6" s="1"/>
  <c r="J65" i="3"/>
  <c r="V31" i="4"/>
  <c r="Z24" i="4"/>
  <c r="Z31" i="4" s="1"/>
  <c r="G62" i="3"/>
  <c r="G43" i="2"/>
  <c r="K47" i="2"/>
  <c r="K43" i="2"/>
  <c r="J62" i="3"/>
  <c r="J137" i="1" l="1"/>
  <c r="L22" i="4"/>
  <c r="G134" i="1" s="1"/>
  <c r="G136" i="1" s="1"/>
  <c r="G137" i="1" s="1"/>
  <c r="Z21" i="4" l="1"/>
  <c r="Z22" i="4" s="1"/>
  <c r="AA22" i="4" s="1"/>
  <c r="V22" i="4"/>
</calcChain>
</file>

<file path=xl/sharedStrings.xml><?xml version="1.0" encoding="utf-8"?>
<sst xmlns="http://schemas.openxmlformats.org/spreadsheetml/2006/main" count="427" uniqueCount="247">
  <si>
    <t>QTCG PUBLIC COMPANY LIMITED AND ITS SUBSIDIARIES</t>
  </si>
  <si>
    <t>STATEMENT OF FINANCIAL POSITION</t>
  </si>
  <si>
    <t>AS AT SEPTEMBER 30, 2025</t>
  </si>
  <si>
    <t>(Unit : Thousand Baht)</t>
  </si>
  <si>
    <t>Consolidated</t>
  </si>
  <si>
    <t>Separate</t>
  </si>
  <si>
    <t>financial statements</t>
  </si>
  <si>
    <t>Notes</t>
  </si>
  <si>
    <t>September 30, 2025</t>
  </si>
  <si>
    <t>December 31, 2024</t>
  </si>
  <si>
    <t>(Unaudited)</t>
  </si>
  <si>
    <t>ASSETS</t>
  </si>
  <si>
    <t>Current assets</t>
  </si>
  <si>
    <t>Cash and cash equivalents</t>
  </si>
  <si>
    <t>Financial assets measured at amortised cost</t>
  </si>
  <si>
    <t>Trade and other current receivables</t>
  </si>
  <si>
    <t>Current contract assets</t>
  </si>
  <si>
    <t>Inventories</t>
  </si>
  <si>
    <t xml:space="preserve">Other current assets            </t>
  </si>
  <si>
    <t>Total current assets</t>
  </si>
  <si>
    <t>Non-current assets</t>
  </si>
  <si>
    <t>Financial assets measured at fair value through</t>
  </si>
  <si>
    <t>other comprehensive income</t>
  </si>
  <si>
    <t>Foreclosed assets</t>
  </si>
  <si>
    <t>Restricted deposits at financial institutions</t>
  </si>
  <si>
    <t>Retention receivables</t>
  </si>
  <si>
    <t>Investment in subsidiaries</t>
  </si>
  <si>
    <t>Non-current contract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</si>
  <si>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</si>
  <si>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</si>
  <si>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</si>
  <si>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</si>
  <si>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</si>
  <si>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</si>
  <si>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</si>
  <si>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</si>
  <si>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</si>
  <si>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QTCG PUBLIC COMPANY LIMITED AND SUBSIDIARIES</t>
  </si>
  <si>
    <t>AS AT September 30, 2025</t>
  </si>
  <si>
    <t>Increase in financial assets measured</t>
  </si>
  <si>
    <t>Decrease (increase) in restricted deposits at financial institutions</t>
  </si>
  <si>
    <t xml:space="preserve">LIABILITIES AND SHAREHOLDERS' EQUITY </t>
  </si>
  <si>
    <t>Current liabilities</t>
  </si>
  <si>
    <t>Bank overdrafts and short-term borrowings</t>
  </si>
  <si>
    <t>from financial institutions</t>
  </si>
  <si>
    <t>Trade and other current payables</t>
  </si>
  <si>
    <t>Current contract liabilities</t>
  </si>
  <si>
    <t xml:space="preserve">Current portion of long-term borrowings </t>
  </si>
  <si>
    <t>from a financial institution within one year</t>
  </si>
  <si>
    <t>Current portion of lease liabilities within one year</t>
  </si>
  <si>
    <t>Retention payables</t>
  </si>
  <si>
    <t>Other current liabilities</t>
  </si>
  <si>
    <t>Total current liabilities</t>
  </si>
  <si>
    <t>Non-current liabilities</t>
  </si>
  <si>
    <t>Long-term borrowings from a financial institution</t>
  </si>
  <si>
    <t>Lease liabilities</t>
  </si>
  <si>
    <t>Deferred tax liabilities</t>
  </si>
  <si>
    <t>Employee benefit obligations</t>
  </si>
  <si>
    <t>Other non-current liabilities</t>
  </si>
  <si>
    <t xml:space="preserve">Total non-current liabilities   </t>
  </si>
  <si>
    <t>Total liabilities</t>
  </si>
  <si>
    <t>Shareholders' equity</t>
  </si>
  <si>
    <t>Share capital</t>
  </si>
  <si>
    <t>Authorised share capital</t>
  </si>
  <si>
    <t>Issued and paid-up share capital</t>
  </si>
  <si>
    <t>600,000,000 ordinary shares paid-up at Baht 0.50 each</t>
  </si>
  <si>
    <t>Premium on share capital</t>
  </si>
  <si>
    <t>Retained earnings (deficits)</t>
  </si>
  <si>
    <t>Appropriated</t>
  </si>
  <si>
    <t xml:space="preserve"> Legal reserve</t>
  </si>
  <si>
    <t xml:space="preserve">Unappropriated    </t>
  </si>
  <si>
    <t>Other components of equity, net</t>
  </si>
  <si>
    <t>Equity attributable to owners of the Company</t>
  </si>
  <si>
    <t>Non-controlling interests</t>
  </si>
  <si>
    <t>Total shareholders' equity</t>
  </si>
  <si>
    <t>Total liabilities and shareholders' equity</t>
  </si>
  <si>
    <t>STATEMENTS  OF  COMPREHENSIVE  INCOME (UNAUDITED)</t>
  </si>
  <si>
    <t>FOR THE NINE-MONTH PERIOD ENDED SEPTEMBER 30, 2025</t>
  </si>
  <si>
    <t>Revenue from construction</t>
  </si>
  <si>
    <t xml:space="preserve">Revenue from sales </t>
  </si>
  <si>
    <t>-</t>
  </si>
  <si>
    <t>Cost of construction</t>
  </si>
  <si>
    <t>Cost of sales</t>
  </si>
  <si>
    <t>Gross loss</t>
  </si>
  <si>
    <t>Other revenue</t>
  </si>
  <si>
    <t>Administrative expenses</t>
  </si>
  <si>
    <t>Finance costs</t>
  </si>
  <si>
    <t>Profit (loss) before income taxes</t>
  </si>
  <si>
    <t>Other comprehensive income (expense):</t>
  </si>
  <si>
    <t xml:space="preserve">Items that will not be reclassified subsequently </t>
  </si>
  <si>
    <t>to profit or loss</t>
  </si>
  <si>
    <t xml:space="preserve">Changes in fair value of equity investments at fair value </t>
  </si>
  <si>
    <t>through other comprehensive income</t>
  </si>
  <si>
    <t xml:space="preserve">Income tax on items that will not be reclassified </t>
  </si>
  <si>
    <t>subsequently to profit or loss</t>
  </si>
  <si>
    <t>Other comprehensive income for the period , net of tax</t>
  </si>
  <si>
    <t>Total comprehensive income (expense) for the period</t>
  </si>
  <si>
    <t>Profit (loss) attributable to:</t>
  </si>
  <si>
    <t>Owners of the Company</t>
  </si>
  <si>
    <t>Total comprehensive income (expense) attributable to:</t>
  </si>
  <si>
    <t>Basic earnings (loss) per share</t>
  </si>
  <si>
    <t>31 March</t>
  </si>
  <si>
    <t xml:space="preserve">Cost of sales </t>
  </si>
  <si>
    <t>Gross profit</t>
  </si>
  <si>
    <t>Gain on revaluation of investment properties</t>
  </si>
  <si>
    <t>Income taxes</t>
  </si>
  <si>
    <t>Loss before income tax</t>
  </si>
  <si>
    <t>Loss for the period</t>
  </si>
  <si>
    <t>Loss on revaluation of land and buildings</t>
  </si>
  <si>
    <t>Remeasurements of post-employment benefit obligations</t>
  </si>
  <si>
    <t>Other comprehensive income for the period, net of tax</t>
  </si>
  <si>
    <t xml:space="preserve">                   -  </t>
  </si>
  <si>
    <t>Loss Per Share</t>
  </si>
  <si>
    <t>Other components of shareholders' equity, net</t>
  </si>
  <si>
    <t>Other comprehensive income (expense)</t>
  </si>
  <si>
    <t>Measurement of</t>
  </si>
  <si>
    <t>equity investments</t>
  </si>
  <si>
    <t>Issued and</t>
  </si>
  <si>
    <t>Remeasurements of</t>
  </si>
  <si>
    <t>at fair value through</t>
  </si>
  <si>
    <t>Total other</t>
  </si>
  <si>
    <t>Total</t>
  </si>
  <si>
    <t>Non-</t>
  </si>
  <si>
    <t>paid-up</t>
  </si>
  <si>
    <t>Premium on</t>
  </si>
  <si>
    <t>Appropriated -</t>
  </si>
  <si>
    <t>Asset</t>
  </si>
  <si>
    <t>post-employment</t>
  </si>
  <si>
    <t>other comprehensive</t>
  </si>
  <si>
    <t xml:space="preserve"> components</t>
  </si>
  <si>
    <t>owners of</t>
  </si>
  <si>
    <t>controlling</t>
  </si>
  <si>
    <t>Consolidated financial statement</t>
  </si>
  <si>
    <t>share capital</t>
  </si>
  <si>
    <t>legal reserve</t>
  </si>
  <si>
    <t>Unappropriated</t>
  </si>
  <si>
    <t>revaluation surplus</t>
  </si>
  <si>
    <t>benefit obligations</t>
  </si>
  <si>
    <t xml:space="preserve"> income</t>
  </si>
  <si>
    <t>of equity</t>
  </si>
  <si>
    <t>the Company</t>
  </si>
  <si>
    <t>interests</t>
  </si>
  <si>
    <t>Opening balance as at 1 January 2025</t>
  </si>
  <si>
    <t>Changes in shareholders' equity :-</t>
  </si>
  <si>
    <t xml:space="preserve">Reclassification </t>
  </si>
  <si>
    <t>Reduction of share capital</t>
  </si>
  <si>
    <t xml:space="preserve">Transfer of gain on disposal of equity </t>
  </si>
  <si>
    <t xml:space="preserve">instrument at fair value through other </t>
  </si>
  <si>
    <t>comprehensive income to retained earning</t>
  </si>
  <si>
    <t>comprehensive income to retained earnings, net of tax</t>
  </si>
  <si>
    <t>Balance as at 30 Septemer 2025</t>
  </si>
  <si>
    <t>Opening balance as at 1 January 2024</t>
  </si>
  <si>
    <t>Issuance of share capital :-</t>
  </si>
  <si>
    <t>Transfer of gain on disposal of equity</t>
  </si>
  <si>
    <t>instruments at fair value through other</t>
  </si>
  <si>
    <t>Balance as at  30 September 2024</t>
  </si>
  <si>
    <t>Seperate financial statement</t>
  </si>
  <si>
    <t xml:space="preserve">net of tax </t>
  </si>
  <si>
    <t>Balance as at 30 September 2025</t>
  </si>
  <si>
    <t>Issuance of share capital</t>
  </si>
  <si>
    <t>Instruments at fair value through other</t>
  </si>
  <si>
    <t>Comprehensive income to retained earnings, net of tax</t>
  </si>
  <si>
    <t>STATEMENT OF CASH FLOWS (UNAUDITED)</t>
  </si>
  <si>
    <t>Cash flows from operating activities</t>
  </si>
  <si>
    <t>Loss before income taxes</t>
  </si>
  <si>
    <t>Adjustments for</t>
  </si>
  <si>
    <t>- Trade receivables</t>
  </si>
  <si>
    <t xml:space="preserve">- Other current receivables </t>
  </si>
  <si>
    <t>- Retention receivables</t>
  </si>
  <si>
    <t>Reversal of obsolete inventories</t>
  </si>
  <si>
    <t>Depreciation and amortization</t>
  </si>
  <si>
    <t>Profit from the assets held for sale</t>
  </si>
  <si>
    <t>Reversal of provision for warranty</t>
  </si>
  <si>
    <t>Cash flows before changes in operating assets and liabilities</t>
  </si>
  <si>
    <t>Changes in working capital:</t>
  </si>
  <si>
    <t>Other current assets</t>
  </si>
  <si>
    <t>Employee benefit paid</t>
  </si>
  <si>
    <t>Net cash used in operating activities</t>
  </si>
  <si>
    <t>Cash received from interest</t>
  </si>
  <si>
    <t>Interest-paid</t>
  </si>
  <si>
    <t>Income tax - cash received</t>
  </si>
  <si>
    <t>Income tax - cash paid</t>
  </si>
  <si>
    <t>STATEMENT OF CASH FLOWS (UNAUDITED) (CONTINUED)</t>
  </si>
  <si>
    <t>Cash flows from investing activities</t>
  </si>
  <si>
    <t xml:space="preserve">   at amortised cost</t>
  </si>
  <si>
    <t>Proceeds from disposals of financial assets measured</t>
  </si>
  <si>
    <t xml:space="preserve">   at fair value through other comprehensive income</t>
  </si>
  <si>
    <t>Payments for purchase of investment properties</t>
  </si>
  <si>
    <t>Proceeds from disposal of property, plant and equipment</t>
  </si>
  <si>
    <t>Payments for purchase of property, plant and equipment</t>
  </si>
  <si>
    <t>Payments for advances payment to a director</t>
  </si>
  <si>
    <t>Proceeds for advances payment to a director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</si>
  <si>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</si>
  <si>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</si>
  <si>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</si>
  <si>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a financial institution</t>
  </si>
  <si>
    <t>Repayment on short-term borrowings from a related party</t>
  </si>
  <si>
    <t xml:space="preserve">Proceeds on short-term borrowings from a director </t>
  </si>
  <si>
    <t>Repayments on short-term borrowings from a director</t>
  </si>
  <si>
    <t>Proceeds from issuance of share capital</t>
  </si>
  <si>
    <t>Repayments for issuance of share capital</t>
  </si>
  <si>
    <t>Repayments on lease liabilities</t>
  </si>
  <si>
    <t xml:space="preserve">Net increase (decrease) in cash and cash equivalents  </t>
  </si>
  <si>
    <t>Cash and cash equivalents for the beginning period</t>
  </si>
  <si>
    <t>Cash and cash equivalents for the ending period</t>
  </si>
  <si>
    <t>Non-cash items</t>
  </si>
  <si>
    <t>Purchases of equipment which have not been paid</t>
  </si>
  <si>
    <t>Cash and cash equivalents consist of :-</t>
  </si>
  <si>
    <t xml:space="preserve">Bank overdraft </t>
  </si>
  <si>
    <t>FOR THE THREE-MONTH PERIOD ENDED SEPTEMBER 30, 2025</t>
  </si>
  <si>
    <t>Deducted corporate income tax (withholding tax)</t>
  </si>
  <si>
    <t>Operating liabilities</t>
  </si>
  <si>
    <t>Acquisition of right-of-use assets under lease contracts</t>
  </si>
  <si>
    <t>Changes in fair value of investments in equity instruments</t>
  </si>
  <si>
    <t>Unpaid share issuance expenses</t>
  </si>
  <si>
    <t>At fair value through other comprehensive income</t>
  </si>
  <si>
    <t>Finance income</t>
  </si>
  <si>
    <t>Tax income (expense)</t>
  </si>
  <si>
    <t>Cash paid for capital reduction of non-controlling interests</t>
  </si>
  <si>
    <t>Cash received from disposal of assets held for sale</t>
  </si>
  <si>
    <t>Non-current provisions for employee benefit</t>
  </si>
  <si>
    <t>Reversal allowance for expected credit (loss)</t>
  </si>
  <si>
    <t>Distribution cost</t>
  </si>
  <si>
    <t>Tax expenses</t>
  </si>
  <si>
    <t>Total comprehensive expense for the period</t>
  </si>
  <si>
    <t>Loss attributable to:</t>
  </si>
  <si>
    <t>Total comprehensive expense attributable to:</t>
  </si>
  <si>
    <t>Basic loss per share</t>
  </si>
  <si>
    <t>CONSOLIDATED STATEMENT OF CHANGES IN SHAREHOLDERS' EQUITY (UNAUDITED)</t>
  </si>
  <si>
    <t>SEPARATE STATEMENT OF CHANGES IN SHAREHOLDERS' EQUITY (UNAUDITED)</t>
  </si>
  <si>
    <t>Balance as at 30 September 2024</t>
  </si>
  <si>
    <t xml:space="preserve">Total </t>
  </si>
  <si>
    <t>shareholders'</t>
  </si>
  <si>
    <t xml:space="preserve"> equity</t>
  </si>
  <si>
    <t>- Current contract assets</t>
  </si>
  <si>
    <t>Payments for right-of-use assets</t>
  </si>
  <si>
    <t>Net cash provided by (used in) investing activities</t>
  </si>
  <si>
    <t>600,000,000 ordinary shares at par value of Baht 0.50 each</t>
  </si>
  <si>
    <t>-Owners of the parent</t>
  </si>
  <si>
    <t>-Non-controlling interests</t>
  </si>
  <si>
    <t>-Basic Loss Per Share</t>
  </si>
  <si>
    <t>(Reversal) of allowance for expected credit loss from:</t>
  </si>
  <si>
    <t>Loss from lease termination</t>
  </si>
  <si>
    <t>Loss on write-off of property, plant and equipment</t>
  </si>
  <si>
    <t>Cash received from capital reduction of subsidiaries</t>
  </si>
  <si>
    <t>Net cash provided by (used in) financing activities</t>
  </si>
  <si>
    <t>Short-term borrowings from a related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</si>
</sst>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;\-"/>
    <numFmt numFmtId="188" formatCode="#,##0;\(#,##0\);\ \ \ \ \ \-"/>
    <numFmt numFmtId="189" formatCode="_(* #,##0_);_(* \(#,##0\);_(* &quot;-&quot;_);_(@_)"/>
    <numFmt numFmtId="190" formatCode="_(* #,##0.00_);_(* \(#,##0.00\);_(* &quot;-&quot;??_);_(@_)"/>
    <numFmt numFmtId="191" formatCode="_(* #,##0_);_(* \(#,##0\);_(* &quot;-&quot;??_);_(@_)"/>
    <numFmt numFmtId="192" formatCode="#,##0;\(#,##0\)"/>
    <numFmt numFmtId="193" formatCode="#,##0.0000;\(#,##0.0000\);\-"/>
    <numFmt numFmtId="194" formatCode="#,##0.0000;\(#,##0.0000\);\ \ \ \ \ \-"/>
    <numFmt numFmtId="195" formatCode="#,##0.00000;\(#,##0.00000\);\ \ \ \ \ \-"/>
    <numFmt numFmtId="196" formatCode="_-* #,##0_-;\-* #,##0_-;_-* &quot;-&quot;??_-;_-@_-"/>
    <numFmt numFmtId="197" formatCode="#,##0;\(#,##0\);&quot;-&quot;;@"/>
    <numFmt numFmtId="198" formatCode="#,##0;\(#,##0\);\ \ \ \ \ \ \-"/>
  </numFmts>
  <fonts count="15" x14ac:knownFonts="1">
    <font>
      <sz val="16"/>
      <name val="AngsanaUPC"/>
      <family val="1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6"/>
      <name val="AngsanaUPC"/>
      <family val="1"/>
    </font>
    <font>
      <b/>
      <u/>
      <sz val="13"/>
      <name val="Browallia New"/>
      <family val="2"/>
    </font>
    <font>
      <sz val="13"/>
      <color theme="1"/>
      <name val="Browallia New"/>
      <family val="2"/>
      <charset val="1"/>
    </font>
    <font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3"/>
      <color theme="0"/>
      <name val="Browallia New"/>
      <family val="2"/>
    </font>
    <font>
      <sz val="11"/>
      <color theme="1"/>
      <name val="Tahoma"/>
      <family val="2"/>
      <scheme val="minor"/>
    </font>
    <font>
      <sz val="13"/>
      <color rgb="FF000000"/>
      <name val="Browallia New"/>
      <family val="2"/>
    </font>
    <font>
      <b/>
      <sz val="16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0" fontId="1" fillId="0" borderId="0"/>
    <xf numFmtId="0" fontId="12" fillId="0" borderId="0"/>
    <xf numFmtId="0" fontId="4" fillId="0" borderId="0"/>
  </cellStyleXfs>
  <cellXfs count="214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Continuous" vertical="center"/>
    </xf>
    <xf numFmtId="0" fontId="2" fillId="0" borderId="1" xfId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center" vertical="center"/>
    </xf>
    <xf numFmtId="187" fontId="2" fillId="0" borderId="1" xfId="1" quotePrefix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88" fontId="3" fillId="0" borderId="0" xfId="2" applyNumberFormat="1" applyFont="1" applyFill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189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8" fontId="3" fillId="0" borderId="3" xfId="2" applyNumberFormat="1" applyFont="1" applyFill="1" applyBorder="1" applyAlignment="1">
      <alignment horizontal="right" vertical="center"/>
    </xf>
    <xf numFmtId="188" fontId="3" fillId="0" borderId="1" xfId="0" applyNumberFormat="1" applyFont="1" applyBorder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8" fontId="3" fillId="0" borderId="0" xfId="2" applyNumberFormat="1" applyFont="1" applyFill="1" applyBorder="1" applyAlignment="1">
      <alignment horizontal="right" vertical="center"/>
    </xf>
    <xf numFmtId="187" fontId="3" fillId="0" borderId="4" xfId="1" applyNumberFormat="1" applyFont="1" applyBorder="1" applyAlignment="1">
      <alignment horizontal="right" vertical="center"/>
    </xf>
    <xf numFmtId="0" fontId="6" fillId="0" borderId="0" xfId="0" applyFont="1"/>
    <xf numFmtId="0" fontId="2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5" xfId="1" applyFont="1" applyBorder="1" applyAlignment="1">
      <alignment horizontal="center" vertical="center"/>
    </xf>
    <xf numFmtId="187" fontId="3" fillId="0" borderId="5" xfId="1" applyNumberFormat="1" applyFont="1" applyBorder="1" applyAlignment="1">
      <alignment horizontal="right" vertical="center"/>
    </xf>
    <xf numFmtId="187" fontId="2" fillId="0" borderId="5" xfId="1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vertical="center"/>
    </xf>
    <xf numFmtId="187" fontId="3" fillId="0" borderId="0" xfId="3" applyNumberFormat="1" applyFont="1" applyFill="1" applyAlignment="1">
      <alignment vertical="center"/>
    </xf>
    <xf numFmtId="187" fontId="3" fillId="0" borderId="6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87" fontId="3" fillId="0" borderId="7" xfId="1" applyNumberFormat="1" applyFont="1" applyBorder="1" applyAlignment="1">
      <alignment horizontal="right" vertical="center"/>
    </xf>
    <xf numFmtId="188" fontId="3" fillId="0" borderId="0" xfId="1" applyNumberFormat="1" applyFont="1" applyAlignment="1">
      <alignment horizontal="right" vertical="center"/>
    </xf>
    <xf numFmtId="187" fontId="3" fillId="0" borderId="0" xfId="1" applyNumberFormat="1" applyFont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188" fontId="3" fillId="0" borderId="5" xfId="1" applyNumberFormat="1" applyFont="1" applyBorder="1" applyAlignment="1">
      <alignment horizontal="right" vertical="center"/>
    </xf>
    <xf numFmtId="188" fontId="2" fillId="0" borderId="0" xfId="1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2" fontId="3" fillId="0" borderId="0" xfId="2" applyNumberFormat="1" applyFont="1" applyFill="1" applyBorder="1" applyAlignment="1">
      <alignment vertical="center"/>
    </xf>
    <xf numFmtId="192" fontId="3" fillId="0" borderId="0" xfId="2" applyNumberFormat="1" applyFont="1" applyFill="1" applyAlignment="1">
      <alignment vertical="center"/>
    </xf>
    <xf numFmtId="192" fontId="3" fillId="0" borderId="8" xfId="2" applyNumberFormat="1" applyFont="1" applyFill="1" applyBorder="1" applyAlignment="1">
      <alignment vertical="center"/>
    </xf>
    <xf numFmtId="191" fontId="3" fillId="0" borderId="8" xfId="0" applyNumberFormat="1" applyFont="1" applyBorder="1" applyAlignment="1">
      <alignment horizontal="right" vertical="center"/>
    </xf>
    <xf numFmtId="188" fontId="3" fillId="0" borderId="2" xfId="2" applyNumberFormat="1" applyFont="1" applyFill="1" applyBorder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188" fontId="3" fillId="0" borderId="0" xfId="1" applyNumberFormat="1" applyFont="1" applyAlignment="1">
      <alignment vertical="center"/>
    </xf>
    <xf numFmtId="188" fontId="3" fillId="0" borderId="8" xfId="2" applyNumberFormat="1" applyFont="1" applyFill="1" applyBorder="1" applyAlignment="1">
      <alignment horizontal="right" vertical="center"/>
    </xf>
    <xf numFmtId="188" fontId="3" fillId="0" borderId="8" xfId="0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88" fontId="3" fillId="0" borderId="0" xfId="3" applyNumberFormat="1" applyFont="1" applyFill="1" applyBorder="1" applyAlignment="1">
      <alignment horizontal="right" vertical="center"/>
    </xf>
    <xf numFmtId="188" fontId="3" fillId="0" borderId="8" xfId="3" applyNumberFormat="1" applyFont="1" applyFill="1" applyBorder="1" applyAlignment="1">
      <alignment horizontal="right" vertical="center"/>
    </xf>
    <xf numFmtId="187" fontId="3" fillId="0" borderId="6" xfId="0" applyNumberFormat="1" applyFont="1" applyBorder="1" applyAlignment="1">
      <alignment horizontal="right" vertical="center"/>
    </xf>
    <xf numFmtId="188" fontId="3" fillId="0" borderId="6" xfId="2" applyNumberFormat="1" applyFont="1" applyFill="1" applyBorder="1" applyAlignment="1">
      <alignment horizontal="right" vertical="center"/>
    </xf>
    <xf numFmtId="188" fontId="3" fillId="0" borderId="1" xfId="3" applyNumberFormat="1" applyFont="1" applyFill="1" applyBorder="1" applyAlignment="1">
      <alignment horizontal="right" vertical="center"/>
    </xf>
    <xf numFmtId="188" fontId="3" fillId="0" borderId="0" xfId="0" applyNumberFormat="1" applyFont="1" applyAlignment="1">
      <alignment vertical="center"/>
    </xf>
    <xf numFmtId="188" fontId="3" fillId="0" borderId="1" xfId="1" applyNumberFormat="1" applyFont="1" applyBorder="1" applyAlignment="1">
      <alignment horizontal="right" vertical="center"/>
    </xf>
    <xf numFmtId="188" fontId="3" fillId="0" borderId="6" xfId="1" applyNumberFormat="1" applyFont="1" applyBorder="1" applyAlignment="1">
      <alignment horizontal="right" vertical="center"/>
    </xf>
    <xf numFmtId="188" fontId="3" fillId="0" borderId="7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88" fontId="3" fillId="0" borderId="1" xfId="0" applyNumberFormat="1" applyFont="1" applyBorder="1" applyAlignment="1">
      <alignment vertical="center"/>
    </xf>
    <xf numFmtId="188" fontId="3" fillId="0" borderId="4" xfId="1" applyNumberFormat="1" applyFont="1" applyBorder="1" applyAlignment="1">
      <alignment horizontal="right" vertical="center"/>
    </xf>
    <xf numFmtId="188" fontId="3" fillId="0" borderId="1" xfId="2" applyNumberFormat="1" applyFont="1" applyFill="1" applyBorder="1" applyAlignment="1">
      <alignment vertical="center"/>
    </xf>
    <xf numFmtId="188" fontId="3" fillId="0" borderId="7" xfId="2" applyNumberFormat="1" applyFont="1" applyFill="1" applyBorder="1" applyAlignment="1">
      <alignment horizontal="right" vertical="center"/>
    </xf>
    <xf numFmtId="193" fontId="3" fillId="0" borderId="0" xfId="0" applyNumberFormat="1" applyFont="1" applyAlignment="1">
      <alignment vertical="center"/>
    </xf>
    <xf numFmtId="194" fontId="3" fillId="0" borderId="0" xfId="2" applyNumberFormat="1" applyFont="1" applyFill="1" applyAlignment="1">
      <alignment vertical="center"/>
    </xf>
    <xf numFmtId="0" fontId="3" fillId="0" borderId="0" xfId="1" quotePrefix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94" fontId="3" fillId="0" borderId="0" xfId="1" applyNumberFormat="1" applyFont="1" applyAlignment="1">
      <alignment horizontal="right" vertical="center"/>
    </xf>
    <xf numFmtId="195" fontId="3" fillId="0" borderId="0" xfId="1" applyNumberFormat="1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96" fontId="3" fillId="0" borderId="0" xfId="2" applyNumberFormat="1" applyFont="1" applyFill="1" applyAlignment="1">
      <alignment horizontal="right" vertical="center"/>
    </xf>
    <xf numFmtId="187" fontId="3" fillId="0" borderId="8" xfId="0" applyNumberFormat="1" applyFont="1" applyBorder="1" applyAlignment="1">
      <alignment horizontal="right" vertical="center"/>
    </xf>
    <xf numFmtId="196" fontId="7" fillId="0" borderId="0" xfId="2" applyNumberFormat="1" applyFont="1" applyFill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8" fontId="7" fillId="0" borderId="0" xfId="2" applyNumberFormat="1" applyFont="1" applyFill="1" applyAlignment="1">
      <alignment horizontal="right" vertical="center"/>
    </xf>
    <xf numFmtId="188" fontId="3" fillId="0" borderId="6" xfId="0" applyNumberFormat="1" applyFont="1" applyBorder="1" applyAlignment="1">
      <alignment horizontal="right" vertical="center"/>
    </xf>
    <xf numFmtId="188" fontId="3" fillId="0" borderId="1" xfId="2" applyNumberFormat="1" applyFont="1" applyFill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188" fontId="3" fillId="0" borderId="0" xfId="1" applyNumberFormat="1" applyFont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188" fontId="3" fillId="0" borderId="5" xfId="1" applyNumberFormat="1" applyFont="1" applyBorder="1" applyAlignment="1">
      <alignment horizontal="center" vertical="center"/>
    </xf>
    <xf numFmtId="197" fontId="2" fillId="0" borderId="1" xfId="4" applyNumberFormat="1" applyFont="1" applyFill="1" applyBorder="1" applyAlignment="1">
      <alignment vertical="center"/>
    </xf>
    <xf numFmtId="197" fontId="2" fillId="0" borderId="0" xfId="4" applyNumberFormat="1" applyFont="1" applyFill="1" applyBorder="1" applyAlignment="1">
      <alignment vertical="center"/>
    </xf>
    <xf numFmtId="188" fontId="2" fillId="0" borderId="2" xfId="1" applyNumberFormat="1" applyFont="1" applyBorder="1" applyAlignment="1">
      <alignment vertical="center"/>
    </xf>
    <xf numFmtId="188" fontId="2" fillId="0" borderId="9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horizontal="center" vertical="center"/>
    </xf>
    <xf numFmtId="188" fontId="2" fillId="0" borderId="0" xfId="1" applyNumberFormat="1" applyFont="1" applyAlignment="1">
      <alignment vertical="center"/>
    </xf>
    <xf numFmtId="197" fontId="2" fillId="0" borderId="0" xfId="1" applyNumberFormat="1" applyFont="1" applyAlignment="1">
      <alignment horizontal="center" vertical="center"/>
    </xf>
    <xf numFmtId="188" fontId="2" fillId="0" borderId="0" xfId="1" applyNumberFormat="1" applyFont="1" applyAlignment="1">
      <alignment horizontal="center" vertical="center"/>
    </xf>
    <xf numFmtId="197" fontId="3" fillId="0" borderId="0" xfId="1" applyNumberFormat="1" applyFont="1" applyAlignment="1">
      <alignment horizontal="center" vertical="center"/>
    </xf>
    <xf numFmtId="197" fontId="2" fillId="0" borderId="0" xfId="1" applyNumberFormat="1" applyFont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2" fillId="0" borderId="1" xfId="1" applyNumberFormat="1" applyFont="1" applyBorder="1" applyAlignment="1">
      <alignment vertical="center"/>
    </xf>
    <xf numFmtId="188" fontId="3" fillId="0" borderId="1" xfId="1" applyNumberFormat="1" applyFont="1" applyBorder="1" applyAlignment="1">
      <alignment horizontal="center" vertical="center"/>
    </xf>
    <xf numFmtId="197" fontId="2" fillId="0" borderId="1" xfId="1" applyNumberFormat="1" applyFont="1" applyBorder="1" applyAlignment="1">
      <alignment horizontal="center" vertical="center"/>
    </xf>
    <xf numFmtId="197" fontId="3" fillId="0" borderId="0" xfId="5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197" fontId="3" fillId="0" borderId="0" xfId="7" applyNumberFormat="1" applyFont="1" applyAlignment="1">
      <alignment vertical="center"/>
    </xf>
    <xf numFmtId="197" fontId="3" fillId="0" borderId="7" xfId="4" applyNumberFormat="1" applyFont="1" applyFill="1" applyBorder="1" applyAlignment="1">
      <alignment horizontal="right" vertical="center"/>
    </xf>
    <xf numFmtId="197" fontId="3" fillId="0" borderId="0" xfId="4" applyNumberFormat="1" applyFont="1" applyFill="1" applyBorder="1" applyAlignment="1">
      <alignment horizontal="right" vertical="center"/>
    </xf>
    <xf numFmtId="197" fontId="3" fillId="0" borderId="0" xfId="1" applyNumberFormat="1" applyFont="1" applyAlignment="1">
      <alignment vertical="center"/>
    </xf>
    <xf numFmtId="197" fontId="3" fillId="0" borderId="0" xfId="7" applyNumberFormat="1" applyFont="1" applyAlignment="1">
      <alignment horizontal="right" vertical="center"/>
    </xf>
    <xf numFmtId="188" fontId="3" fillId="0" borderId="0" xfId="4" applyNumberFormat="1" applyFont="1" applyFill="1" applyBorder="1" applyAlignment="1">
      <alignment vertical="top"/>
    </xf>
    <xf numFmtId="188" fontId="3" fillId="0" borderId="0" xfId="7" applyNumberFormat="1" applyFont="1"/>
    <xf numFmtId="188" fontId="3" fillId="0" borderId="0" xfId="4" applyNumberFormat="1" applyFont="1" applyFill="1" applyBorder="1" applyAlignment="1">
      <alignment vertical="center"/>
    </xf>
    <xf numFmtId="197" fontId="3" fillId="0" borderId="8" xfId="4" applyNumberFormat="1" applyFont="1" applyFill="1" applyBorder="1" applyAlignment="1">
      <alignment horizontal="right" vertical="center"/>
    </xf>
    <xf numFmtId="188" fontId="3" fillId="0" borderId="8" xfId="4" applyNumberFormat="1" applyFont="1" applyFill="1" applyBorder="1" applyAlignment="1">
      <alignment vertical="top"/>
    </xf>
    <xf numFmtId="188" fontId="3" fillId="0" borderId="8" xfId="4" applyNumberFormat="1" applyFont="1" applyFill="1" applyBorder="1" applyAlignment="1">
      <alignment vertical="center"/>
    </xf>
    <xf numFmtId="188" fontId="3" fillId="0" borderId="0" xfId="7" applyNumberFormat="1" applyFont="1" applyAlignment="1">
      <alignment vertical="center"/>
    </xf>
    <xf numFmtId="188" fontId="3" fillId="0" borderId="0" xfId="4" applyNumberFormat="1" applyFont="1" applyFill="1" applyBorder="1" applyAlignment="1">
      <alignment horizontal="right" vertical="center"/>
    </xf>
    <xf numFmtId="188" fontId="11" fillId="0" borderId="0" xfId="1" applyNumberFormat="1" applyFont="1" applyAlignment="1">
      <alignment horizontal="right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left" vertical="center"/>
    </xf>
    <xf numFmtId="188" fontId="3" fillId="0" borderId="8" xfId="1" applyNumberFormat="1" applyFont="1" applyBorder="1" applyAlignment="1">
      <alignment horizontal="right" vertical="center"/>
    </xf>
    <xf numFmtId="188" fontId="3" fillId="0" borderId="8" xfId="1" applyNumberFormat="1" applyFont="1" applyBorder="1" applyAlignment="1">
      <alignment horizontal="center" vertical="center"/>
    </xf>
    <xf numFmtId="187" fontId="2" fillId="0" borderId="8" xfId="1" applyNumberFormat="1" applyFont="1" applyBorder="1" applyAlignment="1">
      <alignment horizontal="right" vertical="center"/>
    </xf>
    <xf numFmtId="188" fontId="2" fillId="0" borderId="0" xfId="4" applyNumberFormat="1" applyFont="1" applyFill="1" applyBorder="1" applyAlignment="1">
      <alignment horizontal="center" vertical="center"/>
    </xf>
    <xf numFmtId="192" fontId="3" fillId="0" borderId="1" xfId="1" applyNumberFormat="1" applyFont="1" applyBorder="1" applyAlignment="1">
      <alignment vertical="center"/>
    </xf>
    <xf numFmtId="197" fontId="3" fillId="0" borderId="0" xfId="4" applyNumberFormat="1" applyFont="1" applyFill="1" applyBorder="1" applyAlignment="1">
      <alignment vertical="center"/>
    </xf>
    <xf numFmtId="197" fontId="3" fillId="0" borderId="0" xfId="4" applyNumberFormat="1" applyFont="1" applyFill="1" applyBorder="1" applyAlignment="1">
      <alignment vertical="top"/>
    </xf>
    <xf numFmtId="197" fontId="3" fillId="0" borderId="0" xfId="7" applyNumberFormat="1" applyFont="1"/>
    <xf numFmtId="197" fontId="3" fillId="0" borderId="0" xfId="5" applyNumberFormat="1" applyFont="1" applyFill="1" applyBorder="1" applyAlignment="1">
      <alignment vertical="top"/>
    </xf>
    <xf numFmtId="197" fontId="3" fillId="0" borderId="6" xfId="4" applyNumberFormat="1" applyFont="1" applyFill="1" applyBorder="1" applyAlignment="1">
      <alignment vertical="top"/>
    </xf>
    <xf numFmtId="197" fontId="3" fillId="0" borderId="8" xfId="4" applyNumberFormat="1" applyFont="1" applyFill="1" applyBorder="1" applyAlignment="1">
      <alignment vertical="top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centerContinuous" vertical="center"/>
    </xf>
    <xf numFmtId="0" fontId="2" fillId="0" borderId="0" xfId="9" applyFont="1" applyAlignment="1">
      <alignment horizontal="center" vertical="center"/>
    </xf>
    <xf numFmtId="198" fontId="2" fillId="0" borderId="0" xfId="9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198" fontId="3" fillId="0" borderId="0" xfId="9" applyNumberFormat="1" applyFont="1" applyAlignment="1">
      <alignment horizontal="right" vertical="center"/>
    </xf>
    <xf numFmtId="0" fontId="2" fillId="0" borderId="5" xfId="9" applyFont="1" applyBorder="1" applyAlignment="1">
      <alignment vertical="center"/>
    </xf>
    <xf numFmtId="0" fontId="3" fillId="0" borderId="5" xfId="9" applyFont="1" applyBorder="1" applyAlignment="1">
      <alignment vertical="center"/>
    </xf>
    <xf numFmtId="0" fontId="3" fillId="0" borderId="5" xfId="9" applyFont="1" applyBorder="1" applyAlignment="1">
      <alignment horizontal="center" vertical="center"/>
    </xf>
    <xf numFmtId="198" fontId="3" fillId="0" borderId="5" xfId="9" applyNumberFormat="1" applyFont="1" applyBorder="1" applyAlignment="1">
      <alignment horizontal="right" vertical="center"/>
    </xf>
    <xf numFmtId="0" fontId="2" fillId="0" borderId="1" xfId="9" applyFont="1" applyBorder="1" applyAlignment="1">
      <alignment vertical="center"/>
    </xf>
    <xf numFmtId="0" fontId="3" fillId="0" borderId="1" xfId="9" applyFont="1" applyBorder="1" applyAlignment="1">
      <alignment vertical="center"/>
    </xf>
    <xf numFmtId="0" fontId="2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2" fillId="0" borderId="9" xfId="1" quotePrefix="1" applyFont="1" applyBorder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92" fontId="2" fillId="0" borderId="0" xfId="9" applyNumberFormat="1" applyFont="1" applyAlignment="1">
      <alignment horizontal="center" vertical="center"/>
    </xf>
    <xf numFmtId="187" fontId="3" fillId="0" borderId="0" xfId="10" applyNumberFormat="1" applyFont="1" applyAlignment="1">
      <alignment horizontal="right" vertical="center"/>
    </xf>
    <xf numFmtId="187" fontId="3" fillId="0" borderId="0" xfId="1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9" quotePrefix="1" applyFont="1" applyAlignment="1">
      <alignment vertical="center"/>
    </xf>
    <xf numFmtId="0" fontId="3" fillId="2" borderId="0" xfId="9" applyFont="1" applyFill="1" applyAlignment="1">
      <alignment vertical="center"/>
    </xf>
    <xf numFmtId="187" fontId="3" fillId="0" borderId="1" xfId="10" applyNumberFormat="1" applyFont="1" applyBorder="1" applyAlignment="1">
      <alignment horizontal="right" vertical="center"/>
    </xf>
    <xf numFmtId="196" fontId="3" fillId="0" borderId="1" xfId="10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1" applyFont="1" applyAlignment="1">
      <alignment horizontal="left" vertical="center"/>
    </xf>
    <xf numFmtId="188" fontId="3" fillId="0" borderId="0" xfId="9" applyNumberFormat="1" applyFont="1" applyAlignment="1">
      <alignment horizontal="right" vertical="center"/>
    </xf>
    <xf numFmtId="188" fontId="3" fillId="0" borderId="0" xfId="6" applyNumberFormat="1" applyFont="1" applyFill="1" applyBorder="1" applyAlignment="1">
      <alignment vertical="center"/>
    </xf>
    <xf numFmtId="188" fontId="3" fillId="0" borderId="0" xfId="6" applyNumberFormat="1" applyFont="1" applyFill="1" applyBorder="1" applyAlignment="1">
      <alignment vertical="top"/>
    </xf>
    <xf numFmtId="197" fontId="3" fillId="0" borderId="1" xfId="4" applyNumberFormat="1" applyFont="1" applyFill="1" applyBorder="1" applyAlignment="1">
      <alignment horizontal="right" vertical="center"/>
    </xf>
    <xf numFmtId="197" fontId="3" fillId="0" borderId="1" xfId="4" applyNumberFormat="1" applyFont="1" applyFill="1" applyBorder="1" applyAlignment="1">
      <alignment vertical="center"/>
    </xf>
    <xf numFmtId="197" fontId="3" fillId="0" borderId="6" xfId="4" applyNumberFormat="1" applyFont="1" applyFill="1" applyBorder="1" applyAlignment="1">
      <alignment vertical="center"/>
    </xf>
    <xf numFmtId="187" fontId="3" fillId="0" borderId="6" xfId="11" applyNumberFormat="1" applyFont="1" applyBorder="1" applyAlignment="1">
      <alignment horizontal="right" vertical="center"/>
    </xf>
    <xf numFmtId="198" fontId="3" fillId="0" borderId="1" xfId="9" applyNumberFormat="1" applyFont="1" applyBorder="1" applyAlignment="1">
      <alignment horizontal="right" vertical="center"/>
    </xf>
    <xf numFmtId="198" fontId="3" fillId="0" borderId="6" xfId="9" applyNumberFormat="1" applyFont="1" applyBorder="1" applyAlignment="1">
      <alignment horizontal="right" vertical="center"/>
    </xf>
    <xf numFmtId="187" fontId="3" fillId="0" borderId="0" xfId="9" applyNumberFormat="1" applyFont="1" applyAlignment="1">
      <alignment horizontal="right" vertical="center"/>
    </xf>
    <xf numFmtId="187" fontId="3" fillId="0" borderId="8" xfId="11" applyNumberFormat="1" applyFont="1" applyBorder="1" applyAlignment="1">
      <alignment horizontal="right" vertical="center"/>
    </xf>
    <xf numFmtId="187" fontId="3" fillId="0" borderId="8" xfId="10" applyNumberFormat="1" applyFont="1" applyBorder="1" applyAlignment="1">
      <alignment horizontal="right" vertical="center"/>
    </xf>
    <xf numFmtId="187" fontId="3" fillId="0" borderId="3" xfId="11" applyNumberFormat="1" applyFont="1" applyBorder="1" applyAlignment="1">
      <alignment horizontal="right" vertical="center"/>
    </xf>
    <xf numFmtId="187" fontId="3" fillId="0" borderId="1" xfId="9" applyNumberFormat="1" applyFont="1" applyBorder="1" applyAlignment="1">
      <alignment horizontal="right" vertical="center"/>
    </xf>
    <xf numFmtId="198" fontId="3" fillId="0" borderId="7" xfId="9" applyNumberFormat="1" applyFont="1" applyBorder="1" applyAlignment="1">
      <alignment horizontal="right" vertical="center"/>
    </xf>
    <xf numFmtId="187" fontId="3" fillId="0" borderId="0" xfId="9" applyNumberFormat="1" applyFont="1" applyAlignment="1">
      <alignment horizontal="center" vertical="center"/>
    </xf>
    <xf numFmtId="0" fontId="3" fillId="0" borderId="1" xfId="10" applyFont="1" applyBorder="1" applyAlignment="1">
      <alignment vertical="center"/>
    </xf>
    <xf numFmtId="187" fontId="3" fillId="0" borderId="3" xfId="10" applyNumberFormat="1" applyFont="1" applyBorder="1" applyAlignment="1">
      <alignment horizontal="right" vertical="center"/>
    </xf>
    <xf numFmtId="187" fontId="3" fillId="0" borderId="10" xfId="10" applyNumberFormat="1" applyFont="1" applyBorder="1" applyAlignment="1">
      <alignment horizontal="right" vertical="center"/>
    </xf>
    <xf numFmtId="192" fontId="3" fillId="0" borderId="0" xfId="2" applyNumberFormat="1" applyFont="1" applyFill="1" applyBorder="1" applyAlignment="1">
      <alignment horizontal="right" vertical="center"/>
    </xf>
    <xf numFmtId="192" fontId="3" fillId="0" borderId="0" xfId="2" applyNumberFormat="1" applyFont="1" applyFill="1" applyAlignment="1">
      <alignment horizontal="right" vertical="center"/>
    </xf>
    <xf numFmtId="192" fontId="3" fillId="0" borderId="8" xfId="2" applyNumberFormat="1" applyFont="1" applyFill="1" applyBorder="1" applyAlignment="1">
      <alignment horizontal="right" vertical="center"/>
    </xf>
    <xf numFmtId="188" fontId="3" fillId="0" borderId="2" xfId="1" applyNumberFormat="1" applyFont="1" applyBorder="1" applyAlignment="1">
      <alignment horizontal="right" vertical="center"/>
    </xf>
    <xf numFmtId="187" fontId="3" fillId="0" borderId="7" xfId="0" applyNumberFormat="1" applyFont="1" applyBorder="1" applyAlignment="1">
      <alignment horizontal="right" vertical="center"/>
    </xf>
    <xf numFmtId="0" fontId="3" fillId="0" borderId="0" xfId="0" applyFont="1"/>
    <xf numFmtId="0" fontId="14" fillId="0" borderId="0" xfId="0" applyFont="1"/>
    <xf numFmtId="187" fontId="7" fillId="0" borderId="0" xfId="1" applyNumberFormat="1" applyFont="1" applyAlignment="1">
      <alignment horizontal="right" vertical="center"/>
    </xf>
    <xf numFmtId="187" fontId="7" fillId="0" borderId="8" xfId="1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98" fontId="3" fillId="0" borderId="0" xfId="9" applyNumberFormat="1" applyFont="1" applyBorder="1" applyAlignment="1">
      <alignment horizontal="right" vertical="center"/>
    </xf>
    <xf numFmtId="0" fontId="2" fillId="0" borderId="0" xfId="9" applyFont="1" applyBorder="1" applyAlignment="1">
      <alignment horizontal="centerContinuous" vertical="center"/>
    </xf>
    <xf numFmtId="0" fontId="3" fillId="0" borderId="0" xfId="9" applyFont="1" applyBorder="1" applyAlignment="1">
      <alignment horizontal="center" vertical="center"/>
    </xf>
    <xf numFmtId="187" fontId="3" fillId="0" borderId="0" xfId="10" applyNumberFormat="1" applyFont="1" applyBorder="1" applyAlignment="1">
      <alignment horizontal="right" vertical="center"/>
    </xf>
    <xf numFmtId="198" fontId="3" fillId="0" borderId="9" xfId="9" applyNumberFormat="1" applyFont="1" applyBorder="1" applyAlignment="1">
      <alignment horizontal="right" vertical="center"/>
    </xf>
    <xf numFmtId="0" fontId="2" fillId="0" borderId="8" xfId="9" applyFont="1" applyBorder="1" applyAlignment="1">
      <alignment vertical="center"/>
    </xf>
    <xf numFmtId="0" fontId="3" fillId="0" borderId="8" xfId="9" applyFont="1" applyBorder="1" applyAlignment="1">
      <alignment vertical="center"/>
    </xf>
    <xf numFmtId="0" fontId="2" fillId="0" borderId="8" xfId="9" applyFont="1" applyBorder="1" applyAlignment="1">
      <alignment horizontal="center" vertical="center"/>
    </xf>
    <xf numFmtId="0" fontId="3" fillId="0" borderId="8" xfId="9" applyFont="1" applyBorder="1" applyAlignment="1">
      <alignment horizontal="center" vertical="center"/>
    </xf>
    <xf numFmtId="187" fontId="2" fillId="0" borderId="0" xfId="1" applyNumberFormat="1" applyFont="1" applyAlignment="1">
      <alignment horizontal="center" vertical="center"/>
    </xf>
    <xf numFmtId="187" fontId="2" fillId="0" borderId="2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97" fontId="2" fillId="0" borderId="1" xfId="4" applyNumberFormat="1" applyFont="1" applyFill="1" applyBorder="1" applyAlignment="1">
      <alignment horizontal="center" vertical="center"/>
    </xf>
    <xf numFmtId="188" fontId="2" fillId="0" borderId="9" xfId="1" applyNumberFormat="1" applyFont="1" applyBorder="1" applyAlignment="1">
      <alignment horizontal="center" vertical="center"/>
    </xf>
    <xf numFmtId="197" fontId="2" fillId="0" borderId="6" xfId="1" applyNumberFormat="1" applyFont="1" applyBorder="1" applyAlignment="1">
      <alignment horizontal="center" vertical="center"/>
    </xf>
    <xf numFmtId="188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textRotation="180"/>
    </xf>
    <xf numFmtId="188" fontId="2" fillId="0" borderId="6" xfId="8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88" fontId="2" fillId="0" borderId="0" xfId="8" applyNumberFormat="1" applyFont="1" applyAlignment="1">
      <alignment horizontal="center" vertical="center"/>
    </xf>
  </cellXfs>
  <cellStyles count="12">
    <cellStyle name="Comma 13" xfId="3" xr:uid="{753F2EA0-EED6-4724-828C-7F16068AC82F}"/>
    <cellStyle name="Comma 2 2 7" xfId="4" xr:uid="{2A78C9B5-4BFA-45F0-9884-131EFCB4E289}"/>
    <cellStyle name="Comma 2 2 7 9" xfId="6" xr:uid="{15938832-82C3-4C9A-9C71-23DD8320D320}"/>
    <cellStyle name="Comma 3" xfId="2" xr:uid="{85D826CD-D01F-4C53-8CEA-AC63C5B157D0}"/>
    <cellStyle name="Comma_T-59-Q1" xfId="5" xr:uid="{9CE9995A-F119-4B8E-A816-C6DFB6B6696F}"/>
    <cellStyle name="Normal" xfId="0" builtinId="0"/>
    <cellStyle name="Normal 111" xfId="7" xr:uid="{34A04435-94C0-4119-BFDA-6AD72EC54E6A}"/>
    <cellStyle name="Normal 193" xfId="10" xr:uid="{A649D48D-839D-4D4D-9661-B135EF512576}"/>
    <cellStyle name="Normal 5" xfId="1" xr:uid="{F6A7F670-0711-4196-9E61-ED88169D8BE1}"/>
    <cellStyle name="Normal 5 9" xfId="9" xr:uid="{A412BA37-9517-4258-B864-76ECDC8D5FAA}"/>
    <cellStyle name="Normal 94" xfId="11" xr:uid="{3086026B-8583-41A2-838D-523D5CD3C4AE}"/>
    <cellStyle name="Normal_T-59-Q1" xfId="8" xr:uid="{112DD72B-CFC5-49FD-B264-3B31F8E398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andaoffices-my.sharepoint.com/personal/nantachat_k_aandaoffice_com/Documents/Desktop/QTCG/QTCG%20Q3'68/QTCG%20Q3'68%20EN/QTCG%20Q3'68%20E2%20JT%2021.8.68%20NK%207.11.6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andaoffices-my.sharepoint.com/personal/nantachat_k_aandaoffice_com/Documents/Desktop/QTCG/QTCG%20Q3'68%20T2%20JT15.8.68%20TP%205.11.68%206.11.68%2021.35%20TP%207.11.68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-4 BS"/>
      <sheetName val="E5 PL 3 M "/>
      <sheetName val="E6 PL  9M"/>
      <sheetName val="E7"/>
      <sheetName val="E8 change EQ Separate"/>
      <sheetName val="E9-10 CF"/>
    </sheetNames>
    <sheetDataSet>
      <sheetData sheetId="0">
        <row r="1">
          <cell r="A1" t="str">
            <v>QTCG PUBLIC COMPANY LIMITED AND ITS SUBSIDIARIES</v>
          </cell>
        </row>
        <row r="167">
          <cell r="A167" t="str">
            <v>Notes to financial statements are an integral part of these financial statements.</v>
          </cell>
          <cell r="K167">
            <v>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-4 FP"/>
      <sheetName val="T5 PL (3m)"/>
      <sheetName val="T6 PL (9m)"/>
      <sheetName val="T7"/>
      <sheetName val="T8"/>
      <sheetName val="T9-10"/>
    </sheetNames>
    <sheetDataSet>
      <sheetData sheetId="0" refreshError="1"/>
      <sheetData sheetId="1" refreshError="1"/>
      <sheetData sheetId="2"/>
      <sheetData sheetId="3">
        <row r="12">
          <cell r="H12">
            <v>300000</v>
          </cell>
          <cell r="J12">
            <v>173787</v>
          </cell>
          <cell r="L12">
            <v>9765</v>
          </cell>
          <cell r="N12">
            <v>-386134</v>
          </cell>
          <cell r="P12">
            <v>5313</v>
          </cell>
          <cell r="R12">
            <v>3454</v>
          </cell>
          <cell r="T12">
            <v>0</v>
          </cell>
          <cell r="V12">
            <v>8767</v>
          </cell>
          <cell r="X12">
            <v>106185</v>
          </cell>
          <cell r="Z12">
            <v>1051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6E8F-240B-42D9-BAE3-264312E7733B}">
  <sheetPr>
    <tabColor rgb="FFCCFFCC"/>
  </sheetPr>
  <dimension ref="A1:Q165"/>
  <sheetViews>
    <sheetView tabSelected="1" view="pageBreakPreview" topLeftCell="A87" zoomScale="55" zoomScaleNormal="100" zoomScaleSheetLayoutView="55" zoomScalePageLayoutView="110" workbookViewId="0">
      <selection activeCell="D77" sqref="D77"/>
    </sheetView>
  </sheetViews>
  <sheetFormatPr defaultColWidth="9.1796875" defaultRowHeight="16.5" customHeight="1" x14ac:dyDescent="0.7"/>
  <cols>
    <col min="1" max="3" width="1.1796875" style="4" customWidth="1"/>
    <col min="4" max="4" width="33.1796875" style="4" customWidth="1"/>
    <col min="5" max="5" width="10" style="16" customWidth="1"/>
    <col min="6" max="6" width="0.81640625" style="16" customWidth="1"/>
    <col min="7" max="8" width="15.54296875" style="18" customWidth="1"/>
    <col min="9" max="9" width="0.81640625" style="18" customWidth="1"/>
    <col min="10" max="11" width="15.54296875" style="18" customWidth="1"/>
    <col min="12" max="12" width="13.1796875" style="4" customWidth="1"/>
    <col min="13" max="16384" width="9.1796875" style="4"/>
  </cols>
  <sheetData>
    <row r="1" spans="1:12" ht="16.5" customHeight="1" x14ac:dyDescent="0.7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</row>
    <row r="2" spans="1:12" ht="16.5" customHeight="1" x14ac:dyDescent="0.7">
      <c r="A2" s="1" t="s">
        <v>1</v>
      </c>
      <c r="B2" s="1"/>
      <c r="C2" s="5"/>
      <c r="D2" s="5"/>
      <c r="E2" s="2"/>
      <c r="F2" s="2"/>
      <c r="G2" s="3"/>
      <c r="H2" s="3"/>
      <c r="I2" s="3"/>
      <c r="J2" s="3"/>
      <c r="K2" s="3"/>
    </row>
    <row r="3" spans="1:12" ht="16.5" customHeight="1" x14ac:dyDescent="0.7">
      <c r="A3" s="1" t="s">
        <v>2</v>
      </c>
      <c r="B3" s="1"/>
      <c r="C3" s="5"/>
      <c r="D3" s="5"/>
      <c r="E3" s="2"/>
      <c r="F3" s="2"/>
      <c r="G3" s="3"/>
      <c r="H3" s="3"/>
      <c r="I3" s="3"/>
      <c r="J3" s="3"/>
      <c r="K3" s="3"/>
    </row>
    <row r="4" spans="1:12" ht="16.5" customHeight="1" x14ac:dyDescent="0.7">
      <c r="A4" s="6"/>
      <c r="B4" s="6"/>
      <c r="C4" s="7"/>
      <c r="D4" s="7"/>
      <c r="E4" s="8"/>
      <c r="F4" s="8"/>
      <c r="G4" s="9"/>
      <c r="H4" s="9"/>
      <c r="I4" s="9"/>
      <c r="J4" s="9"/>
      <c r="K4" s="9" t="s">
        <v>3</v>
      </c>
    </row>
    <row r="5" spans="1:12" ht="16.5" customHeight="1" x14ac:dyDescent="0.7">
      <c r="A5" s="1"/>
      <c r="B5" s="1"/>
      <c r="C5" s="5"/>
      <c r="D5" s="5"/>
      <c r="E5" s="2"/>
      <c r="F5" s="2"/>
      <c r="G5" s="202" t="s">
        <v>4</v>
      </c>
      <c r="H5" s="203"/>
      <c r="I5" s="11"/>
      <c r="J5" s="203" t="s">
        <v>5</v>
      </c>
      <c r="K5" s="203"/>
    </row>
    <row r="6" spans="1:12" ht="16.5" customHeight="1" x14ac:dyDescent="0.7">
      <c r="A6" s="1"/>
      <c r="B6" s="1"/>
      <c r="C6" s="5"/>
      <c r="D6" s="5"/>
      <c r="E6" s="2"/>
      <c r="F6" s="2"/>
      <c r="G6" s="204" t="s">
        <v>6</v>
      </c>
      <c r="H6" s="204"/>
      <c r="I6" s="3"/>
      <c r="J6" s="204" t="s">
        <v>6</v>
      </c>
      <c r="K6" s="204"/>
    </row>
    <row r="7" spans="1:12" ht="16.5" customHeight="1" x14ac:dyDescent="0.7">
      <c r="A7" s="12"/>
      <c r="B7" s="12"/>
      <c r="C7" s="12"/>
      <c r="D7" s="12"/>
      <c r="E7" s="8" t="s">
        <v>7</v>
      </c>
      <c r="F7" s="13"/>
      <c r="G7" s="14" t="s">
        <v>8</v>
      </c>
      <c r="H7" s="15" t="s">
        <v>9</v>
      </c>
      <c r="I7" s="15"/>
      <c r="J7" s="14" t="s">
        <v>8</v>
      </c>
      <c r="K7" s="15" t="s">
        <v>9</v>
      </c>
    </row>
    <row r="8" spans="1:12" s="16" customFormat="1" ht="16.5" customHeight="1" x14ac:dyDescent="0.7">
      <c r="E8" s="2"/>
      <c r="F8" s="2"/>
      <c r="G8" s="17" t="s">
        <v>10</v>
      </c>
      <c r="H8" s="10"/>
      <c r="I8" s="10"/>
      <c r="J8" s="17" t="s">
        <v>10</v>
      </c>
      <c r="K8" s="10"/>
    </row>
    <row r="9" spans="1:12" ht="16.5" customHeight="1" x14ac:dyDescent="0.7">
      <c r="A9" s="205" t="s">
        <v>11</v>
      </c>
      <c r="B9" s="205"/>
      <c r="C9" s="205"/>
      <c r="D9" s="205"/>
    </row>
    <row r="10" spans="1:12" ht="16.5" customHeight="1" x14ac:dyDescent="0.7">
      <c r="A10" s="19" t="s">
        <v>12</v>
      </c>
      <c r="B10" s="19"/>
    </row>
    <row r="11" spans="1:12" ht="16.5" customHeight="1" x14ac:dyDescent="0.7">
      <c r="B11" s="4" t="s">
        <v>13</v>
      </c>
      <c r="G11" s="20">
        <v>1959</v>
      </c>
      <c r="H11" s="21">
        <v>53591</v>
      </c>
      <c r="I11" s="21"/>
      <c r="J11" s="20">
        <v>1709</v>
      </c>
      <c r="K11" s="21">
        <v>31815</v>
      </c>
      <c r="L11" s="22"/>
    </row>
    <row r="12" spans="1:12" ht="16.5" customHeight="1" x14ac:dyDescent="0.7">
      <c r="B12" s="4" t="s">
        <v>14</v>
      </c>
      <c r="C12" s="23"/>
      <c r="G12" s="20">
        <v>14</v>
      </c>
      <c r="H12" s="21">
        <v>14</v>
      </c>
      <c r="I12" s="21"/>
      <c r="J12" s="20">
        <v>14</v>
      </c>
      <c r="K12" s="21">
        <v>14</v>
      </c>
      <c r="L12" s="22"/>
    </row>
    <row r="13" spans="1:12" ht="16.5" customHeight="1" x14ac:dyDescent="0.7">
      <c r="B13" s="4" t="s">
        <v>15</v>
      </c>
      <c r="E13" s="24">
        <v>5</v>
      </c>
      <c r="G13" s="20">
        <v>88977</v>
      </c>
      <c r="H13" s="21">
        <v>71267</v>
      </c>
      <c r="I13" s="21"/>
      <c r="J13" s="20">
        <v>88088</v>
      </c>
      <c r="K13" s="21">
        <v>71165</v>
      </c>
      <c r="L13" s="22"/>
    </row>
    <row r="14" spans="1:12" ht="16.5" customHeight="1" x14ac:dyDescent="0.7">
      <c r="B14" s="4" t="s">
        <v>16</v>
      </c>
      <c r="E14" s="24">
        <v>7</v>
      </c>
      <c r="G14" s="20">
        <v>200535</v>
      </c>
      <c r="H14" s="21">
        <v>168268</v>
      </c>
      <c r="I14" s="21"/>
      <c r="J14" s="20">
        <v>200535</v>
      </c>
      <c r="K14" s="21">
        <v>168268</v>
      </c>
      <c r="L14" s="22"/>
    </row>
    <row r="15" spans="1:12" ht="16.5" customHeight="1" x14ac:dyDescent="0.7">
      <c r="B15" s="4" t="s">
        <v>17</v>
      </c>
      <c r="G15" s="20">
        <v>13868</v>
      </c>
      <c r="H15" s="21">
        <v>8800</v>
      </c>
      <c r="I15" s="21"/>
      <c r="J15" s="20">
        <v>13868</v>
      </c>
      <c r="K15" s="21">
        <v>8800</v>
      </c>
      <c r="L15" s="22"/>
    </row>
    <row r="16" spans="1:12" ht="16.5" customHeight="1" x14ac:dyDescent="0.7">
      <c r="B16" s="4" t="s">
        <v>18</v>
      </c>
      <c r="G16" s="25">
        <v>19954</v>
      </c>
      <c r="H16" s="26">
        <v>5563</v>
      </c>
      <c r="I16" s="21"/>
      <c r="J16" s="25">
        <v>16870</v>
      </c>
      <c r="K16" s="26">
        <v>3692</v>
      </c>
      <c r="L16" s="22"/>
    </row>
    <row r="17" spans="1:12" ht="16.5" customHeight="1" x14ac:dyDescent="0.7">
      <c r="C17" s="19" t="s">
        <v>19</v>
      </c>
      <c r="G17" s="27">
        <f>SUM(G11:G16)</f>
        <v>325307</v>
      </c>
      <c r="H17" s="27">
        <f>SUM(H11:H16)</f>
        <v>307503</v>
      </c>
      <c r="J17" s="27">
        <f>SUM(J11:J16)</f>
        <v>321084</v>
      </c>
      <c r="K17" s="27">
        <f>SUM(K11:K16)</f>
        <v>283754</v>
      </c>
    </row>
    <row r="18" spans="1:12" ht="16.5" customHeight="1" x14ac:dyDescent="0.7">
      <c r="A18" s="19" t="s">
        <v>20</v>
      </c>
    </row>
    <row r="19" spans="1:12" ht="16.5" hidden="1" customHeight="1" x14ac:dyDescent="0.7">
      <c r="A19" s="4" t="s">
        <v>21</v>
      </c>
      <c r="B19" s="23"/>
      <c r="C19" s="23"/>
    </row>
    <row r="20" spans="1:12" ht="16.5" hidden="1" customHeight="1" x14ac:dyDescent="0.7">
      <c r="A20" s="23"/>
      <c r="B20" s="4" t="s">
        <v>22</v>
      </c>
      <c r="C20" s="23"/>
      <c r="H20" s="18">
        <v>0</v>
      </c>
      <c r="K20" s="18">
        <v>0</v>
      </c>
    </row>
    <row r="21" spans="1:12" ht="16.5" customHeight="1" x14ac:dyDescent="0.7">
      <c r="B21" s="4" t="s">
        <v>23</v>
      </c>
      <c r="G21" s="20">
        <v>63210</v>
      </c>
      <c r="H21" s="21">
        <v>63704</v>
      </c>
      <c r="I21" s="21"/>
      <c r="J21" s="21">
        <v>0</v>
      </c>
      <c r="K21" s="21">
        <v>0</v>
      </c>
      <c r="L21" s="22"/>
    </row>
    <row r="22" spans="1:12" ht="16.5" customHeight="1" x14ac:dyDescent="0.7">
      <c r="B22" s="4" t="s">
        <v>24</v>
      </c>
      <c r="G22" s="28">
        <v>8596</v>
      </c>
      <c r="H22" s="21">
        <v>18443</v>
      </c>
      <c r="I22" s="21"/>
      <c r="J22" s="21">
        <v>8596</v>
      </c>
      <c r="K22" s="21">
        <v>18443</v>
      </c>
    </row>
    <row r="23" spans="1:12" ht="16.5" customHeight="1" x14ac:dyDescent="0.7">
      <c r="B23" s="4" t="s">
        <v>25</v>
      </c>
      <c r="G23" s="20">
        <v>26591</v>
      </c>
      <c r="H23" s="21">
        <v>29219</v>
      </c>
      <c r="I23" s="21"/>
      <c r="J23" s="28">
        <v>26591</v>
      </c>
      <c r="K23" s="21">
        <v>29219</v>
      </c>
    </row>
    <row r="24" spans="1:12" ht="18.5" x14ac:dyDescent="0.7">
      <c r="B24" s="4" t="s">
        <v>26</v>
      </c>
      <c r="E24" s="24">
        <v>6</v>
      </c>
      <c r="G24" s="21">
        <v>0</v>
      </c>
      <c r="H24" s="21">
        <v>0</v>
      </c>
      <c r="I24" s="21"/>
      <c r="J24" s="20">
        <v>59250</v>
      </c>
      <c r="K24" s="21">
        <v>79000</v>
      </c>
    </row>
    <row r="25" spans="1:12" ht="16.5" customHeight="1" x14ac:dyDescent="0.7">
      <c r="B25" s="4" t="s">
        <v>27</v>
      </c>
      <c r="E25" s="24">
        <v>7</v>
      </c>
      <c r="G25" s="21">
        <v>0</v>
      </c>
      <c r="H25" s="21">
        <v>0</v>
      </c>
      <c r="I25" s="21"/>
      <c r="J25" s="20">
        <v>0</v>
      </c>
      <c r="K25" s="21">
        <v>0</v>
      </c>
    </row>
    <row r="26" spans="1:12" ht="16.5" customHeight="1" x14ac:dyDescent="0.7">
      <c r="B26" s="4" t="s">
        <v>28</v>
      </c>
      <c r="G26" s="28">
        <v>55400</v>
      </c>
      <c r="H26" s="21">
        <v>55400</v>
      </c>
      <c r="I26" s="21"/>
      <c r="J26" s="21">
        <v>55400</v>
      </c>
      <c r="K26" s="21">
        <v>55400</v>
      </c>
    </row>
    <row r="27" spans="1:12" ht="16.5" customHeight="1" x14ac:dyDescent="0.7">
      <c r="B27" s="4" t="s">
        <v>29</v>
      </c>
      <c r="G27" s="28">
        <v>16354</v>
      </c>
      <c r="H27" s="21">
        <v>19868</v>
      </c>
      <c r="I27" s="21"/>
      <c r="J27" s="28">
        <v>16408</v>
      </c>
      <c r="K27" s="21">
        <v>19941</v>
      </c>
    </row>
    <row r="28" spans="1:12" ht="16.5" customHeight="1" x14ac:dyDescent="0.7">
      <c r="B28" s="4" t="s">
        <v>30</v>
      </c>
      <c r="G28" s="28">
        <v>5734</v>
      </c>
      <c r="H28" s="21">
        <v>12927</v>
      </c>
      <c r="I28" s="21"/>
      <c r="J28" s="28">
        <v>5734</v>
      </c>
      <c r="K28" s="21">
        <v>12927</v>
      </c>
    </row>
    <row r="29" spans="1:12" ht="16.5" customHeight="1" x14ac:dyDescent="0.7">
      <c r="B29" s="4" t="s">
        <v>31</v>
      </c>
      <c r="G29" s="28">
        <v>5799</v>
      </c>
      <c r="H29" s="21">
        <v>6403</v>
      </c>
      <c r="I29" s="21"/>
      <c r="J29" s="28">
        <v>5760</v>
      </c>
      <c r="K29" s="21">
        <v>6357</v>
      </c>
    </row>
    <row r="30" spans="1:12" ht="16.5" customHeight="1" x14ac:dyDescent="0.7">
      <c r="B30" s="4" t="s">
        <v>32</v>
      </c>
      <c r="G30" s="18">
        <v>5539</v>
      </c>
      <c r="H30" s="21">
        <v>8537</v>
      </c>
      <c r="I30" s="21"/>
      <c r="J30" s="28">
        <v>5539</v>
      </c>
      <c r="K30" s="21">
        <v>8537</v>
      </c>
    </row>
    <row r="31" spans="1:12" ht="16.5" customHeight="1" x14ac:dyDescent="0.7">
      <c r="B31" s="4" t="s">
        <v>33</v>
      </c>
      <c r="G31" s="25">
        <v>423</v>
      </c>
      <c r="H31" s="26">
        <v>30244</v>
      </c>
      <c r="I31" s="24"/>
      <c r="J31" s="26">
        <v>423</v>
      </c>
      <c r="K31" s="26">
        <v>30243</v>
      </c>
    </row>
    <row r="32" spans="1:12" s="21" customFormat="1" ht="16.5" customHeight="1" x14ac:dyDescent="0.7">
      <c r="B32" s="4"/>
      <c r="C32" s="19" t="s">
        <v>34</v>
      </c>
      <c r="D32" s="4"/>
      <c r="E32" s="16"/>
      <c r="F32" s="16"/>
      <c r="G32" s="27">
        <f>SUM(G20:G31)</f>
        <v>187646</v>
      </c>
      <c r="H32" s="27">
        <f>SUM(H20:H31)</f>
        <v>244745</v>
      </c>
      <c r="I32" s="18"/>
      <c r="J32" s="27">
        <f>SUM(J20:J31)</f>
        <v>183701</v>
      </c>
      <c r="K32" s="27">
        <f>SUM(K20:K31)</f>
        <v>260067</v>
      </c>
      <c r="L32" s="4"/>
    </row>
    <row r="33" spans="1:12" s="21" customFormat="1" ht="16.5" customHeight="1" thickBot="1" x14ac:dyDescent="0.75">
      <c r="B33" s="4"/>
      <c r="C33" s="4"/>
      <c r="D33" s="19" t="s">
        <v>35</v>
      </c>
      <c r="E33" s="16"/>
      <c r="F33" s="16"/>
      <c r="G33" s="29">
        <f>+G32+G17</f>
        <v>512953</v>
      </c>
      <c r="H33" s="29">
        <f>+H32+H17</f>
        <v>552248</v>
      </c>
      <c r="I33" s="18"/>
      <c r="J33" s="29">
        <f>+J32+J17</f>
        <v>504785</v>
      </c>
      <c r="K33" s="29">
        <f>+K32+K17</f>
        <v>543821</v>
      </c>
      <c r="L33" s="4"/>
    </row>
    <row r="34" spans="1:12" s="21" customFormat="1" ht="16.5" customHeight="1" thickTop="1" x14ac:dyDescent="0.7">
      <c r="A34" s="19"/>
      <c r="B34" s="4"/>
      <c r="C34" s="4"/>
      <c r="D34" s="4"/>
      <c r="E34" s="16"/>
      <c r="F34" s="16"/>
      <c r="G34" s="18"/>
      <c r="H34" s="18"/>
      <c r="I34" s="18"/>
      <c r="J34" s="18"/>
      <c r="K34" s="18"/>
      <c r="L34" s="4"/>
    </row>
    <row r="35" spans="1:12" s="21" customFormat="1" ht="16.5" customHeight="1" x14ac:dyDescent="0.7">
      <c r="A35" s="19"/>
      <c r="B35" s="4"/>
      <c r="C35" s="4"/>
      <c r="D35" s="4"/>
      <c r="E35" s="16"/>
      <c r="F35" s="16"/>
      <c r="G35" s="18"/>
      <c r="H35" s="18"/>
      <c r="I35" s="18"/>
      <c r="J35" s="18"/>
      <c r="K35" s="18"/>
      <c r="L35" s="4"/>
    </row>
    <row r="36" spans="1:12" s="21" customFormat="1" ht="16.5" customHeight="1" x14ac:dyDescent="0.7">
      <c r="A36" s="19"/>
      <c r="B36" s="4"/>
      <c r="C36" s="4"/>
      <c r="D36" s="4"/>
      <c r="E36" s="16"/>
      <c r="F36" s="16"/>
      <c r="G36" s="18"/>
      <c r="H36" s="18"/>
      <c r="I36" s="18"/>
      <c r="J36" s="18"/>
      <c r="K36" s="18"/>
      <c r="L36" s="4"/>
    </row>
    <row r="37" spans="1:12" s="21" customFormat="1" ht="16.5" customHeight="1" x14ac:dyDescent="0.7">
      <c r="A37" s="19"/>
      <c r="B37" s="4"/>
      <c r="C37" s="4"/>
      <c r="D37" s="4"/>
      <c r="E37" s="16"/>
      <c r="F37" s="16"/>
      <c r="G37" s="18"/>
      <c r="H37" s="18"/>
      <c r="I37" s="18"/>
      <c r="J37" s="18"/>
      <c r="K37" s="18"/>
      <c r="L37" s="4"/>
    </row>
    <row r="38" spans="1:12" s="21" customFormat="1" ht="16.5" customHeight="1" x14ac:dyDescent="0.7">
      <c r="A38" s="19"/>
      <c r="B38" s="4"/>
      <c r="C38" s="4"/>
      <c r="D38" s="4"/>
      <c r="E38" s="16"/>
      <c r="F38" s="16"/>
      <c r="G38" s="18"/>
      <c r="H38" s="18"/>
      <c r="I38" s="18"/>
      <c r="J38" s="18"/>
      <c r="K38" s="18"/>
      <c r="L38" s="4"/>
    </row>
    <row r="39" spans="1:12" s="21" customFormat="1" ht="16.5" customHeight="1" x14ac:dyDescent="0.7">
      <c r="A39" s="19"/>
      <c r="B39" s="4"/>
      <c r="C39" s="4"/>
      <c r="D39" s="4"/>
      <c r="E39" s="16"/>
      <c r="F39" s="16"/>
      <c r="G39" s="18"/>
      <c r="H39" s="18"/>
      <c r="I39" s="18"/>
      <c r="J39" s="18"/>
      <c r="K39" s="18"/>
      <c r="L39" s="4"/>
    </row>
    <row r="40" spans="1:12" s="21" customFormat="1" ht="16.5" customHeight="1" x14ac:dyDescent="0.7">
      <c r="A40" s="19"/>
      <c r="B40" s="4"/>
      <c r="C40" s="4"/>
      <c r="D40" s="4"/>
      <c r="E40" s="16"/>
      <c r="F40" s="16"/>
      <c r="G40" s="18"/>
      <c r="H40" s="18"/>
      <c r="I40" s="18"/>
      <c r="J40" s="18"/>
      <c r="K40" s="18"/>
      <c r="L40" s="4"/>
    </row>
    <row r="41" spans="1:12" s="21" customFormat="1" ht="16.5" customHeight="1" x14ac:dyDescent="0.7">
      <c r="A41" s="19"/>
      <c r="B41" s="4"/>
      <c r="C41" s="4"/>
      <c r="D41" s="4"/>
      <c r="E41" s="16"/>
      <c r="F41" s="16"/>
      <c r="G41" s="18"/>
      <c r="H41" s="18"/>
      <c r="I41" s="18"/>
      <c r="J41" s="18"/>
      <c r="K41" s="18"/>
      <c r="L41" s="4"/>
    </row>
    <row r="42" spans="1:12" s="21" customFormat="1" ht="16.5" customHeight="1" x14ac:dyDescent="0.7">
      <c r="A42" s="19"/>
      <c r="B42" s="4"/>
      <c r="C42" s="4"/>
      <c r="D42" s="4"/>
      <c r="E42" s="16"/>
      <c r="F42" s="16"/>
      <c r="G42" s="18"/>
      <c r="H42" s="18"/>
      <c r="I42" s="18"/>
      <c r="J42" s="18"/>
      <c r="K42" s="18"/>
      <c r="L42" s="4"/>
    </row>
    <row r="43" spans="1:12" s="21" customFormat="1" ht="16.5" customHeight="1" x14ac:dyDescent="0.7">
      <c r="A43" s="19"/>
      <c r="B43" s="4"/>
      <c r="C43" s="4"/>
      <c r="D43" s="4"/>
      <c r="E43" s="16"/>
      <c r="F43" s="16"/>
      <c r="G43" s="18"/>
      <c r="H43" s="18"/>
      <c r="I43" s="18"/>
      <c r="J43" s="18"/>
      <c r="K43" s="18"/>
      <c r="L43" s="4"/>
    </row>
    <row r="44" spans="1:12" s="21" customFormat="1" ht="16.5" customHeight="1" x14ac:dyDescent="0.7">
      <c r="A44" s="19"/>
      <c r="B44" s="4"/>
      <c r="C44" s="4"/>
      <c r="D44" s="4"/>
      <c r="E44" s="16"/>
      <c r="F44" s="16"/>
      <c r="G44" s="18"/>
      <c r="H44" s="18"/>
      <c r="I44" s="18"/>
      <c r="J44" s="18"/>
      <c r="K44" s="18"/>
      <c r="L44" s="4"/>
    </row>
    <row r="45" spans="1:12" s="21" customFormat="1" ht="16.5" customHeight="1" x14ac:dyDescent="0.7">
      <c r="A45" s="19"/>
      <c r="B45" s="4"/>
      <c r="C45" s="4"/>
      <c r="D45" s="4"/>
      <c r="E45" s="16"/>
      <c r="F45" s="16"/>
      <c r="G45" s="18"/>
      <c r="H45" s="18"/>
      <c r="I45" s="18"/>
      <c r="J45" s="18"/>
      <c r="K45" s="18"/>
      <c r="L45" s="4"/>
    </row>
    <row r="46" spans="1:12" s="21" customFormat="1" ht="16.5" customHeight="1" x14ac:dyDescent="0.7">
      <c r="A46" s="19"/>
      <c r="B46" s="4"/>
      <c r="C46" s="4"/>
      <c r="D46" s="4"/>
      <c r="E46" s="16"/>
      <c r="F46" s="16"/>
      <c r="G46" s="18"/>
      <c r="H46" s="18"/>
      <c r="I46" s="18"/>
      <c r="J46" s="18"/>
      <c r="K46" s="18"/>
      <c r="L46" s="4"/>
    </row>
    <row r="47" spans="1:12" s="21" customFormat="1" ht="16.5" customHeight="1" x14ac:dyDescent="0.7">
      <c r="A47" s="19"/>
      <c r="B47" s="4"/>
      <c r="C47" s="4"/>
      <c r="D47" s="4"/>
      <c r="E47" s="16"/>
      <c r="F47" s="16"/>
      <c r="G47" s="18"/>
      <c r="H47" s="18"/>
      <c r="I47" s="18"/>
      <c r="J47" s="18"/>
      <c r="K47" s="18"/>
      <c r="L47" s="4"/>
    </row>
    <row r="48" spans="1:12" s="21" customFormat="1" ht="16.5" customHeight="1" x14ac:dyDescent="0.7">
      <c r="A48" s="19"/>
      <c r="B48" s="4"/>
      <c r="C48" s="4"/>
      <c r="D48" s="4"/>
      <c r="E48" s="16"/>
      <c r="F48" s="16"/>
      <c r="G48" s="18"/>
      <c r="H48" s="18"/>
      <c r="I48" s="18"/>
      <c r="J48" s="18"/>
      <c r="K48" s="18"/>
      <c r="L48" s="4"/>
    </row>
    <row r="49" spans="1:12" s="21" customFormat="1" ht="16.5" customHeight="1" x14ac:dyDescent="0.7">
      <c r="A49" s="19"/>
      <c r="B49" s="4"/>
      <c r="C49" s="4"/>
      <c r="D49" s="4"/>
      <c r="E49" s="16"/>
      <c r="F49" s="16"/>
      <c r="G49" s="18"/>
      <c r="H49" s="18"/>
      <c r="I49" s="18"/>
      <c r="J49" s="18"/>
      <c r="K49" s="18"/>
      <c r="L49" s="4"/>
    </row>
    <row r="50" spans="1:12" s="21" customFormat="1" ht="16.5" customHeight="1" x14ac:dyDescent="0.7">
      <c r="A50" s="19"/>
      <c r="B50" s="4"/>
      <c r="C50" s="4"/>
      <c r="D50" s="4"/>
      <c r="E50" s="16"/>
      <c r="F50" s="16"/>
      <c r="G50" s="18"/>
      <c r="H50" s="18"/>
      <c r="I50" s="18"/>
      <c r="J50" s="18"/>
      <c r="K50" s="18"/>
      <c r="L50" s="4"/>
    </row>
    <row r="51" spans="1:12" s="21" customFormat="1" ht="16.5" customHeight="1" x14ac:dyDescent="0.7">
      <c r="A51" s="19"/>
      <c r="B51" s="4"/>
      <c r="C51" s="4"/>
      <c r="D51" s="4"/>
      <c r="E51" s="16"/>
      <c r="F51" s="16"/>
      <c r="G51" s="18"/>
      <c r="H51" s="18"/>
      <c r="I51" s="18"/>
      <c r="J51" s="18"/>
      <c r="K51" s="18"/>
      <c r="L51" s="4"/>
    </row>
    <row r="52" spans="1:12" s="21" customFormat="1" ht="16.5" customHeight="1" x14ac:dyDescent="0.7">
      <c r="A52" s="19"/>
      <c r="B52" s="4"/>
      <c r="C52" s="4"/>
      <c r="D52" s="4"/>
      <c r="E52" s="16"/>
      <c r="F52" s="16"/>
      <c r="G52" s="18"/>
      <c r="H52" s="18"/>
      <c r="I52" s="18"/>
      <c r="J52" s="18"/>
      <c r="K52" s="18"/>
      <c r="L52" s="4"/>
    </row>
    <row r="53" spans="1:12" s="21" customFormat="1" ht="16.5" customHeight="1" x14ac:dyDescent="0.7">
      <c r="A53" s="19"/>
      <c r="B53" s="4"/>
      <c r="C53" s="4"/>
      <c r="D53" s="4"/>
      <c r="E53" s="16"/>
      <c r="F53" s="16"/>
      <c r="G53" s="18"/>
      <c r="H53" s="18"/>
      <c r="I53" s="18"/>
      <c r="J53" s="18"/>
      <c r="K53" s="18"/>
      <c r="L53" s="4"/>
    </row>
    <row r="54" spans="1:12" s="21" customFormat="1" ht="16.5" customHeight="1" x14ac:dyDescent="0.7">
      <c r="A54" s="19"/>
      <c r="B54" s="4"/>
      <c r="C54" s="4"/>
      <c r="D54" s="4"/>
      <c r="E54" s="16"/>
      <c r="F54" s="16"/>
      <c r="G54" s="18"/>
      <c r="H54" s="18"/>
      <c r="I54" s="18"/>
      <c r="J54" s="18"/>
      <c r="K54" s="18"/>
      <c r="L54" s="4"/>
    </row>
    <row r="55" spans="1:12" s="21" customFormat="1" ht="16.5" customHeight="1" x14ac:dyDescent="0.7">
      <c r="A55" s="19"/>
      <c r="B55" s="4"/>
      <c r="C55" s="4"/>
      <c r="D55" s="4"/>
      <c r="E55" s="16"/>
      <c r="F55" s="16"/>
      <c r="G55" s="18"/>
      <c r="H55" s="18"/>
      <c r="I55" s="18"/>
      <c r="J55" s="18"/>
      <c r="K55" s="18"/>
      <c r="L55" s="4"/>
    </row>
    <row r="56" spans="1:12" s="21" customFormat="1" ht="16.5" hidden="1" customHeight="1" x14ac:dyDescent="0.7">
      <c r="A56" s="19"/>
      <c r="B56" s="4"/>
      <c r="C56" s="4"/>
      <c r="D56" s="4"/>
      <c r="E56" s="16"/>
      <c r="F56" s="16"/>
      <c r="G56" s="18"/>
      <c r="H56" s="18"/>
      <c r="I56" s="18"/>
      <c r="J56" s="18"/>
      <c r="K56" s="18"/>
      <c r="L56" s="4"/>
    </row>
    <row r="57" spans="1:12" s="21" customFormat="1" ht="16.5" customHeight="1" x14ac:dyDescent="0.55000000000000004">
      <c r="A57" s="30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>
        <v>2</v>
      </c>
      <c r="L57" s="4"/>
    </row>
    <row r="58" spans="1:12" s="21" customFormat="1" ht="16.5" customHeight="1" x14ac:dyDescent="0.7">
      <c r="A58" s="19" t="s">
        <v>37</v>
      </c>
      <c r="B58" s="19"/>
      <c r="C58" s="4"/>
      <c r="D58" s="4"/>
      <c r="E58" s="16"/>
      <c r="F58" s="16"/>
      <c r="G58" s="18"/>
      <c r="H58" s="18"/>
      <c r="I58" s="18"/>
      <c r="J58" s="18"/>
      <c r="K58" s="18"/>
      <c r="L58" s="4"/>
    </row>
    <row r="59" spans="1:12" s="21" customFormat="1" ht="16.5" customHeight="1" x14ac:dyDescent="0.7">
      <c r="A59" s="19" t="s">
        <v>1</v>
      </c>
      <c r="B59" s="19"/>
      <c r="C59" s="4"/>
      <c r="D59" s="4"/>
      <c r="E59" s="16"/>
      <c r="F59" s="16"/>
      <c r="G59" s="18"/>
      <c r="H59" s="18"/>
      <c r="I59" s="18"/>
      <c r="J59" s="18"/>
      <c r="K59" s="18"/>
      <c r="L59" s="4"/>
    </row>
    <row r="60" spans="1:12" s="21" customFormat="1" ht="16.5" customHeight="1" x14ac:dyDescent="0.7">
      <c r="A60" s="1" t="s">
        <v>38</v>
      </c>
      <c r="B60" s="19"/>
      <c r="C60" s="4"/>
      <c r="D60" s="4"/>
      <c r="E60" s="16"/>
      <c r="F60" s="16"/>
      <c r="G60" s="18"/>
      <c r="H60" s="18"/>
      <c r="I60" s="18"/>
      <c r="J60" s="18"/>
      <c r="K60" s="18"/>
      <c r="L60" s="4"/>
    </row>
    <row r="61" spans="1:12" s="21" customFormat="1" ht="16.5" customHeight="1" x14ac:dyDescent="0.7">
      <c r="A61" s="31"/>
      <c r="B61" s="31"/>
      <c r="C61" s="32"/>
      <c r="D61" s="32"/>
      <c r="E61" s="33"/>
      <c r="F61" s="33"/>
      <c r="G61" s="34"/>
      <c r="H61" s="34"/>
      <c r="I61" s="34"/>
      <c r="J61" s="34"/>
      <c r="K61" s="35" t="s">
        <v>3</v>
      </c>
      <c r="L61" s="4"/>
    </row>
    <row r="62" spans="1:12" s="21" customFormat="1" ht="16.5" customHeight="1" x14ac:dyDescent="0.7">
      <c r="A62" s="19"/>
      <c r="B62" s="19"/>
      <c r="C62" s="4"/>
      <c r="D62" s="4"/>
      <c r="E62" s="16"/>
      <c r="F62" s="16"/>
      <c r="G62" s="202" t="s">
        <v>4</v>
      </c>
      <c r="H62" s="202"/>
      <c r="I62" s="3"/>
      <c r="J62" s="202" t="s">
        <v>5</v>
      </c>
      <c r="K62" s="202"/>
      <c r="L62" s="4"/>
    </row>
    <row r="63" spans="1:12" s="21" customFormat="1" ht="16.5" customHeight="1" x14ac:dyDescent="0.7">
      <c r="A63" s="19"/>
      <c r="B63" s="19"/>
      <c r="C63" s="4"/>
      <c r="D63" s="4"/>
      <c r="E63" s="16"/>
      <c r="F63" s="16"/>
      <c r="G63" s="204" t="s">
        <v>6</v>
      </c>
      <c r="H63" s="204"/>
      <c r="I63" s="3"/>
      <c r="J63" s="204" t="s">
        <v>6</v>
      </c>
      <c r="K63" s="204"/>
      <c r="L63" s="4"/>
    </row>
    <row r="64" spans="1:12" ht="16.5" customHeight="1" x14ac:dyDescent="0.7">
      <c r="A64" s="12"/>
      <c r="B64" s="36"/>
      <c r="C64" s="12"/>
      <c r="D64" s="12"/>
      <c r="E64" s="8" t="s">
        <v>7</v>
      </c>
      <c r="F64" s="13"/>
      <c r="G64" s="14" t="s">
        <v>8</v>
      </c>
      <c r="H64" s="15" t="s">
        <v>9</v>
      </c>
      <c r="I64" s="15"/>
      <c r="J64" s="14" t="s">
        <v>8</v>
      </c>
      <c r="K64" s="15" t="s">
        <v>9</v>
      </c>
    </row>
    <row r="65" spans="1:12" ht="16.5" customHeight="1" x14ac:dyDescent="0.7">
      <c r="E65" s="2"/>
      <c r="F65" s="2"/>
      <c r="G65" s="17" t="s">
        <v>10</v>
      </c>
      <c r="H65" s="10"/>
      <c r="I65" s="10"/>
      <c r="J65" s="17" t="s">
        <v>10</v>
      </c>
      <c r="K65" s="3"/>
    </row>
    <row r="66" spans="1:12" ht="16.5" customHeight="1" x14ac:dyDescent="0.7">
      <c r="A66" s="205" t="s">
        <v>41</v>
      </c>
      <c r="B66" s="205"/>
      <c r="C66" s="205"/>
      <c r="D66" s="205"/>
    </row>
    <row r="67" spans="1:12" ht="16.5" customHeight="1" x14ac:dyDescent="0.7">
      <c r="A67" s="19" t="s">
        <v>42</v>
      </c>
      <c r="B67" s="19"/>
    </row>
    <row r="68" spans="1:12" ht="16.5" customHeight="1" x14ac:dyDescent="0.7">
      <c r="B68" s="4" t="s">
        <v>43</v>
      </c>
    </row>
    <row r="69" spans="1:12" ht="16.5" customHeight="1" x14ac:dyDescent="0.7">
      <c r="C69" s="4" t="s">
        <v>44</v>
      </c>
      <c r="G69" s="18">
        <v>105606</v>
      </c>
      <c r="H69" s="18">
        <v>131450</v>
      </c>
      <c r="J69" s="28">
        <v>105606</v>
      </c>
      <c r="K69" s="18">
        <v>131450</v>
      </c>
    </row>
    <row r="70" spans="1:12" ht="16.5" customHeight="1" x14ac:dyDescent="0.7">
      <c r="B70" s="4" t="s">
        <v>45</v>
      </c>
      <c r="E70" s="24"/>
      <c r="F70" s="24"/>
      <c r="G70" s="21">
        <v>205565</v>
      </c>
      <c r="H70" s="21">
        <v>198003</v>
      </c>
      <c r="I70" s="21"/>
      <c r="J70" s="28">
        <v>204842</v>
      </c>
      <c r="K70" s="21">
        <v>197430</v>
      </c>
    </row>
    <row r="71" spans="1:12" ht="16.5" customHeight="1" x14ac:dyDescent="0.7">
      <c r="B71" s="4" t="s">
        <v>46</v>
      </c>
      <c r="E71" s="24"/>
      <c r="F71" s="24"/>
      <c r="G71" s="21">
        <v>5234</v>
      </c>
      <c r="H71" s="21">
        <v>9636</v>
      </c>
      <c r="I71" s="21"/>
      <c r="J71" s="21">
        <v>5234</v>
      </c>
      <c r="K71" s="21">
        <v>9636</v>
      </c>
    </row>
    <row r="72" spans="1:12" ht="16.5" customHeight="1" x14ac:dyDescent="0.7">
      <c r="B72" s="4" t="s">
        <v>246</v>
      </c>
      <c r="E72" s="16">
        <v>4.0999999999999996</v>
      </c>
      <c r="F72" s="24"/>
      <c r="G72" s="21">
        <v>9650</v>
      </c>
      <c r="H72" s="21">
        <v>0</v>
      </c>
      <c r="I72" s="21"/>
      <c r="J72" s="21">
        <v>9650</v>
      </c>
      <c r="K72" s="21">
        <v>0</v>
      </c>
    </row>
    <row r="73" spans="1:12" ht="16.5" customHeight="1" x14ac:dyDescent="0.7">
      <c r="B73" s="4" t="s">
        <v>47</v>
      </c>
      <c r="F73" s="24"/>
      <c r="H73" s="21"/>
      <c r="I73" s="21"/>
      <c r="J73" s="21"/>
      <c r="K73" s="21"/>
    </row>
    <row r="74" spans="1:12" ht="16.5" customHeight="1" x14ac:dyDescent="0.7">
      <c r="C74" s="4" t="s">
        <v>48</v>
      </c>
      <c r="F74" s="24"/>
      <c r="G74" s="47">
        <v>5069</v>
      </c>
      <c r="H74" s="21">
        <v>10515</v>
      </c>
      <c r="I74" s="21"/>
      <c r="J74" s="47">
        <v>5069</v>
      </c>
      <c r="K74" s="21">
        <v>10515</v>
      </c>
    </row>
    <row r="75" spans="1:12" ht="16.5" customHeight="1" x14ac:dyDescent="0.7">
      <c r="B75" s="4" t="s">
        <v>49</v>
      </c>
      <c r="F75" s="24"/>
      <c r="G75" s="21">
        <v>1581</v>
      </c>
      <c r="H75" s="21">
        <v>4739</v>
      </c>
      <c r="I75" s="21"/>
      <c r="J75" s="28">
        <v>1581</v>
      </c>
      <c r="K75" s="21">
        <v>4739</v>
      </c>
    </row>
    <row r="76" spans="1:12" ht="16.5" customHeight="1" x14ac:dyDescent="0.7">
      <c r="B76" s="4" t="s">
        <v>50</v>
      </c>
      <c r="E76" s="24"/>
      <c r="F76" s="24"/>
      <c r="G76" s="47">
        <v>44722</v>
      </c>
      <c r="H76" s="21">
        <v>46985</v>
      </c>
      <c r="I76" s="21"/>
      <c r="J76" s="47">
        <v>44722</v>
      </c>
      <c r="K76" s="21">
        <v>46985</v>
      </c>
    </row>
    <row r="77" spans="1:12" ht="16.5" customHeight="1" x14ac:dyDescent="0.7">
      <c r="B77" s="4" t="s">
        <v>51</v>
      </c>
      <c r="E77" s="24"/>
      <c r="F77" s="24"/>
      <c r="G77" s="26">
        <v>18995</v>
      </c>
      <c r="H77" s="26">
        <v>16021</v>
      </c>
      <c r="I77" s="21"/>
      <c r="J77" s="87">
        <v>18855</v>
      </c>
      <c r="K77" s="26">
        <v>15628</v>
      </c>
      <c r="L77" s="37"/>
    </row>
    <row r="78" spans="1:12" ht="16.5" customHeight="1" x14ac:dyDescent="0.7">
      <c r="C78" s="19" t="s">
        <v>52</v>
      </c>
      <c r="G78" s="38">
        <f>SUM(G68:G77)</f>
        <v>396422</v>
      </c>
      <c r="H78" s="38">
        <f>SUM(H68:H77)</f>
        <v>417349</v>
      </c>
      <c r="J78" s="38">
        <f>SUM(J69:J77)</f>
        <v>395559</v>
      </c>
      <c r="K78" s="38">
        <f>SUM(K69:K77)</f>
        <v>416383</v>
      </c>
    </row>
    <row r="79" spans="1:12" s="21" customFormat="1" ht="16.5" customHeight="1" x14ac:dyDescent="0.7">
      <c r="A79" s="19" t="s">
        <v>53</v>
      </c>
      <c r="B79" s="19"/>
      <c r="C79" s="4"/>
      <c r="D79" s="4"/>
      <c r="E79" s="16"/>
      <c r="F79" s="16"/>
      <c r="G79" s="18"/>
      <c r="H79" s="18"/>
      <c r="I79" s="18"/>
      <c r="J79" s="18"/>
      <c r="K79" s="18"/>
      <c r="L79" s="4"/>
    </row>
    <row r="80" spans="1:12" s="21" customFormat="1" ht="16.5" customHeight="1" x14ac:dyDescent="0.7">
      <c r="B80" s="4" t="s">
        <v>54</v>
      </c>
      <c r="D80" s="4"/>
      <c r="E80" s="24"/>
      <c r="F80" s="16"/>
      <c r="G80" s="18">
        <v>3694</v>
      </c>
      <c r="H80" s="18">
        <v>7039</v>
      </c>
      <c r="I80" s="18"/>
      <c r="J80" s="18">
        <v>3694</v>
      </c>
      <c r="K80" s="18">
        <v>7039</v>
      </c>
      <c r="L80" s="4"/>
    </row>
    <row r="81" spans="1:12" s="21" customFormat="1" ht="16.5" customHeight="1" x14ac:dyDescent="0.7">
      <c r="B81" s="4" t="s">
        <v>55</v>
      </c>
      <c r="D81" s="4"/>
      <c r="E81" s="24"/>
      <c r="F81" s="16"/>
      <c r="G81" s="18">
        <v>3041</v>
      </c>
      <c r="H81" s="18">
        <v>5857</v>
      </c>
      <c r="I81" s="18"/>
      <c r="J81" s="18">
        <v>3041</v>
      </c>
      <c r="K81" s="18">
        <v>5857</v>
      </c>
      <c r="L81" s="4"/>
    </row>
    <row r="82" spans="1:12" s="21" customFormat="1" ht="16.5" customHeight="1" x14ac:dyDescent="0.7">
      <c r="B82" s="4" t="s">
        <v>56</v>
      </c>
      <c r="D82" s="4"/>
      <c r="E82" s="24"/>
      <c r="F82" s="16"/>
      <c r="G82" s="18">
        <v>1645</v>
      </c>
      <c r="H82" s="18">
        <v>1659</v>
      </c>
      <c r="I82" s="18"/>
      <c r="J82" s="21">
        <v>0</v>
      </c>
      <c r="K82" s="18">
        <v>0</v>
      </c>
      <c r="L82" s="4"/>
    </row>
    <row r="83" spans="1:12" s="21" customFormat="1" ht="16.5" customHeight="1" x14ac:dyDescent="0.7">
      <c r="B83" s="4" t="s">
        <v>220</v>
      </c>
      <c r="D83" s="4"/>
      <c r="E83" s="24"/>
      <c r="F83" s="16"/>
      <c r="G83" s="18">
        <v>15112</v>
      </c>
      <c r="H83" s="18">
        <v>12837</v>
      </c>
      <c r="I83" s="18"/>
      <c r="J83" s="21">
        <v>15112</v>
      </c>
      <c r="K83" s="18">
        <v>12837</v>
      </c>
      <c r="L83" s="4"/>
    </row>
    <row r="84" spans="1:12" s="21" customFormat="1" ht="16.5" customHeight="1" x14ac:dyDescent="0.7">
      <c r="B84" s="4" t="s">
        <v>58</v>
      </c>
      <c r="D84" s="4"/>
      <c r="E84" s="24"/>
      <c r="F84" s="24"/>
      <c r="G84" s="26">
        <v>0</v>
      </c>
      <c r="H84" s="27">
        <v>271</v>
      </c>
      <c r="I84" s="18"/>
      <c r="J84" s="26">
        <v>0</v>
      </c>
      <c r="K84" s="27">
        <v>271</v>
      </c>
      <c r="L84" s="4"/>
    </row>
    <row r="85" spans="1:12" s="21" customFormat="1" ht="16.5" customHeight="1" x14ac:dyDescent="0.7">
      <c r="B85" s="4"/>
      <c r="C85" s="19" t="s">
        <v>59</v>
      </c>
      <c r="D85" s="4"/>
      <c r="E85" s="16"/>
      <c r="F85" s="16"/>
      <c r="G85" s="38">
        <f>SUM(G80:G84)</f>
        <v>23492</v>
      </c>
      <c r="H85" s="38">
        <f>SUM(H80:H84)</f>
        <v>27663</v>
      </c>
      <c r="I85" s="18"/>
      <c r="J85" s="38">
        <f>SUM(J80:J84)</f>
        <v>21847</v>
      </c>
      <c r="K85" s="38">
        <f>SUM(K80:K84)</f>
        <v>26004</v>
      </c>
      <c r="L85" s="4"/>
    </row>
    <row r="86" spans="1:12" s="21" customFormat="1" ht="16.5" customHeight="1" x14ac:dyDescent="0.7">
      <c r="B86" s="4"/>
      <c r="C86" s="4"/>
      <c r="D86" s="19" t="s">
        <v>60</v>
      </c>
      <c r="E86" s="16"/>
      <c r="F86" s="16"/>
      <c r="G86" s="38">
        <f>+G85+G78</f>
        <v>419914</v>
      </c>
      <c r="H86" s="38">
        <f>+H85+H78</f>
        <v>445012</v>
      </c>
      <c r="I86" s="18"/>
      <c r="J86" s="38">
        <f>+J85+J78</f>
        <v>417406</v>
      </c>
      <c r="K86" s="38">
        <f>+K85+K78</f>
        <v>442387</v>
      </c>
      <c r="L86" s="4"/>
    </row>
    <row r="87" spans="1:12" s="21" customFormat="1" ht="16.5" customHeight="1" x14ac:dyDescent="0.7">
      <c r="A87" s="19"/>
      <c r="B87" s="4"/>
      <c r="C87" s="4"/>
      <c r="D87" s="4"/>
      <c r="E87" s="16"/>
      <c r="F87" s="16"/>
      <c r="G87" s="18"/>
      <c r="H87" s="18"/>
      <c r="I87" s="18"/>
      <c r="J87" s="18"/>
      <c r="K87" s="18"/>
      <c r="L87" s="4"/>
    </row>
    <row r="88" spans="1:12" s="21" customFormat="1" ht="16.5" customHeight="1" x14ac:dyDescent="0.7">
      <c r="A88" s="19"/>
      <c r="B88" s="4"/>
      <c r="C88" s="4"/>
      <c r="D88" s="4"/>
      <c r="E88" s="16"/>
      <c r="F88" s="16"/>
      <c r="G88" s="18"/>
      <c r="H88" s="18"/>
      <c r="I88" s="18"/>
      <c r="J88" s="18"/>
      <c r="K88" s="18"/>
      <c r="L88" s="4"/>
    </row>
    <row r="89" spans="1:12" s="21" customFormat="1" ht="16.5" customHeight="1" x14ac:dyDescent="0.7">
      <c r="A89" s="19"/>
      <c r="B89" s="4"/>
      <c r="C89" s="4"/>
      <c r="D89" s="4"/>
      <c r="E89" s="16"/>
      <c r="F89" s="16"/>
      <c r="G89" s="18"/>
      <c r="H89" s="18"/>
      <c r="I89" s="18"/>
      <c r="J89" s="18"/>
      <c r="K89" s="18"/>
      <c r="L89" s="4"/>
    </row>
    <row r="90" spans="1:12" s="21" customFormat="1" ht="16.5" customHeight="1" x14ac:dyDescent="0.7">
      <c r="A90" s="19"/>
      <c r="B90" s="4"/>
      <c r="C90" s="4"/>
      <c r="D90" s="4"/>
      <c r="E90" s="16"/>
      <c r="F90" s="16"/>
      <c r="G90" s="18"/>
      <c r="H90" s="18"/>
      <c r="I90" s="18"/>
      <c r="J90" s="18"/>
      <c r="K90" s="18"/>
      <c r="L90" s="4"/>
    </row>
    <row r="91" spans="1:12" s="21" customFormat="1" ht="16.5" customHeight="1" x14ac:dyDescent="0.7">
      <c r="A91" s="19"/>
      <c r="B91" s="4"/>
      <c r="C91" s="4"/>
      <c r="D91" s="4"/>
      <c r="E91" s="16"/>
      <c r="F91" s="16"/>
      <c r="G91" s="18"/>
      <c r="H91" s="18"/>
      <c r="I91" s="18"/>
      <c r="J91" s="18"/>
      <c r="K91" s="18"/>
      <c r="L91" s="4"/>
    </row>
    <row r="92" spans="1:12" s="21" customFormat="1" ht="16.5" customHeight="1" x14ac:dyDescent="0.7">
      <c r="A92" s="19"/>
      <c r="B92" s="4"/>
      <c r="C92" s="4"/>
      <c r="D92" s="4"/>
      <c r="E92" s="16"/>
      <c r="F92" s="16"/>
      <c r="G92" s="18"/>
      <c r="H92" s="18"/>
      <c r="I92" s="18"/>
      <c r="J92" s="18"/>
      <c r="K92" s="18"/>
      <c r="L92" s="4"/>
    </row>
    <row r="93" spans="1:12" s="21" customFormat="1" ht="16.5" customHeight="1" x14ac:dyDescent="0.7">
      <c r="A93" s="19"/>
      <c r="B93" s="4"/>
      <c r="C93" s="4"/>
      <c r="D93" s="4"/>
      <c r="E93" s="16"/>
      <c r="F93" s="16"/>
      <c r="G93" s="18"/>
      <c r="H93" s="18"/>
      <c r="I93" s="18"/>
      <c r="J93" s="18"/>
      <c r="K93" s="18"/>
      <c r="L93" s="4"/>
    </row>
    <row r="94" spans="1:12" s="21" customFormat="1" ht="16.5" customHeight="1" x14ac:dyDescent="0.7">
      <c r="A94" s="19"/>
      <c r="B94" s="4"/>
      <c r="C94" s="4"/>
      <c r="D94" s="4"/>
      <c r="E94" s="16"/>
      <c r="F94" s="16"/>
      <c r="G94" s="18"/>
      <c r="H94" s="18"/>
      <c r="I94" s="18"/>
      <c r="J94" s="18"/>
      <c r="K94" s="18"/>
      <c r="L94" s="4"/>
    </row>
    <row r="95" spans="1:12" s="21" customFormat="1" ht="16.5" customHeight="1" x14ac:dyDescent="0.7">
      <c r="A95" s="19"/>
      <c r="B95" s="4"/>
      <c r="C95" s="4"/>
      <c r="D95" s="4"/>
      <c r="E95" s="16"/>
      <c r="F95" s="16"/>
      <c r="G95" s="18"/>
      <c r="H95" s="18"/>
      <c r="I95" s="18"/>
      <c r="J95" s="18"/>
      <c r="K95" s="18"/>
      <c r="L95" s="4"/>
    </row>
    <row r="96" spans="1:12" s="21" customFormat="1" ht="16.5" customHeight="1" x14ac:dyDescent="0.7">
      <c r="A96" s="19"/>
      <c r="B96" s="4"/>
      <c r="C96" s="4"/>
      <c r="D96" s="4"/>
      <c r="E96" s="16"/>
      <c r="F96" s="16"/>
      <c r="G96" s="18"/>
      <c r="H96" s="18"/>
      <c r="I96" s="18"/>
      <c r="J96" s="18"/>
      <c r="K96" s="18"/>
      <c r="L96" s="4"/>
    </row>
    <row r="97" spans="1:12" s="21" customFormat="1" ht="16.5" customHeight="1" x14ac:dyDescent="0.7">
      <c r="A97" s="19"/>
      <c r="B97" s="4"/>
      <c r="C97" s="4"/>
      <c r="D97" s="4"/>
      <c r="E97" s="16"/>
      <c r="F97" s="16"/>
      <c r="G97" s="18"/>
      <c r="H97" s="18"/>
      <c r="I97" s="18"/>
      <c r="J97" s="18"/>
      <c r="K97" s="18"/>
      <c r="L97" s="4"/>
    </row>
    <row r="98" spans="1:12" s="21" customFormat="1" ht="16.5" customHeight="1" x14ac:dyDescent="0.7">
      <c r="A98" s="19"/>
      <c r="B98" s="4"/>
      <c r="C98" s="4"/>
      <c r="D98" s="4"/>
      <c r="E98" s="16"/>
      <c r="F98" s="16"/>
      <c r="G98" s="18"/>
      <c r="H98" s="18"/>
      <c r="I98" s="18"/>
      <c r="J98" s="18"/>
      <c r="K98" s="18"/>
      <c r="L98" s="4"/>
    </row>
    <row r="99" spans="1:12" s="21" customFormat="1" ht="16.5" customHeight="1" x14ac:dyDescent="0.7">
      <c r="A99" s="19"/>
      <c r="B99" s="4"/>
      <c r="C99" s="4"/>
      <c r="D99" s="4"/>
      <c r="E99" s="16"/>
      <c r="F99" s="16"/>
      <c r="G99" s="18"/>
      <c r="H99" s="18"/>
      <c r="I99" s="18"/>
      <c r="J99" s="18"/>
      <c r="K99" s="18"/>
      <c r="L99" s="4"/>
    </row>
    <row r="100" spans="1:12" s="21" customFormat="1" ht="17" customHeight="1" x14ac:dyDescent="0.7">
      <c r="A100" s="19"/>
      <c r="B100" s="4"/>
      <c r="C100" s="4"/>
      <c r="D100" s="4"/>
      <c r="E100" s="16"/>
      <c r="F100" s="16"/>
      <c r="G100" s="18"/>
      <c r="H100" s="18"/>
      <c r="I100" s="18"/>
      <c r="J100" s="18"/>
      <c r="K100" s="18"/>
      <c r="L100" s="4"/>
    </row>
    <row r="101" spans="1:12" s="21" customFormat="1" ht="17" customHeight="1" x14ac:dyDescent="0.7">
      <c r="A101" s="19"/>
      <c r="B101" s="4"/>
      <c r="C101" s="4"/>
      <c r="D101" s="4"/>
      <c r="E101" s="16"/>
      <c r="F101" s="16"/>
      <c r="G101" s="18"/>
      <c r="H101" s="18"/>
      <c r="I101" s="18"/>
      <c r="J101" s="18"/>
      <c r="K101" s="18"/>
      <c r="L101" s="4"/>
    </row>
    <row r="102" spans="1:12" s="21" customFormat="1" ht="17" customHeight="1" x14ac:dyDescent="0.7">
      <c r="A102" s="19"/>
      <c r="B102" s="4"/>
      <c r="C102" s="4"/>
      <c r="D102" s="4"/>
      <c r="E102" s="16"/>
      <c r="F102" s="16"/>
      <c r="G102" s="18"/>
      <c r="H102" s="18"/>
      <c r="I102" s="18"/>
      <c r="J102" s="18"/>
      <c r="K102" s="18"/>
      <c r="L102" s="4"/>
    </row>
    <row r="103" spans="1:12" s="21" customFormat="1" ht="17" customHeight="1" x14ac:dyDescent="0.7">
      <c r="A103" s="19"/>
      <c r="B103" s="4"/>
      <c r="C103" s="4"/>
      <c r="D103" s="4"/>
      <c r="E103" s="16"/>
      <c r="F103" s="16"/>
      <c r="G103" s="18"/>
      <c r="H103" s="18"/>
      <c r="I103" s="18"/>
      <c r="J103" s="18"/>
      <c r="K103" s="18"/>
      <c r="L103" s="4"/>
    </row>
    <row r="104" spans="1:12" s="21" customFormat="1" ht="17" customHeight="1" x14ac:dyDescent="0.7">
      <c r="A104" s="19"/>
      <c r="B104" s="4"/>
      <c r="C104" s="4"/>
      <c r="D104" s="4"/>
      <c r="E104" s="16"/>
      <c r="F104" s="16"/>
      <c r="G104" s="18"/>
      <c r="H104" s="18"/>
      <c r="I104" s="18"/>
      <c r="J104" s="18"/>
      <c r="K104" s="18"/>
      <c r="L104" s="4"/>
    </row>
    <row r="105" spans="1:12" s="21" customFormat="1" ht="17" customHeight="1" x14ac:dyDescent="0.7">
      <c r="A105" s="19"/>
      <c r="B105" s="4"/>
      <c r="C105" s="4"/>
      <c r="D105" s="4"/>
      <c r="E105" s="16"/>
      <c r="F105" s="16"/>
      <c r="G105" s="18"/>
      <c r="H105" s="18"/>
      <c r="I105" s="18"/>
      <c r="J105" s="18"/>
      <c r="K105" s="18"/>
      <c r="L105" s="4"/>
    </row>
    <row r="106" spans="1:12" s="21" customFormat="1" ht="17" customHeight="1" x14ac:dyDescent="0.7">
      <c r="A106" s="19"/>
      <c r="B106" s="4"/>
      <c r="C106" s="4"/>
      <c r="D106" s="4"/>
      <c r="E106" s="16"/>
      <c r="F106" s="16"/>
      <c r="G106" s="18"/>
      <c r="H106" s="18"/>
      <c r="I106" s="18"/>
      <c r="J106" s="18"/>
      <c r="K106" s="18"/>
      <c r="L106" s="4"/>
    </row>
    <row r="107" spans="1:12" s="21" customFormat="1" ht="17" customHeight="1" x14ac:dyDescent="0.7">
      <c r="A107" s="19"/>
      <c r="B107" s="4"/>
      <c r="C107" s="4"/>
      <c r="D107" s="4"/>
      <c r="E107" s="16"/>
      <c r="F107" s="16"/>
      <c r="G107" s="18"/>
      <c r="H107" s="18"/>
      <c r="I107" s="18"/>
      <c r="J107" s="18"/>
      <c r="K107" s="18"/>
      <c r="L107" s="4"/>
    </row>
    <row r="108" spans="1:12" s="21" customFormat="1" ht="17" customHeight="1" x14ac:dyDescent="0.7">
      <c r="A108" s="19"/>
      <c r="B108" s="4"/>
      <c r="C108" s="4"/>
      <c r="D108" s="4"/>
      <c r="E108" s="16"/>
      <c r="F108" s="16"/>
      <c r="G108" s="18"/>
      <c r="H108" s="18"/>
      <c r="I108" s="18"/>
      <c r="J108" s="18"/>
      <c r="K108" s="18"/>
      <c r="L108" s="4"/>
    </row>
    <row r="109" spans="1:12" s="21" customFormat="1" ht="17" customHeight="1" x14ac:dyDescent="0.7">
      <c r="A109" s="19"/>
      <c r="B109" s="4"/>
      <c r="C109" s="4"/>
      <c r="D109" s="4"/>
      <c r="E109" s="16"/>
      <c r="F109" s="16"/>
      <c r="G109" s="18"/>
      <c r="H109" s="18"/>
      <c r="I109" s="18"/>
      <c r="J109" s="18"/>
      <c r="K109" s="18"/>
      <c r="L109" s="4"/>
    </row>
    <row r="110" spans="1:12" s="21" customFormat="1" ht="16.5" customHeight="1" x14ac:dyDescent="0.7">
      <c r="A110" s="19"/>
      <c r="B110" s="4"/>
      <c r="C110" s="4"/>
      <c r="D110" s="4"/>
      <c r="E110" s="16"/>
      <c r="F110" s="16"/>
      <c r="G110" s="18"/>
      <c r="H110" s="18"/>
      <c r="I110" s="18"/>
      <c r="J110" s="18"/>
      <c r="K110" s="18"/>
      <c r="L110" s="4"/>
    </row>
    <row r="111" spans="1:12" s="21" customFormat="1" ht="16.5" hidden="1" customHeight="1" x14ac:dyDescent="0.7">
      <c r="A111" s="19"/>
      <c r="B111" s="4"/>
      <c r="C111" s="4"/>
      <c r="D111" s="4"/>
      <c r="E111" s="16"/>
      <c r="F111" s="16"/>
      <c r="G111" s="18"/>
      <c r="H111" s="18"/>
      <c r="I111" s="18"/>
      <c r="J111" s="18"/>
      <c r="K111" s="18"/>
      <c r="L111" s="4"/>
    </row>
    <row r="112" spans="1:12" s="21" customFormat="1" ht="16.5" customHeight="1" x14ac:dyDescent="0.55000000000000004">
      <c r="A112" s="30" t="s">
        <v>36</v>
      </c>
      <c r="B112" s="4"/>
      <c r="C112" s="4"/>
      <c r="D112" s="4"/>
      <c r="E112" s="16"/>
      <c r="F112" s="16"/>
      <c r="G112" s="18"/>
      <c r="H112" s="18"/>
      <c r="I112" s="18"/>
      <c r="J112" s="18"/>
      <c r="K112" s="18">
        <v>3</v>
      </c>
      <c r="L112" s="4"/>
    </row>
    <row r="113" spans="1:12" s="21" customFormat="1" ht="16.5" customHeight="1" x14ac:dyDescent="0.7">
      <c r="A113" s="19" t="s">
        <v>0</v>
      </c>
      <c r="B113" s="19"/>
      <c r="C113" s="4"/>
      <c r="D113" s="4"/>
      <c r="E113" s="16"/>
      <c r="F113" s="16"/>
      <c r="G113" s="18"/>
      <c r="H113" s="18"/>
      <c r="I113" s="18"/>
      <c r="J113" s="18"/>
      <c r="K113" s="18"/>
      <c r="L113" s="4"/>
    </row>
    <row r="114" spans="1:12" s="21" customFormat="1" ht="16.5" customHeight="1" x14ac:dyDescent="0.7">
      <c r="A114" s="19" t="s">
        <v>1</v>
      </c>
      <c r="B114" s="19"/>
      <c r="C114" s="4"/>
      <c r="D114" s="4"/>
      <c r="E114" s="16"/>
      <c r="F114" s="16"/>
      <c r="G114" s="18"/>
      <c r="H114" s="18"/>
      <c r="I114" s="18"/>
      <c r="J114" s="18"/>
      <c r="K114" s="18"/>
      <c r="L114" s="4"/>
    </row>
    <row r="115" spans="1:12" s="21" customFormat="1" ht="16.5" customHeight="1" x14ac:dyDescent="0.7">
      <c r="A115" s="1" t="s">
        <v>38</v>
      </c>
      <c r="B115" s="19"/>
      <c r="C115" s="4"/>
      <c r="E115" s="16"/>
      <c r="F115" s="16"/>
      <c r="G115" s="18"/>
      <c r="H115" s="18"/>
      <c r="I115" s="18"/>
      <c r="J115" s="18"/>
      <c r="K115" s="18"/>
      <c r="L115" s="4"/>
    </row>
    <row r="116" spans="1:12" s="21" customFormat="1" ht="16.5" customHeight="1" x14ac:dyDescent="0.7">
      <c r="A116" s="31"/>
      <c r="B116" s="31"/>
      <c r="C116" s="32"/>
      <c r="D116" s="32"/>
      <c r="E116" s="33"/>
      <c r="F116" s="33"/>
      <c r="G116" s="34"/>
      <c r="H116" s="34"/>
      <c r="I116" s="34"/>
      <c r="J116" s="34"/>
      <c r="K116" s="35" t="s">
        <v>3</v>
      </c>
      <c r="L116" s="4"/>
    </row>
    <row r="117" spans="1:12" s="21" customFormat="1" ht="16.5" customHeight="1" x14ac:dyDescent="0.7">
      <c r="A117" s="19"/>
      <c r="B117" s="19"/>
      <c r="C117" s="4"/>
      <c r="D117" s="4"/>
      <c r="E117" s="16"/>
      <c r="F117" s="16"/>
      <c r="G117" s="202" t="s">
        <v>4</v>
      </c>
      <c r="H117" s="202"/>
      <c r="I117" s="3"/>
      <c r="J117" s="202" t="s">
        <v>5</v>
      </c>
      <c r="K117" s="202"/>
      <c r="L117" s="4"/>
    </row>
    <row r="118" spans="1:12" s="21" customFormat="1" ht="16.5" customHeight="1" x14ac:dyDescent="0.7">
      <c r="A118" s="19"/>
      <c r="B118" s="19"/>
      <c r="C118" s="4"/>
      <c r="D118" s="4"/>
      <c r="E118" s="16"/>
      <c r="F118" s="16"/>
      <c r="G118" s="204" t="s">
        <v>6</v>
      </c>
      <c r="H118" s="204"/>
      <c r="I118" s="3"/>
      <c r="J118" s="204" t="s">
        <v>6</v>
      </c>
      <c r="K118" s="204"/>
      <c r="L118" s="4"/>
    </row>
    <row r="119" spans="1:12" s="21" customFormat="1" ht="16.5" customHeight="1" x14ac:dyDescent="0.7">
      <c r="A119" s="12"/>
      <c r="B119" s="12"/>
      <c r="C119" s="12"/>
      <c r="D119" s="12"/>
      <c r="E119" s="8" t="s">
        <v>7</v>
      </c>
      <c r="F119" s="13"/>
      <c r="G119" s="39" t="s">
        <v>8</v>
      </c>
      <c r="H119" s="39" t="s">
        <v>9</v>
      </c>
      <c r="I119" s="15"/>
      <c r="J119" s="39" t="s">
        <v>8</v>
      </c>
      <c r="K119" s="39" t="s">
        <v>9</v>
      </c>
      <c r="L119" s="4"/>
    </row>
    <row r="120" spans="1:12" s="21" customFormat="1" ht="16.5" customHeight="1" x14ac:dyDescent="0.7">
      <c r="A120" s="4"/>
      <c r="B120" s="4"/>
      <c r="C120" s="4"/>
      <c r="D120" s="4"/>
      <c r="E120" s="2"/>
      <c r="F120" s="2"/>
      <c r="G120" s="17" t="s">
        <v>10</v>
      </c>
      <c r="H120" s="10"/>
      <c r="I120" s="10"/>
      <c r="J120" s="17" t="s">
        <v>10</v>
      </c>
      <c r="K120" s="10"/>
      <c r="L120" s="4"/>
    </row>
    <row r="121" spans="1:12" s="21" customFormat="1" ht="16.5" customHeight="1" x14ac:dyDescent="0.7">
      <c r="A121" s="205" t="s">
        <v>41</v>
      </c>
      <c r="B121" s="205"/>
      <c r="C121" s="205"/>
      <c r="D121" s="205"/>
      <c r="E121" s="16"/>
      <c r="F121" s="16"/>
      <c r="G121" s="18"/>
      <c r="H121" s="18"/>
      <c r="I121" s="18"/>
      <c r="J121" s="18"/>
      <c r="K121" s="18"/>
      <c r="L121" s="4"/>
    </row>
    <row r="122" spans="1:12" s="21" customFormat="1" ht="16.5" customHeight="1" x14ac:dyDescent="0.7">
      <c r="A122" s="19" t="s">
        <v>61</v>
      </c>
      <c r="B122" s="19"/>
      <c r="C122" s="4"/>
      <c r="D122" s="4"/>
      <c r="E122" s="16"/>
      <c r="F122" s="16"/>
      <c r="G122" s="18"/>
      <c r="H122" s="18"/>
      <c r="I122" s="18"/>
      <c r="J122" s="18"/>
      <c r="K122" s="18"/>
      <c r="L122" s="4"/>
    </row>
    <row r="123" spans="1:12" s="21" customFormat="1" ht="16.5" customHeight="1" x14ac:dyDescent="0.7">
      <c r="B123" s="19" t="s">
        <v>62</v>
      </c>
      <c r="C123" s="4"/>
      <c r="D123" s="4"/>
      <c r="E123" s="16"/>
      <c r="F123" s="16"/>
      <c r="G123" s="18"/>
      <c r="H123" s="18"/>
      <c r="I123" s="18"/>
      <c r="J123" s="18"/>
      <c r="K123" s="18"/>
      <c r="L123" s="4"/>
    </row>
    <row r="124" spans="1:12" s="21" customFormat="1" ht="16.5" customHeight="1" x14ac:dyDescent="0.7">
      <c r="A124" s="4"/>
      <c r="B124" s="4" t="s">
        <v>63</v>
      </c>
      <c r="C124" s="4"/>
      <c r="D124" s="4"/>
      <c r="E124" s="16"/>
      <c r="F124" s="16"/>
      <c r="G124" s="18"/>
      <c r="H124" s="18"/>
      <c r="I124" s="18"/>
      <c r="J124" s="18"/>
      <c r="K124" s="18"/>
      <c r="L124" s="4"/>
    </row>
    <row r="125" spans="1:12" s="21" customFormat="1" ht="16.5" customHeight="1" thickBot="1" x14ac:dyDescent="0.75">
      <c r="A125" s="4"/>
      <c r="B125" s="4"/>
      <c r="C125" s="23" t="s">
        <v>237</v>
      </c>
      <c r="D125" s="4"/>
      <c r="E125" s="16"/>
      <c r="F125" s="16"/>
      <c r="G125" s="40">
        <v>300000</v>
      </c>
      <c r="H125" s="40">
        <v>300000</v>
      </c>
      <c r="I125" s="18"/>
      <c r="J125" s="40">
        <v>300000</v>
      </c>
      <c r="K125" s="40">
        <v>300000</v>
      </c>
      <c r="L125" s="4"/>
    </row>
    <row r="126" spans="1:12" s="16" customFormat="1" ht="16.5" customHeight="1" thickTop="1" x14ac:dyDescent="0.7">
      <c r="B126" s="4" t="s">
        <v>64</v>
      </c>
      <c r="C126" s="4"/>
      <c r="D126" s="4"/>
      <c r="G126" s="18"/>
      <c r="H126" s="18"/>
      <c r="I126" s="18"/>
      <c r="J126" s="18"/>
      <c r="K126" s="18"/>
    </row>
    <row r="127" spans="1:12" ht="16.5" customHeight="1" x14ac:dyDescent="0.7">
      <c r="C127" s="23" t="s">
        <v>65</v>
      </c>
      <c r="G127" s="18">
        <v>300000</v>
      </c>
      <c r="H127" s="18">
        <v>300000</v>
      </c>
      <c r="I127" s="21"/>
      <c r="J127" s="18">
        <v>300000</v>
      </c>
      <c r="K127" s="18">
        <v>300000</v>
      </c>
    </row>
    <row r="128" spans="1:12" ht="16.5" customHeight="1" x14ac:dyDescent="0.7">
      <c r="B128" s="4" t="s">
        <v>66</v>
      </c>
      <c r="D128" s="23"/>
      <c r="G128" s="18">
        <v>173787</v>
      </c>
      <c r="H128" s="18">
        <v>173787</v>
      </c>
      <c r="I128" s="21"/>
      <c r="J128" s="18">
        <v>173787</v>
      </c>
      <c r="K128" s="18">
        <v>173787</v>
      </c>
    </row>
    <row r="129" spans="1:17" s="16" customFormat="1" ht="16.5" customHeight="1" x14ac:dyDescent="0.7">
      <c r="B129" s="4" t="s">
        <v>67</v>
      </c>
      <c r="C129" s="4"/>
      <c r="D129" s="4"/>
      <c r="G129" s="21"/>
      <c r="H129" s="21"/>
      <c r="I129" s="21"/>
      <c r="J129" s="21"/>
      <c r="K129" s="21"/>
    </row>
    <row r="130" spans="1:17" s="16" customFormat="1" ht="16.5" customHeight="1" x14ac:dyDescent="0.7">
      <c r="C130" s="4" t="s">
        <v>68</v>
      </c>
      <c r="D130" s="4"/>
      <c r="L130" s="4"/>
    </row>
    <row r="131" spans="1:17" s="16" customFormat="1" ht="16.5" customHeight="1" x14ac:dyDescent="0.7">
      <c r="C131" s="4"/>
      <c r="D131" s="4" t="s">
        <v>69</v>
      </c>
      <c r="G131" s="18">
        <v>9765</v>
      </c>
      <c r="H131" s="18">
        <v>9765</v>
      </c>
      <c r="I131" s="21"/>
      <c r="J131" s="21">
        <v>7181</v>
      </c>
      <c r="K131" s="21">
        <v>7181.04</v>
      </c>
      <c r="L131" s="4"/>
    </row>
    <row r="132" spans="1:17" s="16" customFormat="1" ht="16.5" customHeight="1" x14ac:dyDescent="0.7">
      <c r="C132" s="4" t="s">
        <v>70</v>
      </c>
      <c r="D132" s="4"/>
      <c r="G132" s="41">
        <v>-400082</v>
      </c>
      <c r="H132" s="21">
        <v>-386134</v>
      </c>
      <c r="I132" s="21"/>
      <c r="J132" s="21">
        <v>-402356</v>
      </c>
      <c r="K132" s="21">
        <v>-388301.43199999997</v>
      </c>
      <c r="L132" s="4"/>
    </row>
    <row r="133" spans="1:17" ht="16.5" customHeight="1" x14ac:dyDescent="0.7">
      <c r="B133" s="4" t="s">
        <v>113</v>
      </c>
      <c r="G133" s="26">
        <v>8767</v>
      </c>
      <c r="H133" s="26">
        <v>8767</v>
      </c>
      <c r="I133" s="21"/>
      <c r="J133" s="26">
        <v>8767</v>
      </c>
      <c r="K133" s="26">
        <v>8767.2440000000006</v>
      </c>
    </row>
    <row r="134" spans="1:17" ht="16.5" customHeight="1" x14ac:dyDescent="0.7">
      <c r="B134" s="19" t="s">
        <v>72</v>
      </c>
      <c r="G134" s="18">
        <f>SUM(G127:G133)</f>
        <v>92237</v>
      </c>
      <c r="H134" s="18">
        <f>SUM(H127:H133)</f>
        <v>106185</v>
      </c>
      <c r="J134" s="18">
        <f>SUM(J127:J133)</f>
        <v>87379</v>
      </c>
      <c r="K134" s="18">
        <f>SUM(K127:K133)</f>
        <v>101433.85200000001</v>
      </c>
    </row>
    <row r="135" spans="1:17" ht="16.5" customHeight="1" x14ac:dyDescent="0.7">
      <c r="B135" s="4" t="s">
        <v>73</v>
      </c>
      <c r="G135" s="27">
        <v>802</v>
      </c>
      <c r="H135" s="27">
        <v>1051.105</v>
      </c>
      <c r="J135" s="27">
        <v>0</v>
      </c>
      <c r="K135" s="27">
        <v>0</v>
      </c>
    </row>
    <row r="136" spans="1:17" ht="16.5" customHeight="1" x14ac:dyDescent="0.7">
      <c r="C136" s="19" t="s">
        <v>74</v>
      </c>
      <c r="G136" s="27">
        <f>SUM(G134:G135)</f>
        <v>93039</v>
      </c>
      <c r="H136" s="27">
        <f>SUM(H134:H135)</f>
        <v>107236.105</v>
      </c>
      <c r="J136" s="27">
        <f>SUM(J134:J135)</f>
        <v>87379</v>
      </c>
      <c r="K136" s="27">
        <f>SUM(K134:K135)</f>
        <v>101433.85200000001</v>
      </c>
    </row>
    <row r="137" spans="1:17" ht="16.5" customHeight="1" thickBot="1" x14ac:dyDescent="0.75">
      <c r="D137" s="19" t="s">
        <v>75</v>
      </c>
      <c r="G137" s="40">
        <f>SUM(G86,G136)</f>
        <v>512953</v>
      </c>
      <c r="H137" s="40">
        <f>SUM(H86,H136)</f>
        <v>552248.10499999998</v>
      </c>
      <c r="J137" s="40">
        <f>SUM(J86,J136)</f>
        <v>504785</v>
      </c>
      <c r="K137" s="40">
        <f>SUM(K86,K136)</f>
        <v>543820.85199999996</v>
      </c>
      <c r="L137" s="42"/>
    </row>
    <row r="138" spans="1:17" ht="16.5" customHeight="1" thickTop="1" x14ac:dyDescent="0.7">
      <c r="A138" s="19"/>
    </row>
    <row r="139" spans="1:17" ht="16.5" customHeight="1" x14ac:dyDescent="0.7">
      <c r="A139" s="19"/>
      <c r="G139" s="190"/>
      <c r="H139" s="190"/>
      <c r="I139" s="190"/>
      <c r="J139" s="190"/>
      <c r="K139" s="190"/>
      <c r="L139" s="42"/>
      <c r="M139" s="42"/>
      <c r="N139" s="42"/>
      <c r="O139" s="42"/>
      <c r="P139" s="42"/>
      <c r="Q139" s="42"/>
    </row>
    <row r="140" spans="1:17" ht="16.5" customHeight="1" x14ac:dyDescent="0.7">
      <c r="A140" s="19"/>
      <c r="G140" s="190"/>
      <c r="H140" s="190"/>
      <c r="I140" s="190"/>
      <c r="J140" s="190"/>
      <c r="K140" s="190"/>
    </row>
    <row r="141" spans="1:17" ht="16.5" customHeight="1" x14ac:dyDescent="0.7">
      <c r="A141" s="19"/>
    </row>
    <row r="142" spans="1:17" ht="16.5" customHeight="1" x14ac:dyDescent="0.7">
      <c r="A142" s="19"/>
    </row>
    <row r="143" spans="1:17" ht="16.5" customHeight="1" x14ac:dyDescent="0.7">
      <c r="A143" s="19"/>
    </row>
    <row r="144" spans="1:17" ht="16.5" customHeight="1" x14ac:dyDescent="0.7">
      <c r="A144" s="19"/>
    </row>
    <row r="145" spans="1:1" ht="16.5" customHeight="1" x14ac:dyDescent="0.7">
      <c r="A145" s="19"/>
    </row>
    <row r="146" spans="1:1" ht="16.5" customHeight="1" x14ac:dyDescent="0.7">
      <c r="A146" s="19"/>
    </row>
    <row r="147" spans="1:1" ht="16.5" customHeight="1" x14ac:dyDescent="0.7">
      <c r="A147" s="19"/>
    </row>
    <row r="148" spans="1:1" ht="16.5" customHeight="1" x14ac:dyDescent="0.7">
      <c r="A148" s="19"/>
    </row>
    <row r="149" spans="1:1" ht="16.5" customHeight="1" x14ac:dyDescent="0.7">
      <c r="A149" s="19"/>
    </row>
    <row r="150" spans="1:1" ht="16.5" customHeight="1" x14ac:dyDescent="0.7">
      <c r="A150" s="19"/>
    </row>
    <row r="151" spans="1:1" ht="16.5" customHeight="1" x14ac:dyDescent="0.7">
      <c r="A151" s="19"/>
    </row>
    <row r="152" spans="1:1" ht="16.5" customHeight="1" x14ac:dyDescent="0.7">
      <c r="A152" s="19"/>
    </row>
    <row r="153" spans="1:1" ht="16.5" customHeight="1" x14ac:dyDescent="0.7">
      <c r="A153" s="19"/>
    </row>
    <row r="154" spans="1:1" ht="16.5" customHeight="1" x14ac:dyDescent="0.7">
      <c r="A154" s="19"/>
    </row>
    <row r="155" spans="1:1" ht="16.5" customHeight="1" x14ac:dyDescent="0.7">
      <c r="A155" s="19"/>
    </row>
    <row r="156" spans="1:1" ht="16.5" customHeight="1" x14ac:dyDescent="0.7">
      <c r="A156" s="19"/>
    </row>
    <row r="157" spans="1:1" ht="16.5" customHeight="1" x14ac:dyDescent="0.7">
      <c r="A157" s="19"/>
    </row>
    <row r="158" spans="1:1" ht="16.5" customHeight="1" x14ac:dyDescent="0.7">
      <c r="A158" s="19"/>
    </row>
    <row r="159" spans="1:1" ht="16.5" customHeight="1" x14ac:dyDescent="0.7">
      <c r="A159" s="19"/>
    </row>
    <row r="160" spans="1:1" ht="16.5" customHeight="1" x14ac:dyDescent="0.7">
      <c r="A160" s="19"/>
    </row>
    <row r="161" spans="1:11" ht="16.5" customHeight="1" x14ac:dyDescent="0.7">
      <c r="A161" s="19"/>
    </row>
    <row r="162" spans="1:11" ht="16.5" customHeight="1" x14ac:dyDescent="0.7">
      <c r="A162" s="19"/>
    </row>
    <row r="163" spans="1:11" s="16" customFormat="1" ht="16.5" customHeight="1" x14ac:dyDescent="0.7">
      <c r="B163" s="4"/>
      <c r="C163" s="4"/>
      <c r="D163" s="4"/>
      <c r="G163" s="18"/>
      <c r="H163" s="18"/>
      <c r="I163" s="18"/>
      <c r="J163" s="18"/>
      <c r="K163" s="18"/>
    </row>
    <row r="164" spans="1:11" ht="16.5" customHeight="1" x14ac:dyDescent="0.7">
      <c r="A164" s="19"/>
      <c r="G164" s="43"/>
      <c r="H164" s="43"/>
      <c r="I164" s="43"/>
      <c r="J164" s="43"/>
      <c r="K164" s="43"/>
    </row>
    <row r="165" spans="1:11" ht="16.5" customHeight="1" x14ac:dyDescent="0.55000000000000004">
      <c r="A165" s="30" t="s">
        <v>36</v>
      </c>
      <c r="E165" s="4"/>
      <c r="F165" s="4"/>
      <c r="G165" s="4"/>
      <c r="H165" s="4"/>
      <c r="I165" s="4"/>
      <c r="J165" s="4"/>
      <c r="K165" s="4">
        <v>4</v>
      </c>
    </row>
  </sheetData>
  <mergeCells count="15">
    <mergeCell ref="G62:H62"/>
    <mergeCell ref="J62:K62"/>
    <mergeCell ref="A121:D121"/>
    <mergeCell ref="G63:H63"/>
    <mergeCell ref="J63:K63"/>
    <mergeCell ref="A66:D66"/>
    <mergeCell ref="G117:H117"/>
    <mergeCell ref="J117:K117"/>
    <mergeCell ref="G118:H118"/>
    <mergeCell ref="J118:K118"/>
    <mergeCell ref="G5:H5"/>
    <mergeCell ref="J5:K5"/>
    <mergeCell ref="G6:H6"/>
    <mergeCell ref="J6:K6"/>
    <mergeCell ref="A9:D9"/>
  </mergeCells>
  <pageMargins left="0.78740157480314965" right="0" top="0.59055118110236215" bottom="0" header="0" footer="0"/>
  <pageSetup paperSize="9" scale="89" firstPageNumber="5" fitToWidth="0" fitToHeight="0" orientation="portrait" useFirstPageNumber="1" horizontalDpi="1200" verticalDpi="1200" r:id="rId1"/>
  <rowBreaks count="2" manualBreakCount="2">
    <brk id="57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C9D5-434E-4D44-87F1-17D9CFCBDEFF}">
  <sheetPr>
    <tabColor theme="7" tint="0.59999389629810485"/>
    <pageSetUpPr fitToPage="1"/>
  </sheetPr>
  <dimension ref="A1:M54"/>
  <sheetViews>
    <sheetView view="pageBreakPreview" zoomScale="80" zoomScaleNormal="104" zoomScaleSheetLayoutView="80" workbookViewId="0">
      <selection activeCell="D46" sqref="D46"/>
    </sheetView>
  </sheetViews>
  <sheetFormatPr defaultColWidth="9.1796875" defaultRowHeight="16.5" customHeight="1" x14ac:dyDescent="0.7"/>
  <cols>
    <col min="1" max="3" width="1.453125" style="4" customWidth="1"/>
    <col min="4" max="4" width="40.1796875" style="4" customWidth="1"/>
    <col min="5" max="5" width="8.81640625" style="16" customWidth="1"/>
    <col min="6" max="6" width="0.54296875" style="16" customWidth="1"/>
    <col min="7" max="8" width="11.81640625" style="41" customWidth="1"/>
    <col min="9" max="9" width="0.54296875" style="41" customWidth="1"/>
    <col min="10" max="11" width="11.81640625" style="41" customWidth="1"/>
    <col min="12" max="225" width="9.1796875" style="4"/>
    <col min="226" max="228" width="1.54296875" style="4" customWidth="1"/>
    <col min="229" max="229" width="32.453125" style="4" customWidth="1"/>
    <col min="230" max="230" width="5.1796875" style="4" customWidth="1"/>
    <col min="231" max="231" width="0.81640625" style="4" customWidth="1"/>
    <col min="232" max="232" width="11.81640625" style="4" customWidth="1"/>
    <col min="233" max="233" width="0.81640625" style="4" customWidth="1"/>
    <col min="234" max="234" width="11.81640625" style="4" customWidth="1"/>
    <col min="235" max="235" width="0.81640625" style="4" customWidth="1"/>
    <col min="236" max="236" width="11.81640625" style="4" customWidth="1"/>
    <col min="237" max="237" width="0.81640625" style="4" customWidth="1"/>
    <col min="238" max="238" width="12" style="4" customWidth="1"/>
    <col min="239" max="16384" width="9.1796875" style="4"/>
  </cols>
  <sheetData>
    <row r="1" spans="1:13" ht="16.5" customHeight="1" x14ac:dyDescent="0.7">
      <c r="A1" s="1" t="str">
        <f>'[1]E2-4 BS'!A1</f>
        <v>QTCG PUBLIC COMPANY LIMITED AND ITS SUBSIDIARIES</v>
      </c>
      <c r="B1" s="19"/>
    </row>
    <row r="2" spans="1:13" ht="16.5" customHeight="1" x14ac:dyDescent="0.7">
      <c r="A2" s="19" t="s">
        <v>76</v>
      </c>
      <c r="B2" s="19"/>
    </row>
    <row r="3" spans="1:13" ht="16.5" customHeight="1" x14ac:dyDescent="0.7">
      <c r="A3" s="19" t="s">
        <v>209</v>
      </c>
      <c r="B3" s="19"/>
    </row>
    <row r="4" spans="1:13" ht="16.5" customHeight="1" x14ac:dyDescent="0.7">
      <c r="A4" s="32"/>
      <c r="B4" s="32"/>
      <c r="C4" s="32"/>
      <c r="D4" s="32"/>
      <c r="E4" s="33"/>
      <c r="F4" s="33"/>
      <c r="G4" s="44"/>
      <c r="H4" s="44"/>
      <c r="I4" s="44"/>
      <c r="J4" s="44"/>
      <c r="K4" s="35" t="s">
        <v>3</v>
      </c>
    </row>
    <row r="5" spans="1:13" ht="16.5" customHeight="1" x14ac:dyDescent="0.7">
      <c r="A5" s="19"/>
      <c r="B5" s="19"/>
      <c r="G5" s="202" t="s">
        <v>4</v>
      </c>
      <c r="H5" s="202"/>
      <c r="I5" s="3"/>
      <c r="J5" s="202" t="s">
        <v>5</v>
      </c>
      <c r="K5" s="202"/>
    </row>
    <row r="6" spans="1:13" ht="16.5" customHeight="1" x14ac:dyDescent="0.7">
      <c r="A6" s="19"/>
      <c r="B6" s="19"/>
      <c r="G6" s="204" t="s">
        <v>6</v>
      </c>
      <c r="H6" s="204"/>
      <c r="I6" s="3"/>
      <c r="J6" s="204" t="s">
        <v>6</v>
      </c>
      <c r="K6" s="204"/>
    </row>
    <row r="7" spans="1:13" ht="16.5" customHeight="1" x14ac:dyDescent="0.7">
      <c r="A7" s="12"/>
      <c r="B7" s="12"/>
      <c r="C7" s="12"/>
      <c r="D7" s="12"/>
      <c r="E7" s="8" t="s">
        <v>7</v>
      </c>
      <c r="F7" s="13"/>
      <c r="G7" s="39">
        <v>2025</v>
      </c>
      <c r="H7" s="39">
        <v>2024</v>
      </c>
      <c r="I7" s="39"/>
      <c r="J7" s="39">
        <v>2025</v>
      </c>
      <c r="K7" s="39">
        <v>2024</v>
      </c>
    </row>
    <row r="8" spans="1:13" ht="8" customHeight="1" x14ac:dyDescent="0.7">
      <c r="E8" s="2"/>
      <c r="F8" s="2"/>
      <c r="G8" s="45"/>
      <c r="H8" s="45"/>
      <c r="I8" s="45"/>
      <c r="J8" s="45"/>
      <c r="K8" s="45"/>
    </row>
    <row r="9" spans="1:13" ht="15" customHeight="1" x14ac:dyDescent="0.7">
      <c r="A9" s="4" t="s">
        <v>78</v>
      </c>
      <c r="G9" s="20">
        <v>87938</v>
      </c>
      <c r="H9" s="21">
        <v>105250</v>
      </c>
      <c r="I9" s="46"/>
      <c r="J9" s="20">
        <v>87938</v>
      </c>
      <c r="K9" s="21">
        <v>105250</v>
      </c>
      <c r="M9" s="21"/>
    </row>
    <row r="10" spans="1:13" ht="16.5" customHeight="1" x14ac:dyDescent="0.7">
      <c r="A10" s="4" t="s">
        <v>79</v>
      </c>
      <c r="G10" s="20">
        <v>0</v>
      </c>
      <c r="H10" s="47">
        <v>248</v>
      </c>
      <c r="I10" s="48"/>
      <c r="J10" s="20">
        <v>0</v>
      </c>
      <c r="K10" s="47">
        <v>248</v>
      </c>
      <c r="M10" s="21"/>
    </row>
    <row r="11" spans="1:13" ht="16.5" customHeight="1" x14ac:dyDescent="0.7">
      <c r="A11" s="4" t="s">
        <v>81</v>
      </c>
      <c r="G11" s="20">
        <v>-78376</v>
      </c>
      <c r="H11" s="21">
        <v>-117864</v>
      </c>
      <c r="I11" s="49"/>
      <c r="J11" s="20">
        <v>-78376</v>
      </c>
      <c r="K11" s="21">
        <v>-117864</v>
      </c>
      <c r="M11" s="21"/>
    </row>
    <row r="12" spans="1:13" ht="16.5" customHeight="1" x14ac:dyDescent="0.7">
      <c r="A12" s="4" t="s">
        <v>82</v>
      </c>
      <c r="G12" s="20">
        <v>0</v>
      </c>
      <c r="H12" s="47">
        <v>-224</v>
      </c>
      <c r="I12" s="50"/>
      <c r="J12" s="20">
        <v>0</v>
      </c>
      <c r="K12" s="51">
        <v>-224</v>
      </c>
      <c r="M12" s="21"/>
    </row>
    <row r="13" spans="1:13" ht="16.5" customHeight="1" x14ac:dyDescent="0.7">
      <c r="A13" s="19" t="s">
        <v>83</v>
      </c>
      <c r="G13" s="52">
        <f>SUM(G9:G12)</f>
        <v>9562</v>
      </c>
      <c r="H13" s="53">
        <f>SUM(H9:H12)</f>
        <v>-12590</v>
      </c>
      <c r="I13" s="46">
        <f>SUM(I9:I10)</f>
        <v>0</v>
      </c>
      <c r="J13" s="52">
        <f>SUM(J9:J12)</f>
        <v>9562</v>
      </c>
      <c r="K13" s="46">
        <f>SUM(K9:K12)</f>
        <v>-12590</v>
      </c>
      <c r="L13" s="54"/>
      <c r="M13" s="21"/>
    </row>
    <row r="14" spans="1:13" ht="16.5" customHeight="1" x14ac:dyDescent="0.7">
      <c r="A14" s="4" t="s">
        <v>84</v>
      </c>
      <c r="E14" s="24"/>
      <c r="F14" s="24"/>
      <c r="G14" s="20">
        <v>1746.85733</v>
      </c>
      <c r="H14" s="21">
        <v>529.44992000000002</v>
      </c>
      <c r="I14" s="46"/>
      <c r="J14" s="20">
        <v>615.85733000000005</v>
      </c>
      <c r="K14" s="21">
        <v>560.44992000000002</v>
      </c>
      <c r="M14" s="21"/>
    </row>
    <row r="15" spans="1:13" ht="16.5" customHeight="1" x14ac:dyDescent="0.7">
      <c r="A15" s="4" t="s">
        <v>221</v>
      </c>
      <c r="E15" s="24"/>
      <c r="F15" s="24"/>
      <c r="G15" s="20">
        <v>479</v>
      </c>
      <c r="H15" s="21">
        <v>-216805</v>
      </c>
      <c r="I15" s="46"/>
      <c r="J15" s="20">
        <v>479</v>
      </c>
      <c r="K15" s="21">
        <v>-216805</v>
      </c>
      <c r="M15" s="21"/>
    </row>
    <row r="16" spans="1:13" ht="16.5" customHeight="1" x14ac:dyDescent="0.7">
      <c r="A16" s="4" t="s">
        <v>222</v>
      </c>
      <c r="E16" s="24"/>
      <c r="F16" s="24"/>
      <c r="G16" s="20">
        <v>-679</v>
      </c>
      <c r="H16" s="21">
        <v>-920</v>
      </c>
      <c r="I16" s="46"/>
      <c r="J16" s="20">
        <v>-679</v>
      </c>
      <c r="K16" s="21">
        <v>-920</v>
      </c>
      <c r="M16" s="21"/>
    </row>
    <row r="17" spans="1:13" ht="16.5" customHeight="1" x14ac:dyDescent="0.7">
      <c r="A17" s="4" t="s">
        <v>85</v>
      </c>
      <c r="E17" s="24"/>
      <c r="F17" s="24"/>
      <c r="G17" s="20">
        <v>-19006</v>
      </c>
      <c r="H17" s="21">
        <v>-13289</v>
      </c>
      <c r="I17" s="46"/>
      <c r="J17" s="20">
        <v>-17102</v>
      </c>
      <c r="K17" s="21">
        <v>-12943</v>
      </c>
      <c r="M17" s="21"/>
    </row>
    <row r="18" spans="1:13" ht="16.5" customHeight="1" x14ac:dyDescent="0.7">
      <c r="A18" s="4" t="s">
        <v>216</v>
      </c>
      <c r="E18" s="24"/>
      <c r="F18" s="24"/>
      <c r="G18" s="20">
        <v>15.142670000000006</v>
      </c>
      <c r="H18" s="21">
        <v>44.550079999999987</v>
      </c>
      <c r="I18" s="46"/>
      <c r="J18" s="20">
        <v>15.142670000000006</v>
      </c>
      <c r="K18" s="21">
        <v>44.550079999999987</v>
      </c>
      <c r="M18" s="21"/>
    </row>
    <row r="19" spans="1:13" ht="16.5" customHeight="1" x14ac:dyDescent="0.7">
      <c r="A19" s="4" t="s">
        <v>86</v>
      </c>
      <c r="E19" s="24"/>
      <c r="F19" s="24"/>
      <c r="G19" s="55">
        <v>-1632</v>
      </c>
      <c r="H19" s="56">
        <v>-1674</v>
      </c>
      <c r="I19" s="46"/>
      <c r="J19" s="55">
        <v>-1632</v>
      </c>
      <c r="K19" s="56">
        <v>-1674</v>
      </c>
      <c r="M19" s="21"/>
    </row>
    <row r="20" spans="1:13" ht="16.5" customHeight="1" x14ac:dyDescent="0.7">
      <c r="A20" s="1" t="s">
        <v>164</v>
      </c>
      <c r="B20" s="57"/>
      <c r="C20" s="57"/>
      <c r="D20" s="57"/>
      <c r="G20" s="58">
        <f>SUM(G13:G19)</f>
        <v>-9514</v>
      </c>
      <c r="H20" s="58">
        <f>SUM(H13:H19)</f>
        <v>-244704.00000000003</v>
      </c>
      <c r="I20" s="58">
        <f>SUM(I13:I19)</f>
        <v>0</v>
      </c>
      <c r="J20" s="20">
        <f>SUM(J13:J19)</f>
        <v>-8741</v>
      </c>
      <c r="K20" s="58">
        <f>SUM(K13:K19)</f>
        <v>-244327.00000000003</v>
      </c>
      <c r="M20" s="21"/>
    </row>
    <row r="21" spans="1:13" ht="16.5" customHeight="1" x14ac:dyDescent="0.7">
      <c r="A21" s="57" t="s">
        <v>223</v>
      </c>
      <c r="B21" s="57"/>
      <c r="G21" s="59">
        <v>-2848</v>
      </c>
      <c r="H21" s="60">
        <v>-6118</v>
      </c>
      <c r="I21" s="58"/>
      <c r="J21" s="61">
        <v>-3004</v>
      </c>
      <c r="K21" s="60">
        <v>-6148</v>
      </c>
      <c r="M21" s="21"/>
    </row>
    <row r="22" spans="1:13" ht="16.5" customHeight="1" x14ac:dyDescent="0.7">
      <c r="A22" s="1" t="s">
        <v>107</v>
      </c>
      <c r="B22" s="57"/>
      <c r="C22" s="57"/>
      <c r="G22" s="62">
        <f>SUM(G20:G21)</f>
        <v>-12362</v>
      </c>
      <c r="H22" s="62">
        <f>SUM(H20:H21)</f>
        <v>-250822.00000000003</v>
      </c>
      <c r="I22" s="58">
        <f>SUM(I20:I21)</f>
        <v>0</v>
      </c>
      <c r="J22" s="62">
        <f>SUM(J20:J21)</f>
        <v>-11745</v>
      </c>
      <c r="K22" s="62">
        <f>SUM(K20:K21)</f>
        <v>-250475.00000000003</v>
      </c>
      <c r="M22" s="21"/>
    </row>
    <row r="23" spans="1:13" ht="16.5" customHeight="1" x14ac:dyDescent="0.7">
      <c r="A23" s="1" t="s">
        <v>88</v>
      </c>
      <c r="B23" s="57"/>
      <c r="C23" s="57"/>
      <c r="D23" s="57"/>
      <c r="M23" s="21"/>
    </row>
    <row r="24" spans="1:13" ht="16.5" customHeight="1" x14ac:dyDescent="0.7">
      <c r="A24" s="57" t="s">
        <v>89</v>
      </c>
      <c r="C24" s="57"/>
      <c r="D24" s="57"/>
      <c r="M24" s="21"/>
    </row>
    <row r="25" spans="1:13" ht="16.5" customHeight="1" x14ac:dyDescent="0.7">
      <c r="A25" s="57"/>
      <c r="B25" s="57" t="s">
        <v>90</v>
      </c>
      <c r="D25" s="57"/>
      <c r="M25" s="21"/>
    </row>
    <row r="26" spans="1:13" ht="16.5" customHeight="1" x14ac:dyDescent="0.7">
      <c r="A26" s="1"/>
      <c r="B26" s="57" t="s">
        <v>91</v>
      </c>
      <c r="D26" s="57"/>
      <c r="M26" s="21"/>
    </row>
    <row r="27" spans="1:13" ht="16.5" customHeight="1" x14ac:dyDescent="0.7">
      <c r="A27" s="1"/>
      <c r="B27" s="57"/>
      <c r="C27" s="57" t="s">
        <v>92</v>
      </c>
      <c r="G27" s="41">
        <v>0</v>
      </c>
      <c r="H27" s="63">
        <v>0</v>
      </c>
      <c r="J27" s="41">
        <v>0</v>
      </c>
      <c r="K27" s="41">
        <v>0</v>
      </c>
      <c r="M27" s="21"/>
    </row>
    <row r="28" spans="1:13" ht="16.5" customHeight="1" x14ac:dyDescent="0.7">
      <c r="A28" s="1"/>
      <c r="B28" s="57" t="s">
        <v>93</v>
      </c>
      <c r="D28" s="57"/>
      <c r="M28" s="21"/>
    </row>
    <row r="29" spans="1:13" ht="16.5" customHeight="1" x14ac:dyDescent="0.7">
      <c r="A29" s="1"/>
      <c r="B29" s="57"/>
      <c r="C29" s="57" t="s">
        <v>94</v>
      </c>
      <c r="G29" s="64">
        <v>0</v>
      </c>
      <c r="H29" s="64">
        <v>0</v>
      </c>
      <c r="J29" s="64">
        <v>0</v>
      </c>
      <c r="K29" s="64">
        <v>0</v>
      </c>
      <c r="M29" s="21"/>
    </row>
    <row r="30" spans="1:13" ht="16.5" customHeight="1" x14ac:dyDescent="0.7">
      <c r="A30" s="1" t="s">
        <v>95</v>
      </c>
      <c r="B30" s="57"/>
      <c r="C30" s="57"/>
      <c r="D30" s="57"/>
      <c r="G30" s="65">
        <f>SUM(G26:G29)</f>
        <v>0</v>
      </c>
      <c r="H30" s="65">
        <f>SUM(H26:H29)</f>
        <v>0</v>
      </c>
      <c r="J30" s="65">
        <f>SUM(J26:J29)</f>
        <v>0</v>
      </c>
      <c r="K30" s="65">
        <f>SUM(K26:K29)</f>
        <v>0</v>
      </c>
      <c r="M30" s="21"/>
    </row>
    <row r="31" spans="1:13" ht="16.5" customHeight="1" thickBot="1" x14ac:dyDescent="0.75">
      <c r="A31" s="19" t="s">
        <v>224</v>
      </c>
      <c r="B31" s="19"/>
      <c r="G31" s="66">
        <f>SUM(G22,G30)</f>
        <v>-12362</v>
      </c>
      <c r="H31" s="66">
        <f>SUM(H22,H30)</f>
        <v>-250822.00000000003</v>
      </c>
      <c r="I31" s="66">
        <f>SUM(I22,I30)</f>
        <v>0</v>
      </c>
      <c r="J31" s="66">
        <f>SUM(J22,J30)</f>
        <v>-11745</v>
      </c>
      <c r="K31" s="66">
        <f>SUM(K22,K30)</f>
        <v>-250475.00000000003</v>
      </c>
      <c r="M31" s="21"/>
    </row>
    <row r="32" spans="1:13" ht="6" customHeight="1" thickTop="1" x14ac:dyDescent="0.7">
      <c r="M32" s="21"/>
    </row>
    <row r="33" spans="1:13" ht="16.5" customHeight="1" x14ac:dyDescent="0.7">
      <c r="A33" s="1" t="s">
        <v>225</v>
      </c>
      <c r="M33" s="21"/>
    </row>
    <row r="34" spans="1:13" ht="6" customHeight="1" x14ac:dyDescent="0.7">
      <c r="A34" s="1"/>
      <c r="M34" s="21"/>
    </row>
    <row r="35" spans="1:13" ht="16.5" customHeight="1" x14ac:dyDescent="0.7">
      <c r="B35" s="192" t="s">
        <v>238</v>
      </c>
      <c r="G35" s="41">
        <v>-12354</v>
      </c>
      <c r="H35" s="63">
        <v>-250819</v>
      </c>
      <c r="J35" s="41">
        <v>-11745</v>
      </c>
      <c r="K35" s="63">
        <v>-250475.00000000003</v>
      </c>
      <c r="M35" s="21"/>
    </row>
    <row r="36" spans="1:13" ht="16.5" customHeight="1" x14ac:dyDescent="0.7">
      <c r="B36" s="192" t="s">
        <v>239</v>
      </c>
      <c r="G36" s="64">
        <v>-8</v>
      </c>
      <c r="H36" s="68">
        <v>-3</v>
      </c>
      <c r="I36" s="64"/>
      <c r="J36" s="64">
        <v>0</v>
      </c>
      <c r="K36" s="68">
        <v>0</v>
      </c>
      <c r="M36" s="21"/>
    </row>
    <row r="37" spans="1:13" ht="14.75" customHeight="1" thickBot="1" x14ac:dyDescent="0.75">
      <c r="G37" s="69">
        <f>G31</f>
        <v>-12362</v>
      </c>
      <c r="H37" s="69">
        <f>SUM(H35:H36)</f>
        <v>-250822</v>
      </c>
      <c r="J37" s="69">
        <f>J31</f>
        <v>-11745</v>
      </c>
      <c r="K37" s="69">
        <f>SUM(K35:K35)</f>
        <v>-250475.00000000003</v>
      </c>
      <c r="M37" s="21"/>
    </row>
    <row r="38" spans="1:13" ht="6" customHeight="1" thickTop="1" x14ac:dyDescent="0.7">
      <c r="M38" s="21"/>
    </row>
    <row r="39" spans="1:13" ht="16.5" customHeight="1" x14ac:dyDescent="0.7">
      <c r="A39" s="19" t="s">
        <v>226</v>
      </c>
      <c r="M39" s="21"/>
    </row>
    <row r="40" spans="1:13" ht="6" customHeight="1" x14ac:dyDescent="0.7">
      <c r="A40" s="19"/>
      <c r="M40" s="21"/>
    </row>
    <row r="41" spans="1:13" ht="16.5" customHeight="1" x14ac:dyDescent="0.7">
      <c r="B41" s="67" t="str">
        <f>B35</f>
        <v>-Owners of the parent</v>
      </c>
      <c r="G41" s="63">
        <f>G35</f>
        <v>-12354</v>
      </c>
      <c r="H41" s="63">
        <v>-250819</v>
      </c>
      <c r="J41" s="41">
        <v>-11745</v>
      </c>
      <c r="K41" s="63">
        <v>-250475.00000000003</v>
      </c>
      <c r="M41" s="21"/>
    </row>
    <row r="42" spans="1:13" ht="16.5" customHeight="1" x14ac:dyDescent="0.7">
      <c r="B42" s="67" t="str">
        <f>B36</f>
        <v>-Non-controlling interests</v>
      </c>
      <c r="G42" s="70">
        <f>G36</f>
        <v>-8</v>
      </c>
      <c r="H42" s="68">
        <v>-3</v>
      </c>
      <c r="J42" s="64">
        <v>0</v>
      </c>
      <c r="K42" s="68">
        <v>0</v>
      </c>
      <c r="M42" s="21"/>
    </row>
    <row r="43" spans="1:13" ht="14.75" customHeight="1" thickBot="1" x14ac:dyDescent="0.75">
      <c r="G43" s="71">
        <f>G37</f>
        <v>-12362</v>
      </c>
      <c r="H43" s="69">
        <f>SUM(H41:H42)</f>
        <v>-250822</v>
      </c>
      <c r="J43" s="69">
        <f>J37</f>
        <v>-11745</v>
      </c>
      <c r="K43" s="69">
        <f>SUM(K41:K42)</f>
        <v>-250475.00000000003</v>
      </c>
      <c r="M43" s="21"/>
    </row>
    <row r="44" spans="1:13" ht="5.15" customHeight="1" thickTop="1" x14ac:dyDescent="0.7">
      <c r="M44" s="21"/>
    </row>
    <row r="45" spans="1:13" ht="6" customHeight="1" x14ac:dyDescent="0.7">
      <c r="A45" s="19"/>
      <c r="M45" s="21"/>
    </row>
    <row r="46" spans="1:13" ht="16.25" customHeight="1" x14ac:dyDescent="0.7">
      <c r="A46" s="4" t="s">
        <v>227</v>
      </c>
      <c r="E46" s="24"/>
      <c r="F46" s="24"/>
      <c r="G46" s="72"/>
      <c r="H46" s="4"/>
      <c r="I46" s="72"/>
      <c r="J46" s="72"/>
      <c r="K46" s="4"/>
      <c r="M46" s="21"/>
    </row>
    <row r="47" spans="1:13" ht="16.5" customHeight="1" x14ac:dyDescent="0.7">
      <c r="B47" s="74" t="s">
        <v>240</v>
      </c>
      <c r="E47" s="24"/>
      <c r="F47" s="24"/>
      <c r="G47" s="73">
        <f>G22/600000</f>
        <v>-2.0603333333333335E-2</v>
      </c>
      <c r="H47" s="73">
        <f>H31/600000</f>
        <v>-0.41803666666666672</v>
      </c>
      <c r="I47" s="72"/>
      <c r="J47" s="72">
        <f>J22/600000</f>
        <v>-1.9574999999999999E-2</v>
      </c>
      <c r="K47" s="73">
        <f>K31/600000</f>
        <v>-0.41745833333333338</v>
      </c>
      <c r="M47" s="21"/>
    </row>
    <row r="48" spans="1:13" ht="16.5" customHeight="1" x14ac:dyDescent="0.7">
      <c r="E48" s="24"/>
      <c r="F48" s="24"/>
      <c r="G48" s="72"/>
      <c r="H48" s="72"/>
      <c r="I48" s="72"/>
      <c r="J48" s="72"/>
      <c r="K48" s="72"/>
      <c r="M48" s="21"/>
    </row>
    <row r="49" spans="1:13" ht="16.5" customHeight="1" x14ac:dyDescent="0.7">
      <c r="E49" s="24"/>
      <c r="F49" s="24"/>
      <c r="G49" s="72"/>
      <c r="H49" s="72"/>
      <c r="I49" s="72"/>
      <c r="J49" s="72"/>
      <c r="K49" s="72"/>
      <c r="M49" s="21"/>
    </row>
    <row r="50" spans="1:13" ht="16.5" customHeight="1" x14ac:dyDescent="0.7">
      <c r="B50" s="74"/>
      <c r="E50" s="24"/>
      <c r="F50" s="24"/>
      <c r="G50" s="72"/>
      <c r="H50" s="72"/>
      <c r="I50" s="72"/>
      <c r="J50" s="72"/>
      <c r="K50" s="72"/>
      <c r="M50" s="21"/>
    </row>
    <row r="51" spans="1:13" ht="16.5" customHeight="1" x14ac:dyDescent="0.7">
      <c r="E51" s="24"/>
      <c r="F51" s="24"/>
      <c r="G51" s="72"/>
      <c r="H51" s="72"/>
      <c r="I51" s="72"/>
      <c r="J51" s="72"/>
      <c r="K51" s="72"/>
      <c r="M51" s="21"/>
    </row>
    <row r="52" spans="1:13" ht="16.5" customHeight="1" x14ac:dyDescent="0.7">
      <c r="E52" s="24"/>
      <c r="F52" s="24"/>
      <c r="G52" s="72"/>
      <c r="H52" s="72"/>
      <c r="I52" s="72"/>
      <c r="J52" s="72"/>
      <c r="K52" s="72"/>
      <c r="M52" s="21"/>
    </row>
    <row r="53" spans="1:13" ht="16.5" customHeight="1" x14ac:dyDescent="0.7">
      <c r="E53" s="24"/>
      <c r="F53" s="24"/>
      <c r="G53" s="72"/>
      <c r="H53" s="72"/>
      <c r="I53" s="72"/>
      <c r="J53" s="72"/>
      <c r="K53" s="72"/>
      <c r="M53" s="21"/>
    </row>
    <row r="54" spans="1:13" ht="16.5" customHeight="1" x14ac:dyDescent="0.7">
      <c r="A54" s="4" t="str">
        <f>'[1]E2-4 BS'!A167:K167</f>
        <v>Notes to financial statements are an integral part of these financial statements.</v>
      </c>
      <c r="E54" s="24"/>
      <c r="F54" s="24"/>
      <c r="G54" s="72"/>
      <c r="H54" s="72"/>
      <c r="I54" s="72"/>
      <c r="J54" s="72"/>
      <c r="K54" s="75">
        <v>5</v>
      </c>
      <c r="M54" s="21"/>
    </row>
  </sheetData>
  <mergeCells count="4">
    <mergeCell ref="G5:H5"/>
    <mergeCell ref="J5:K5"/>
    <mergeCell ref="G6:H6"/>
    <mergeCell ref="J6:K6"/>
  </mergeCells>
  <pageMargins left="0.78740157480314965" right="0" top="0.59055118110236215" bottom="0" header="0" footer="0"/>
  <pageSetup paperSize="9" scale="97" firstPageNumber="8" fitToHeight="0" orientation="portrait" useFirstPageNumber="1" horizontalDpi="1200" verticalDpi="1200" r:id="rId1"/>
  <headerFooter>
    <oddFooter xml:space="preserve">&amp;R&amp;"Arial,Regular"&amp;9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57587-5A07-44C8-BB8C-769E583B50B1}">
  <sheetPr>
    <tabColor rgb="FFCCFFCC"/>
    <pageSetUpPr fitToPage="1"/>
  </sheetPr>
  <dimension ref="A1:M106"/>
  <sheetViews>
    <sheetView view="pageBreakPreview" topLeftCell="A37" zoomScale="70" zoomScaleNormal="104" zoomScaleSheetLayoutView="70" workbookViewId="0">
      <selection activeCell="C66" sqref="C66"/>
    </sheetView>
  </sheetViews>
  <sheetFormatPr defaultColWidth="9.1796875" defaultRowHeight="16.5" customHeight="1" x14ac:dyDescent="0.7"/>
  <cols>
    <col min="1" max="3" width="1.453125" style="4" customWidth="1"/>
    <col min="4" max="4" width="34.90625" style="4" customWidth="1"/>
    <col min="5" max="5" width="8.81640625" style="16" customWidth="1"/>
    <col min="6" max="6" width="0.54296875" style="16" customWidth="1"/>
    <col min="7" max="8" width="11.81640625" style="41" customWidth="1"/>
    <col min="9" max="9" width="0.54296875" style="41" customWidth="1"/>
    <col min="10" max="11" width="11.81640625" style="41" customWidth="1"/>
    <col min="12" max="225" width="9.1796875" style="4"/>
    <col min="226" max="228" width="1.54296875" style="4" customWidth="1"/>
    <col min="229" max="229" width="32.453125" style="4" customWidth="1"/>
    <col min="230" max="230" width="5.1796875" style="4" customWidth="1"/>
    <col min="231" max="231" width="0.81640625" style="4" customWidth="1"/>
    <col min="232" max="232" width="11.81640625" style="4" customWidth="1"/>
    <col min="233" max="233" width="0.81640625" style="4" customWidth="1"/>
    <col min="234" max="234" width="11.81640625" style="4" customWidth="1"/>
    <col min="235" max="235" width="0.81640625" style="4" customWidth="1"/>
    <col min="236" max="236" width="11.81640625" style="4" customWidth="1"/>
    <col min="237" max="237" width="0.81640625" style="4" customWidth="1"/>
    <col min="238" max="238" width="12" style="4" customWidth="1"/>
    <col min="239" max="16384" width="9.1796875" style="4"/>
  </cols>
  <sheetData>
    <row r="1" spans="1:13" ht="16.5" customHeight="1" x14ac:dyDescent="0.7">
      <c r="A1" s="1" t="str">
        <f>'[1]E2-4 BS'!A1</f>
        <v>QTCG PUBLIC COMPANY LIMITED AND ITS SUBSIDIARIES</v>
      </c>
      <c r="B1" s="19"/>
    </row>
    <row r="2" spans="1:13" ht="16.5" customHeight="1" x14ac:dyDescent="0.7">
      <c r="A2" s="19" t="s">
        <v>76</v>
      </c>
      <c r="B2" s="19"/>
    </row>
    <row r="3" spans="1:13" ht="16.5" customHeight="1" x14ac:dyDescent="0.7">
      <c r="A3" s="19" t="s">
        <v>77</v>
      </c>
      <c r="B3" s="19"/>
    </row>
    <row r="4" spans="1:13" ht="16.5" customHeight="1" x14ac:dyDescent="0.7">
      <c r="A4" s="32"/>
      <c r="B4" s="32"/>
      <c r="C4" s="32"/>
      <c r="D4" s="32"/>
      <c r="E4" s="33"/>
      <c r="F4" s="33"/>
      <c r="G4" s="44"/>
      <c r="H4" s="44"/>
      <c r="I4" s="44"/>
      <c r="J4" s="44"/>
      <c r="K4" s="35" t="s">
        <v>3</v>
      </c>
    </row>
    <row r="5" spans="1:13" ht="16.5" customHeight="1" x14ac:dyDescent="0.7">
      <c r="A5" s="19"/>
      <c r="B5" s="19"/>
      <c r="G5" s="202" t="s">
        <v>4</v>
      </c>
      <c r="H5" s="202"/>
      <c r="I5" s="3"/>
      <c r="J5" s="202" t="s">
        <v>5</v>
      </c>
      <c r="K5" s="202"/>
    </row>
    <row r="6" spans="1:13" ht="16.5" customHeight="1" x14ac:dyDescent="0.7">
      <c r="A6" s="19"/>
      <c r="B6" s="19"/>
      <c r="G6" s="204" t="s">
        <v>6</v>
      </c>
      <c r="H6" s="204"/>
      <c r="I6" s="3"/>
      <c r="J6" s="204" t="s">
        <v>6</v>
      </c>
      <c r="K6" s="204"/>
    </row>
    <row r="7" spans="1:13" ht="16.5" hidden="1" customHeight="1" x14ac:dyDescent="0.7">
      <c r="G7" s="76" t="s">
        <v>10</v>
      </c>
      <c r="H7" s="76" t="s">
        <v>10</v>
      </c>
      <c r="I7" s="76"/>
      <c r="J7" s="76" t="s">
        <v>10</v>
      </c>
      <c r="K7" s="76" t="s">
        <v>10</v>
      </c>
    </row>
    <row r="8" spans="1:13" ht="16.5" hidden="1" customHeight="1" x14ac:dyDescent="0.7">
      <c r="G8" s="77" t="s">
        <v>101</v>
      </c>
      <c r="H8" s="77" t="s">
        <v>101</v>
      </c>
      <c r="I8" s="77"/>
      <c r="J8" s="77" t="s">
        <v>101</v>
      </c>
      <c r="K8" s="77" t="s">
        <v>101</v>
      </c>
    </row>
    <row r="9" spans="1:13" ht="16.5" customHeight="1" x14ac:dyDescent="0.7">
      <c r="A9" s="12"/>
      <c r="B9" s="12"/>
      <c r="C9" s="12"/>
      <c r="D9" s="12"/>
      <c r="E9" s="8" t="s">
        <v>7</v>
      </c>
      <c r="F9" s="13"/>
      <c r="G9" s="39">
        <v>2025</v>
      </c>
      <c r="H9" s="39">
        <v>2024</v>
      </c>
      <c r="I9" s="39"/>
      <c r="J9" s="39">
        <v>2025</v>
      </c>
      <c r="K9" s="39">
        <v>2024</v>
      </c>
    </row>
    <row r="10" spans="1:13" ht="8" customHeight="1" x14ac:dyDescent="0.7">
      <c r="E10" s="2"/>
      <c r="F10" s="2"/>
      <c r="G10" s="45"/>
      <c r="H10" s="45"/>
      <c r="I10" s="45"/>
      <c r="J10" s="45"/>
      <c r="K10" s="45"/>
    </row>
    <row r="11" spans="1:13" ht="16.5" customHeight="1" x14ac:dyDescent="0.7">
      <c r="A11" s="4" t="s">
        <v>78</v>
      </c>
      <c r="E11" s="16">
        <v>8</v>
      </c>
      <c r="G11" s="81">
        <v>245172</v>
      </c>
      <c r="H11" s="47">
        <v>373553</v>
      </c>
      <c r="I11" s="46"/>
      <c r="J11" s="20">
        <v>245172</v>
      </c>
      <c r="K11" s="47">
        <v>373553</v>
      </c>
      <c r="M11" s="21"/>
    </row>
    <row r="12" spans="1:13" ht="16.5" customHeight="1" x14ac:dyDescent="0.7">
      <c r="A12" s="4" t="s">
        <v>79</v>
      </c>
      <c r="G12" s="20">
        <v>0</v>
      </c>
      <c r="H12" s="41">
        <v>248</v>
      </c>
      <c r="I12" s="183"/>
      <c r="J12" s="20">
        <v>0</v>
      </c>
      <c r="K12" s="41">
        <v>248</v>
      </c>
      <c r="M12" s="21"/>
    </row>
    <row r="13" spans="1:13" ht="16.5" customHeight="1" x14ac:dyDescent="0.7">
      <c r="A13" s="4" t="s">
        <v>81</v>
      </c>
      <c r="G13" s="20">
        <v>-221621</v>
      </c>
      <c r="H13" s="21">
        <v>-373520</v>
      </c>
      <c r="I13" s="184"/>
      <c r="J13" s="20">
        <v>-221621</v>
      </c>
      <c r="K13" s="21">
        <v>-373520</v>
      </c>
      <c r="M13" s="21"/>
    </row>
    <row r="14" spans="1:13" ht="16.5" customHeight="1" x14ac:dyDescent="0.7">
      <c r="A14" s="4" t="s">
        <v>102</v>
      </c>
      <c r="G14" s="55">
        <v>0</v>
      </c>
      <c r="H14" s="82">
        <v>-224</v>
      </c>
      <c r="I14" s="185"/>
      <c r="J14" s="55">
        <v>0</v>
      </c>
      <c r="K14" s="82">
        <v>-224</v>
      </c>
      <c r="M14" s="21"/>
    </row>
    <row r="15" spans="1:13" ht="16.5" customHeight="1" x14ac:dyDescent="0.7">
      <c r="A15" s="19" t="s">
        <v>103</v>
      </c>
      <c r="G15" s="46">
        <f>SUM(G11:G14)</f>
        <v>23551</v>
      </c>
      <c r="H15" s="46">
        <f>SUM(H11:H14)</f>
        <v>57</v>
      </c>
      <c r="I15" s="46">
        <f>SUM(I11:I12)</f>
        <v>0</v>
      </c>
      <c r="J15" s="52">
        <f>SUM(J11:J14)</f>
        <v>23551</v>
      </c>
      <c r="K15" s="46">
        <f>SUM(K11:K14)</f>
        <v>57</v>
      </c>
      <c r="M15" s="21"/>
    </row>
    <row r="16" spans="1:13" ht="16.5" customHeight="1" x14ac:dyDescent="0.7">
      <c r="A16" s="4" t="s">
        <v>84</v>
      </c>
      <c r="E16" s="24"/>
      <c r="F16" s="24"/>
      <c r="G16" s="81">
        <v>12206</v>
      </c>
      <c r="H16" s="47">
        <v>1771</v>
      </c>
      <c r="I16" s="46"/>
      <c r="J16" s="20">
        <v>8365</v>
      </c>
      <c r="K16" s="21">
        <v>1861</v>
      </c>
      <c r="M16" s="21"/>
    </row>
    <row r="17" spans="1:13" ht="16.5" customHeight="1" x14ac:dyDescent="0.7">
      <c r="A17" s="4" t="s">
        <v>221</v>
      </c>
      <c r="E17" s="24"/>
      <c r="F17" s="24"/>
      <c r="G17" s="83">
        <v>10089</v>
      </c>
      <c r="H17" s="84">
        <v>-227801</v>
      </c>
      <c r="I17" s="46"/>
      <c r="J17" s="85">
        <v>10089</v>
      </c>
      <c r="K17" s="84">
        <v>-227801</v>
      </c>
      <c r="M17" s="21"/>
    </row>
    <row r="18" spans="1:13" ht="16.5" customHeight="1" x14ac:dyDescent="0.7">
      <c r="A18" s="4" t="s">
        <v>222</v>
      </c>
      <c r="E18" s="24"/>
      <c r="F18" s="24"/>
      <c r="G18" s="85">
        <v>-2548</v>
      </c>
      <c r="H18" s="84">
        <v>-4232</v>
      </c>
      <c r="I18" s="46"/>
      <c r="J18" s="85">
        <v>-2548</v>
      </c>
      <c r="K18" s="84">
        <v>-4232</v>
      </c>
      <c r="M18" s="21"/>
    </row>
    <row r="19" spans="1:13" ht="18.5" x14ac:dyDescent="0.7">
      <c r="A19" s="4" t="s">
        <v>85</v>
      </c>
      <c r="E19" s="24"/>
      <c r="F19" s="24"/>
      <c r="G19" s="85">
        <v>-48989</v>
      </c>
      <c r="H19" s="84">
        <v>-48694</v>
      </c>
      <c r="I19" s="46"/>
      <c r="J19" s="85">
        <v>-45229</v>
      </c>
      <c r="K19" s="84">
        <v>-48083</v>
      </c>
      <c r="M19" s="21"/>
    </row>
    <row r="20" spans="1:13" ht="18.5" hidden="1" x14ac:dyDescent="0.7">
      <c r="A20" s="4" t="s">
        <v>104</v>
      </c>
      <c r="E20" s="24"/>
      <c r="F20" s="24"/>
      <c r="G20" s="85"/>
      <c r="H20" s="46"/>
      <c r="I20" s="46"/>
      <c r="J20" s="85"/>
      <c r="K20" s="46"/>
      <c r="M20" s="21"/>
    </row>
    <row r="21" spans="1:13" ht="18.5" x14ac:dyDescent="0.7">
      <c r="A21" s="4" t="s">
        <v>216</v>
      </c>
      <c r="E21" s="24"/>
      <c r="F21" s="24"/>
      <c r="G21" s="85">
        <v>102</v>
      </c>
      <c r="H21" s="46">
        <v>204</v>
      </c>
      <c r="I21" s="46"/>
      <c r="J21" s="85">
        <v>72</v>
      </c>
      <c r="K21" s="46">
        <v>163</v>
      </c>
      <c r="M21" s="21"/>
    </row>
    <row r="22" spans="1:13" ht="18.5" x14ac:dyDescent="0.7">
      <c r="A22" s="4" t="s">
        <v>86</v>
      </c>
      <c r="E22" s="24"/>
      <c r="F22" s="24"/>
      <c r="G22" s="61">
        <v>-5241</v>
      </c>
      <c r="H22" s="86">
        <v>-5664</v>
      </c>
      <c r="I22" s="46"/>
      <c r="J22" s="87">
        <v>-5241</v>
      </c>
      <c r="K22" s="86">
        <v>-6344</v>
      </c>
      <c r="M22" s="21"/>
    </row>
    <row r="23" spans="1:13" ht="16.5" hidden="1" customHeight="1" x14ac:dyDescent="0.7">
      <c r="A23" s="19" t="s">
        <v>87</v>
      </c>
      <c r="G23" s="61">
        <v>-5241</v>
      </c>
      <c r="H23" s="41">
        <f>SUM(H15:H22)</f>
        <v>-284359</v>
      </c>
      <c r="J23" s="61">
        <v>-5241</v>
      </c>
      <c r="K23" s="41">
        <f>SUM(K15:K22)</f>
        <v>-284379</v>
      </c>
      <c r="M23" s="21"/>
    </row>
    <row r="24" spans="1:13" ht="16.5" hidden="1" customHeight="1" x14ac:dyDescent="0.7">
      <c r="A24" s="4" t="s">
        <v>105</v>
      </c>
      <c r="E24" s="24">
        <v>29</v>
      </c>
      <c r="F24" s="24"/>
      <c r="G24" s="60"/>
      <c r="H24" s="60">
        <v>-306</v>
      </c>
      <c r="I24" s="46"/>
      <c r="J24" s="88"/>
      <c r="K24" s="88">
        <v>-229</v>
      </c>
      <c r="M24" s="21"/>
    </row>
    <row r="25" spans="1:13" ht="6" hidden="1" customHeight="1" x14ac:dyDescent="0.7">
      <c r="A25" s="4" t="s">
        <v>23</v>
      </c>
      <c r="M25" s="21"/>
    </row>
    <row r="26" spans="1:13" ht="16.5" customHeight="1" x14ac:dyDescent="0.7">
      <c r="A26" s="1" t="s">
        <v>106</v>
      </c>
      <c r="B26" s="57"/>
      <c r="C26" s="57"/>
      <c r="D26" s="57"/>
      <c r="G26" s="58">
        <f>SUM(G15:G22)</f>
        <v>-10830</v>
      </c>
      <c r="H26" s="58">
        <f>SUM(H15:H22)</f>
        <v>-284359</v>
      </c>
      <c r="I26" s="58">
        <f>SUM(I15:I22)</f>
        <v>0</v>
      </c>
      <c r="J26" s="58">
        <f>SUM(J15:J22)</f>
        <v>-10941</v>
      </c>
      <c r="K26" s="58">
        <f>SUM(K15:K22)</f>
        <v>-284379</v>
      </c>
      <c r="M26" s="21"/>
    </row>
    <row r="27" spans="1:13" ht="16.5" customHeight="1" x14ac:dyDescent="0.7">
      <c r="A27" s="57" t="s">
        <v>217</v>
      </c>
      <c r="B27" s="57"/>
      <c r="G27" s="62">
        <v>-3117</v>
      </c>
      <c r="H27" s="89">
        <v>1415</v>
      </c>
      <c r="I27" s="58"/>
      <c r="J27" s="62">
        <v>-3114</v>
      </c>
      <c r="K27" s="60">
        <v>1468</v>
      </c>
      <c r="M27" s="21"/>
    </row>
    <row r="28" spans="1:13" ht="16.5" customHeight="1" x14ac:dyDescent="0.7">
      <c r="A28" s="1" t="s">
        <v>107</v>
      </c>
      <c r="B28" s="57"/>
      <c r="C28" s="57"/>
      <c r="G28" s="62">
        <f>SUM(G26:G27)</f>
        <v>-13947</v>
      </c>
      <c r="H28" s="62">
        <f>SUM(H26:H27)</f>
        <v>-282944</v>
      </c>
      <c r="I28" s="58">
        <f>SUM(I26:I27)</f>
        <v>0</v>
      </c>
      <c r="J28" s="62">
        <f>SUM(J26:J27)</f>
        <v>-14055</v>
      </c>
      <c r="K28" s="62">
        <f>SUM(K26:K27)</f>
        <v>-282911</v>
      </c>
      <c r="M28" s="21"/>
    </row>
    <row r="29" spans="1:13" ht="16.5" customHeight="1" x14ac:dyDescent="0.7">
      <c r="A29" s="1" t="s">
        <v>88</v>
      </c>
      <c r="B29" s="57"/>
      <c r="C29" s="57"/>
      <c r="D29" s="57"/>
      <c r="M29" s="21"/>
    </row>
    <row r="30" spans="1:13" ht="16.5" customHeight="1" x14ac:dyDescent="0.7">
      <c r="A30" s="57" t="s">
        <v>89</v>
      </c>
      <c r="C30" s="57"/>
      <c r="D30" s="57"/>
      <c r="M30" s="21"/>
    </row>
    <row r="31" spans="1:13" ht="16.5" customHeight="1" x14ac:dyDescent="0.7">
      <c r="A31" s="57"/>
      <c r="B31" s="57" t="s">
        <v>90</v>
      </c>
      <c r="D31" s="57"/>
      <c r="M31" s="21"/>
    </row>
    <row r="32" spans="1:13" ht="16.5" hidden="1" customHeight="1" x14ac:dyDescent="0.7">
      <c r="A32" s="1"/>
      <c r="B32" s="57" t="s">
        <v>108</v>
      </c>
      <c r="D32" s="57"/>
      <c r="M32" s="21"/>
    </row>
    <row r="33" spans="1:13" ht="16.5" hidden="1" customHeight="1" x14ac:dyDescent="0.7">
      <c r="A33" s="1"/>
      <c r="B33" s="57" t="s">
        <v>109</v>
      </c>
      <c r="D33" s="57"/>
      <c r="M33" s="21"/>
    </row>
    <row r="34" spans="1:13" ht="16.5" customHeight="1" x14ac:dyDescent="0.7">
      <c r="A34" s="1"/>
      <c r="B34" s="57" t="s">
        <v>91</v>
      </c>
      <c r="D34" s="57"/>
      <c r="M34" s="21"/>
    </row>
    <row r="35" spans="1:13" ht="16.5" customHeight="1" x14ac:dyDescent="0.7">
      <c r="A35" s="1"/>
      <c r="B35" s="57"/>
      <c r="C35" s="57" t="s">
        <v>92</v>
      </c>
      <c r="G35" s="41">
        <v>0</v>
      </c>
      <c r="H35" s="63">
        <v>99</v>
      </c>
      <c r="J35" s="41">
        <v>0</v>
      </c>
      <c r="K35" s="41">
        <v>99</v>
      </c>
      <c r="M35" s="21"/>
    </row>
    <row r="36" spans="1:13" ht="16.5" customHeight="1" x14ac:dyDescent="0.7">
      <c r="A36" s="1"/>
      <c r="B36" s="57" t="s">
        <v>93</v>
      </c>
      <c r="D36" s="57"/>
      <c r="M36" s="21"/>
    </row>
    <row r="37" spans="1:13" ht="16.5" customHeight="1" x14ac:dyDescent="0.7">
      <c r="A37" s="1"/>
      <c r="B37" s="57"/>
      <c r="C37" s="57" t="s">
        <v>94</v>
      </c>
      <c r="G37" s="64">
        <v>0</v>
      </c>
      <c r="H37" s="64">
        <v>-20</v>
      </c>
      <c r="J37" s="64">
        <v>0</v>
      </c>
      <c r="K37" s="64">
        <v>-20</v>
      </c>
      <c r="M37" s="21"/>
    </row>
    <row r="38" spans="1:13" ht="16.5" customHeight="1" x14ac:dyDescent="0.7">
      <c r="A38" s="1" t="s">
        <v>110</v>
      </c>
      <c r="B38" s="57"/>
      <c r="C38" s="57"/>
      <c r="D38" s="57"/>
      <c r="G38" s="65">
        <f>SUM(G30:G37)</f>
        <v>0</v>
      </c>
      <c r="H38" s="65">
        <f>SUM(H32:H37)</f>
        <v>79</v>
      </c>
      <c r="J38" s="65">
        <f>SUM(J30:J37)</f>
        <v>0</v>
      </c>
      <c r="K38" s="65">
        <f>SUM(K32:K37)</f>
        <v>79</v>
      </c>
      <c r="M38" s="21"/>
    </row>
    <row r="39" spans="1:13" ht="16.5" customHeight="1" thickBot="1" x14ac:dyDescent="0.75">
      <c r="A39" s="19" t="s">
        <v>224</v>
      </c>
      <c r="B39" s="19"/>
      <c r="G39" s="66">
        <f>G28+G37</f>
        <v>-13947</v>
      </c>
      <c r="H39" s="66">
        <f>SUM(H28,H38)</f>
        <v>-282865</v>
      </c>
      <c r="I39" s="66">
        <f>SUM(I28,I38)</f>
        <v>0</v>
      </c>
      <c r="J39" s="66">
        <f>SUM(J28,J38)</f>
        <v>-14055</v>
      </c>
      <c r="K39" s="66">
        <f>SUM(K28,K38)</f>
        <v>-282832</v>
      </c>
      <c r="M39" s="21"/>
    </row>
    <row r="40" spans="1:13" ht="14.5" customHeight="1" thickTop="1" x14ac:dyDescent="0.7">
      <c r="M40" s="21"/>
    </row>
    <row r="41" spans="1:13" ht="16.5" hidden="1" customHeight="1" thickTop="1" x14ac:dyDescent="0.7">
      <c r="A41" s="1" t="s">
        <v>97</v>
      </c>
      <c r="M41" s="21"/>
    </row>
    <row r="42" spans="1:13" ht="6" hidden="1" customHeight="1" x14ac:dyDescent="0.7">
      <c r="A42" s="1"/>
      <c r="M42" s="21"/>
    </row>
    <row r="43" spans="1:13" ht="16.5" hidden="1" customHeight="1" x14ac:dyDescent="0.7">
      <c r="A43" s="67" t="s">
        <v>98</v>
      </c>
      <c r="H43" s="41">
        <v>1947</v>
      </c>
      <c r="K43" s="41">
        <v>1662</v>
      </c>
      <c r="M43" s="21"/>
    </row>
    <row r="44" spans="1:13" ht="14.75" hidden="1" customHeight="1" x14ac:dyDescent="0.7">
      <c r="G44" s="69">
        <f>SUM(G43:G43)</f>
        <v>0</v>
      </c>
      <c r="H44" s="69">
        <f>SUM(H43:H43)</f>
        <v>1947</v>
      </c>
      <c r="J44" s="69">
        <f>SUM(J43:J43)</f>
        <v>0</v>
      </c>
      <c r="K44" s="69">
        <f>SUM(K43:K43)</f>
        <v>1662</v>
      </c>
      <c r="M44" s="21"/>
    </row>
    <row r="45" spans="1:13" ht="6" hidden="1" customHeight="1" x14ac:dyDescent="0.7">
      <c r="M45" s="21"/>
    </row>
    <row r="46" spans="1:13" ht="16.5" hidden="1" customHeight="1" x14ac:dyDescent="0.7">
      <c r="A46" s="19" t="s">
        <v>99</v>
      </c>
      <c r="M46" s="21"/>
    </row>
    <row r="47" spans="1:13" ht="6" hidden="1" customHeight="1" x14ac:dyDescent="0.7">
      <c r="A47" s="19"/>
      <c r="M47" s="21"/>
    </row>
    <row r="48" spans="1:13" ht="16.5" hidden="1" customHeight="1" x14ac:dyDescent="0.7">
      <c r="A48" s="67" t="s">
        <v>98</v>
      </c>
      <c r="G48" s="186"/>
      <c r="H48" s="186">
        <v>1994</v>
      </c>
      <c r="I48" s="186"/>
      <c r="J48" s="186"/>
      <c r="K48" s="186">
        <v>1709</v>
      </c>
      <c r="M48" s="21"/>
    </row>
    <row r="49" spans="1:13" ht="16.5" hidden="1" customHeight="1" x14ac:dyDescent="0.7">
      <c r="A49" s="67" t="s">
        <v>73</v>
      </c>
      <c r="G49" s="64"/>
      <c r="H49" s="64">
        <v>3</v>
      </c>
      <c r="J49" s="64"/>
      <c r="K49" s="64">
        <v>0</v>
      </c>
      <c r="M49" s="21"/>
    </row>
    <row r="50" spans="1:13" ht="14.75" hidden="1" customHeight="1" x14ac:dyDescent="0.7">
      <c r="G50" s="187">
        <f>G36+G48</f>
        <v>0</v>
      </c>
      <c r="H50" s="69">
        <f>SUM(H48:H49)</f>
        <v>1997</v>
      </c>
      <c r="J50" s="69">
        <f>SUM(J48:J49)</f>
        <v>0</v>
      </c>
      <c r="K50" s="69">
        <f>SUM(K48:K49)</f>
        <v>1709</v>
      </c>
      <c r="M50" s="21"/>
    </row>
    <row r="51" spans="1:13" ht="5.15" hidden="1" customHeight="1" x14ac:dyDescent="0.7">
      <c r="G51" s="64"/>
      <c r="H51" s="64"/>
      <c r="J51" s="64"/>
      <c r="K51" s="64"/>
      <c r="M51" s="21"/>
    </row>
    <row r="52" spans="1:13" ht="6" hidden="1" customHeight="1" x14ac:dyDescent="0.7">
      <c r="A52" s="19"/>
      <c r="M52" s="21"/>
    </row>
    <row r="53" spans="1:13" ht="16.5" hidden="1" customHeight="1" x14ac:dyDescent="0.7">
      <c r="A53" s="4" t="s">
        <v>100</v>
      </c>
      <c r="E53" s="24">
        <v>30</v>
      </c>
      <c r="F53" s="24"/>
      <c r="G53" s="72"/>
      <c r="H53" s="72">
        <v>4.5999999999999999E-3</v>
      </c>
      <c r="I53" s="72"/>
      <c r="J53" s="72"/>
      <c r="K53" s="72">
        <v>4.0000000000000001E-3</v>
      </c>
      <c r="M53" s="21"/>
    </row>
    <row r="54" spans="1:13" ht="16.5" customHeight="1" x14ac:dyDescent="0.7">
      <c r="A54" s="19" t="s">
        <v>225</v>
      </c>
      <c r="M54" s="21"/>
    </row>
    <row r="55" spans="1:13" ht="16.5" customHeight="1" x14ac:dyDescent="0.7">
      <c r="B55" s="74" t="s">
        <v>238</v>
      </c>
      <c r="G55" s="41">
        <v>-13948</v>
      </c>
      <c r="H55" s="41">
        <v>-282944</v>
      </c>
      <c r="J55" s="41">
        <v>-14055</v>
      </c>
      <c r="K55" s="41">
        <v>-282911</v>
      </c>
      <c r="M55" s="21"/>
    </row>
    <row r="56" spans="1:13" ht="16.5" customHeight="1" x14ac:dyDescent="0.7">
      <c r="B56" s="74" t="s">
        <v>239</v>
      </c>
      <c r="G56" s="64">
        <v>1</v>
      </c>
      <c r="H56" s="64">
        <v>0</v>
      </c>
      <c r="J56" s="64">
        <v>0</v>
      </c>
      <c r="K56" s="64" t="s">
        <v>111</v>
      </c>
      <c r="M56" s="21"/>
    </row>
    <row r="57" spans="1:13" ht="16.5" customHeight="1" thickBot="1" x14ac:dyDescent="0.75">
      <c r="G57" s="69">
        <f>G39</f>
        <v>-13947</v>
      </c>
      <c r="H57" s="69">
        <f>SUM(H55:H56)</f>
        <v>-282944</v>
      </c>
      <c r="I57" s="41">
        <f>SUM(I55:I56)</f>
        <v>0</v>
      </c>
      <c r="J57" s="69">
        <f>J39</f>
        <v>-14055</v>
      </c>
      <c r="K57" s="69">
        <f>SUM(K55:K56)</f>
        <v>-282911</v>
      </c>
      <c r="M57" s="21"/>
    </row>
    <row r="58" spans="1:13" ht="16.5" customHeight="1" thickTop="1" x14ac:dyDescent="0.7">
      <c r="M58" s="21"/>
    </row>
    <row r="59" spans="1:13" ht="16.5" customHeight="1" x14ac:dyDescent="0.7">
      <c r="A59" s="19" t="s">
        <v>226</v>
      </c>
      <c r="B59" s="19"/>
      <c r="C59" s="19"/>
      <c r="D59" s="19"/>
      <c r="M59" s="21"/>
    </row>
    <row r="60" spans="1:13" ht="16.5" customHeight="1" x14ac:dyDescent="0.7">
      <c r="B60" s="4" t="s">
        <v>238</v>
      </c>
      <c r="G60" s="41">
        <v>-13948</v>
      </c>
      <c r="H60" s="41">
        <v>-282865</v>
      </c>
      <c r="J60" s="63">
        <v>-14055</v>
      </c>
      <c r="K60" s="41">
        <v>-282832</v>
      </c>
      <c r="M60" s="21"/>
    </row>
    <row r="61" spans="1:13" ht="16.5" customHeight="1" x14ac:dyDescent="0.7">
      <c r="B61" s="4" t="s">
        <v>239</v>
      </c>
      <c r="G61" s="64">
        <v>1</v>
      </c>
      <c r="H61" s="64">
        <v>0</v>
      </c>
      <c r="J61" s="64">
        <v>0</v>
      </c>
      <c r="K61" s="64" t="s">
        <v>111</v>
      </c>
      <c r="M61" s="21"/>
    </row>
    <row r="62" spans="1:13" ht="16.5" customHeight="1" thickBot="1" x14ac:dyDescent="0.75">
      <c r="G62" s="69">
        <f>G57</f>
        <v>-13947</v>
      </c>
      <c r="H62" s="69">
        <f>SUM(H60:H61)</f>
        <v>-282865</v>
      </c>
      <c r="I62" s="41">
        <f>SUM(I60:I61)</f>
        <v>0</v>
      </c>
      <c r="J62" s="69">
        <f>J57</f>
        <v>-14055</v>
      </c>
      <c r="K62" s="69">
        <f>SUM(K60:K61)</f>
        <v>-282832</v>
      </c>
      <c r="M62" s="21"/>
    </row>
    <row r="63" spans="1:13" ht="16.5" customHeight="1" thickTop="1" x14ac:dyDescent="0.7">
      <c r="M63" s="21"/>
    </row>
    <row r="64" spans="1:13" ht="16.5" customHeight="1" x14ac:dyDescent="0.7">
      <c r="A64" s="19" t="s">
        <v>112</v>
      </c>
      <c r="B64" s="19"/>
      <c r="C64" s="19"/>
      <c r="D64" s="19"/>
      <c r="M64" s="21"/>
    </row>
    <row r="65" spans="1:13" ht="16.5" customHeight="1" x14ac:dyDescent="0.7">
      <c r="B65" s="74"/>
      <c r="C65" s="74" t="s">
        <v>240</v>
      </c>
      <c r="G65" s="73">
        <f>G39/600000</f>
        <v>-2.3244999999999998E-2</v>
      </c>
      <c r="H65" s="73">
        <v>-0.47160000000000002</v>
      </c>
      <c r="I65" s="79"/>
      <c r="J65" s="78">
        <f>J39/600000</f>
        <v>-2.3425000000000001E-2</v>
      </c>
      <c r="K65" s="78">
        <v>-0.47149999999999997</v>
      </c>
      <c r="M65" s="21"/>
    </row>
    <row r="66" spans="1:13" ht="16.5" customHeight="1" x14ac:dyDescent="0.7">
      <c r="M66" s="21"/>
    </row>
    <row r="67" spans="1:13" ht="16.5" customHeight="1" x14ac:dyDescent="0.7">
      <c r="M67" s="21"/>
    </row>
    <row r="68" spans="1:13" ht="16.5" customHeight="1" x14ac:dyDescent="0.7">
      <c r="M68" s="21"/>
    </row>
    <row r="69" spans="1:13" ht="16.5" customHeight="1" x14ac:dyDescent="0.7">
      <c r="M69" s="21"/>
    </row>
    <row r="70" spans="1:13" ht="16.5" customHeight="1" x14ac:dyDescent="0.7">
      <c r="A70" s="4" t="str">
        <f>'[1]E2-4 BS'!A167:K167</f>
        <v>Notes to financial statements are an integral part of these financial statements.</v>
      </c>
      <c r="E70" s="24"/>
      <c r="F70" s="24"/>
      <c r="G70" s="72"/>
      <c r="H70" s="72"/>
      <c r="I70" s="72"/>
      <c r="J70" s="72"/>
      <c r="K70" s="75">
        <v>6</v>
      </c>
      <c r="M70" s="21"/>
    </row>
    <row r="104" spans="7:7" ht="16.5" customHeight="1" x14ac:dyDescent="0.7">
      <c r="G104" s="80"/>
    </row>
    <row r="106" spans="7:7" ht="16.5" customHeight="1" x14ac:dyDescent="0.7">
      <c r="G106" s="41">
        <f>SUM(G103:G104)</f>
        <v>0</v>
      </c>
    </row>
  </sheetData>
  <mergeCells count="4">
    <mergeCell ref="G5:H5"/>
    <mergeCell ref="J5:K5"/>
    <mergeCell ref="G6:H6"/>
    <mergeCell ref="J6:K6"/>
  </mergeCells>
  <pageMargins left="0.78740157480314965" right="0" top="0.59055118110236215" bottom="0" header="0" footer="0"/>
  <pageSetup paperSize="9" firstPageNumber="8" fitToHeight="0" orientation="portrait" useFirstPageNumber="1" horizontalDpi="1200" verticalDpi="1200" r:id="rId1"/>
  <headerFooter>
    <oddFooter xml:space="preserve">&amp;R&amp;"Arial,Regular"&amp;9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E48F2-7EB4-4BD5-8479-1F457AFDF17C}">
  <sheetPr>
    <tabColor rgb="FFCCFFCC"/>
  </sheetPr>
  <dimension ref="A1:AC65"/>
  <sheetViews>
    <sheetView view="pageBreakPreview" topLeftCell="A10" zoomScale="70" zoomScaleNormal="90" zoomScaleSheetLayoutView="70" workbookViewId="0">
      <selection activeCell="AC22" sqref="AC22"/>
    </sheetView>
  </sheetViews>
  <sheetFormatPr defaultColWidth="9.1796875" defaultRowHeight="16.5" customHeight="1" x14ac:dyDescent="0.7"/>
  <cols>
    <col min="1" max="2" width="1.453125" style="4" customWidth="1"/>
    <col min="3" max="3" width="33.453125" style="4" customWidth="1"/>
    <col min="4" max="4" width="7.81640625" style="90" customWidth="1"/>
    <col min="5" max="5" width="0.54296875" style="41" customWidth="1"/>
    <col min="6" max="6" width="10.1796875" style="41" customWidth="1"/>
    <col min="7" max="7" width="0.54296875" style="41" customWidth="1"/>
    <col min="8" max="8" width="11.1796875" style="41" customWidth="1"/>
    <col min="9" max="9" width="0.54296875" style="41" customWidth="1"/>
    <col min="10" max="10" width="11.81640625" style="41" customWidth="1"/>
    <col min="11" max="11" width="0.54296875" style="41" customWidth="1"/>
    <col min="12" max="12" width="12.1796875" style="41" customWidth="1"/>
    <col min="13" max="13" width="0.54296875" style="41" customWidth="1"/>
    <col min="14" max="14" width="14.81640625" style="41" customWidth="1"/>
    <col min="15" max="15" width="0.54296875" style="41" customWidth="1"/>
    <col min="16" max="16" width="16.1796875" style="41" customWidth="1"/>
    <col min="17" max="17" width="0.54296875" style="41" customWidth="1"/>
    <col min="18" max="18" width="17.1796875" style="41" customWidth="1"/>
    <col min="19" max="19" width="0.54296875" style="41" customWidth="1"/>
    <col min="20" max="20" width="14.81640625" style="41" customWidth="1"/>
    <col min="21" max="21" width="0.54296875" style="41" customWidth="1"/>
    <col min="22" max="22" width="10.81640625" style="41" bestFit="1" customWidth="1"/>
    <col min="23" max="23" width="0.54296875" style="41" customWidth="1"/>
    <col min="24" max="24" width="9.81640625" style="41" bestFit="1" customWidth="1"/>
    <col min="25" max="25" width="0.54296875" style="41" customWidth="1"/>
    <col min="26" max="26" width="11.6328125" style="41" customWidth="1"/>
    <col min="27" max="224" width="9.1796875" style="4"/>
    <col min="225" max="225" width="32.81640625" style="4" customWidth="1"/>
    <col min="226" max="227" width="5" style="4" customWidth="1"/>
    <col min="228" max="228" width="0.81640625" style="4" customWidth="1"/>
    <col min="229" max="229" width="12.1796875" style="4" customWidth="1"/>
    <col min="230" max="230" width="0.81640625" style="4" customWidth="1"/>
    <col min="231" max="231" width="12.1796875" style="4" customWidth="1"/>
    <col min="232" max="232" width="0.81640625" style="4" customWidth="1"/>
    <col min="233" max="233" width="16.54296875" style="4" customWidth="1"/>
    <col min="234" max="234" width="0.81640625" style="4" customWidth="1"/>
    <col min="235" max="235" width="12.54296875" style="4" customWidth="1"/>
    <col min="236" max="236" width="0.81640625" style="4" customWidth="1"/>
    <col min="237" max="237" width="14.81640625" style="4" customWidth="1"/>
    <col min="238" max="238" width="0.81640625" style="4" customWidth="1"/>
    <col min="239" max="239" width="18.1796875" style="4" customWidth="1"/>
    <col min="240" max="240" width="0.81640625" style="4" customWidth="1"/>
    <col min="241" max="241" width="17.453125" style="4" customWidth="1"/>
    <col min="242" max="242" width="11" style="4" customWidth="1"/>
    <col min="243" max="243" width="0.54296875" style="4" customWidth="1"/>
    <col min="244" max="244" width="13.81640625" style="4" customWidth="1"/>
    <col min="245" max="245" width="0.54296875" style="4" customWidth="1"/>
    <col min="246" max="246" width="9.81640625" style="4" customWidth="1"/>
    <col min="247" max="247" width="0.54296875" style="4" customWidth="1"/>
    <col min="248" max="248" width="10" style="4" customWidth="1"/>
    <col min="249" max="249" width="0.54296875" style="4" customWidth="1"/>
    <col min="250" max="250" width="10.1796875" style="4" customWidth="1"/>
    <col min="251" max="251" width="0.54296875" style="4" customWidth="1"/>
    <col min="252" max="252" width="11" style="4" customWidth="1"/>
    <col min="253" max="253" width="0.54296875" style="4" customWidth="1"/>
    <col min="254" max="254" width="9.54296875" style="4" customWidth="1"/>
    <col min="255" max="255" width="0.54296875" style="4" customWidth="1"/>
    <col min="256" max="256" width="11" style="4" customWidth="1"/>
    <col min="257" max="16384" width="9.1796875" style="4"/>
  </cols>
  <sheetData>
    <row r="1" spans="1:29" ht="16.5" customHeight="1" x14ac:dyDescent="0.7">
      <c r="A1" s="1" t="s">
        <v>37</v>
      </c>
      <c r="B1" s="1"/>
      <c r="C1" s="1"/>
    </row>
    <row r="2" spans="1:29" ht="16.5" customHeight="1" x14ac:dyDescent="0.7">
      <c r="A2" s="19" t="s">
        <v>228</v>
      </c>
      <c r="B2" s="19"/>
      <c r="C2" s="1"/>
    </row>
    <row r="3" spans="1:29" ht="16.5" customHeight="1" x14ac:dyDescent="0.7">
      <c r="A3" s="19" t="s">
        <v>77</v>
      </c>
      <c r="B3" s="19"/>
      <c r="C3" s="1"/>
    </row>
    <row r="4" spans="1:29" ht="16.5" customHeight="1" x14ac:dyDescent="0.7">
      <c r="A4" s="31"/>
      <c r="B4" s="31"/>
      <c r="C4" s="91"/>
      <c r="D4" s="92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35" t="s">
        <v>3</v>
      </c>
    </row>
    <row r="5" spans="1:29" ht="16.5" customHeight="1" x14ac:dyDescent="0.7">
      <c r="A5" s="19"/>
      <c r="B5" s="19"/>
      <c r="C5" s="1"/>
      <c r="F5" s="206" t="s">
        <v>98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93"/>
      <c r="X5" s="94"/>
      <c r="Y5" s="94"/>
      <c r="Z5" s="94"/>
    </row>
    <row r="6" spans="1:29" ht="16.5" customHeight="1" x14ac:dyDescent="0.7">
      <c r="A6" s="19"/>
      <c r="B6" s="19"/>
      <c r="C6" s="1"/>
      <c r="F6" s="4"/>
      <c r="G6" s="4"/>
      <c r="H6" s="4"/>
      <c r="I6" s="95"/>
      <c r="J6" s="95"/>
      <c r="K6" s="95"/>
      <c r="L6" s="95"/>
      <c r="M6" s="95"/>
      <c r="N6" s="207" t="s">
        <v>113</v>
      </c>
      <c r="O6" s="207"/>
      <c r="P6" s="207"/>
      <c r="Q6" s="207"/>
      <c r="R6" s="207"/>
      <c r="S6" s="207"/>
      <c r="T6" s="207"/>
      <c r="U6" s="96"/>
      <c r="V6" s="95"/>
    </row>
    <row r="7" spans="1:29" ht="16.5" customHeight="1" x14ac:dyDescent="0.7">
      <c r="A7" s="19"/>
      <c r="B7" s="19"/>
      <c r="C7" s="1"/>
      <c r="J7" s="208" t="s">
        <v>67</v>
      </c>
      <c r="K7" s="208"/>
      <c r="L7" s="208"/>
      <c r="N7" s="209" t="s">
        <v>114</v>
      </c>
      <c r="O7" s="209"/>
      <c r="P7" s="209"/>
      <c r="Q7" s="209"/>
      <c r="R7" s="209"/>
      <c r="S7" s="98"/>
      <c r="T7" s="4"/>
      <c r="U7" s="4"/>
      <c r="V7" s="4"/>
    </row>
    <row r="8" spans="1:29" ht="16.5" customHeight="1" x14ac:dyDescent="0.7">
      <c r="A8" s="19"/>
      <c r="B8" s="19"/>
      <c r="C8" s="1"/>
      <c r="F8" s="90"/>
      <c r="G8" s="90"/>
      <c r="H8" s="90"/>
      <c r="I8" s="90"/>
      <c r="J8" s="90"/>
      <c r="K8" s="90"/>
      <c r="L8" s="90"/>
      <c r="M8" s="90"/>
      <c r="N8" s="99"/>
      <c r="O8" s="99"/>
      <c r="P8" s="100"/>
      <c r="Q8" s="100"/>
      <c r="R8" s="99" t="s">
        <v>115</v>
      </c>
      <c r="S8" s="100"/>
      <c r="T8" s="16"/>
      <c r="U8" s="16"/>
      <c r="V8" s="16"/>
      <c r="W8" s="90"/>
      <c r="X8" s="90"/>
      <c r="Y8" s="90"/>
      <c r="Z8" s="90"/>
    </row>
    <row r="9" spans="1:29" ht="16.5" customHeight="1" x14ac:dyDescent="0.7">
      <c r="A9" s="19"/>
      <c r="B9" s="19"/>
      <c r="C9" s="1"/>
      <c r="F9" s="101"/>
      <c r="G9" s="101"/>
      <c r="H9" s="101"/>
      <c r="I9" s="101"/>
      <c r="J9" s="101"/>
      <c r="K9" s="101"/>
      <c r="L9" s="101"/>
      <c r="M9" s="101"/>
      <c r="N9" s="99"/>
      <c r="O9" s="99"/>
      <c r="P9" s="101"/>
      <c r="Q9" s="101"/>
      <c r="R9" s="99" t="s">
        <v>116</v>
      </c>
      <c r="S9" s="99"/>
      <c r="T9" s="99"/>
      <c r="U9" s="101"/>
      <c r="V9" s="99"/>
      <c r="W9" s="101"/>
      <c r="X9" s="101"/>
      <c r="Y9" s="101"/>
      <c r="Z9" s="101"/>
      <c r="AC9" s="102"/>
    </row>
    <row r="10" spans="1:29" ht="16.5" customHeight="1" x14ac:dyDescent="0.7">
      <c r="A10" s="103"/>
      <c r="B10" s="103"/>
      <c r="C10" s="103"/>
      <c r="F10" s="99" t="s">
        <v>117</v>
      </c>
      <c r="G10" s="99"/>
      <c r="H10" s="99"/>
      <c r="I10" s="99"/>
      <c r="J10" s="99"/>
      <c r="K10" s="99"/>
      <c r="L10" s="99"/>
      <c r="M10" s="99"/>
      <c r="N10" s="99"/>
      <c r="O10" s="99"/>
      <c r="P10" s="99" t="s">
        <v>118</v>
      </c>
      <c r="Q10" s="99"/>
      <c r="R10" s="99" t="s">
        <v>119</v>
      </c>
      <c r="S10" s="99"/>
      <c r="T10" s="99" t="s">
        <v>120</v>
      </c>
      <c r="U10" s="99"/>
      <c r="V10" s="99" t="s">
        <v>121</v>
      </c>
      <c r="W10" s="101"/>
      <c r="X10" s="99" t="s">
        <v>122</v>
      </c>
      <c r="Y10" s="101"/>
      <c r="Z10" s="99" t="s">
        <v>231</v>
      </c>
      <c r="AC10" s="102"/>
    </row>
    <row r="11" spans="1:29" ht="16.5" customHeight="1" x14ac:dyDescent="0.7">
      <c r="A11" s="103"/>
      <c r="B11" s="103"/>
      <c r="C11" s="103"/>
      <c r="F11" s="99" t="s">
        <v>123</v>
      </c>
      <c r="G11" s="99"/>
      <c r="H11" s="99" t="s">
        <v>124</v>
      </c>
      <c r="I11" s="99"/>
      <c r="J11" s="99" t="s">
        <v>125</v>
      </c>
      <c r="K11" s="99"/>
      <c r="L11" s="99"/>
      <c r="M11" s="99"/>
      <c r="N11" s="99" t="s">
        <v>126</v>
      </c>
      <c r="O11" s="99"/>
      <c r="P11" s="99" t="s">
        <v>127</v>
      </c>
      <c r="Q11" s="99"/>
      <c r="R11" s="99" t="s">
        <v>128</v>
      </c>
      <c r="S11" s="99"/>
      <c r="T11" s="99" t="s">
        <v>129</v>
      </c>
      <c r="U11" s="99"/>
      <c r="V11" s="99" t="s">
        <v>130</v>
      </c>
      <c r="W11" s="99"/>
      <c r="X11" s="99" t="s">
        <v>131</v>
      </c>
      <c r="Y11" s="99"/>
      <c r="Z11" s="99" t="s">
        <v>232</v>
      </c>
      <c r="AC11" s="102"/>
    </row>
    <row r="12" spans="1:29" ht="16.5" customHeight="1" x14ac:dyDescent="0.7">
      <c r="A12" s="104" t="s">
        <v>132</v>
      </c>
      <c r="B12" s="104"/>
      <c r="C12" s="104"/>
      <c r="D12" s="97" t="s">
        <v>7</v>
      </c>
      <c r="E12" s="64"/>
      <c r="F12" s="8" t="s">
        <v>133</v>
      </c>
      <c r="G12" s="105"/>
      <c r="H12" s="106" t="s">
        <v>133</v>
      </c>
      <c r="I12" s="106"/>
      <c r="J12" s="106" t="s">
        <v>134</v>
      </c>
      <c r="K12" s="106"/>
      <c r="L12" s="106" t="s">
        <v>135</v>
      </c>
      <c r="M12" s="106"/>
      <c r="N12" s="106" t="s">
        <v>136</v>
      </c>
      <c r="O12" s="106"/>
      <c r="P12" s="106" t="s">
        <v>137</v>
      </c>
      <c r="Q12" s="106"/>
      <c r="R12" s="106" t="s">
        <v>138</v>
      </c>
      <c r="S12" s="106"/>
      <c r="T12" s="106" t="s">
        <v>139</v>
      </c>
      <c r="U12" s="106"/>
      <c r="V12" s="106" t="s">
        <v>140</v>
      </c>
      <c r="W12" s="106"/>
      <c r="X12" s="106" t="s">
        <v>141</v>
      </c>
      <c r="Y12" s="106"/>
      <c r="Z12" s="106" t="s">
        <v>233</v>
      </c>
      <c r="AC12" s="102"/>
    </row>
    <row r="13" spans="1:29" ht="18.5" x14ac:dyDescent="0.7">
      <c r="A13" s="4" t="s">
        <v>142</v>
      </c>
      <c r="C13" s="103"/>
      <c r="E13" s="107"/>
      <c r="F13" s="165">
        <f>[2]T7!$H$12</f>
        <v>300000</v>
      </c>
      <c r="G13" s="120"/>
      <c r="H13" s="165">
        <f>[2]T7!$J$12</f>
        <v>173787</v>
      </c>
      <c r="I13" s="120"/>
      <c r="J13" s="165">
        <f>[2]T7!$L$12</f>
        <v>9765</v>
      </c>
      <c r="K13" s="120"/>
      <c r="L13" s="165">
        <f>[2]T7!$N$12</f>
        <v>-386134</v>
      </c>
      <c r="M13" s="165"/>
      <c r="N13" s="165">
        <f>[2]T7!$P$12</f>
        <v>5313</v>
      </c>
      <c r="O13" s="165"/>
      <c r="P13" s="165">
        <f>[2]T7!$R$12</f>
        <v>3454</v>
      </c>
      <c r="Q13" s="165"/>
      <c r="R13" s="165">
        <f>[2]T7!$T$12</f>
        <v>0</v>
      </c>
      <c r="S13" s="165"/>
      <c r="T13" s="166">
        <f>[2]T7!$V$12</f>
        <v>8767</v>
      </c>
      <c r="U13" s="166"/>
      <c r="V13" s="166">
        <f>[2]T7!$X$12</f>
        <v>106185</v>
      </c>
      <c r="W13" s="165"/>
      <c r="X13" s="165">
        <f>[2]T7!$Z$12</f>
        <v>1051</v>
      </c>
      <c r="Y13" s="165"/>
      <c r="Z13" s="166">
        <f t="shared" ref="Z13:Z21" si="0">SUM(V13:X13)</f>
        <v>107236</v>
      </c>
    </row>
    <row r="14" spans="1:29" ht="18.5" x14ac:dyDescent="0.7">
      <c r="A14" s="108" t="s">
        <v>143</v>
      </c>
      <c r="C14" s="103"/>
      <c r="E14" s="107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>
        <f t="shared" si="0"/>
        <v>0</v>
      </c>
    </row>
    <row r="15" spans="1:29" ht="18.5" x14ac:dyDescent="0.7">
      <c r="A15" s="108"/>
      <c r="B15" s="4" t="s">
        <v>144</v>
      </c>
      <c r="C15" s="103"/>
      <c r="E15" s="107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>
        <f t="shared" si="0"/>
        <v>0</v>
      </c>
    </row>
    <row r="16" spans="1:29" ht="18.5" x14ac:dyDescent="0.7">
      <c r="A16" s="108"/>
      <c r="B16" s="4" t="s">
        <v>145</v>
      </c>
      <c r="C16" s="103"/>
      <c r="E16" s="107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>
        <v>0</v>
      </c>
      <c r="U16" s="111"/>
      <c r="V16" s="111">
        <v>0</v>
      </c>
      <c r="W16" s="111"/>
      <c r="X16" s="111">
        <v>-250</v>
      </c>
      <c r="Y16" s="111"/>
      <c r="Z16" s="111">
        <f t="shared" si="0"/>
        <v>-250</v>
      </c>
    </row>
    <row r="17" spans="1:27" ht="18.5" hidden="1" x14ac:dyDescent="0.7">
      <c r="A17" s="108" t="s">
        <v>146</v>
      </c>
      <c r="C17" s="103"/>
      <c r="E17" s="107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>
        <f t="shared" si="0"/>
        <v>0</v>
      </c>
    </row>
    <row r="18" spans="1:27" ht="18.5" hidden="1" x14ac:dyDescent="0.7">
      <c r="A18" s="108"/>
      <c r="B18" s="4" t="s">
        <v>147</v>
      </c>
      <c r="C18" s="103"/>
      <c r="E18" s="107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>
        <f t="shared" si="0"/>
        <v>0</v>
      </c>
    </row>
    <row r="19" spans="1:27" ht="18.5" hidden="1" x14ac:dyDescent="0.7">
      <c r="A19" s="108"/>
      <c r="B19" s="4" t="s">
        <v>148</v>
      </c>
      <c r="C19" s="103"/>
      <c r="E19" s="107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>
        <f t="shared" si="0"/>
        <v>0</v>
      </c>
    </row>
    <row r="20" spans="1:27" ht="18.5" hidden="1" x14ac:dyDescent="0.7">
      <c r="A20" s="108"/>
      <c r="B20" s="4" t="s">
        <v>149</v>
      </c>
      <c r="C20" s="103"/>
      <c r="E20" s="107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>
        <f t="shared" si="0"/>
        <v>0</v>
      </c>
    </row>
    <row r="21" spans="1:27" ht="16.5" customHeight="1" x14ac:dyDescent="0.7">
      <c r="A21" s="4" t="s">
        <v>224</v>
      </c>
      <c r="C21" s="103"/>
      <c r="E21" s="107"/>
      <c r="F21" s="167"/>
      <c r="G21" s="111"/>
      <c r="H21" s="167"/>
      <c r="I21" s="111"/>
      <c r="J21" s="167"/>
      <c r="K21" s="111"/>
      <c r="L21" s="167">
        <v>-13948</v>
      </c>
      <c r="M21" s="111"/>
      <c r="N21" s="167"/>
      <c r="O21" s="111"/>
      <c r="P21" s="167">
        <v>0</v>
      </c>
      <c r="Q21" s="111"/>
      <c r="R21" s="167"/>
      <c r="S21" s="111"/>
      <c r="T21" s="167">
        <v>0</v>
      </c>
      <c r="U21" s="111"/>
      <c r="V21" s="167">
        <f>L21+T21</f>
        <v>-13948</v>
      </c>
      <c r="W21" s="111"/>
      <c r="X21" s="167">
        <v>1</v>
      </c>
      <c r="Y21" s="111"/>
      <c r="Z21" s="167">
        <f t="shared" si="0"/>
        <v>-13947</v>
      </c>
    </row>
    <row r="22" spans="1:27" ht="16.5" customHeight="1" thickBot="1" x14ac:dyDescent="0.75">
      <c r="A22" s="4" t="s">
        <v>150</v>
      </c>
      <c r="C22" s="103"/>
      <c r="E22" s="109"/>
      <c r="F22" s="110">
        <f>SUM(F13:F21)</f>
        <v>300000</v>
      </c>
      <c r="G22" s="111"/>
      <c r="H22" s="110">
        <f>SUM(H13:H21)</f>
        <v>173787</v>
      </c>
      <c r="I22" s="111"/>
      <c r="J22" s="110">
        <f>SUM(J13:J21)</f>
        <v>9765</v>
      </c>
      <c r="K22" s="111">
        <v>0</v>
      </c>
      <c r="L22" s="110">
        <f>SUM(L13:L21)</f>
        <v>-400082</v>
      </c>
      <c r="M22" s="111">
        <v>3692</v>
      </c>
      <c r="N22" s="110">
        <f>SUM(N13:N21)</f>
        <v>5313</v>
      </c>
      <c r="O22" s="111"/>
      <c r="P22" s="110">
        <f>SUM(P13:P21)</f>
        <v>3454</v>
      </c>
      <c r="Q22" s="111"/>
      <c r="R22" s="110">
        <f>SUM(R13:R21)</f>
        <v>0</v>
      </c>
      <c r="S22" s="111"/>
      <c r="T22" s="110">
        <f>SUM(T13:T21)</f>
        <v>8767</v>
      </c>
      <c r="U22" s="111"/>
      <c r="V22" s="110">
        <f>SUM(V13:V21)</f>
        <v>92237</v>
      </c>
      <c r="W22" s="111"/>
      <c r="X22" s="110">
        <f>SUM(X13:X21)</f>
        <v>802</v>
      </c>
      <c r="Y22" s="111"/>
      <c r="Z22" s="110">
        <f>SUM(Z13:Z21)</f>
        <v>93039</v>
      </c>
      <c r="AA22" s="112">
        <f>Z22-'E2-4 BS'!G136</f>
        <v>0</v>
      </c>
    </row>
    <row r="23" spans="1:27" ht="16.5" customHeight="1" thickTop="1" x14ac:dyDescent="0.7">
      <c r="C23" s="103"/>
      <c r="E23" s="109"/>
      <c r="F23" s="111"/>
      <c r="G23" s="113"/>
      <c r="H23" s="111"/>
      <c r="I23" s="113"/>
      <c r="J23" s="111"/>
      <c r="K23" s="113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</row>
    <row r="24" spans="1:27" ht="16.5" customHeight="1" x14ac:dyDescent="0.55000000000000004">
      <c r="A24" s="4" t="s">
        <v>151</v>
      </c>
      <c r="C24" s="103"/>
      <c r="E24" s="107"/>
      <c r="F24" s="114">
        <v>210000</v>
      </c>
      <c r="G24" s="111"/>
      <c r="H24" s="114">
        <v>55800</v>
      </c>
      <c r="I24" s="111"/>
      <c r="J24" s="114">
        <v>9765</v>
      </c>
      <c r="K24" s="115"/>
      <c r="L24" s="114">
        <v>13138</v>
      </c>
      <c r="M24" s="114"/>
      <c r="N24" s="114">
        <v>5313</v>
      </c>
      <c r="O24" s="114"/>
      <c r="P24" s="114">
        <v>2057</v>
      </c>
      <c r="Q24" s="114"/>
      <c r="R24" s="114">
        <v>724</v>
      </c>
      <c r="S24" s="114"/>
      <c r="T24" s="114">
        <f>SUM(N24:R24)</f>
        <v>8094</v>
      </c>
      <c r="U24" s="114"/>
      <c r="V24" s="114">
        <f>SUM(T24,L24,J24,H24,F24)</f>
        <v>296797</v>
      </c>
      <c r="W24" s="114"/>
      <c r="X24" s="114">
        <v>1045</v>
      </c>
      <c r="Y24" s="111"/>
      <c r="Z24" s="114">
        <f>SUM(V24:X24)</f>
        <v>297842</v>
      </c>
    </row>
    <row r="25" spans="1:27" ht="16.5" customHeight="1" x14ac:dyDescent="0.55000000000000004">
      <c r="A25" s="108" t="s">
        <v>152</v>
      </c>
      <c r="C25" s="103"/>
      <c r="E25" s="107"/>
      <c r="F25" s="114">
        <v>90000</v>
      </c>
      <c r="G25" s="111"/>
      <c r="H25" s="114">
        <v>117987</v>
      </c>
      <c r="I25" s="111"/>
      <c r="J25" s="114">
        <v>0</v>
      </c>
      <c r="K25" s="115"/>
      <c r="L25" s="114">
        <v>0</v>
      </c>
      <c r="M25" s="114"/>
      <c r="N25" s="114">
        <v>0</v>
      </c>
      <c r="O25" s="114"/>
      <c r="P25" s="114">
        <v>0</v>
      </c>
      <c r="Q25" s="114"/>
      <c r="R25" s="114">
        <v>0</v>
      </c>
      <c r="S25" s="114"/>
      <c r="T25" s="114">
        <v>0</v>
      </c>
      <c r="U25" s="114"/>
      <c r="V25" s="114">
        <v>207987</v>
      </c>
      <c r="W25" s="114"/>
      <c r="X25" s="114">
        <v>0</v>
      </c>
      <c r="Y25" s="111"/>
      <c r="Z25" s="114">
        <f>SUM(V25:X25)</f>
        <v>207987</v>
      </c>
    </row>
    <row r="26" spans="1:27" ht="16.5" customHeight="1" x14ac:dyDescent="0.7">
      <c r="A26" s="108" t="s">
        <v>143</v>
      </c>
      <c r="C26" s="103"/>
      <c r="E26" s="107"/>
      <c r="F26" s="111">
        <v>0</v>
      </c>
      <c r="G26" s="111"/>
      <c r="H26" s="111">
        <v>0</v>
      </c>
      <c r="I26" s="111"/>
      <c r="J26" s="114">
        <v>0</v>
      </c>
      <c r="K26" s="111"/>
      <c r="L26" s="114">
        <v>0</v>
      </c>
      <c r="M26" s="111"/>
      <c r="N26" s="114">
        <v>0</v>
      </c>
      <c r="O26" s="111"/>
      <c r="P26" s="114">
        <v>0</v>
      </c>
      <c r="Q26" s="111"/>
      <c r="R26" s="114">
        <v>0</v>
      </c>
      <c r="S26" s="111"/>
      <c r="T26" s="114">
        <v>0</v>
      </c>
      <c r="U26" s="111"/>
      <c r="V26" s="111">
        <v>0</v>
      </c>
      <c r="W26" s="111"/>
      <c r="X26" s="114">
        <v>0</v>
      </c>
      <c r="Y26" s="111"/>
      <c r="Z26" s="111">
        <v>0</v>
      </c>
    </row>
    <row r="27" spans="1:27" ht="18.5" x14ac:dyDescent="0.7">
      <c r="A27" s="108" t="s">
        <v>153</v>
      </c>
      <c r="C27" s="103"/>
      <c r="E27" s="107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</row>
    <row r="28" spans="1:27" ht="18.5" x14ac:dyDescent="0.7">
      <c r="A28" s="108"/>
      <c r="B28" s="4" t="s">
        <v>154</v>
      </c>
      <c r="C28" s="103"/>
      <c r="E28" s="107"/>
      <c r="F28" s="111">
        <v>0</v>
      </c>
      <c r="G28" s="111"/>
      <c r="H28" s="111">
        <v>0</v>
      </c>
      <c r="I28" s="111"/>
      <c r="J28" s="114">
        <v>0</v>
      </c>
      <c r="K28" s="111"/>
      <c r="L28" s="114">
        <v>0</v>
      </c>
      <c r="M28" s="111"/>
      <c r="N28" s="114"/>
      <c r="O28" s="111"/>
      <c r="P28" s="114">
        <v>0</v>
      </c>
      <c r="Q28" s="111"/>
      <c r="R28" s="114">
        <v>0</v>
      </c>
      <c r="S28" s="111"/>
      <c r="T28" s="114">
        <v>0</v>
      </c>
      <c r="U28" s="111"/>
      <c r="V28" s="111">
        <v>0</v>
      </c>
      <c r="W28" s="111"/>
      <c r="X28" s="114">
        <v>0</v>
      </c>
      <c r="Y28" s="111"/>
      <c r="Z28" s="111">
        <v>0</v>
      </c>
    </row>
    <row r="29" spans="1:27" ht="18.5" x14ac:dyDescent="0.7">
      <c r="A29" s="108"/>
      <c r="B29" s="4" t="s">
        <v>149</v>
      </c>
      <c r="C29" s="103"/>
      <c r="E29" s="107"/>
      <c r="F29" s="111">
        <v>0</v>
      </c>
      <c r="G29" s="111"/>
      <c r="H29" s="111">
        <v>0</v>
      </c>
      <c r="I29" s="111"/>
      <c r="J29" s="114">
        <v>0</v>
      </c>
      <c r="K29" s="111"/>
      <c r="L29" s="116">
        <v>803</v>
      </c>
      <c r="M29" s="111"/>
      <c r="N29" s="114">
        <v>0</v>
      </c>
      <c r="O29" s="111"/>
      <c r="P29" s="114">
        <v>0</v>
      </c>
      <c r="Q29" s="111"/>
      <c r="R29" s="116">
        <v>-803</v>
      </c>
      <c r="S29" s="111"/>
      <c r="T29" s="116">
        <v>-803</v>
      </c>
      <c r="U29" s="111"/>
      <c r="V29" s="111">
        <v>0</v>
      </c>
      <c r="W29" s="111"/>
      <c r="X29" s="111">
        <v>0</v>
      </c>
      <c r="Y29" s="111"/>
      <c r="Z29" s="114">
        <f t="shared" ref="Z29:Z30" si="1">SUM(V29:X29)</f>
        <v>0</v>
      </c>
    </row>
    <row r="30" spans="1:27" ht="18.5" x14ac:dyDescent="0.7">
      <c r="A30" s="4" t="s">
        <v>96</v>
      </c>
      <c r="C30" s="103"/>
      <c r="E30" s="107"/>
      <c r="F30" s="117">
        <v>0</v>
      </c>
      <c r="G30" s="117"/>
      <c r="H30" s="117">
        <v>0</v>
      </c>
      <c r="I30" s="117"/>
      <c r="J30" s="118">
        <v>0</v>
      </c>
      <c r="K30" s="117"/>
      <c r="L30" s="119">
        <v>-282944</v>
      </c>
      <c r="M30" s="117"/>
      <c r="N30" s="118">
        <v>0</v>
      </c>
      <c r="O30" s="117"/>
      <c r="P30" s="118">
        <v>0</v>
      </c>
      <c r="Q30" s="117"/>
      <c r="R30" s="119">
        <v>79</v>
      </c>
      <c r="S30" s="111"/>
      <c r="T30" s="119">
        <v>79</v>
      </c>
      <c r="U30" s="111"/>
      <c r="V30" s="118">
        <v>-282865</v>
      </c>
      <c r="W30" s="111"/>
      <c r="X30" s="117">
        <v>0</v>
      </c>
      <c r="Y30" s="117"/>
      <c r="Z30" s="118">
        <f t="shared" si="1"/>
        <v>-282865</v>
      </c>
    </row>
    <row r="31" spans="1:27" ht="16.5" customHeight="1" thickBot="1" x14ac:dyDescent="0.75">
      <c r="A31" s="4" t="s">
        <v>155</v>
      </c>
      <c r="C31" s="103"/>
      <c r="E31" s="109"/>
      <c r="F31" s="110">
        <f>SUM(F24:F30)</f>
        <v>300000</v>
      </c>
      <c r="G31" s="111"/>
      <c r="H31" s="110">
        <f>SUM(H24:H30)</f>
        <v>173787</v>
      </c>
      <c r="I31" s="111"/>
      <c r="J31" s="110">
        <f>SUM(J24:J30)</f>
        <v>9765</v>
      </c>
      <c r="K31" s="111"/>
      <c r="L31" s="110">
        <f>SUM(L24:L30)</f>
        <v>-269003</v>
      </c>
      <c r="M31" s="111"/>
      <c r="N31" s="110">
        <f>SUM(N24:N30)</f>
        <v>5313</v>
      </c>
      <c r="O31" s="111"/>
      <c r="P31" s="110">
        <f>SUM(P24:P30)</f>
        <v>2057</v>
      </c>
      <c r="Q31" s="111"/>
      <c r="R31" s="110">
        <f>SUM(R24:R30)</f>
        <v>0</v>
      </c>
      <c r="S31" s="111"/>
      <c r="T31" s="110">
        <f>SUM(T24:T30)</f>
        <v>7370</v>
      </c>
      <c r="U31" s="111"/>
      <c r="V31" s="110">
        <f>SUM(V24:V30)</f>
        <v>221919</v>
      </c>
      <c r="W31" s="111"/>
      <c r="X31" s="110">
        <f>SUM(X24:X30)</f>
        <v>1045</v>
      </c>
      <c r="Y31" s="111"/>
      <c r="Z31" s="110">
        <f>SUM(Z24:Z30)</f>
        <v>222964</v>
      </c>
    </row>
    <row r="32" spans="1:27" ht="16.5" customHeight="1" thickTop="1" x14ac:dyDescent="0.7">
      <c r="A32" s="19"/>
      <c r="B32" s="19"/>
      <c r="C32" s="103"/>
      <c r="E32" s="109"/>
      <c r="F32" s="116"/>
      <c r="G32" s="120"/>
      <c r="H32" s="116"/>
      <c r="I32" s="120"/>
      <c r="J32" s="116"/>
      <c r="K32" s="120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</row>
    <row r="33" spans="1:26" ht="16.5" customHeight="1" x14ac:dyDescent="0.7">
      <c r="A33" s="19"/>
      <c r="B33" s="19"/>
      <c r="C33" s="103"/>
      <c r="E33" s="109"/>
      <c r="F33" s="116"/>
      <c r="G33" s="120"/>
      <c r="H33" s="116"/>
      <c r="I33" s="120"/>
      <c r="J33" s="116"/>
      <c r="K33" s="120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</row>
    <row r="34" spans="1:26" ht="16.5" customHeight="1" x14ac:dyDescent="0.7">
      <c r="A34" s="19"/>
      <c r="B34" s="19"/>
      <c r="C34" s="103"/>
      <c r="E34" s="109"/>
      <c r="F34" s="116"/>
      <c r="G34" s="120"/>
      <c r="H34" s="116"/>
      <c r="I34" s="120"/>
      <c r="J34" s="116"/>
      <c r="K34" s="120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</row>
    <row r="35" spans="1:26" ht="16.5" customHeight="1" x14ac:dyDescent="0.7">
      <c r="A35" s="19"/>
      <c r="B35" s="19"/>
      <c r="C35" s="103"/>
      <c r="E35" s="109"/>
      <c r="F35" s="116"/>
      <c r="G35" s="120"/>
      <c r="H35" s="116"/>
      <c r="I35" s="120"/>
      <c r="J35" s="116"/>
      <c r="K35" s="120">
        <v>173787</v>
      </c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</row>
    <row r="36" spans="1:26" ht="16.5" customHeight="1" x14ac:dyDescent="0.7">
      <c r="A36" s="19"/>
      <c r="B36" s="19"/>
      <c r="C36" s="103"/>
      <c r="E36" s="109"/>
      <c r="F36" s="116"/>
      <c r="G36" s="120"/>
      <c r="H36" s="116"/>
      <c r="I36" s="120"/>
      <c r="J36" s="116"/>
      <c r="K36" s="120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 ht="16.5" customHeight="1" x14ac:dyDescent="0.7">
      <c r="A37" s="19"/>
      <c r="B37" s="19"/>
      <c r="C37" s="103"/>
      <c r="E37" s="109"/>
      <c r="F37" s="116"/>
      <c r="G37" s="120"/>
      <c r="H37" s="116"/>
      <c r="I37" s="120"/>
      <c r="J37" s="116"/>
      <c r="K37" s="120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ht="16.5" customHeight="1" x14ac:dyDescent="0.7">
      <c r="A38" s="19"/>
      <c r="B38" s="19"/>
      <c r="C38" s="103"/>
      <c r="E38" s="109"/>
      <c r="F38" s="116"/>
      <c r="G38" s="120"/>
      <c r="H38" s="116"/>
      <c r="I38" s="120"/>
      <c r="J38" s="116"/>
      <c r="K38" s="120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 ht="16.5" customHeight="1" x14ac:dyDescent="0.7">
      <c r="A39" s="19"/>
      <c r="B39" s="19"/>
      <c r="C39" s="103"/>
      <c r="E39" s="109"/>
      <c r="F39" s="116"/>
      <c r="G39" s="120"/>
      <c r="H39" s="116"/>
      <c r="I39" s="120"/>
      <c r="J39" s="116"/>
      <c r="K39" s="120"/>
      <c r="L39" s="116"/>
      <c r="M39" s="116">
        <v>30243</v>
      </c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 ht="16.5" customHeight="1" x14ac:dyDescent="0.7">
      <c r="A40" s="19"/>
      <c r="B40" s="19"/>
      <c r="C40" s="103"/>
      <c r="E40" s="109"/>
      <c r="F40" s="116"/>
      <c r="G40" s="120"/>
      <c r="H40" s="116"/>
      <c r="I40" s="120"/>
      <c r="J40" s="116"/>
      <c r="K40" s="120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 ht="16.5" customHeight="1" x14ac:dyDescent="0.7">
      <c r="A41" s="19"/>
      <c r="B41" s="19"/>
      <c r="C41" s="103"/>
      <c r="E41" s="109"/>
      <c r="F41" s="116"/>
      <c r="G41" s="120"/>
      <c r="H41" s="116"/>
      <c r="I41" s="120"/>
      <c r="J41" s="116"/>
      <c r="K41" s="120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 ht="16.5" customHeight="1" x14ac:dyDescent="0.7">
      <c r="A42" s="19"/>
      <c r="B42" s="19"/>
      <c r="C42" s="103"/>
      <c r="E42" s="109"/>
      <c r="F42" s="116"/>
      <c r="G42" s="120"/>
      <c r="H42" s="116"/>
      <c r="I42" s="120"/>
      <c r="J42" s="116"/>
      <c r="K42" s="120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 ht="13.5" customHeight="1" x14ac:dyDescent="0.7">
      <c r="A43" s="19"/>
      <c r="B43" s="19"/>
      <c r="C43" s="103"/>
      <c r="E43" s="109"/>
      <c r="F43" s="116"/>
      <c r="G43" s="120"/>
      <c r="H43" s="116"/>
      <c r="I43" s="120"/>
      <c r="J43" s="116"/>
      <c r="K43" s="120"/>
      <c r="L43" s="116"/>
      <c r="M43" s="116">
        <f>+M40+M24</f>
        <v>0</v>
      </c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 ht="13.5" customHeight="1" x14ac:dyDescent="0.7">
      <c r="A44" s="19"/>
      <c r="B44" s="19"/>
      <c r="C44" s="103"/>
      <c r="E44" s="109"/>
      <c r="F44" s="116"/>
      <c r="G44" s="120"/>
      <c r="H44" s="116"/>
      <c r="I44" s="120"/>
      <c r="J44" s="116"/>
      <c r="K44" s="120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 ht="13.5" customHeight="1" x14ac:dyDescent="0.7">
      <c r="A45" s="19"/>
      <c r="B45" s="19"/>
      <c r="C45" s="103"/>
      <c r="E45" s="109"/>
      <c r="F45" s="116"/>
      <c r="G45" s="120"/>
      <c r="H45" s="116"/>
      <c r="I45" s="120"/>
      <c r="J45" s="116"/>
      <c r="K45" s="120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 ht="13.5" hidden="1" customHeight="1" x14ac:dyDescent="0.7">
      <c r="A46" s="19"/>
      <c r="B46" s="19"/>
      <c r="C46" s="103"/>
      <c r="E46" s="109"/>
      <c r="F46" s="116"/>
      <c r="G46" s="120"/>
      <c r="H46" s="116"/>
      <c r="I46" s="120"/>
      <c r="J46" s="116"/>
      <c r="K46" s="120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 ht="13.5" hidden="1" customHeight="1" x14ac:dyDescent="0.7">
      <c r="A47" s="19"/>
      <c r="B47" s="19"/>
      <c r="C47" s="103"/>
      <c r="E47" s="109"/>
      <c r="F47" s="116"/>
      <c r="G47" s="120"/>
      <c r="H47" s="116"/>
      <c r="I47" s="120"/>
      <c r="J47" s="116"/>
      <c r="K47" s="120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 ht="22.25" hidden="1" customHeight="1" x14ac:dyDescent="0.7">
      <c r="N48" s="116"/>
      <c r="O48" s="116"/>
      <c r="P48" s="116"/>
      <c r="Q48" s="116"/>
      <c r="R48" s="116"/>
      <c r="S48" s="116"/>
      <c r="T48" s="116"/>
      <c r="U48" s="116"/>
      <c r="V48" s="116"/>
      <c r="W48" s="121"/>
      <c r="X48" s="116"/>
      <c r="Y48" s="121"/>
      <c r="Z48" s="116"/>
    </row>
    <row r="49" spans="1:26" ht="16.5" customHeight="1" x14ac:dyDescent="0.55000000000000004">
      <c r="A49" s="30" t="s">
        <v>36</v>
      </c>
    </row>
    <row r="50" spans="1:26" ht="16.5" customHeight="1" x14ac:dyDescent="0.7">
      <c r="A50" s="210">
        <v>7</v>
      </c>
      <c r="B50" s="210"/>
      <c r="Z50" s="122"/>
    </row>
    <row r="61" spans="1:26" ht="16.5" customHeight="1" x14ac:dyDescent="0.7">
      <c r="B61" s="4" t="s">
        <v>39</v>
      </c>
    </row>
    <row r="63" spans="1:26" ht="16.5" customHeight="1" x14ac:dyDescent="0.7">
      <c r="G63" s="113"/>
    </row>
    <row r="64" spans="1:26" ht="16.5" customHeight="1" x14ac:dyDescent="0.7">
      <c r="B64" s="74" t="s">
        <v>40</v>
      </c>
    </row>
    <row r="65" spans="7:7" ht="16.5" customHeight="1" x14ac:dyDescent="0.7">
      <c r="G65" s="41">
        <f>SUM(G62:G63)</f>
        <v>0</v>
      </c>
    </row>
  </sheetData>
  <mergeCells count="5">
    <mergeCell ref="F5:V5"/>
    <mergeCell ref="N6:T6"/>
    <mergeCell ref="J7:L7"/>
    <mergeCell ref="N7:R7"/>
    <mergeCell ref="A50:B50"/>
  </mergeCells>
  <pageMargins left="0.78740157480314965" right="0" top="0.59055118110236215" bottom="0" header="0" footer="0"/>
  <pageSetup paperSize="9" scale="76" firstPageNumber="9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609F-11B6-42D5-8A3B-F0FAA560F264}">
  <sheetPr>
    <tabColor rgb="FFCCFFCC"/>
  </sheetPr>
  <dimension ref="A1:X105"/>
  <sheetViews>
    <sheetView view="pageBreakPreview" topLeftCell="A26" zoomScale="64" zoomScaleNormal="100" zoomScaleSheetLayoutView="64" workbookViewId="0">
      <selection activeCell="AA10" sqref="AA10"/>
    </sheetView>
  </sheetViews>
  <sheetFormatPr defaultColWidth="9.1796875" defaultRowHeight="16.5" customHeight="1" x14ac:dyDescent="0.7"/>
  <cols>
    <col min="1" max="1" width="2" style="4" customWidth="1"/>
    <col min="2" max="2" width="0.81640625" style="4" customWidth="1"/>
    <col min="3" max="3" width="10.81640625" style="4" customWidth="1"/>
    <col min="4" max="4" width="22.81640625" style="41" customWidth="1"/>
    <col min="5" max="5" width="7.1796875" style="90" customWidth="1"/>
    <col min="6" max="6" width="0.81640625" style="41" customWidth="1"/>
    <col min="7" max="7" width="10.453125" style="41" customWidth="1"/>
    <col min="8" max="8" width="0.81640625" style="41" customWidth="1"/>
    <col min="9" max="9" width="10.54296875" style="41" customWidth="1"/>
    <col min="10" max="10" width="0.81640625" style="41" customWidth="1"/>
    <col min="11" max="11" width="11.54296875" style="41" customWidth="1"/>
    <col min="12" max="12" width="0.81640625" style="41" customWidth="1"/>
    <col min="13" max="13" width="12" style="41" customWidth="1"/>
    <col min="14" max="14" width="0.81640625" style="41" customWidth="1"/>
    <col min="15" max="15" width="14.54296875" style="41" customWidth="1"/>
    <col min="16" max="16" width="0.81640625" style="41" customWidth="1"/>
    <col min="17" max="17" width="15.81640625" style="41" customWidth="1"/>
    <col min="18" max="18" width="0.81640625" style="41" customWidth="1"/>
    <col min="19" max="19" width="16.1796875" style="41" customWidth="1"/>
    <col min="20" max="20" width="0.81640625" style="41" customWidth="1"/>
    <col min="21" max="21" width="14" style="41" customWidth="1"/>
    <col min="22" max="22" width="0.81640625" style="41" customWidth="1"/>
    <col min="23" max="23" width="11.1796875" style="41" customWidth="1"/>
    <col min="24" max="202" width="9.1796875" style="4"/>
    <col min="203" max="203" width="32.81640625" style="4" customWidth="1"/>
    <col min="204" max="205" width="5" style="4" customWidth="1"/>
    <col min="206" max="206" width="0.81640625" style="4" customWidth="1"/>
    <col min="207" max="207" width="12.1796875" style="4" customWidth="1"/>
    <col min="208" max="208" width="0.81640625" style="4" customWidth="1"/>
    <col min="209" max="209" width="12.1796875" style="4" customWidth="1"/>
    <col min="210" max="210" width="0.81640625" style="4" customWidth="1"/>
    <col min="211" max="211" width="16.54296875" style="4" customWidth="1"/>
    <col min="212" max="212" width="0.81640625" style="4" customWidth="1"/>
    <col min="213" max="213" width="12.54296875" style="4" customWidth="1"/>
    <col min="214" max="214" width="0.81640625" style="4" customWidth="1"/>
    <col min="215" max="215" width="14.81640625" style="4" customWidth="1"/>
    <col min="216" max="216" width="0.81640625" style="4" customWidth="1"/>
    <col min="217" max="217" width="18.1796875" style="4" customWidth="1"/>
    <col min="218" max="218" width="0.81640625" style="4" customWidth="1"/>
    <col min="219" max="219" width="17.453125" style="4" customWidth="1"/>
    <col min="220" max="220" width="11" style="4" customWidth="1"/>
    <col min="221" max="221" width="0.54296875" style="4" customWidth="1"/>
    <col min="222" max="222" width="13.81640625" style="4" customWidth="1"/>
    <col min="223" max="223" width="0.54296875" style="4" customWidth="1"/>
    <col min="224" max="224" width="9.81640625" style="4" customWidth="1"/>
    <col min="225" max="225" width="0.54296875" style="4" customWidth="1"/>
    <col min="226" max="226" width="10" style="4" customWidth="1"/>
    <col min="227" max="227" width="0.54296875" style="4" customWidth="1"/>
    <col min="228" max="228" width="10.1796875" style="4" customWidth="1"/>
    <col min="229" max="229" width="0.54296875" style="4" customWidth="1"/>
    <col min="230" max="230" width="11" style="4" customWidth="1"/>
    <col min="231" max="231" width="0.54296875" style="4" customWidth="1"/>
    <col min="232" max="232" width="9.54296875" style="4" customWidth="1"/>
    <col min="233" max="233" width="0.54296875" style="4" customWidth="1"/>
    <col min="234" max="234" width="11" style="4" customWidth="1"/>
    <col min="235" max="16384" width="9.1796875" style="4"/>
  </cols>
  <sheetData>
    <row r="1" spans="1:23" ht="16.5" customHeight="1" x14ac:dyDescent="0.7">
      <c r="A1" s="1" t="str">
        <f>'E7'!A1</f>
        <v>QTCG PUBLIC COMPANY LIMITED AND SUBSIDIARIES</v>
      </c>
      <c r="B1" s="1"/>
      <c r="C1" s="1"/>
    </row>
    <row r="2" spans="1:23" ht="16.5" customHeight="1" x14ac:dyDescent="0.7">
      <c r="A2" s="19" t="s">
        <v>229</v>
      </c>
      <c r="B2" s="19"/>
      <c r="C2" s="1"/>
    </row>
    <row r="3" spans="1:23" ht="16.5" customHeight="1" x14ac:dyDescent="0.7">
      <c r="A3" s="19" t="str">
        <f>'E7'!A3</f>
        <v>FOR THE NINE-MONTH PERIOD ENDED SEPTEMBER 30, 2025</v>
      </c>
      <c r="B3" s="19"/>
      <c r="C3" s="1"/>
    </row>
    <row r="4" spans="1:23" ht="16.5" customHeight="1" x14ac:dyDescent="0.7">
      <c r="A4" s="123"/>
      <c r="B4" s="123"/>
      <c r="C4" s="124"/>
      <c r="D4" s="125"/>
      <c r="E4" s="126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7" t="s">
        <v>3</v>
      </c>
    </row>
    <row r="5" spans="1:23" ht="16.5" customHeight="1" x14ac:dyDescent="0.7">
      <c r="A5" s="19"/>
      <c r="B5" s="19"/>
      <c r="C5" s="1"/>
      <c r="O5" s="207" t="s">
        <v>71</v>
      </c>
      <c r="P5" s="207"/>
      <c r="Q5" s="207"/>
      <c r="R5" s="207"/>
      <c r="S5" s="207"/>
      <c r="T5" s="207"/>
      <c r="U5" s="207"/>
      <c r="V5" s="4"/>
      <c r="W5" s="4"/>
    </row>
    <row r="6" spans="1:23" ht="16.5" customHeight="1" x14ac:dyDescent="0.7">
      <c r="A6" s="19"/>
      <c r="B6" s="19"/>
      <c r="C6" s="1"/>
      <c r="K6" s="211" t="s">
        <v>67</v>
      </c>
      <c r="L6" s="211"/>
      <c r="M6" s="211"/>
      <c r="O6" s="212" t="s">
        <v>114</v>
      </c>
      <c r="P6" s="212"/>
      <c r="Q6" s="212"/>
      <c r="R6" s="212"/>
      <c r="S6" s="212"/>
      <c r="U6" s="2"/>
      <c r="V6" s="2"/>
      <c r="W6" s="2"/>
    </row>
    <row r="7" spans="1:23" ht="16.5" customHeight="1" x14ac:dyDescent="0.7">
      <c r="A7" s="19"/>
      <c r="B7" s="19"/>
      <c r="C7" s="1"/>
      <c r="G7" s="90"/>
      <c r="H7" s="90"/>
      <c r="I7" s="100"/>
      <c r="J7" s="90"/>
      <c r="K7" s="100"/>
      <c r="L7" s="100"/>
      <c r="M7" s="100"/>
      <c r="N7" s="90"/>
      <c r="O7" s="2"/>
      <c r="P7" s="2"/>
      <c r="Q7" s="99"/>
      <c r="R7" s="2"/>
      <c r="S7" s="99" t="s">
        <v>115</v>
      </c>
      <c r="T7" s="90"/>
      <c r="U7" s="2"/>
      <c r="V7" s="2"/>
      <c r="W7" s="2"/>
    </row>
    <row r="8" spans="1:23" ht="16.5" customHeight="1" x14ac:dyDescent="0.7">
      <c r="A8" s="19"/>
      <c r="B8" s="19"/>
      <c r="C8" s="1"/>
      <c r="G8" s="90"/>
      <c r="H8" s="90"/>
      <c r="I8" s="90"/>
      <c r="J8" s="90"/>
      <c r="K8" s="90"/>
      <c r="L8" s="90"/>
      <c r="M8" s="90"/>
      <c r="N8" s="100"/>
      <c r="O8" s="2"/>
      <c r="P8" s="2"/>
      <c r="Q8" s="99"/>
      <c r="R8" s="2"/>
      <c r="S8" s="99" t="s">
        <v>116</v>
      </c>
      <c r="T8" s="100"/>
      <c r="U8" s="16"/>
      <c r="V8" s="90"/>
      <c r="W8" s="90"/>
    </row>
    <row r="9" spans="1:23" ht="16.5" customHeight="1" x14ac:dyDescent="0.7">
      <c r="A9" s="103"/>
      <c r="B9" s="103"/>
      <c r="C9" s="103"/>
      <c r="G9" s="100" t="s">
        <v>117</v>
      </c>
      <c r="H9" s="100"/>
      <c r="I9" s="100"/>
      <c r="J9" s="100"/>
      <c r="K9" s="213"/>
      <c r="L9" s="213"/>
      <c r="M9" s="213"/>
      <c r="N9" s="100"/>
      <c r="O9" s="2"/>
      <c r="P9" s="2"/>
      <c r="Q9" s="99" t="s">
        <v>118</v>
      </c>
      <c r="R9" s="2"/>
      <c r="S9" s="99" t="s">
        <v>119</v>
      </c>
      <c r="T9" s="100"/>
      <c r="U9" s="2" t="s">
        <v>120</v>
      </c>
      <c r="V9" s="100"/>
      <c r="W9" s="100" t="s">
        <v>231</v>
      </c>
    </row>
    <row r="10" spans="1:23" ht="16.5" customHeight="1" x14ac:dyDescent="0.7">
      <c r="A10" s="103"/>
      <c r="B10" s="103"/>
      <c r="C10" s="103"/>
      <c r="G10" s="100" t="s">
        <v>123</v>
      </c>
      <c r="H10" s="128"/>
      <c r="I10" s="100" t="s">
        <v>124</v>
      </c>
      <c r="J10" s="100"/>
      <c r="K10" s="100" t="s">
        <v>125</v>
      </c>
      <c r="L10" s="100"/>
      <c r="M10" s="100"/>
      <c r="N10" s="100"/>
      <c r="O10" s="2" t="s">
        <v>126</v>
      </c>
      <c r="P10" s="2"/>
      <c r="Q10" s="99" t="s">
        <v>127</v>
      </c>
      <c r="R10" s="2"/>
      <c r="S10" s="99" t="s">
        <v>128</v>
      </c>
      <c r="T10" s="100"/>
      <c r="U10" s="2" t="s">
        <v>129</v>
      </c>
      <c r="V10" s="100"/>
      <c r="W10" s="100" t="s">
        <v>232</v>
      </c>
    </row>
    <row r="11" spans="1:23" ht="16.5" customHeight="1" x14ac:dyDescent="0.7">
      <c r="A11" s="104" t="s">
        <v>156</v>
      </c>
      <c r="B11" s="129"/>
      <c r="C11" s="129"/>
      <c r="D11" s="64"/>
      <c r="E11" s="97" t="s">
        <v>7</v>
      </c>
      <c r="F11" s="64"/>
      <c r="G11" s="97" t="s">
        <v>133</v>
      </c>
      <c r="H11" s="97"/>
      <c r="I11" s="97" t="s">
        <v>133</v>
      </c>
      <c r="J11" s="97"/>
      <c r="K11" s="97" t="s">
        <v>134</v>
      </c>
      <c r="L11" s="97"/>
      <c r="M11" s="97" t="s">
        <v>135</v>
      </c>
      <c r="N11" s="105"/>
      <c r="O11" s="97" t="s">
        <v>136</v>
      </c>
      <c r="P11" s="97"/>
      <c r="Q11" s="106" t="s">
        <v>137</v>
      </c>
      <c r="R11" s="97"/>
      <c r="S11" s="106" t="s">
        <v>138</v>
      </c>
      <c r="T11" s="105"/>
      <c r="U11" s="97" t="s">
        <v>139</v>
      </c>
      <c r="V11" s="97"/>
      <c r="W11" s="97" t="s">
        <v>233</v>
      </c>
    </row>
    <row r="12" spans="1:23" ht="16.5" customHeight="1" x14ac:dyDescent="0.7">
      <c r="C12" s="103"/>
      <c r="N12" s="130"/>
      <c r="O12" s="111"/>
      <c r="P12" s="111"/>
      <c r="R12" s="111"/>
      <c r="T12" s="130"/>
      <c r="U12" s="130"/>
    </row>
    <row r="13" spans="1:23" ht="16.5" customHeight="1" x14ac:dyDescent="0.7">
      <c r="A13" s="4" t="s">
        <v>142</v>
      </c>
      <c r="C13" s="103"/>
      <c r="G13" s="41">
        <v>300000</v>
      </c>
      <c r="I13" s="41">
        <v>173787</v>
      </c>
      <c r="K13" s="41">
        <v>7181</v>
      </c>
      <c r="M13" s="41">
        <v>-388301</v>
      </c>
      <c r="N13" s="130"/>
      <c r="O13" s="41">
        <v>5313</v>
      </c>
      <c r="Q13" s="41">
        <v>3454</v>
      </c>
      <c r="S13" s="41">
        <v>0</v>
      </c>
      <c r="T13" s="130"/>
      <c r="U13" s="41">
        <v>8767</v>
      </c>
      <c r="W13" s="41">
        <v>101434</v>
      </c>
    </row>
    <row r="14" spans="1:23" ht="16.5" customHeight="1" x14ac:dyDescent="0.7">
      <c r="A14" s="4" t="s">
        <v>143</v>
      </c>
      <c r="C14" s="103"/>
      <c r="N14" s="130"/>
      <c r="T14" s="130"/>
    </row>
    <row r="15" spans="1:23" ht="16.5" hidden="1" customHeight="1" x14ac:dyDescent="0.7">
      <c r="A15" s="108" t="s">
        <v>152</v>
      </c>
      <c r="C15" s="103"/>
      <c r="N15" s="130"/>
      <c r="T15" s="130"/>
    </row>
    <row r="16" spans="1:23" ht="16.5" hidden="1" customHeight="1" x14ac:dyDescent="0.7">
      <c r="A16" s="108" t="s">
        <v>146</v>
      </c>
      <c r="C16" s="103"/>
      <c r="N16" s="130"/>
      <c r="T16" s="130"/>
    </row>
    <row r="17" spans="1:24" ht="16.5" hidden="1" customHeight="1" x14ac:dyDescent="0.7">
      <c r="A17" s="108"/>
      <c r="B17" s="4" t="s">
        <v>147</v>
      </c>
      <c r="C17" s="103"/>
      <c r="N17" s="130"/>
      <c r="T17" s="130"/>
    </row>
    <row r="18" spans="1:24" ht="16.5" hidden="1" customHeight="1" x14ac:dyDescent="0.7">
      <c r="A18" s="108"/>
      <c r="B18" s="4" t="s">
        <v>148</v>
      </c>
      <c r="C18" s="103"/>
      <c r="N18" s="130"/>
      <c r="T18" s="130"/>
    </row>
    <row r="19" spans="1:24" ht="16.5" hidden="1" customHeight="1" x14ac:dyDescent="0.7">
      <c r="A19" s="108"/>
      <c r="B19" s="4" t="s">
        <v>157</v>
      </c>
      <c r="C19" s="103"/>
      <c r="N19" s="130"/>
      <c r="T19" s="130"/>
      <c r="U19" s="64"/>
      <c r="W19" s="64"/>
    </row>
    <row r="20" spans="1:24" ht="16.5" customHeight="1" x14ac:dyDescent="0.7">
      <c r="A20" s="4" t="s">
        <v>224</v>
      </c>
      <c r="C20" s="103"/>
      <c r="E20" s="16"/>
      <c r="F20" s="4"/>
      <c r="G20" s="167">
        <v>0</v>
      </c>
      <c r="H20" s="107"/>
      <c r="I20" s="168">
        <v>0</v>
      </c>
      <c r="J20" s="107"/>
      <c r="K20" s="168">
        <v>0</v>
      </c>
      <c r="L20" s="107"/>
      <c r="M20" s="169">
        <v>-14055</v>
      </c>
      <c r="N20" s="130"/>
      <c r="O20" s="167">
        <v>0</v>
      </c>
      <c r="P20" s="111"/>
      <c r="Q20" s="169">
        <v>0</v>
      </c>
      <c r="R20" s="111"/>
      <c r="S20" s="169">
        <v>0</v>
      </c>
      <c r="T20" s="130"/>
      <c r="U20" s="64">
        <v>0</v>
      </c>
      <c r="V20" s="130"/>
      <c r="W20" s="64">
        <f>SUM(G20:U20)</f>
        <v>-14055</v>
      </c>
    </row>
    <row r="21" spans="1:24" ht="16.5" customHeight="1" thickBot="1" x14ac:dyDescent="0.75">
      <c r="A21" s="4" t="s">
        <v>158</v>
      </c>
      <c r="C21" s="103"/>
      <c r="G21" s="66">
        <f>SUM(G13:G20)</f>
        <v>300000</v>
      </c>
      <c r="I21" s="66">
        <f t="shared" ref="I21:W21" si="0">SUM(I13:I20)</f>
        <v>173787</v>
      </c>
      <c r="J21" s="41">
        <f t="shared" si="0"/>
        <v>0</v>
      </c>
      <c r="K21" s="66">
        <f t="shared" si="0"/>
        <v>7181</v>
      </c>
      <c r="L21" s="41">
        <f t="shared" si="0"/>
        <v>0</v>
      </c>
      <c r="M21" s="66">
        <f t="shared" si="0"/>
        <v>-402356</v>
      </c>
      <c r="N21" s="41">
        <f t="shared" si="0"/>
        <v>0</v>
      </c>
      <c r="O21" s="66">
        <f t="shared" si="0"/>
        <v>5313</v>
      </c>
      <c r="P21" s="41">
        <f t="shared" si="0"/>
        <v>0</v>
      </c>
      <c r="Q21" s="66">
        <f t="shared" si="0"/>
        <v>3454</v>
      </c>
      <c r="R21" s="41">
        <f t="shared" si="0"/>
        <v>0</v>
      </c>
      <c r="S21" s="66">
        <f t="shared" si="0"/>
        <v>0</v>
      </c>
      <c r="T21" s="41">
        <f t="shared" si="0"/>
        <v>0</v>
      </c>
      <c r="U21" s="66">
        <f t="shared" si="0"/>
        <v>8767</v>
      </c>
      <c r="V21" s="41">
        <f t="shared" si="0"/>
        <v>0</v>
      </c>
      <c r="W21" s="66">
        <f t="shared" si="0"/>
        <v>87379</v>
      </c>
      <c r="X21" s="54">
        <f>W21-'E2-4 BS'!J136</f>
        <v>0</v>
      </c>
    </row>
    <row r="22" spans="1:24" ht="16.5" customHeight="1" thickTop="1" x14ac:dyDescent="0.7">
      <c r="C22" s="103"/>
      <c r="N22" s="130"/>
      <c r="T22" s="130"/>
    </row>
    <row r="23" spans="1:24" ht="16.5" customHeight="1" x14ac:dyDescent="0.55000000000000004">
      <c r="A23" s="4" t="s">
        <v>151</v>
      </c>
      <c r="C23" s="103"/>
      <c r="G23" s="131">
        <v>210000</v>
      </c>
      <c r="H23" s="132"/>
      <c r="I23" s="131">
        <v>55800</v>
      </c>
      <c r="J23" s="132"/>
      <c r="K23" s="131">
        <v>7181</v>
      </c>
      <c r="L23" s="132"/>
      <c r="M23" s="131">
        <f>11359</f>
        <v>11359</v>
      </c>
      <c r="N23" s="131"/>
      <c r="O23" s="131">
        <v>5313</v>
      </c>
      <c r="P23" s="131"/>
      <c r="Q23" s="131">
        <f>2057</f>
        <v>2057</v>
      </c>
      <c r="R23" s="131"/>
      <c r="S23" s="131">
        <v>724</v>
      </c>
      <c r="T23" s="131"/>
      <c r="U23" s="131">
        <f>SUM(O23:S23)</f>
        <v>8094</v>
      </c>
      <c r="V23" s="131"/>
      <c r="W23" s="131">
        <f>+U23+G23+I23+K23+M23</f>
        <v>292434</v>
      </c>
    </row>
    <row r="24" spans="1:24" ht="16.5" customHeight="1" x14ac:dyDescent="0.55000000000000004">
      <c r="A24" s="108" t="s">
        <v>159</v>
      </c>
      <c r="C24" s="103"/>
      <c r="G24" s="131">
        <v>90000</v>
      </c>
      <c r="H24" s="132"/>
      <c r="I24" s="131">
        <v>117987</v>
      </c>
      <c r="J24" s="132"/>
      <c r="K24" s="131">
        <v>0</v>
      </c>
      <c r="L24" s="132"/>
      <c r="M24" s="131">
        <v>0</v>
      </c>
      <c r="N24" s="131"/>
      <c r="O24" s="131">
        <v>0</v>
      </c>
      <c r="P24" s="131"/>
      <c r="Q24" s="131">
        <v>0</v>
      </c>
      <c r="R24" s="131"/>
      <c r="S24" s="131">
        <v>0</v>
      </c>
      <c r="T24" s="131"/>
      <c r="U24" s="131">
        <v>0</v>
      </c>
      <c r="V24" s="131"/>
      <c r="W24" s="131">
        <f>+U24+G24+I24+K24+M24</f>
        <v>207987</v>
      </c>
    </row>
    <row r="25" spans="1:24" ht="16.5" customHeight="1" x14ac:dyDescent="0.7">
      <c r="A25" s="108" t="s">
        <v>143</v>
      </c>
      <c r="C25" s="103"/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</row>
    <row r="26" spans="1:24" ht="18.5" x14ac:dyDescent="0.7">
      <c r="A26" s="108" t="s">
        <v>153</v>
      </c>
      <c r="C26" s="103"/>
      <c r="N26" s="130"/>
      <c r="T26" s="130"/>
    </row>
    <row r="27" spans="1:24" ht="18.5" x14ac:dyDescent="0.7">
      <c r="A27" s="108"/>
      <c r="B27" s="4" t="s">
        <v>160</v>
      </c>
      <c r="C27" s="103"/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</row>
    <row r="28" spans="1:24" ht="18.5" x14ac:dyDescent="0.7">
      <c r="A28" s="108"/>
      <c r="B28" s="4" t="s">
        <v>161</v>
      </c>
      <c r="C28" s="103"/>
      <c r="G28" s="116">
        <v>0</v>
      </c>
      <c r="H28" s="120"/>
      <c r="I28" s="116">
        <v>0</v>
      </c>
      <c r="J28" s="120"/>
      <c r="K28" s="116">
        <v>0</v>
      </c>
      <c r="L28" s="120"/>
      <c r="M28" s="116">
        <v>803</v>
      </c>
      <c r="N28" s="116"/>
      <c r="O28" s="116">
        <v>0</v>
      </c>
      <c r="P28" s="116"/>
      <c r="Q28" s="116">
        <v>0</v>
      </c>
      <c r="R28" s="116"/>
      <c r="S28" s="116">
        <v>-803</v>
      </c>
      <c r="T28" s="116"/>
      <c r="U28" s="130">
        <v>-803</v>
      </c>
      <c r="V28" s="130"/>
      <c r="W28" s="130">
        <f>+U28+G28+I28+K28+M28</f>
        <v>0</v>
      </c>
    </row>
    <row r="29" spans="1:24" ht="18.5" x14ac:dyDescent="0.55000000000000004">
      <c r="A29" s="4" t="s">
        <v>96</v>
      </c>
      <c r="C29" s="103"/>
      <c r="E29" s="16"/>
      <c r="F29" s="4"/>
      <c r="G29" s="118">
        <v>0</v>
      </c>
      <c r="H29" s="115"/>
      <c r="I29" s="118">
        <v>0</v>
      </c>
      <c r="J29" s="114"/>
      <c r="K29" s="118">
        <v>0</v>
      </c>
      <c r="L29" s="133"/>
      <c r="M29" s="134">
        <v>-282911</v>
      </c>
      <c r="N29" s="131"/>
      <c r="O29" s="118">
        <v>0</v>
      </c>
      <c r="P29" s="131"/>
      <c r="Q29" s="118">
        <v>0</v>
      </c>
      <c r="R29" s="131"/>
      <c r="S29" s="135">
        <v>79</v>
      </c>
      <c r="T29" s="131"/>
      <c r="U29" s="135">
        <v>79</v>
      </c>
      <c r="V29" s="131"/>
      <c r="W29" s="135">
        <f>+U29+G29+I29+K29+M29</f>
        <v>-282832</v>
      </c>
    </row>
    <row r="30" spans="1:24" ht="16.5" customHeight="1" thickBot="1" x14ac:dyDescent="0.75">
      <c r="A30" s="4" t="s">
        <v>230</v>
      </c>
      <c r="C30" s="103"/>
      <c r="G30" s="66">
        <f t="shared" ref="G30:W30" si="1">SUM(G23:G29)</f>
        <v>300000</v>
      </c>
      <c r="H30" s="41">
        <f t="shared" si="1"/>
        <v>0</v>
      </c>
      <c r="I30" s="66">
        <f t="shared" si="1"/>
        <v>173787</v>
      </c>
      <c r="J30" s="41">
        <f t="shared" si="1"/>
        <v>0</v>
      </c>
      <c r="K30" s="66">
        <f t="shared" si="1"/>
        <v>7181</v>
      </c>
      <c r="L30" s="41">
        <f t="shared" si="1"/>
        <v>0</v>
      </c>
      <c r="M30" s="66">
        <f t="shared" si="1"/>
        <v>-270749</v>
      </c>
      <c r="N30" s="41">
        <f t="shared" si="1"/>
        <v>0</v>
      </c>
      <c r="O30" s="66">
        <f t="shared" si="1"/>
        <v>5313</v>
      </c>
      <c r="P30" s="41">
        <f t="shared" si="1"/>
        <v>0</v>
      </c>
      <c r="Q30" s="66">
        <f t="shared" si="1"/>
        <v>2057</v>
      </c>
      <c r="R30" s="41">
        <f t="shared" si="1"/>
        <v>0</v>
      </c>
      <c r="S30" s="66">
        <f t="shared" si="1"/>
        <v>0</v>
      </c>
      <c r="T30" s="41">
        <f t="shared" si="1"/>
        <v>0</v>
      </c>
      <c r="U30" s="66">
        <f t="shared" si="1"/>
        <v>7370</v>
      </c>
      <c r="V30" s="41">
        <f t="shared" si="1"/>
        <v>0</v>
      </c>
      <c r="W30" s="66">
        <f t="shared" si="1"/>
        <v>217589</v>
      </c>
    </row>
    <row r="31" spans="1:24" ht="16.5" customHeight="1" thickTop="1" x14ac:dyDescent="0.7">
      <c r="C31" s="103"/>
      <c r="N31" s="130"/>
      <c r="T31" s="130"/>
    </row>
    <row r="32" spans="1:24" ht="16.5" customHeight="1" x14ac:dyDescent="0.7">
      <c r="C32" s="103"/>
      <c r="N32" s="130"/>
      <c r="T32" s="130"/>
    </row>
    <row r="33" spans="1:20" ht="16.5" customHeight="1" x14ac:dyDescent="0.7">
      <c r="C33" s="103"/>
      <c r="N33" s="130"/>
      <c r="T33" s="130"/>
    </row>
    <row r="34" spans="1:20" ht="16.5" customHeight="1" x14ac:dyDescent="0.7">
      <c r="A34" s="19"/>
      <c r="B34" s="19"/>
      <c r="C34" s="103"/>
      <c r="N34" s="130"/>
      <c r="T34" s="130"/>
    </row>
    <row r="35" spans="1:20" ht="16.5" customHeight="1" x14ac:dyDescent="0.7">
      <c r="A35" s="19"/>
      <c r="B35" s="19"/>
      <c r="C35" s="103"/>
      <c r="N35" s="130"/>
      <c r="T35" s="130"/>
    </row>
    <row r="36" spans="1:20" ht="16.5" customHeight="1" x14ac:dyDescent="0.7">
      <c r="A36" s="19"/>
      <c r="B36" s="19"/>
      <c r="C36" s="103"/>
      <c r="N36" s="130"/>
      <c r="T36" s="130"/>
    </row>
    <row r="37" spans="1:20" ht="16.5" customHeight="1" x14ac:dyDescent="0.7">
      <c r="A37" s="19"/>
      <c r="B37" s="19"/>
      <c r="C37" s="103"/>
      <c r="N37" s="130"/>
      <c r="T37" s="130"/>
    </row>
    <row r="38" spans="1:20" ht="16.5" customHeight="1" x14ac:dyDescent="0.7">
      <c r="A38" s="19"/>
      <c r="B38" s="19"/>
      <c r="C38" s="103"/>
      <c r="N38" s="130"/>
      <c r="T38" s="130"/>
    </row>
    <row r="39" spans="1:20" ht="16.5" customHeight="1" x14ac:dyDescent="0.7">
      <c r="A39" s="19"/>
      <c r="B39" s="19"/>
      <c r="C39" s="103"/>
      <c r="N39" s="130"/>
      <c r="T39" s="130"/>
    </row>
    <row r="40" spans="1:20" ht="16.5" hidden="1" customHeight="1" x14ac:dyDescent="0.7">
      <c r="A40" s="19"/>
      <c r="B40" s="19"/>
      <c r="C40" s="103"/>
      <c r="N40" s="130"/>
      <c r="T40" s="130"/>
    </row>
    <row r="41" spans="1:20" ht="16.5" hidden="1" customHeight="1" x14ac:dyDescent="0.7">
      <c r="A41" s="19"/>
      <c r="B41" s="19"/>
      <c r="C41" s="103"/>
      <c r="N41" s="130"/>
      <c r="T41" s="130"/>
    </row>
    <row r="42" spans="1:20" ht="16.5" hidden="1" customHeight="1" x14ac:dyDescent="0.7">
      <c r="A42" s="19"/>
      <c r="B42" s="19"/>
      <c r="C42" s="103"/>
      <c r="N42" s="130"/>
      <c r="T42" s="130"/>
    </row>
    <row r="43" spans="1:20" ht="16.5" hidden="1" customHeight="1" x14ac:dyDescent="0.7">
      <c r="A43" s="19"/>
      <c r="B43" s="19"/>
      <c r="C43" s="103"/>
      <c r="N43" s="130"/>
      <c r="T43" s="130"/>
    </row>
    <row r="44" spans="1:20" ht="22.25" customHeight="1" x14ac:dyDescent="0.55000000000000004">
      <c r="A44" s="30" t="s">
        <v>36</v>
      </c>
    </row>
    <row r="45" spans="1:20" ht="16.5" customHeight="1" x14ac:dyDescent="0.7">
      <c r="A45" s="210">
        <v>8</v>
      </c>
      <c r="B45" s="210"/>
    </row>
    <row r="60" spans="2:2" ht="16.5" customHeight="1" x14ac:dyDescent="0.7">
      <c r="B60" s="4" t="s">
        <v>39</v>
      </c>
    </row>
    <row r="63" spans="2:2" ht="16.5" customHeight="1" x14ac:dyDescent="0.7">
      <c r="B63" s="74" t="s">
        <v>40</v>
      </c>
    </row>
    <row r="103" spans="7:7" ht="16.5" customHeight="1" x14ac:dyDescent="0.7">
      <c r="G103" s="113"/>
    </row>
    <row r="105" spans="7:7" ht="16.5" customHeight="1" x14ac:dyDescent="0.7">
      <c r="G105" s="41">
        <f>SUM(G102:G103)</f>
        <v>0</v>
      </c>
    </row>
  </sheetData>
  <mergeCells count="5">
    <mergeCell ref="A45:B45"/>
    <mergeCell ref="O5:U5"/>
    <mergeCell ref="K6:M6"/>
    <mergeCell ref="O6:S6"/>
    <mergeCell ref="K9:M9"/>
  </mergeCells>
  <pageMargins left="0.78740157480314965" right="0" top="0.59055118110236215" bottom="0" header="0" footer="0"/>
  <pageSetup paperSize="9" scale="87" firstPageNumber="10" fitToWidth="0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335E-C9B6-4E41-8DC7-DA8E8ED3ABED}">
  <sheetPr>
    <tabColor rgb="FFCCFFCC"/>
    <pageSetUpPr fitToPage="1"/>
  </sheetPr>
  <dimension ref="A1:M110"/>
  <sheetViews>
    <sheetView view="pageBreakPreview" topLeftCell="A67" zoomScaleNormal="100" zoomScaleSheetLayoutView="100" workbookViewId="0">
      <selection activeCell="E56" sqref="E56"/>
    </sheetView>
  </sheetViews>
  <sheetFormatPr defaultColWidth="9.1796875" defaultRowHeight="16.5" customHeight="1" x14ac:dyDescent="0.7"/>
  <cols>
    <col min="1" max="4" width="1.81640625" style="140" customWidth="1"/>
    <col min="5" max="5" width="39.81640625" style="140" customWidth="1"/>
    <col min="6" max="6" width="5.54296875" style="140" customWidth="1"/>
    <col min="7" max="7" width="0.81640625" style="140" customWidth="1"/>
    <col min="8" max="9" width="11" style="143" customWidth="1"/>
    <col min="10" max="10" width="0.81640625" style="143" customWidth="1"/>
    <col min="11" max="12" width="11" style="143" customWidth="1"/>
    <col min="13" max="13" width="11.81640625" style="140" customWidth="1"/>
    <col min="14" max="16384" width="9.1796875" style="140"/>
  </cols>
  <sheetData>
    <row r="1" spans="1:12" ht="16.25" customHeight="1" x14ac:dyDescent="0.7">
      <c r="A1" s="1" t="str">
        <f>'E8 change EQ Separate'!A1</f>
        <v>QTCG PUBLIC COMPANY LIMITED AND SUBSIDIARIES</v>
      </c>
      <c r="B1" s="136"/>
      <c r="C1" s="136"/>
      <c r="D1" s="136"/>
      <c r="E1" s="137"/>
      <c r="F1" s="138"/>
      <c r="G1" s="138"/>
      <c r="H1" s="139"/>
      <c r="I1" s="139"/>
      <c r="J1" s="139"/>
      <c r="K1" s="139"/>
      <c r="L1" s="139"/>
    </row>
    <row r="2" spans="1:12" ht="16.5" customHeight="1" x14ac:dyDescent="0.7">
      <c r="A2" s="141" t="s">
        <v>162</v>
      </c>
      <c r="B2" s="141"/>
      <c r="C2" s="141"/>
      <c r="D2" s="141"/>
      <c r="F2" s="142"/>
      <c r="G2" s="142"/>
    </row>
    <row r="3" spans="1:12" ht="16.5" customHeight="1" x14ac:dyDescent="0.7">
      <c r="A3" s="141" t="str">
        <f>+'E6 PL  9M'!A3</f>
        <v>FOR THE NINE-MONTH PERIOD ENDED SEPTEMBER 30, 2025</v>
      </c>
      <c r="B3" s="141"/>
      <c r="C3" s="141"/>
      <c r="D3" s="141"/>
      <c r="F3" s="142"/>
      <c r="G3" s="142"/>
    </row>
    <row r="4" spans="1:12" ht="16.5" customHeight="1" x14ac:dyDescent="0.7">
      <c r="A4" s="144"/>
      <c r="B4" s="144"/>
      <c r="C4" s="144"/>
      <c r="D4" s="144"/>
      <c r="E4" s="145"/>
      <c r="F4" s="146"/>
      <c r="G4" s="146"/>
      <c r="H4" s="147"/>
      <c r="I4" s="147"/>
      <c r="J4" s="147"/>
      <c r="K4" s="147"/>
      <c r="L4" s="35" t="s">
        <v>3</v>
      </c>
    </row>
    <row r="5" spans="1:12" ht="16.5" customHeight="1" x14ac:dyDescent="0.7">
      <c r="A5" s="141"/>
      <c r="B5" s="141"/>
      <c r="C5" s="141"/>
      <c r="D5" s="141"/>
      <c r="F5" s="142"/>
      <c r="G5" s="142"/>
      <c r="H5" s="202" t="s">
        <v>4</v>
      </c>
      <c r="I5" s="202"/>
      <c r="J5" s="3"/>
      <c r="K5" s="202" t="s">
        <v>5</v>
      </c>
      <c r="L5" s="202"/>
    </row>
    <row r="6" spans="1:12" ht="16.5" customHeight="1" x14ac:dyDescent="0.7">
      <c r="A6" s="141"/>
      <c r="B6" s="141"/>
      <c r="C6" s="141"/>
      <c r="D6" s="141"/>
      <c r="F6" s="142"/>
      <c r="G6" s="142"/>
      <c r="H6" s="204" t="s">
        <v>6</v>
      </c>
      <c r="I6" s="204"/>
      <c r="J6" s="3"/>
      <c r="K6" s="204" t="s">
        <v>6</v>
      </c>
      <c r="L6" s="204"/>
    </row>
    <row r="7" spans="1:12" ht="16.5" customHeight="1" x14ac:dyDescent="0.7">
      <c r="A7" s="148"/>
      <c r="B7" s="148"/>
      <c r="C7" s="148"/>
      <c r="D7" s="148"/>
      <c r="E7" s="149"/>
      <c r="F7" s="150" t="s">
        <v>7</v>
      </c>
      <c r="G7" s="151"/>
      <c r="H7" s="152">
        <v>2025</v>
      </c>
      <c r="I7" s="152">
        <v>2024</v>
      </c>
      <c r="J7" s="153"/>
      <c r="K7" s="152">
        <v>2025</v>
      </c>
      <c r="L7" s="152">
        <v>2024</v>
      </c>
    </row>
    <row r="8" spans="1:12" ht="16.5" customHeight="1" x14ac:dyDescent="0.7">
      <c r="F8" s="138"/>
      <c r="G8" s="154"/>
      <c r="H8" s="45"/>
      <c r="I8" s="45"/>
      <c r="J8" s="45"/>
      <c r="K8" s="45"/>
      <c r="L8" s="45"/>
    </row>
    <row r="9" spans="1:12" ht="16.5" customHeight="1" x14ac:dyDescent="0.7">
      <c r="A9" s="141" t="s">
        <v>163</v>
      </c>
      <c r="F9" s="142"/>
      <c r="G9" s="142"/>
    </row>
    <row r="10" spans="1:12" ht="16.5" customHeight="1" x14ac:dyDescent="0.7">
      <c r="A10" s="140" t="s">
        <v>164</v>
      </c>
      <c r="F10" s="142"/>
      <c r="G10" s="142"/>
      <c r="H10" s="155">
        <v>-10830</v>
      </c>
      <c r="I10" s="155">
        <v>-284359</v>
      </c>
      <c r="J10" s="155">
        <v>0</v>
      </c>
      <c r="K10" s="155">
        <v>-10941</v>
      </c>
      <c r="L10" s="155">
        <v>-284379</v>
      </c>
    </row>
    <row r="11" spans="1:12" ht="16.5" customHeight="1" x14ac:dyDescent="0.7">
      <c r="A11" s="141" t="s">
        <v>165</v>
      </c>
      <c r="C11" s="141"/>
      <c r="D11" s="141"/>
      <c r="E11" s="141"/>
      <c r="F11" s="142"/>
      <c r="G11" s="142"/>
      <c r="H11" s="155"/>
      <c r="J11" s="143">
        <v>0</v>
      </c>
    </row>
    <row r="12" spans="1:12" ht="16.5" customHeight="1" x14ac:dyDescent="0.7">
      <c r="A12" s="141"/>
      <c r="B12" s="157" t="s">
        <v>241</v>
      </c>
      <c r="C12" s="141"/>
      <c r="D12" s="141"/>
      <c r="E12" s="141"/>
      <c r="F12" s="142"/>
      <c r="G12" s="142"/>
      <c r="H12" s="155"/>
      <c r="J12" s="143">
        <v>0</v>
      </c>
    </row>
    <row r="13" spans="1:12" ht="16.5" customHeight="1" x14ac:dyDescent="0.7">
      <c r="A13" s="141"/>
      <c r="B13" s="158"/>
      <c r="C13" s="158" t="s">
        <v>166</v>
      </c>
      <c r="D13" s="141"/>
      <c r="E13" s="141"/>
      <c r="F13" s="142"/>
      <c r="G13" s="142"/>
      <c r="H13" s="155">
        <v>-9472</v>
      </c>
      <c r="I13" s="155">
        <v>10099</v>
      </c>
      <c r="J13" s="143">
        <v>2355</v>
      </c>
      <c r="K13" s="155">
        <v>-9472</v>
      </c>
      <c r="L13" s="155">
        <v>10099</v>
      </c>
    </row>
    <row r="14" spans="1:12" ht="16.5" customHeight="1" x14ac:dyDescent="0.7">
      <c r="A14" s="141"/>
      <c r="B14" s="158"/>
      <c r="C14" s="158" t="s">
        <v>167</v>
      </c>
      <c r="D14" s="141"/>
      <c r="E14" s="141"/>
      <c r="F14" s="142"/>
      <c r="G14" s="142"/>
      <c r="H14" s="155">
        <v>-285</v>
      </c>
      <c r="I14" s="155">
        <v>7</v>
      </c>
      <c r="J14" s="143">
        <v>92</v>
      </c>
      <c r="K14" s="155">
        <v>-285</v>
      </c>
      <c r="L14" s="155">
        <v>7</v>
      </c>
    </row>
    <row r="15" spans="1:12" ht="16.5" customHeight="1" x14ac:dyDescent="0.7">
      <c r="A15" s="141"/>
      <c r="B15" s="158"/>
      <c r="C15" s="158" t="s">
        <v>234</v>
      </c>
      <c r="D15" s="141"/>
      <c r="E15" s="141"/>
      <c r="F15" s="142"/>
      <c r="G15" s="142"/>
      <c r="H15" s="155">
        <v>0</v>
      </c>
      <c r="I15" s="155">
        <v>217334</v>
      </c>
      <c r="K15" s="155">
        <v>0</v>
      </c>
      <c r="L15" s="155">
        <v>217334</v>
      </c>
    </row>
    <row r="16" spans="1:12" ht="16.5" customHeight="1" x14ac:dyDescent="0.7">
      <c r="A16" s="141"/>
      <c r="B16" s="158"/>
      <c r="C16" s="158" t="s">
        <v>168</v>
      </c>
      <c r="D16" s="141"/>
      <c r="E16" s="141"/>
      <c r="F16" s="142"/>
      <c r="G16" s="142"/>
      <c r="H16" s="155">
        <v>-333</v>
      </c>
      <c r="I16" s="155">
        <v>361</v>
      </c>
      <c r="K16" s="155">
        <v>-333</v>
      </c>
      <c r="L16" s="155">
        <v>361</v>
      </c>
    </row>
    <row r="17" spans="1:12" ht="16.5" customHeight="1" x14ac:dyDescent="0.7">
      <c r="A17" s="141"/>
      <c r="B17" s="158" t="s">
        <v>169</v>
      </c>
      <c r="D17" s="141"/>
      <c r="E17" s="141"/>
      <c r="F17" s="16"/>
      <c r="G17" s="142"/>
      <c r="H17" s="155">
        <v>-139</v>
      </c>
      <c r="I17" s="155">
        <v>-27</v>
      </c>
      <c r="K17" s="155">
        <v>-139</v>
      </c>
      <c r="L17" s="155">
        <v>-27</v>
      </c>
    </row>
    <row r="18" spans="1:12" ht="16.5" customHeight="1" x14ac:dyDescent="0.7">
      <c r="B18" s="158" t="s">
        <v>170</v>
      </c>
      <c r="F18" s="142"/>
      <c r="G18" s="142"/>
      <c r="H18" s="155">
        <v>6029</v>
      </c>
      <c r="I18" s="155">
        <v>7826</v>
      </c>
      <c r="J18" s="156"/>
      <c r="K18" s="155">
        <v>6041</v>
      </c>
      <c r="L18" s="155">
        <v>7782</v>
      </c>
    </row>
    <row r="19" spans="1:12" s="159" customFormat="1" ht="16.5" customHeight="1" x14ac:dyDescent="0.7">
      <c r="A19" s="140"/>
      <c r="B19" s="158" t="s">
        <v>171</v>
      </c>
      <c r="C19" s="140"/>
      <c r="D19" s="140"/>
      <c r="E19" s="140"/>
      <c r="F19" s="142"/>
      <c r="G19" s="142"/>
      <c r="H19" s="155">
        <v>-456</v>
      </c>
      <c r="I19" s="155">
        <v>0</v>
      </c>
      <c r="J19" s="156"/>
      <c r="K19" s="155">
        <v>0</v>
      </c>
      <c r="L19" s="155">
        <v>0</v>
      </c>
    </row>
    <row r="20" spans="1:12" s="159" customFormat="1" ht="16.5" customHeight="1" x14ac:dyDescent="0.7">
      <c r="A20" s="140"/>
      <c r="B20" s="158" t="s">
        <v>243</v>
      </c>
      <c r="C20" s="158"/>
      <c r="D20" s="140"/>
      <c r="E20" s="140"/>
      <c r="F20" s="142"/>
      <c r="G20" s="142"/>
      <c r="H20" s="155">
        <v>553</v>
      </c>
      <c r="I20" s="155">
        <v>691</v>
      </c>
      <c r="J20" s="156"/>
      <c r="K20" s="155">
        <v>553</v>
      </c>
      <c r="L20" s="155">
        <v>691</v>
      </c>
    </row>
    <row r="21" spans="1:12" ht="16.5" customHeight="1" x14ac:dyDescent="0.7">
      <c r="B21" s="158" t="s">
        <v>172</v>
      </c>
      <c r="C21" s="158"/>
      <c r="F21" s="142"/>
      <c r="G21" s="142"/>
      <c r="H21" s="155">
        <v>0</v>
      </c>
      <c r="I21" s="155">
        <v>-2</v>
      </c>
      <c r="J21" s="156"/>
      <c r="K21" s="155">
        <v>0</v>
      </c>
      <c r="L21" s="155">
        <v>-2</v>
      </c>
    </row>
    <row r="22" spans="1:12" ht="16.5" customHeight="1" x14ac:dyDescent="0.7">
      <c r="B22" s="158" t="s">
        <v>242</v>
      </c>
      <c r="C22" s="158"/>
      <c r="F22" s="142"/>
      <c r="G22" s="142"/>
      <c r="H22" s="155">
        <v>617</v>
      </c>
      <c r="I22" s="155">
        <v>0</v>
      </c>
      <c r="J22" s="156">
        <v>0</v>
      </c>
      <c r="K22" s="155">
        <v>617</v>
      </c>
      <c r="L22" s="155">
        <v>0</v>
      </c>
    </row>
    <row r="23" spans="1:12" ht="16.5" customHeight="1" x14ac:dyDescent="0.7">
      <c r="B23" s="158" t="s">
        <v>57</v>
      </c>
      <c r="C23" s="158"/>
      <c r="F23" s="24"/>
      <c r="G23" s="142"/>
      <c r="H23" s="155">
        <v>2275</v>
      </c>
      <c r="I23" s="155">
        <v>707</v>
      </c>
      <c r="J23" s="156"/>
      <c r="K23" s="155">
        <v>2275</v>
      </c>
      <c r="L23" s="155">
        <v>707</v>
      </c>
    </row>
    <row r="24" spans="1:12" ht="16.5" customHeight="1" x14ac:dyDescent="0.55000000000000004">
      <c r="B24" s="188" t="s">
        <v>210</v>
      </c>
      <c r="C24" s="158"/>
      <c r="F24" s="24"/>
      <c r="G24" s="142"/>
      <c r="H24" s="155">
        <v>7713</v>
      </c>
      <c r="I24" s="155"/>
      <c r="J24" s="156"/>
      <c r="K24" s="155">
        <v>7713</v>
      </c>
      <c r="L24" s="155"/>
    </row>
    <row r="25" spans="1:12" ht="16.5" customHeight="1" x14ac:dyDescent="0.7">
      <c r="B25" s="158" t="s">
        <v>216</v>
      </c>
      <c r="F25" s="142"/>
      <c r="G25" s="142"/>
      <c r="H25" s="155">
        <v>-102</v>
      </c>
      <c r="I25" s="155">
        <v>-204</v>
      </c>
      <c r="J25" s="156">
        <v>-9926.7364300000008</v>
      </c>
      <c r="K25" s="155">
        <v>-72</v>
      </c>
      <c r="L25" s="155">
        <v>-163</v>
      </c>
    </row>
    <row r="26" spans="1:12" ht="16.5" customHeight="1" x14ac:dyDescent="0.7">
      <c r="B26" s="158" t="s">
        <v>86</v>
      </c>
      <c r="F26" s="142"/>
      <c r="G26" s="142"/>
      <c r="H26" s="160">
        <v>5240</v>
      </c>
      <c r="I26" s="160">
        <v>5664</v>
      </c>
      <c r="J26" s="156"/>
      <c r="K26" s="161">
        <v>5240</v>
      </c>
      <c r="L26" s="160">
        <v>6344</v>
      </c>
    </row>
    <row r="27" spans="1:12" ht="16.5" customHeight="1" x14ac:dyDescent="0.7">
      <c r="B27" s="140" t="s">
        <v>173</v>
      </c>
      <c r="F27" s="142"/>
      <c r="G27" s="142"/>
      <c r="H27" s="162"/>
      <c r="I27" s="140"/>
      <c r="J27" s="143">
        <v>22783.8</v>
      </c>
      <c r="K27" s="140"/>
      <c r="L27" s="140"/>
    </row>
    <row r="28" spans="1:12" ht="16.5" customHeight="1" x14ac:dyDescent="0.7">
      <c r="C28" s="140" t="s">
        <v>211</v>
      </c>
      <c r="D28" s="141"/>
      <c r="E28" s="141"/>
      <c r="F28" s="142"/>
      <c r="G28" s="142"/>
      <c r="H28" s="155">
        <v>810</v>
      </c>
      <c r="I28" s="143">
        <v>-41903</v>
      </c>
      <c r="J28" s="143">
        <v>-473.577</v>
      </c>
      <c r="K28" s="143">
        <v>1197</v>
      </c>
      <c r="L28" s="143">
        <v>-41246</v>
      </c>
    </row>
    <row r="29" spans="1:12" ht="16.5" customHeight="1" x14ac:dyDescent="0.7">
      <c r="A29" s="140" t="s">
        <v>174</v>
      </c>
      <c r="F29" s="142"/>
      <c r="G29" s="142"/>
      <c r="H29" s="155"/>
      <c r="I29" s="140"/>
      <c r="J29" s="156">
        <v>-1156.2080000000001</v>
      </c>
      <c r="K29" s="156"/>
      <c r="L29" s="140"/>
    </row>
    <row r="30" spans="1:12" ht="16.5" customHeight="1" x14ac:dyDescent="0.7">
      <c r="A30" s="141"/>
      <c r="B30" s="158" t="s">
        <v>15</v>
      </c>
      <c r="F30" s="142"/>
      <c r="G30" s="142"/>
      <c r="H30" s="155">
        <v>-7953</v>
      </c>
      <c r="I30" s="155">
        <v>-31388</v>
      </c>
      <c r="J30" s="156"/>
      <c r="K30" s="156">
        <v>-7166</v>
      </c>
      <c r="L30" s="155">
        <v>-31354</v>
      </c>
    </row>
    <row r="31" spans="1:12" ht="16.5" customHeight="1" x14ac:dyDescent="0.7">
      <c r="A31" s="141"/>
      <c r="B31" s="158" t="s">
        <v>16</v>
      </c>
      <c r="F31" s="142"/>
      <c r="G31" s="142"/>
      <c r="H31" s="155">
        <v>-32267</v>
      </c>
      <c r="I31" s="155">
        <v>-45818</v>
      </c>
      <c r="J31" s="156">
        <v>8219.5859999999993</v>
      </c>
      <c r="K31" s="156">
        <v>-32267</v>
      </c>
      <c r="L31" s="155">
        <v>-45818</v>
      </c>
    </row>
    <row r="32" spans="1:12" ht="16.5" customHeight="1" x14ac:dyDescent="0.7">
      <c r="B32" s="158" t="s">
        <v>17</v>
      </c>
      <c r="F32" s="142"/>
      <c r="G32" s="142"/>
      <c r="H32" s="155">
        <v>-4929</v>
      </c>
      <c r="I32" s="155">
        <v>-5729</v>
      </c>
      <c r="J32" s="156">
        <v>-4402.29</v>
      </c>
      <c r="K32" s="156">
        <v>-4929</v>
      </c>
      <c r="L32" s="155">
        <v>-5729</v>
      </c>
    </row>
    <row r="33" spans="1:12" ht="16.5" customHeight="1" x14ac:dyDescent="0.7">
      <c r="B33" s="158" t="s">
        <v>175</v>
      </c>
      <c r="F33" s="142"/>
      <c r="G33" s="142"/>
      <c r="H33" s="155">
        <v>-2002</v>
      </c>
      <c r="I33" s="155">
        <v>-5418</v>
      </c>
      <c r="J33" s="156"/>
      <c r="K33" s="156">
        <v>-803</v>
      </c>
      <c r="L33" s="155">
        <v>-5418</v>
      </c>
    </row>
    <row r="34" spans="1:12" ht="16.5" customHeight="1" x14ac:dyDescent="0.7">
      <c r="B34" s="158" t="s">
        <v>25</v>
      </c>
      <c r="F34" s="142"/>
      <c r="G34" s="142"/>
      <c r="H34" s="155">
        <v>2627</v>
      </c>
      <c r="I34" s="155">
        <v>-9332</v>
      </c>
      <c r="J34" s="156"/>
      <c r="K34" s="156">
        <v>2627</v>
      </c>
      <c r="L34" s="155">
        <v>-9332</v>
      </c>
    </row>
    <row r="35" spans="1:12" ht="16.5" customHeight="1" x14ac:dyDescent="0.7">
      <c r="B35" s="158" t="s">
        <v>33</v>
      </c>
      <c r="F35" s="142"/>
      <c r="G35" s="142"/>
      <c r="H35" s="155">
        <v>2206</v>
      </c>
      <c r="I35" s="155">
        <v>1088</v>
      </c>
      <c r="J35" s="156"/>
      <c r="K35" s="156">
        <v>2206</v>
      </c>
      <c r="L35" s="155">
        <v>1088</v>
      </c>
    </row>
    <row r="36" spans="1:12" ht="16.5" customHeight="1" x14ac:dyDescent="0.7">
      <c r="B36" s="158" t="s">
        <v>45</v>
      </c>
      <c r="F36" s="142"/>
      <c r="G36" s="142"/>
      <c r="H36" s="155">
        <v>7562</v>
      </c>
      <c r="I36" s="155">
        <v>27951</v>
      </c>
      <c r="J36" s="156"/>
      <c r="K36" s="156">
        <v>7412</v>
      </c>
      <c r="L36" s="155">
        <v>28155</v>
      </c>
    </row>
    <row r="37" spans="1:12" ht="16.5" customHeight="1" x14ac:dyDescent="0.7">
      <c r="A37" s="141"/>
      <c r="B37" s="158" t="s">
        <v>46</v>
      </c>
      <c r="F37" s="142"/>
      <c r="G37" s="142"/>
      <c r="H37" s="155">
        <v>-4402</v>
      </c>
      <c r="I37" s="155">
        <v>-19100</v>
      </c>
      <c r="J37" s="156"/>
      <c r="K37" s="156">
        <v>-4402</v>
      </c>
      <c r="L37" s="155">
        <v>-19100</v>
      </c>
    </row>
    <row r="38" spans="1:12" ht="16.5" customHeight="1" x14ac:dyDescent="0.7">
      <c r="B38" s="140" t="s">
        <v>50</v>
      </c>
      <c r="F38" s="142"/>
      <c r="G38" s="142"/>
      <c r="H38" s="155">
        <v>-2263</v>
      </c>
      <c r="I38" s="155">
        <v>3593</v>
      </c>
      <c r="J38" s="156"/>
      <c r="K38" s="156">
        <v>-2263</v>
      </c>
      <c r="L38" s="155">
        <v>3593</v>
      </c>
    </row>
    <row r="39" spans="1:12" ht="18.5" x14ac:dyDescent="0.7">
      <c r="B39" s="158" t="s">
        <v>51</v>
      </c>
      <c r="F39" s="142"/>
      <c r="G39" s="142"/>
      <c r="H39" s="155">
        <v>2974</v>
      </c>
      <c r="I39" s="155">
        <v>1723</v>
      </c>
      <c r="J39" s="156"/>
      <c r="K39" s="156">
        <v>3227</v>
      </c>
      <c r="L39" s="155">
        <v>1872</v>
      </c>
    </row>
    <row r="40" spans="1:12" ht="18.5" x14ac:dyDescent="0.7">
      <c r="B40" s="140" t="s">
        <v>58</v>
      </c>
      <c r="F40" s="142"/>
      <c r="G40" s="142"/>
      <c r="H40" s="155">
        <v>-271</v>
      </c>
      <c r="I40" s="155">
        <v>0</v>
      </c>
      <c r="J40" s="156"/>
      <c r="K40" s="155">
        <v>-271</v>
      </c>
      <c r="L40" s="155">
        <v>0</v>
      </c>
    </row>
    <row r="41" spans="1:12" ht="18.5" x14ac:dyDescent="0.7">
      <c r="B41" s="140" t="s">
        <v>176</v>
      </c>
      <c r="F41" s="142"/>
      <c r="G41" s="142"/>
      <c r="H41" s="160">
        <v>0</v>
      </c>
      <c r="I41" s="160">
        <v>-120</v>
      </c>
      <c r="J41" s="155"/>
      <c r="K41" s="160">
        <v>0</v>
      </c>
      <c r="L41" s="160">
        <v>-120</v>
      </c>
    </row>
    <row r="42" spans="1:12" ht="16.5" customHeight="1" x14ac:dyDescent="0.7">
      <c r="A42" s="141" t="s">
        <v>177</v>
      </c>
      <c r="B42" s="141"/>
      <c r="F42" s="142"/>
      <c r="G42" s="142"/>
      <c r="H42" s="155">
        <f>SUM(H28:H41)</f>
        <v>-37908</v>
      </c>
      <c r="I42" s="143">
        <f t="shared" ref="I42:L42" si="0">SUM(I28:I41)</f>
        <v>-124453</v>
      </c>
      <c r="J42" s="143">
        <f t="shared" si="0"/>
        <v>2187.5109999999995</v>
      </c>
      <c r="K42" s="143">
        <f t="shared" si="0"/>
        <v>-35432</v>
      </c>
      <c r="L42" s="143">
        <f t="shared" si="0"/>
        <v>-123409</v>
      </c>
    </row>
    <row r="43" spans="1:12" ht="16.5" customHeight="1" x14ac:dyDescent="0.7">
      <c r="A43" s="141"/>
      <c r="B43" s="140" t="s">
        <v>178</v>
      </c>
      <c r="F43" s="142"/>
      <c r="G43" s="142"/>
      <c r="H43" s="155">
        <v>102</v>
      </c>
      <c r="I43" s="143">
        <v>204</v>
      </c>
      <c r="K43" s="143">
        <v>72</v>
      </c>
      <c r="L43" s="155">
        <v>163</v>
      </c>
    </row>
    <row r="44" spans="1:12" ht="16.5" customHeight="1" x14ac:dyDescent="0.7">
      <c r="B44" s="140" t="s">
        <v>179</v>
      </c>
      <c r="F44" s="142"/>
      <c r="G44" s="142"/>
      <c r="H44" s="155">
        <v>-5240</v>
      </c>
      <c r="I44" s="156">
        <v>-5710</v>
      </c>
      <c r="J44" s="156"/>
      <c r="K44" s="156">
        <v>-5240</v>
      </c>
      <c r="L44" s="155">
        <v>-8700</v>
      </c>
    </row>
    <row r="45" spans="1:12" ht="16.5" customHeight="1" x14ac:dyDescent="0.7">
      <c r="B45" s="140" t="s">
        <v>180</v>
      </c>
      <c r="F45" s="142"/>
      <c r="G45" s="142"/>
      <c r="H45" s="155">
        <v>14335</v>
      </c>
      <c r="I45" s="156">
        <v>6127</v>
      </c>
      <c r="J45" s="156"/>
      <c r="K45" s="156">
        <v>14335</v>
      </c>
      <c r="L45" s="155">
        <v>6127</v>
      </c>
    </row>
    <row r="46" spans="1:12" ht="16.5" customHeight="1" x14ac:dyDescent="0.7">
      <c r="B46" s="140" t="s">
        <v>181</v>
      </c>
      <c r="F46" s="142"/>
      <c r="G46" s="142"/>
      <c r="H46" s="196">
        <v>-6622</v>
      </c>
      <c r="I46" s="170">
        <v>-8580</v>
      </c>
      <c r="J46" s="156"/>
      <c r="K46" s="171">
        <v>-6592</v>
      </c>
      <c r="L46" s="160">
        <v>-8489</v>
      </c>
    </row>
    <row r="47" spans="1:12" ht="16.5" customHeight="1" x14ac:dyDescent="0.7">
      <c r="A47" s="141" t="s">
        <v>177</v>
      </c>
      <c r="B47" s="141"/>
      <c r="F47" s="142"/>
      <c r="G47" s="142"/>
      <c r="H47" s="197">
        <f>SUM(H42:H46)</f>
        <v>-35333</v>
      </c>
      <c r="I47" s="172">
        <f>SUM(I42:I46)</f>
        <v>-132412</v>
      </c>
      <c r="K47" s="172">
        <f>SUM(K42:K46)</f>
        <v>-32857</v>
      </c>
      <c r="L47" s="172">
        <f>SUM(L42:L46)</f>
        <v>-134308</v>
      </c>
    </row>
    <row r="48" spans="1:12" ht="16.5" customHeight="1" x14ac:dyDescent="0.55000000000000004">
      <c r="A48" s="30" t="s">
        <v>36</v>
      </c>
      <c r="E48" s="194"/>
      <c r="F48" s="195"/>
      <c r="G48" s="195"/>
      <c r="H48" s="193"/>
      <c r="L48" s="143">
        <v>9</v>
      </c>
    </row>
    <row r="49" spans="1:13" ht="16.5" customHeight="1" x14ac:dyDescent="0.7">
      <c r="A49" s="1" t="str">
        <f>A1</f>
        <v>QTCG PUBLIC COMPANY LIMITED AND SUBSIDIARIES</v>
      </c>
      <c r="B49" s="136"/>
      <c r="C49" s="136"/>
      <c r="D49" s="136"/>
      <c r="E49" s="194"/>
      <c r="F49" s="195"/>
      <c r="G49" s="195"/>
      <c r="H49" s="193"/>
    </row>
    <row r="50" spans="1:13" ht="16.5" customHeight="1" x14ac:dyDescent="0.7">
      <c r="A50" s="141" t="s">
        <v>182</v>
      </c>
      <c r="B50" s="141"/>
      <c r="C50" s="141"/>
      <c r="D50" s="141"/>
      <c r="F50" s="142"/>
      <c r="G50" s="142"/>
    </row>
    <row r="51" spans="1:13" ht="16.5" customHeight="1" x14ac:dyDescent="0.7">
      <c r="A51" s="141" t="str">
        <f>+A3</f>
        <v>FOR THE NINE-MONTH PERIOD ENDED SEPTEMBER 30, 2025</v>
      </c>
      <c r="B51" s="141"/>
      <c r="C51" s="141"/>
      <c r="D51" s="141"/>
      <c r="F51" s="142"/>
      <c r="G51" s="142"/>
    </row>
    <row r="52" spans="1:13" ht="16.5" customHeight="1" x14ac:dyDescent="0.7">
      <c r="A52" s="148"/>
      <c r="B52" s="148"/>
      <c r="C52" s="148"/>
      <c r="D52" s="148"/>
      <c r="E52" s="149"/>
      <c r="F52" s="151"/>
      <c r="G52" s="151"/>
      <c r="H52" s="171"/>
      <c r="I52" s="171"/>
      <c r="J52" s="171"/>
      <c r="K52" s="171"/>
      <c r="L52" s="9" t="s">
        <v>3</v>
      </c>
    </row>
    <row r="53" spans="1:13" ht="16.5" customHeight="1" x14ac:dyDescent="0.7">
      <c r="A53" s="141"/>
      <c r="B53" s="141"/>
      <c r="C53" s="141"/>
      <c r="D53" s="141"/>
      <c r="F53" s="142"/>
      <c r="G53" s="142"/>
      <c r="H53" s="202" t="s">
        <v>4</v>
      </c>
      <c r="I53" s="202"/>
      <c r="J53" s="3"/>
      <c r="K53" s="202" t="s">
        <v>5</v>
      </c>
      <c r="L53" s="202"/>
    </row>
    <row r="54" spans="1:13" ht="16.5" customHeight="1" x14ac:dyDescent="0.7">
      <c r="A54" s="141"/>
      <c r="B54" s="141"/>
      <c r="C54" s="141"/>
      <c r="D54" s="141"/>
      <c r="F54" s="142"/>
      <c r="G54" s="142"/>
      <c r="H54" s="204" t="s">
        <v>6</v>
      </c>
      <c r="I54" s="204"/>
      <c r="J54" s="3"/>
      <c r="K54" s="204" t="s">
        <v>6</v>
      </c>
      <c r="L54" s="204"/>
    </row>
    <row r="55" spans="1:13" ht="16.5" customHeight="1" x14ac:dyDescent="0.7">
      <c r="A55" s="198"/>
      <c r="B55" s="198"/>
      <c r="C55" s="198"/>
      <c r="D55" s="198"/>
      <c r="E55" s="199"/>
      <c r="F55" s="200" t="s">
        <v>7</v>
      </c>
      <c r="G55" s="201"/>
      <c r="H55" s="152">
        <v>2025</v>
      </c>
      <c r="I55" s="152">
        <v>2024</v>
      </c>
      <c r="J55" s="153"/>
      <c r="K55" s="152">
        <v>2025</v>
      </c>
      <c r="L55" s="152">
        <v>2024</v>
      </c>
    </row>
    <row r="56" spans="1:13" ht="16.5" customHeight="1" x14ac:dyDescent="0.7">
      <c r="F56" s="138"/>
      <c r="G56" s="154"/>
      <c r="H56" s="45"/>
      <c r="I56" s="45"/>
      <c r="J56" s="45"/>
      <c r="K56" s="45"/>
      <c r="L56" s="45"/>
    </row>
    <row r="57" spans="1:13" ht="14.75" customHeight="1" x14ac:dyDescent="0.7">
      <c r="A57" s="141" t="s">
        <v>183</v>
      </c>
      <c r="F57" s="142"/>
      <c r="G57" s="142"/>
      <c r="J57" s="143">
        <v>5953.9500000000007</v>
      </c>
    </row>
    <row r="58" spans="1:13" ht="14.75" customHeight="1" x14ac:dyDescent="0.7">
      <c r="A58" s="141"/>
      <c r="B58" s="140" t="s">
        <v>39</v>
      </c>
      <c r="F58" s="142"/>
      <c r="G58" s="142"/>
    </row>
    <row r="59" spans="1:13" ht="14.75" customHeight="1" x14ac:dyDescent="0.7">
      <c r="B59" s="140" t="s">
        <v>184</v>
      </c>
      <c r="F59" s="142"/>
      <c r="G59" s="142"/>
      <c r="H59" s="156">
        <v>0</v>
      </c>
      <c r="I59" s="155">
        <v>-9</v>
      </c>
      <c r="J59" s="156">
        <v>0</v>
      </c>
      <c r="K59" s="155"/>
      <c r="L59" s="155">
        <v>-9</v>
      </c>
    </row>
    <row r="60" spans="1:13" s="159" customFormat="1" ht="14.75" customHeight="1" x14ac:dyDescent="0.7">
      <c r="A60" s="140"/>
      <c r="B60" s="158" t="s">
        <v>40</v>
      </c>
      <c r="C60" s="140"/>
      <c r="D60" s="140"/>
      <c r="E60" s="140"/>
      <c r="F60" s="142"/>
      <c r="G60" s="142"/>
      <c r="H60" s="156">
        <v>9847</v>
      </c>
      <c r="I60" s="155">
        <v>-4625</v>
      </c>
      <c r="J60" s="156">
        <v>0</v>
      </c>
      <c r="K60" s="156">
        <v>9847</v>
      </c>
      <c r="L60" s="155">
        <v>-4625</v>
      </c>
      <c r="M60" s="140"/>
    </row>
    <row r="61" spans="1:13" ht="14.75" customHeight="1" x14ac:dyDescent="0.7">
      <c r="B61" s="158" t="s">
        <v>185</v>
      </c>
      <c r="F61" s="142"/>
      <c r="G61" s="142"/>
      <c r="H61" s="156"/>
      <c r="I61" s="155"/>
      <c r="J61" s="156"/>
      <c r="K61" s="156"/>
      <c r="L61" s="155"/>
    </row>
    <row r="62" spans="1:13" ht="14.75" customHeight="1" x14ac:dyDescent="0.7">
      <c r="B62" s="158" t="s">
        <v>186</v>
      </c>
      <c r="F62" s="142"/>
      <c r="G62" s="142"/>
      <c r="H62" s="156">
        <v>0</v>
      </c>
      <c r="I62" s="155">
        <v>14204</v>
      </c>
      <c r="J62" s="156"/>
      <c r="K62" s="156">
        <v>0</v>
      </c>
      <c r="L62" s="155">
        <v>14204</v>
      </c>
    </row>
    <row r="63" spans="1:13" s="159" customFormat="1" ht="14.75" customHeight="1" x14ac:dyDescent="0.7">
      <c r="A63" s="140"/>
      <c r="B63" s="140" t="s">
        <v>244</v>
      </c>
      <c r="C63" s="140"/>
      <c r="D63" s="140"/>
      <c r="E63" s="140"/>
      <c r="F63" s="142"/>
      <c r="G63" s="142"/>
      <c r="H63" s="156">
        <v>0</v>
      </c>
      <c r="I63" s="155">
        <v>0</v>
      </c>
      <c r="J63" s="156"/>
      <c r="K63" s="156">
        <v>19750</v>
      </c>
      <c r="L63" s="155">
        <v>0</v>
      </c>
      <c r="M63" s="140"/>
    </row>
    <row r="64" spans="1:13" s="159" customFormat="1" ht="14.75" customHeight="1" x14ac:dyDescent="0.7">
      <c r="A64" s="140"/>
      <c r="B64" s="140" t="s">
        <v>218</v>
      </c>
      <c r="C64" s="140"/>
      <c r="D64" s="140"/>
      <c r="E64" s="140"/>
      <c r="F64" s="142"/>
      <c r="G64" s="142"/>
      <c r="H64" s="156">
        <v>-250</v>
      </c>
      <c r="I64" s="155">
        <v>0</v>
      </c>
      <c r="J64" s="156"/>
      <c r="K64" s="156" t="s">
        <v>80</v>
      </c>
      <c r="L64" s="155">
        <v>0</v>
      </c>
      <c r="M64" s="140"/>
    </row>
    <row r="65" spans="1:13" s="159" customFormat="1" ht="14.75" customHeight="1" x14ac:dyDescent="0.7">
      <c r="A65" s="140"/>
      <c r="B65" s="140" t="s">
        <v>219</v>
      </c>
      <c r="C65" s="140"/>
      <c r="D65" s="140"/>
      <c r="E65" s="140"/>
      <c r="F65" s="142"/>
      <c r="G65" s="142"/>
      <c r="H65" s="156">
        <v>950</v>
      </c>
      <c r="I65" s="155">
        <v>0</v>
      </c>
      <c r="J65" s="156"/>
      <c r="K65" s="156">
        <v>0</v>
      </c>
      <c r="L65" s="155">
        <v>0</v>
      </c>
      <c r="M65" s="140"/>
    </row>
    <row r="66" spans="1:13" ht="14.75" customHeight="1" x14ac:dyDescent="0.7">
      <c r="B66" s="140" t="s">
        <v>187</v>
      </c>
      <c r="F66" s="142"/>
      <c r="G66" s="142"/>
      <c r="H66" s="173" t="s">
        <v>80</v>
      </c>
      <c r="I66" s="155">
        <v>-116</v>
      </c>
      <c r="J66" s="173"/>
      <c r="K66" s="155" t="s">
        <v>80</v>
      </c>
      <c r="L66" s="155">
        <v>-116</v>
      </c>
    </row>
    <row r="67" spans="1:13" ht="14.5" customHeight="1" x14ac:dyDescent="0.7">
      <c r="B67" s="140" t="s">
        <v>188</v>
      </c>
      <c r="F67" s="142"/>
      <c r="G67" s="142"/>
      <c r="H67" s="173" t="s">
        <v>80</v>
      </c>
      <c r="I67" s="155">
        <v>1163</v>
      </c>
      <c r="J67" s="173"/>
      <c r="K67" s="155" t="s">
        <v>80</v>
      </c>
      <c r="L67" s="155">
        <v>1163</v>
      </c>
    </row>
    <row r="68" spans="1:13" ht="18.5" x14ac:dyDescent="0.7">
      <c r="B68" s="140" t="s">
        <v>189</v>
      </c>
      <c r="E68" s="142"/>
      <c r="F68" s="142"/>
      <c r="G68" s="142"/>
      <c r="H68" s="173">
        <v>-199</v>
      </c>
      <c r="I68" s="155">
        <v>-599</v>
      </c>
      <c r="J68" s="173"/>
      <c r="K68" s="155">
        <v>-199</v>
      </c>
      <c r="L68" s="155">
        <v>-599</v>
      </c>
    </row>
    <row r="69" spans="1:13" s="159" customFormat="1" ht="21.65" customHeight="1" x14ac:dyDescent="0.7">
      <c r="A69" s="140"/>
      <c r="B69" s="140" t="s">
        <v>235</v>
      </c>
      <c r="C69" s="140"/>
      <c r="D69" s="140"/>
      <c r="E69" s="142"/>
      <c r="F69" s="142"/>
      <c r="G69" s="142"/>
      <c r="H69" s="173" t="s">
        <v>80</v>
      </c>
      <c r="I69" s="173">
        <v>-1125</v>
      </c>
      <c r="J69" s="173">
        <v>-6064.24</v>
      </c>
      <c r="K69" s="155" t="s">
        <v>80</v>
      </c>
      <c r="L69" s="155">
        <v>-1125</v>
      </c>
      <c r="M69" s="140"/>
    </row>
    <row r="70" spans="1:13" ht="18.5" x14ac:dyDescent="0.7">
      <c r="B70" s="140" t="s">
        <v>190</v>
      </c>
      <c r="E70" s="142"/>
      <c r="F70" s="142"/>
      <c r="G70" s="142"/>
      <c r="H70" s="156" t="s">
        <v>80</v>
      </c>
      <c r="I70" s="155">
        <v>-20445</v>
      </c>
      <c r="J70" s="156"/>
      <c r="K70" s="156" t="s">
        <v>80</v>
      </c>
      <c r="L70" s="155">
        <v>20000</v>
      </c>
    </row>
    <row r="71" spans="1:13" ht="18.5" x14ac:dyDescent="0.7">
      <c r="B71" s="140" t="s">
        <v>191</v>
      </c>
      <c r="E71" s="142"/>
      <c r="F71" s="142"/>
      <c r="G71" s="142"/>
      <c r="H71" s="174" t="s">
        <v>80</v>
      </c>
      <c r="I71" s="175">
        <v>8000</v>
      </c>
      <c r="J71" s="174"/>
      <c r="K71" s="174" t="s">
        <v>80</v>
      </c>
      <c r="L71" s="175">
        <v>0</v>
      </c>
    </row>
    <row r="72" spans="1:13" ht="19" x14ac:dyDescent="0.7">
      <c r="A72" s="141" t="s">
        <v>236</v>
      </c>
      <c r="F72" s="142"/>
      <c r="G72" s="142"/>
      <c r="H72" s="143">
        <f>SUM(H58:H71)</f>
        <v>10348</v>
      </c>
      <c r="I72" s="143">
        <f>SUM(I58:I71)</f>
        <v>-3552</v>
      </c>
      <c r="K72" s="143">
        <f>SUM(K58:K71)</f>
        <v>29398</v>
      </c>
      <c r="L72" s="143">
        <f>SUM(L59:L71)</f>
        <v>28893</v>
      </c>
    </row>
    <row r="73" spans="1:13" ht="14.75" customHeight="1" x14ac:dyDescent="0.7">
      <c r="A73" s="141" t="s">
        <v>192</v>
      </c>
      <c r="F73" s="142"/>
      <c r="G73" s="142"/>
    </row>
    <row r="74" spans="1:13" ht="14.75" customHeight="1" x14ac:dyDescent="0.7">
      <c r="B74" s="140" t="s">
        <v>193</v>
      </c>
      <c r="E74" s="142"/>
      <c r="F74" s="142"/>
      <c r="G74" s="142"/>
      <c r="H74" s="156">
        <v>0</v>
      </c>
      <c r="I74" s="155">
        <v>158365</v>
      </c>
      <c r="J74" s="156"/>
      <c r="K74" s="156">
        <v>0</v>
      </c>
      <c r="L74" s="155">
        <v>158365</v>
      </c>
    </row>
    <row r="75" spans="1:13" ht="14.75" customHeight="1" x14ac:dyDescent="0.7">
      <c r="B75" s="140" t="s">
        <v>194</v>
      </c>
      <c r="E75" s="142"/>
      <c r="F75" s="142"/>
      <c r="G75" s="142"/>
      <c r="H75" s="156">
        <v>-25844</v>
      </c>
      <c r="I75" s="155">
        <v>-203990</v>
      </c>
      <c r="J75" s="156"/>
      <c r="K75" s="156">
        <v>-25844</v>
      </c>
      <c r="L75" s="155">
        <v>-203990</v>
      </c>
    </row>
    <row r="76" spans="1:13" ht="18.5" x14ac:dyDescent="0.7">
      <c r="B76" s="140" t="s">
        <v>195</v>
      </c>
      <c r="E76" s="142"/>
      <c r="F76" s="142"/>
      <c r="G76" s="142"/>
      <c r="H76" s="156">
        <v>-8791.264439999999</v>
      </c>
      <c r="I76" s="155">
        <v>-14152</v>
      </c>
      <c r="J76" s="156"/>
      <c r="K76" s="156">
        <v>-8791</v>
      </c>
      <c r="L76" s="155">
        <v>-14152</v>
      </c>
    </row>
    <row r="77" spans="1:13" ht="18.5" x14ac:dyDescent="0.7">
      <c r="B77" s="140" t="s">
        <v>196</v>
      </c>
      <c r="E77" s="142"/>
      <c r="F77" s="142"/>
      <c r="G77" s="142"/>
      <c r="H77" s="156">
        <v>0</v>
      </c>
      <c r="I77" s="155">
        <v>0</v>
      </c>
      <c r="J77" s="156"/>
      <c r="K77" s="156">
        <v>0</v>
      </c>
      <c r="L77" s="155">
        <v>-35940</v>
      </c>
    </row>
    <row r="78" spans="1:13" ht="18.5" x14ac:dyDescent="0.7">
      <c r="B78" s="140" t="s">
        <v>197</v>
      </c>
      <c r="E78" s="142"/>
      <c r="F78" s="142"/>
      <c r="G78" s="142"/>
      <c r="H78" s="156">
        <v>9650</v>
      </c>
      <c r="I78" s="155">
        <v>4200</v>
      </c>
      <c r="J78" s="156"/>
      <c r="K78" s="156">
        <v>9650</v>
      </c>
      <c r="L78" s="155">
        <v>4200</v>
      </c>
    </row>
    <row r="79" spans="1:13" ht="18.5" x14ac:dyDescent="0.7">
      <c r="B79" s="140" t="s">
        <v>198</v>
      </c>
      <c r="E79" s="142"/>
      <c r="F79" s="142"/>
      <c r="G79" s="142"/>
      <c r="H79" s="156">
        <v>0</v>
      </c>
      <c r="I79" s="155">
        <v>-4200</v>
      </c>
      <c r="J79" s="156"/>
      <c r="K79" s="156">
        <v>0</v>
      </c>
      <c r="L79" s="155">
        <v>-4200</v>
      </c>
    </row>
    <row r="80" spans="1:13" ht="18.5" x14ac:dyDescent="0.7">
      <c r="B80" s="140" t="s">
        <v>199</v>
      </c>
      <c r="E80" s="142"/>
      <c r="F80" s="142"/>
      <c r="G80" s="142"/>
      <c r="H80" s="156">
        <v>0</v>
      </c>
      <c r="I80" s="155">
        <v>216000</v>
      </c>
      <c r="J80" s="156"/>
      <c r="K80" s="156">
        <v>0</v>
      </c>
      <c r="L80" s="155">
        <v>216000</v>
      </c>
    </row>
    <row r="81" spans="1:12" ht="18.5" x14ac:dyDescent="0.7">
      <c r="B81" s="140" t="s">
        <v>200</v>
      </c>
      <c r="E81" s="142"/>
      <c r="F81" s="142"/>
      <c r="G81" s="142"/>
      <c r="H81" s="156">
        <v>0</v>
      </c>
      <c r="I81" s="155">
        <v>-7698</v>
      </c>
      <c r="J81" s="156"/>
      <c r="K81" s="156">
        <v>0</v>
      </c>
      <c r="L81" s="155">
        <v>-7698</v>
      </c>
    </row>
    <row r="82" spans="1:12" ht="18.5" x14ac:dyDescent="0.7">
      <c r="B82" s="140" t="s">
        <v>201</v>
      </c>
      <c r="E82" s="142"/>
      <c r="F82" s="142"/>
      <c r="G82" s="142"/>
      <c r="H82" s="174">
        <v>-1662</v>
      </c>
      <c r="I82" s="175">
        <v>-3214</v>
      </c>
      <c r="J82" s="156"/>
      <c r="K82" s="174">
        <v>-1662</v>
      </c>
      <c r="L82" s="175">
        <v>-3214</v>
      </c>
    </row>
    <row r="83" spans="1:12" ht="14.75" customHeight="1" x14ac:dyDescent="0.7">
      <c r="A83" s="141" t="s">
        <v>245</v>
      </c>
      <c r="F83" s="142"/>
      <c r="G83" s="142"/>
      <c r="H83" s="191">
        <f>SUM(H74:H82)</f>
        <v>-26647.264439999999</v>
      </c>
      <c r="I83" s="176">
        <f>SUM(I74:I82)</f>
        <v>145311</v>
      </c>
      <c r="J83" s="156"/>
      <c r="K83" s="176">
        <f>SUM(K74:K82)</f>
        <v>-26647</v>
      </c>
      <c r="L83" s="176">
        <f>SUM(L74:L82)</f>
        <v>109371</v>
      </c>
    </row>
    <row r="84" spans="1:12" ht="14.75" customHeight="1" x14ac:dyDescent="0.7">
      <c r="A84" s="141" t="s">
        <v>202</v>
      </c>
      <c r="B84" s="141"/>
      <c r="F84" s="142"/>
      <c r="G84" s="142"/>
      <c r="H84" s="143">
        <f>SUM(H47+H72+H83)</f>
        <v>-51632.264439999999</v>
      </c>
      <c r="I84" s="155">
        <v>9347</v>
      </c>
      <c r="K84" s="143">
        <f>SUM(K47+K72+K83)</f>
        <v>-30106</v>
      </c>
      <c r="L84" s="155">
        <v>3956</v>
      </c>
    </row>
    <row r="85" spans="1:12" ht="14.75" customHeight="1" x14ac:dyDescent="0.7">
      <c r="A85" s="141" t="s">
        <v>203</v>
      </c>
      <c r="F85" s="142"/>
      <c r="G85" s="142"/>
      <c r="H85" s="160">
        <v>53591</v>
      </c>
      <c r="I85" s="160">
        <v>-24992</v>
      </c>
      <c r="J85" s="173"/>
      <c r="K85" s="177">
        <v>31815</v>
      </c>
      <c r="L85" s="160">
        <v>-27998</v>
      </c>
    </row>
    <row r="86" spans="1:12" ht="14.75" customHeight="1" thickBot="1" x14ac:dyDescent="0.75">
      <c r="A86" s="141" t="s">
        <v>204</v>
      </c>
      <c r="F86" s="142"/>
      <c r="G86" s="142"/>
      <c r="H86" s="178">
        <f>SUM(H84:H85)</f>
        <v>1958.735560000001</v>
      </c>
      <c r="I86" s="178">
        <f>SUM(I84:I85)</f>
        <v>-15645</v>
      </c>
      <c r="K86" s="178">
        <f>SUM(K84:K85)</f>
        <v>1709</v>
      </c>
      <c r="L86" s="178">
        <f>SUM(L84:L85)</f>
        <v>-24042</v>
      </c>
    </row>
    <row r="87" spans="1:12" ht="16.5" customHeight="1" thickTop="1" x14ac:dyDescent="0.7"/>
    <row r="88" spans="1:12" ht="20.149999999999999" hidden="1" customHeight="1" x14ac:dyDescent="0.7">
      <c r="A88" s="141" t="s">
        <v>207</v>
      </c>
      <c r="F88" s="142"/>
      <c r="G88" s="142"/>
    </row>
    <row r="89" spans="1:12" ht="16.5" hidden="1" customHeight="1" x14ac:dyDescent="0.7">
      <c r="A89" s="140" t="s">
        <v>13</v>
      </c>
      <c r="H89" s="162"/>
      <c r="I89" s="155">
        <v>12369</v>
      </c>
      <c r="J89" s="155"/>
      <c r="K89" s="155"/>
      <c r="L89" s="155">
        <v>3972</v>
      </c>
    </row>
    <row r="90" spans="1:12" ht="16.5" hidden="1" customHeight="1" x14ac:dyDescent="0.7">
      <c r="A90" s="140" t="s">
        <v>208</v>
      </c>
      <c r="H90" s="180"/>
      <c r="I90" s="181">
        <v>-28014</v>
      </c>
      <c r="J90" s="155"/>
      <c r="K90" s="160"/>
      <c r="L90" s="181">
        <v>-28014</v>
      </c>
    </row>
    <row r="91" spans="1:12" ht="16.5" hidden="1" customHeight="1" thickBot="1" x14ac:dyDescent="0.75">
      <c r="A91" s="141" t="s">
        <v>13</v>
      </c>
      <c r="G91" s="143"/>
      <c r="H91" s="182">
        <v>0</v>
      </c>
      <c r="I91" s="182">
        <f>+SUM(I89:I90)</f>
        <v>-15645</v>
      </c>
      <c r="J91" s="155"/>
      <c r="K91" s="182">
        <v>0</v>
      </c>
      <c r="L91" s="182">
        <f>+SUM(L89:L90)</f>
        <v>-24042</v>
      </c>
    </row>
    <row r="92" spans="1:12" ht="16.5" hidden="1" customHeight="1" thickTop="1" x14ac:dyDescent="0.7">
      <c r="H92" s="143">
        <v>-1959</v>
      </c>
      <c r="K92" s="143">
        <v>-1709</v>
      </c>
    </row>
    <row r="93" spans="1:12" ht="16.5" hidden="1" customHeight="1" x14ac:dyDescent="0.7"/>
    <row r="94" spans="1:12" ht="16.5" hidden="1" customHeight="1" x14ac:dyDescent="0.7"/>
    <row r="95" spans="1:12" ht="23" hidden="1" customHeight="1" x14ac:dyDescent="0.7">
      <c r="A95" s="141" t="s">
        <v>205</v>
      </c>
      <c r="F95" s="142"/>
      <c r="G95" s="142"/>
      <c r="H95" s="179"/>
      <c r="I95" s="179"/>
      <c r="J95" s="173"/>
      <c r="K95" s="173"/>
      <c r="L95" s="173"/>
    </row>
    <row r="96" spans="1:12" ht="23" hidden="1" customHeight="1" x14ac:dyDescent="0.7">
      <c r="A96" s="163" t="s">
        <v>206</v>
      </c>
      <c r="F96" s="142"/>
      <c r="G96" s="142"/>
      <c r="H96" s="179"/>
      <c r="I96" s="143">
        <v>144</v>
      </c>
      <c r="J96" s="179"/>
      <c r="K96" s="173"/>
      <c r="L96" s="143">
        <v>144</v>
      </c>
    </row>
    <row r="97" spans="1:12" ht="23" hidden="1" customHeight="1" x14ac:dyDescent="0.7">
      <c r="A97" s="189" t="s">
        <v>212</v>
      </c>
      <c r="F97" s="142"/>
      <c r="G97" s="142"/>
      <c r="H97" s="156"/>
      <c r="I97" s="156">
        <v>3374</v>
      </c>
      <c r="J97" s="179"/>
      <c r="K97" s="156"/>
      <c r="L97" s="156">
        <v>3374</v>
      </c>
    </row>
    <row r="98" spans="1:12" ht="16.5" hidden="1" customHeight="1" x14ac:dyDescent="0.7">
      <c r="A98" s="140" t="s">
        <v>213</v>
      </c>
      <c r="G98" s="164"/>
      <c r="H98" s="140"/>
      <c r="I98" s="140"/>
      <c r="J98" s="140"/>
      <c r="K98" s="140"/>
      <c r="L98" s="140"/>
    </row>
    <row r="99" spans="1:12" ht="16.5" hidden="1" customHeight="1" x14ac:dyDescent="0.7">
      <c r="B99" s="140" t="s">
        <v>215</v>
      </c>
      <c r="I99" s="143">
        <v>99</v>
      </c>
      <c r="L99" s="143">
        <v>99</v>
      </c>
    </row>
    <row r="100" spans="1:12" ht="16.5" hidden="1" customHeight="1" x14ac:dyDescent="0.7">
      <c r="A100" s="140" t="s">
        <v>214</v>
      </c>
      <c r="I100" s="143">
        <v>2318</v>
      </c>
      <c r="L100" s="143">
        <v>2318</v>
      </c>
    </row>
    <row r="102" spans="1:12" ht="16.5" customHeight="1" x14ac:dyDescent="0.7">
      <c r="G102" s="164"/>
      <c r="H102" s="140"/>
      <c r="I102" s="140"/>
      <c r="J102" s="140"/>
      <c r="K102" s="140"/>
      <c r="L102" s="140"/>
    </row>
    <row r="103" spans="1:12" ht="16.5" customHeight="1" x14ac:dyDescent="0.7">
      <c r="G103" s="164"/>
      <c r="H103" s="140"/>
      <c r="I103" s="140"/>
      <c r="J103" s="140"/>
      <c r="K103" s="140"/>
      <c r="L103" s="140"/>
    </row>
    <row r="104" spans="1:12" ht="16.5" customHeight="1" x14ac:dyDescent="0.7">
      <c r="G104" s="164"/>
      <c r="H104" s="140"/>
      <c r="I104" s="140"/>
      <c r="J104" s="140"/>
      <c r="K104" s="140"/>
      <c r="L104" s="140"/>
    </row>
    <row r="105" spans="1:12" ht="16.5" customHeight="1" x14ac:dyDescent="0.7">
      <c r="G105" s="164"/>
      <c r="H105" s="140"/>
      <c r="I105" s="140"/>
      <c r="J105" s="140"/>
      <c r="K105" s="140"/>
      <c r="L105" s="140"/>
    </row>
    <row r="106" spans="1:12" ht="16.5" customHeight="1" x14ac:dyDescent="0.7">
      <c r="G106" s="164"/>
      <c r="H106" s="140"/>
      <c r="I106" s="140"/>
      <c r="J106" s="140"/>
      <c r="K106" s="140"/>
      <c r="L106" s="140"/>
    </row>
    <row r="107" spans="1:12" ht="16.5" customHeight="1" x14ac:dyDescent="0.7">
      <c r="G107" s="164"/>
      <c r="H107" s="140"/>
      <c r="I107" s="140"/>
      <c r="J107" s="140"/>
      <c r="K107" s="140"/>
      <c r="L107" s="140"/>
    </row>
    <row r="108" spans="1:12" ht="16.5" customHeight="1" x14ac:dyDescent="0.7">
      <c r="G108" s="164"/>
      <c r="H108" s="140"/>
      <c r="I108" s="140"/>
      <c r="J108" s="140"/>
      <c r="K108" s="140"/>
      <c r="L108" s="140"/>
    </row>
    <row r="110" spans="1:12" ht="16.5" customHeight="1" x14ac:dyDescent="0.55000000000000004">
      <c r="A110" s="30" t="s">
        <v>36</v>
      </c>
      <c r="G110" s="162"/>
      <c r="L110" s="143">
        <v>10</v>
      </c>
    </row>
  </sheetData>
  <mergeCells count="8">
    <mergeCell ref="H54:I54"/>
    <mergeCell ref="K54:L54"/>
    <mergeCell ref="H5:I5"/>
    <mergeCell ref="K5:L5"/>
    <mergeCell ref="H6:I6"/>
    <mergeCell ref="K6:L6"/>
    <mergeCell ref="H53:I53"/>
    <mergeCell ref="K53:L53"/>
  </mergeCells>
  <pageMargins left="0.78740157480314965" right="0" top="0.59055118110236215" bottom="0" header="0" footer="0"/>
  <pageSetup paperSize="9" firstPageNumber="11" fitToHeight="0" orientation="portrait" useFirstPageNumber="1" horizontalDpi="1200" verticalDpi="1200" r:id="rId1"/>
  <headerFooter>
    <oddFooter xml:space="preserve">&amp;R&amp;"Arial,Regular"&amp;9
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E2-4 BS</vt:lpstr>
      <vt:lpstr>E5 PL 3 M </vt:lpstr>
      <vt:lpstr>E6 PL  9M</vt:lpstr>
      <vt:lpstr>E7</vt:lpstr>
      <vt:lpstr>E8 change EQ Separate</vt:lpstr>
      <vt:lpstr>E9-10 CF</vt:lpstr>
      <vt:lpstr>'E2-4 BS'!Print_Area</vt:lpstr>
      <vt:lpstr>'E5 PL 3 M '!Print_Area</vt:lpstr>
      <vt:lpstr>'E6 PL  9M'!Print_Area</vt:lpstr>
      <vt:lpstr>'E7'!Print_Area</vt:lpstr>
      <vt:lpstr>'E8 change EQ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nantachat k</dc:creator>
  <cp:lastModifiedBy>Thinkpad</cp:lastModifiedBy>
  <cp:lastPrinted>2025-11-12T02:59:04Z</cp:lastPrinted>
  <dcterms:created xsi:type="dcterms:W3CDTF">2025-11-07T08:46:04Z</dcterms:created>
  <dcterms:modified xsi:type="dcterms:W3CDTF">2025-11-12T08:36:56Z</dcterms:modified>
</cp:coreProperties>
</file>