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SepQ3'25\"/>
    </mc:Choice>
  </mc:AlternateContent>
  <xr:revisionPtr revIDLastSave="0" documentId="13_ncr:1_{948D8C25-F33D-4A33-9FD1-26E4227BE045}" xr6:coauthVersionLast="47" xr6:coauthVersionMax="47" xr10:uidLastSave="{00000000-0000-0000-0000-000000000000}"/>
  <bookViews>
    <workbookView xWindow="-120" yWindow="-120" windowWidth="29040" windowHeight="15720" tabRatio="744" activeTab="5" xr2:uid="{00000000-000D-0000-FFFF-FFFF00000000}"/>
  </bookViews>
  <sheets>
    <sheet name="2-4" sheetId="8" r:id="rId1"/>
    <sheet name="5 (3m)" sheetId="14" r:id="rId2"/>
    <sheet name="6 (9m)" sheetId="19" r:id="rId3"/>
    <sheet name="7 " sheetId="16" r:id="rId4"/>
    <sheet name="8" sheetId="17" r:id="rId5"/>
    <sheet name="9-10" sheetId="18" r:id="rId6"/>
  </sheets>
  <definedNames>
    <definedName name="_xlnm.Print_Area" localSheetId="5">'9-10'!$A$1:$L$106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8" l="1"/>
  <c r="F73" i="8"/>
  <c r="F42" i="8"/>
  <c r="F27" i="8"/>
  <c r="F32" i="16" l="1"/>
  <c r="A153" i="8"/>
  <c r="F29" i="18" l="1"/>
  <c r="H29" i="18"/>
  <c r="J29" i="18"/>
  <c r="J42" i="18" s="1"/>
  <c r="L29" i="18"/>
  <c r="L19" i="17" l="1"/>
  <c r="J19" i="17"/>
  <c r="H19" i="17"/>
  <c r="F19" i="17"/>
  <c r="N17" i="17"/>
  <c r="N16" i="17"/>
  <c r="N15" i="17"/>
  <c r="N12" i="17"/>
  <c r="N23" i="16"/>
  <c r="L23" i="16"/>
  <c r="J23" i="16"/>
  <c r="H23" i="16"/>
  <c r="F23" i="16"/>
  <c r="P21" i="16"/>
  <c r="P20" i="16"/>
  <c r="P19" i="16"/>
  <c r="P16" i="16"/>
  <c r="L24" i="19"/>
  <c r="J24" i="19"/>
  <c r="H24" i="19"/>
  <c r="F24" i="19"/>
  <c r="L16" i="19"/>
  <c r="J16" i="19"/>
  <c r="H16" i="19"/>
  <c r="F16" i="19"/>
  <c r="L23" i="14"/>
  <c r="J23" i="14"/>
  <c r="H23" i="14"/>
  <c r="L15" i="14"/>
  <c r="J15" i="14"/>
  <c r="H15" i="14"/>
  <c r="J90" i="18"/>
  <c r="F90" i="18"/>
  <c r="L75" i="18"/>
  <c r="J75" i="18"/>
  <c r="H75" i="18"/>
  <c r="F75" i="18"/>
  <c r="H90" i="18"/>
  <c r="H84" i="18"/>
  <c r="H42" i="18"/>
  <c r="H47" i="18" s="1"/>
  <c r="L90" i="18"/>
  <c r="L84" i="18"/>
  <c r="L42" i="18"/>
  <c r="L47" i="18" s="1"/>
  <c r="J84" i="18"/>
  <c r="F84" i="18"/>
  <c r="A55" i="18"/>
  <c r="J47" i="18"/>
  <c r="F42" i="18"/>
  <c r="F47" i="18" s="1"/>
  <c r="L28" i="17"/>
  <c r="J28" i="17"/>
  <c r="H28" i="17"/>
  <c r="F28" i="17"/>
  <c r="N26" i="17"/>
  <c r="N25" i="17"/>
  <c r="A1" i="17"/>
  <c r="A1" i="18" s="1"/>
  <c r="A54" i="18" s="1"/>
  <c r="A34" i="16"/>
  <c r="N32" i="16"/>
  <c r="J32" i="16"/>
  <c r="H32" i="16"/>
  <c r="P29" i="16"/>
  <c r="A56" i="18"/>
  <c r="A1" i="16"/>
  <c r="F23" i="14"/>
  <c r="F15" i="14"/>
  <c r="N19" i="17" l="1"/>
  <c r="F25" i="14"/>
  <c r="F26" i="19"/>
  <c r="F29" i="19" s="1"/>
  <c r="P23" i="16"/>
  <c r="J26" i="19"/>
  <c r="J29" i="19" s="1"/>
  <c r="J32" i="19" s="1"/>
  <c r="L26" i="19"/>
  <c r="L29" i="19" s="1"/>
  <c r="L32" i="19" s="1"/>
  <c r="H26" i="19"/>
  <c r="H29" i="19" s="1"/>
  <c r="H32" i="19" s="1"/>
  <c r="H25" i="14"/>
  <c r="H28" i="14" s="1"/>
  <c r="H31" i="14" s="1"/>
  <c r="J25" i="14"/>
  <c r="J28" i="14" s="1"/>
  <c r="J31" i="14" s="1"/>
  <c r="L25" i="14"/>
  <c r="L28" i="14" s="1"/>
  <c r="L31" i="14" s="1"/>
  <c r="F44" i="8"/>
  <c r="F28" i="14"/>
  <c r="F31" i="14" s="1"/>
  <c r="N28" i="17"/>
  <c r="L134" i="8"/>
  <c r="F32" i="19" l="1"/>
  <c r="L42" i="8"/>
  <c r="J42" i="8"/>
  <c r="H42" i="8"/>
  <c r="A102" i="8"/>
  <c r="L32" i="16" l="1"/>
  <c r="P30" i="16"/>
  <c r="P32" i="16" s="1"/>
  <c r="H134" i="8"/>
  <c r="F134" i="8" l="1"/>
  <c r="F84" i="8"/>
  <c r="F136" i="8" l="1"/>
  <c r="H73" i="8"/>
  <c r="J73" i="8"/>
  <c r="L73" i="8"/>
  <c r="H27" i="8"/>
  <c r="J27" i="8"/>
  <c r="L27" i="8"/>
  <c r="L82" i="8"/>
  <c r="J82" i="8"/>
  <c r="H82" i="8"/>
  <c r="J84" i="8" l="1"/>
  <c r="H44" i="8"/>
  <c r="H84" i="8"/>
  <c r="H136" i="8" s="1"/>
  <c r="L84" i="8"/>
  <c r="L136" i="8" s="1"/>
  <c r="J44" i="8"/>
  <c r="L44" i="8"/>
  <c r="A52" i="8" l="1"/>
  <c r="A105" i="8"/>
  <c r="A104" i="8"/>
  <c r="A103" i="8"/>
  <c r="A54" i="8"/>
  <c r="A53" i="8"/>
  <c r="J134" i="8" l="1"/>
  <c r="J136" i="8" s="1"/>
</calcChain>
</file>

<file path=xl/sharedStrings.xml><?xml version="1.0" encoding="utf-8"?>
<sst xmlns="http://schemas.openxmlformats.org/spreadsheetml/2006/main" count="344" uniqueCount="185">
  <si>
    <t>Terabyte Plus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</si>
  <si>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</si>
  <si>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</si>
  <si>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</si>
  <si>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</si>
  <si>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</si>
  <si>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</si>
  <si>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</si>
  <si>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</si>
  <si>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</si>
  <si>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</si>
  <si>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</si>
  <si>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</si>
  <si>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</si>
  <si>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</si>
  <si>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Inventories, net</t>
  </si>
  <si>
    <t>Prepaid service costs</t>
  </si>
  <si>
    <t>Other current assets</t>
  </si>
  <si>
    <t>Total current assets</t>
  </si>
  <si>
    <t>Non-current assets</t>
  </si>
  <si>
    <t>Deposits at financial institutions used as collateral</t>
  </si>
  <si>
    <t>Finance lease receivables, net</t>
  </si>
  <si>
    <t>Investments in subsidiaries</t>
  </si>
  <si>
    <t>-</t>
  </si>
  <si>
    <t>Right-of-use assets, net</t>
  </si>
  <si>
    <t>Goodwill, net</t>
  </si>
  <si>
    <t>Intangible assets, net</t>
  </si>
  <si>
    <t>Deferred tax assets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</si>
  <si>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</si>
  <si>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</si>
  <si>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</si>
  <si>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</si>
  <si>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</si>
  <si>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</si>
  <si>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</si>
  <si>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</si>
  <si>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</si>
  <si>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</si>
  <si>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</si>
  <si>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</si>
  <si>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</si>
  <si>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Lease liabilities, net</t>
  </si>
  <si>
    <t>Deferred tax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</si>
  <si>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</si>
  <si>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</si>
  <si>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</si>
  <si>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</si>
  <si>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</si>
  <si>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</si>
  <si>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</si>
  <si>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240,000,000 ordinary shares </t>
  </si>
  <si>
    <t xml:space="preserve">   at par value of Baht 0.50 per share</t>
  </si>
  <si>
    <t>Issued and paid-up share capital</t>
  </si>
  <si>
    <t xml:space="preserve">   at paid-up of Baht 0.50 per share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</si>
  <si>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</si>
  <si>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</si>
  <si>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</si>
  <si>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</si>
  <si>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</si>
  <si>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</si>
  <si>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</si>
  <si>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</si>
  <si>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</si>
  <si>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</t>
  </si>
  <si>
    <t>Revenue from services</t>
  </si>
  <si>
    <t>Dividend income</t>
  </si>
  <si>
    <t>Other income</t>
  </si>
  <si>
    <t>Total revenues</t>
  </si>
  <si>
    <t>Cost of sales</t>
  </si>
  <si>
    <t>Cost of services</t>
  </si>
  <si>
    <t>Selling expenses and distribution costs</t>
  </si>
  <si>
    <t>Administrative expenses</t>
  </si>
  <si>
    <t>Finance costs</t>
  </si>
  <si>
    <t>Total expenses</t>
  </si>
  <si>
    <t>Profit before income tax</t>
  </si>
  <si>
    <t>Profit for the period</t>
  </si>
  <si>
    <t>Total comprehensive income for the period</t>
  </si>
  <si>
    <t xml:space="preserve">Earnings per share </t>
  </si>
  <si>
    <t>Basic earnings per share</t>
  </si>
  <si>
    <t>Statement of Changes in Equity</t>
  </si>
  <si>
    <t>Consolidated financial information</t>
  </si>
  <si>
    <t>Attributable to the owners of the parent</t>
  </si>
  <si>
    <t>Other component</t>
  </si>
  <si>
    <t>of equity</t>
  </si>
  <si>
    <t>Discount from</t>
  </si>
  <si>
    <t xml:space="preserve"> business</t>
  </si>
  <si>
    <t>Issued and</t>
  </si>
  <si>
    <t xml:space="preserve"> paid-up</t>
  </si>
  <si>
    <t>Premium on</t>
  </si>
  <si>
    <t>Retained earnings</t>
  </si>
  <si>
    <t>Total</t>
  </si>
  <si>
    <t>share capital</t>
  </si>
  <si>
    <t xml:space="preserve"> share capital</t>
  </si>
  <si>
    <t xml:space="preserve"> equity</t>
  </si>
  <si>
    <t>Note</t>
  </si>
  <si>
    <t>Opening balance as at 1 January 2024</t>
  </si>
  <si>
    <t>Changes in equity for the period</t>
  </si>
  <si>
    <t>Issuance of ordinary shares</t>
  </si>
  <si>
    <t>Dividend paid</t>
  </si>
  <si>
    <t>Opening balance as at 1 January 2025</t>
  </si>
  <si>
    <t>Separate financial information</t>
  </si>
  <si>
    <t>equity</t>
  </si>
  <si>
    <t xml:space="preserve">Statement of Cash Flows </t>
  </si>
  <si>
    <t>Cash flows from operating activities</t>
  </si>
  <si>
    <t>to net cash provided by operations:</t>
  </si>
  <si>
    <t xml:space="preserve">   </t>
  </si>
  <si>
    <t>- Depreciation and amortisation</t>
  </si>
  <si>
    <t>14, 15</t>
  </si>
  <si>
    <t>- (Reversal of) allowance for expected credit loss</t>
  </si>
  <si>
    <t>8, 9, 10</t>
  </si>
  <si>
    <t>- Allowance for decrease in value of inventories</t>
  </si>
  <si>
    <t>- Interest income</t>
  </si>
  <si>
    <t>- Dividend income</t>
  </si>
  <si>
    <t>- Finance costs</t>
  </si>
  <si>
    <t>- Employee benefit expenses</t>
  </si>
  <si>
    <t>- Gain on fair value remeasurement of financial assets</t>
  </si>
  <si>
    <t>- Write-off withholding tax</t>
  </si>
  <si>
    <t>Cash flows before changes in operating assets</t>
  </si>
  <si>
    <t>and liabilities</t>
  </si>
  <si>
    <t>Change in operating assets and liabilities:</t>
  </si>
  <si>
    <t>- Trade and other current receivables</t>
  </si>
  <si>
    <t>- Contract assets</t>
  </si>
  <si>
    <t>- Finance lease receivables</t>
  </si>
  <si>
    <t>- Inventories</t>
  </si>
  <si>
    <t>- Prepaid service costs</t>
  </si>
  <si>
    <t>- Other current assets</t>
  </si>
  <si>
    <t>- Other non-current assets</t>
  </si>
  <si>
    <t>- Trade and other current payables</t>
  </si>
  <si>
    <t>- Contract liabilities</t>
  </si>
  <si>
    <t>- Income tax paid</t>
  </si>
  <si>
    <t>- Income tax refund</t>
  </si>
  <si>
    <t>Cash flows from investing activities</t>
  </si>
  <si>
    <t>Payments for purchases of intangible assets</t>
  </si>
  <si>
    <t>Proceeds from dividend income</t>
  </si>
  <si>
    <t>Proceeds from interest income</t>
  </si>
  <si>
    <t>Cash flows from financing activities</t>
  </si>
  <si>
    <t>Payments for lease liabilities</t>
  </si>
  <si>
    <t>Interest paid</t>
  </si>
  <si>
    <t>Proceeds from the issuance of ordinary shares</t>
  </si>
  <si>
    <t>Supplementary cash flow information:</t>
  </si>
  <si>
    <t>15, 18</t>
  </si>
  <si>
    <t>Current portion of lease liabilities, net</t>
  </si>
  <si>
    <t>Beginning balance</t>
  </si>
  <si>
    <t>Ending balance</t>
  </si>
  <si>
    <t xml:space="preserve">   Acquisition of lease liabilities and right of use assets</t>
  </si>
  <si>
    <t>Proceeds from disposals of equipment</t>
  </si>
  <si>
    <t>Payments for purchases of equipment</t>
  </si>
  <si>
    <t xml:space="preserve">   Changes in receivables for disposal of equipment</t>
  </si>
  <si>
    <t>Other current financial assets</t>
  </si>
  <si>
    <t>Building improvements and equipment, net</t>
  </si>
  <si>
    <t>Payments for investing in other current financial assets</t>
  </si>
  <si>
    <t xml:space="preserve">   Changes in dividend payables</t>
  </si>
  <si>
    <t>for the period</t>
  </si>
  <si>
    <t xml:space="preserve">Total comprehensive income </t>
  </si>
  <si>
    <t xml:space="preserve">Net cash generated from (payments in) </t>
  </si>
  <si>
    <t>investing activities</t>
  </si>
  <si>
    <t>financing activities</t>
  </si>
  <si>
    <t xml:space="preserve">Net increase (decrease) in cash and </t>
  </si>
  <si>
    <t>cash equivalents</t>
  </si>
  <si>
    <t>For the nine-month period ended 30 September 2025</t>
  </si>
  <si>
    <t>Closing balance as at 30 September 2024</t>
  </si>
  <si>
    <t>Closing balance as at 30 September 2025</t>
  </si>
  <si>
    <t>For the three-month period ended 30 September 2025</t>
  </si>
  <si>
    <t>As at 30 September 2025</t>
  </si>
  <si>
    <t>30 September</t>
  </si>
  <si>
    <t>0.05</t>
  </si>
  <si>
    <t>Total comprehensive income</t>
  </si>
  <si>
    <t>Adjustments to reconcile profit before income tax</t>
  </si>
  <si>
    <t>operating activities</t>
  </si>
  <si>
    <t>Net cash generated from (payments in)</t>
  </si>
  <si>
    <t xml:space="preserve">Income tax </t>
  </si>
  <si>
    <t>Income tax</t>
  </si>
  <si>
    <t>- Loss (gain) on disposals and write-off of</t>
  </si>
  <si>
    <t>- Employee benefits paid</t>
  </si>
  <si>
    <t>Cash generated from operations</t>
  </si>
  <si>
    <t>Proceeds from other current financial assets</t>
  </si>
  <si>
    <t xml:space="preserve">  building improvements and equipment</t>
  </si>
  <si>
    <t>Gain on termination of finance lease</t>
  </si>
  <si>
    <t xml:space="preserve">   Acquisition of purchases equipment</t>
  </si>
  <si>
    <t xml:space="preserve">Current portion of finance lease </t>
  </si>
  <si>
    <t>receivables, net</t>
  </si>
  <si>
    <t xml:space="preserve">Deposits at financial institutions </t>
  </si>
  <si>
    <t>used as collateral</t>
  </si>
  <si>
    <t>combination under</t>
  </si>
  <si>
    <t>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</si>
</sst>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-* #,##0.00_-;\-* #,##0.00_-;_-* &quot;-&quot;??_-;_-@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69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7">
    <xf numFmtId="0" fontId="0" fillId="0" borderId="0" xfId="0"/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0" fontId="2" fillId="0" borderId="1" xfId="1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4" fillId="0" borderId="1" xfId="6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6" fontId="2" fillId="0" borderId="1" xfId="6" applyNumberFormat="1" applyFont="1" applyBorder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7" fontId="2" fillId="0" borderId="2" xfId="6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7" xfId="0" applyNumberFormat="1" applyFont="1" applyBorder="1" applyAlignment="1">
      <alignment horizontal="right" vertical="center"/>
    </xf>
    <xf numFmtId="167" fontId="2" fillId="0" borderId="0" xfId="58" applyNumberFormat="1" applyFont="1" applyAlignment="1">
      <alignment horizontal="right" vertical="center"/>
    </xf>
    <xf numFmtId="167" fontId="2" fillId="0" borderId="6" xfId="5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0" xfId="7" applyNumberForma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7" fontId="13" fillId="0" borderId="0" xfId="6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3" fillId="0" borderId="6" xfId="60" applyNumberFormat="1" applyFont="1" applyBorder="1" applyAlignment="1">
      <alignment horizontal="right" vertical="center"/>
    </xf>
    <xf numFmtId="167" fontId="13" fillId="0" borderId="6" xfId="0" applyNumberFormat="1" applyFont="1" applyBorder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6" fontId="12" fillId="0" borderId="0" xfId="9" applyNumberFormat="1" applyFont="1" applyAlignment="1">
      <alignment horizontal="center" vertical="center"/>
    </xf>
    <xf numFmtId="167" fontId="2" fillId="0" borderId="0" xfId="9" applyNumberFormat="1" applyFont="1" applyAlignment="1">
      <alignment vertical="center"/>
    </xf>
    <xf numFmtId="166" fontId="2" fillId="0" borderId="0" xfId="7" applyNumberFormat="1" applyAlignment="1">
      <alignment horizontal="center" vertical="center"/>
    </xf>
    <xf numFmtId="166" fontId="2" fillId="0" borderId="0" xfId="7" applyNumberFormat="1" applyAlignment="1">
      <alignment horizontal="left" vertical="center"/>
    </xf>
    <xf numFmtId="169" fontId="2" fillId="0" borderId="0" xfId="7" applyNumberFormat="1" applyAlignment="1">
      <alignment horizontal="right" vertical="center"/>
    </xf>
    <xf numFmtId="169" fontId="2" fillId="0" borderId="0" xfId="11" applyNumberFormat="1" applyFont="1" applyAlignment="1">
      <alignment vertical="center"/>
    </xf>
    <xf numFmtId="169" fontId="2" fillId="0" borderId="2" xfId="11" applyNumberFormat="1" applyFont="1" applyBorder="1" applyAlignment="1">
      <alignment vertical="center"/>
    </xf>
    <xf numFmtId="2" fontId="2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5" xfId="11" applyNumberFormat="1" applyFont="1" applyBorder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7" fontId="13" fillId="0" borderId="1" xfId="0" applyNumberFormat="1" applyFont="1" applyBorder="1" applyAlignment="1">
      <alignment horizontal="right"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vertical="center"/>
    </xf>
    <xf numFmtId="166" fontId="13" fillId="0" borderId="1" xfId="0" applyNumberFormat="1" applyFont="1" applyBorder="1" applyAlignment="1">
      <alignment vertical="center"/>
    </xf>
    <xf numFmtId="167" fontId="14" fillId="0" borderId="6" xfId="42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7" fontId="16" fillId="0" borderId="0" xfId="65" applyNumberFormat="1" applyFont="1" applyAlignment="1">
      <alignment horizontal="right" vertical="center"/>
    </xf>
    <xf numFmtId="167" fontId="15" fillId="0" borderId="0" xfId="65" applyNumberFormat="1" applyFont="1" applyAlignment="1">
      <alignment horizontal="right" vertical="center"/>
    </xf>
    <xf numFmtId="0" fontId="15" fillId="0" borderId="0" xfId="65" applyFont="1"/>
    <xf numFmtId="167" fontId="15" fillId="0" borderId="0" xfId="67" applyNumberFormat="1" applyFont="1" applyAlignment="1">
      <alignment horizontal="right" vertical="center"/>
    </xf>
    <xf numFmtId="167" fontId="15" fillId="0" borderId="0" xfId="68" applyNumberFormat="1" applyFont="1" applyAlignment="1">
      <alignment horizontal="right" vertical="center"/>
    </xf>
    <xf numFmtId="166" fontId="15" fillId="0" borderId="0" xfId="67" applyNumberFormat="1" applyFont="1" applyAlignment="1">
      <alignment horizontal="center" vertical="center"/>
    </xf>
    <xf numFmtId="0" fontId="15" fillId="0" borderId="0" xfId="67" applyFont="1"/>
    <xf numFmtId="0" fontId="15" fillId="0" borderId="1" xfId="65" applyFont="1" applyBorder="1"/>
    <xf numFmtId="166" fontId="15" fillId="0" borderId="0" xfId="65" applyNumberFormat="1" applyFont="1" applyAlignment="1">
      <alignment vertical="center"/>
    </xf>
    <xf numFmtId="169" fontId="2" fillId="0" borderId="2" xfId="11" applyNumberFormat="1" applyFont="1" applyBorder="1" applyAlignment="1">
      <alignment horizontal="right" vertical="center"/>
    </xf>
    <xf numFmtId="167" fontId="2" fillId="0" borderId="0" xfId="67" applyNumberFormat="1" applyFont="1" applyAlignment="1">
      <alignment horizontal="right" vertical="center"/>
    </xf>
    <xf numFmtId="167" fontId="2" fillId="0" borderId="0" xfId="68" applyNumberFormat="1" applyFont="1" applyAlignment="1">
      <alignment horizontal="right" vertical="center"/>
    </xf>
    <xf numFmtId="166" fontId="2" fillId="0" borderId="0" xfId="67" applyNumberFormat="1" applyFont="1" applyAlignment="1">
      <alignment horizontal="center" vertical="center"/>
    </xf>
    <xf numFmtId="0" fontId="2" fillId="0" borderId="0" xfId="67" applyFont="1"/>
    <xf numFmtId="166" fontId="2" fillId="0" borderId="6" xfId="66" applyNumberFormat="1" applyFont="1" applyBorder="1" applyAlignment="1">
      <alignment horizontal="lef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Border="1" applyAlignment="1">
      <alignment horizontal="center" vertical="center"/>
    </xf>
  </cellXfs>
  <cellStyles count="69">
    <cellStyle name="Comma" xfId="1" builtinId="3"/>
    <cellStyle name="Comma 10 14 3" xfId="28" xr:uid="{F8394331-510F-4BD2-BF95-E1600CFEC943}"/>
    <cellStyle name="Comma 10 14 3 2" xfId="53" xr:uid="{8458D5FE-2204-4B7E-A949-D0E36C0CB8AC}"/>
    <cellStyle name="Comma 11 2 2 4" xfId="34" xr:uid="{EF4BF93A-B09F-4119-9713-E0071DA7D33F}"/>
    <cellStyle name="Comma 11 2 2 4 2" xfId="54" xr:uid="{82032C67-5FCA-4050-8581-70DBE72CBB9B}"/>
    <cellStyle name="Comma 12 2 2" xfId="2" xr:uid="{00000000-0005-0000-0000-000001000000}"/>
    <cellStyle name="Comma 12 2 2 2" xfId="20" xr:uid="{E232EA38-721A-4BE2-99CA-7BA714FE3517}"/>
    <cellStyle name="Comma 12 2 2 2 2" xfId="50" xr:uid="{527186E7-E9FC-418A-8DEC-C6ABCA006972}"/>
    <cellStyle name="Comma 12 2 2 3" xfId="16" xr:uid="{846F252B-45AC-47DC-86CE-AEF096F3487A}"/>
    <cellStyle name="Comma 12 2 2 3 2" xfId="48" xr:uid="{FD7D68B0-5156-46A2-A296-8B0BA1F3283A}"/>
    <cellStyle name="Comma 13 2 3" xfId="38" xr:uid="{9BCE3934-49C9-4A48-ACD5-0906244C6547}"/>
    <cellStyle name="Comma 162" xfId="37" xr:uid="{5E076ED9-8209-44C1-BA59-85CCF07D8C32}"/>
    <cellStyle name="Comma 162 2" xfId="56" xr:uid="{2D577B04-97D5-4A9C-A6CB-D3E003914118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5" xr:uid="{6B513B8C-74C9-44F2-B251-70CFF7A065EA}"/>
    <cellStyle name="Comma 2 2 3" xfId="47" xr:uid="{E51F41BA-EEF6-4F4F-A00D-C7F543D83DA5}"/>
    <cellStyle name="Comma 2 3" xfId="21" xr:uid="{A2EE7C00-FE47-451E-B3F8-05A4A8B3834C}"/>
    <cellStyle name="Comma 2 3 2" xfId="51" xr:uid="{24A1AB3A-2515-43D1-9923-C14573424D77}"/>
    <cellStyle name="Comma 2 4" xfId="46" xr:uid="{6609F294-FA89-45F2-9444-28B61FF1EC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2" xr:uid="{48BB4396-D8FD-4460-ABDF-F7DCED849CA8}"/>
    <cellStyle name="Comma 4" xfId="19" xr:uid="{4DE8DF9D-A0C4-41A6-A374-AA93D258023B}"/>
    <cellStyle name="Comma 4 2" xfId="49" xr:uid="{E7C433C6-E31C-48CF-9100-608C4D28AA46}"/>
    <cellStyle name="Comma 4 2 2 2 2 2" xfId="40" xr:uid="{79582EC5-3FF2-42D1-94B7-777C9C055A3A}"/>
    <cellStyle name="Comma 4 2 2 2 2 2 2" xfId="57" xr:uid="{ED1B9176-8CE1-4C24-839B-3DDC7937A2C3}"/>
    <cellStyle name="Comma 5" xfId="27" xr:uid="{74F5CF05-6523-4EA0-90C5-4A928224C10E}"/>
    <cellStyle name="Comma 5 34" xfId="32" xr:uid="{E017CBD7-34CA-4B42-8B78-94741746529E}"/>
    <cellStyle name="Comma 6" xfId="45" xr:uid="{DC2B7AEE-70DA-4AAF-ABEA-0BCE798EEB12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72" xfId="64" xr:uid="{6E4C4D2C-6DA3-4932-8B69-9CD976435B93}"/>
    <cellStyle name="Normal 272 2 3" xfId="65" xr:uid="{DAAFCBC7-BE2A-472F-85CD-F7807689986E}"/>
    <cellStyle name="Normal 285" xfId="62" xr:uid="{FD4E0AD2-A65E-4427-8A63-CD8EA441980B}"/>
    <cellStyle name="Normal 290" xfId="58" xr:uid="{808750FA-8014-4622-A9A1-DD510DE5EAA6}"/>
    <cellStyle name="Normal 291" xfId="59" xr:uid="{067E3A5A-3059-4F3B-8981-EEF695E78047}"/>
    <cellStyle name="Normal 292" xfId="60" xr:uid="{500F0B04-8C04-4AC3-91CD-1FFBF01FA30A}"/>
    <cellStyle name="Normal 292 3" xfId="66" xr:uid="{E56DA919-4CCB-4205-9FB1-B27F633B88CA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10 4" xfId="61" xr:uid="{9F8BF0C9-831A-49D4-A762-61F1B0162611}"/>
    <cellStyle name="Normal 3 2 2" xfId="17" xr:uid="{D79E29F2-2F5A-495C-8712-A3F2EF22AD60}"/>
    <cellStyle name="Normal 3 3 2 3" xfId="18" xr:uid="{A2F3D619-20C4-4749-BFE8-189EF3341646}"/>
    <cellStyle name="Normal 3 94" xfId="44" xr:uid="{CE9C7F36-67C3-4F82-8BEF-BE00E5CB6D27}"/>
    <cellStyle name="Normal 3 94 2 4" xfId="68" xr:uid="{61D1BEDB-DA8F-41EB-9EB3-2F5D054DEF89}"/>
    <cellStyle name="Normal 317" xfId="63" xr:uid="{A46D4B35-E83C-4CF7-BAB6-7BAF14957F3F}"/>
    <cellStyle name="Normal 4" xfId="42" xr:uid="{B9E5F112-7BB4-4A9E-AF2D-2027A1072B49}"/>
    <cellStyle name="Normal 5" xfId="67" xr:uid="{D6034E47-00EE-4FCB-8703-A9CCA2A4D395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CCFFCC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54"/>
  <sheetViews>
    <sheetView topLeftCell="A7" zoomScaleNormal="100" zoomScaleSheetLayoutView="103" workbookViewId="0">
      <selection activeCell="O16" sqref="O16"/>
    </sheetView>
  </sheetViews>
  <sheetFormatPr defaultColWidth="9.42578125" defaultRowHeight="16.5" customHeight="1" x14ac:dyDescent="0.25"/>
  <cols>
    <col min="1" max="2" width="1.5703125" style="9" customWidth="1"/>
    <col min="3" max="3" width="34.7109375" style="9" customWidth="1"/>
    <col min="4" max="4" width="6.28515625" style="8" customWidth="1"/>
    <col min="5" max="5" width="0.5703125" style="9" customWidth="1"/>
    <col min="6" max="6" width="11.7109375" style="10" customWidth="1"/>
    <col min="7" max="7" width="0.5703125" style="9" customWidth="1"/>
    <col min="8" max="8" width="12.28515625" style="10" customWidth="1"/>
    <col min="9" max="9" width="0.5703125" style="11" customWidth="1"/>
    <col min="10" max="10" width="11.7109375" style="10" customWidth="1"/>
    <col min="11" max="11" width="0.5703125" style="12" customWidth="1"/>
    <col min="12" max="12" width="12.28515625" style="10" customWidth="1"/>
    <col min="13" max="13" width="9.42578125" style="14" customWidth="1"/>
    <col min="14" max="16384" width="9.42578125" style="14"/>
  </cols>
  <sheetData>
    <row r="1" spans="1:12" ht="16.5" customHeight="1" x14ac:dyDescent="0.25">
      <c r="A1" s="7" t="s">
        <v>0</v>
      </c>
      <c r="B1" s="7"/>
      <c r="C1" s="7"/>
      <c r="L1" s="13"/>
    </row>
    <row r="2" spans="1:12" ht="16.5" customHeight="1" x14ac:dyDescent="0.25">
      <c r="A2" s="7" t="s">
        <v>1</v>
      </c>
      <c r="B2" s="7"/>
      <c r="C2" s="7"/>
    </row>
    <row r="3" spans="1:12" ht="16.5" customHeight="1" x14ac:dyDescent="0.25">
      <c r="A3" s="15" t="s">
        <v>163</v>
      </c>
      <c r="B3" s="15"/>
      <c r="C3" s="15"/>
      <c r="D3" s="16"/>
      <c r="E3" s="17"/>
      <c r="F3" s="18"/>
      <c r="G3" s="17"/>
      <c r="H3" s="18"/>
      <c r="I3" s="19"/>
      <c r="J3" s="18"/>
      <c r="K3" s="20"/>
      <c r="L3" s="18"/>
    </row>
    <row r="4" spans="1:12" ht="16.5" customHeight="1" x14ac:dyDescent="0.25">
      <c r="A4" s="7"/>
      <c r="B4" s="7"/>
      <c r="C4" s="7"/>
    </row>
    <row r="6" spans="1:12" ht="16.5" customHeight="1" x14ac:dyDescent="0.25">
      <c r="F6" s="162" t="s">
        <v>2</v>
      </c>
      <c r="G6" s="162"/>
      <c r="H6" s="162"/>
      <c r="I6" s="10"/>
      <c r="J6" s="162" t="s">
        <v>3</v>
      </c>
      <c r="K6" s="162"/>
      <c r="L6" s="162"/>
    </row>
    <row r="7" spans="1:12" ht="16.5" customHeight="1" x14ac:dyDescent="0.25">
      <c r="A7" s="14"/>
      <c r="D7" s="22"/>
      <c r="E7" s="7"/>
      <c r="F7" s="163" t="s">
        <v>4</v>
      </c>
      <c r="G7" s="163"/>
      <c r="H7" s="163"/>
      <c r="I7" s="21"/>
      <c r="J7" s="163" t="s">
        <v>4</v>
      </c>
      <c r="K7" s="163"/>
      <c r="L7" s="163"/>
    </row>
    <row r="8" spans="1:12" ht="16.5" customHeight="1" x14ac:dyDescent="0.25">
      <c r="E8" s="7"/>
      <c r="F8" s="21" t="s">
        <v>5</v>
      </c>
      <c r="G8" s="23"/>
      <c r="H8" s="21" t="s">
        <v>6</v>
      </c>
      <c r="I8" s="21"/>
      <c r="J8" s="21" t="s">
        <v>5</v>
      </c>
      <c r="K8" s="21"/>
      <c r="L8" s="21" t="s">
        <v>6</v>
      </c>
    </row>
    <row r="9" spans="1:12" ht="16.5" customHeight="1" x14ac:dyDescent="0.25">
      <c r="E9" s="7"/>
      <c r="F9" s="24" t="s">
        <v>164</v>
      </c>
      <c r="G9" s="21"/>
      <c r="H9" s="25" t="s">
        <v>7</v>
      </c>
      <c r="I9" s="26"/>
      <c r="J9" s="24" t="s">
        <v>164</v>
      </c>
      <c r="K9" s="21"/>
      <c r="L9" s="25" t="s">
        <v>7</v>
      </c>
    </row>
    <row r="10" spans="1:12" ht="16.5" customHeight="1" x14ac:dyDescent="0.25">
      <c r="E10" s="7"/>
      <c r="F10" s="27">
        <v>2025</v>
      </c>
      <c r="G10" s="28"/>
      <c r="H10" s="27">
        <v>2024</v>
      </c>
      <c r="I10" s="26"/>
      <c r="J10" s="27">
        <v>2025</v>
      </c>
      <c r="K10" s="28"/>
      <c r="L10" s="27">
        <v>2024</v>
      </c>
    </row>
    <row r="11" spans="1:12" ht="16.5" customHeight="1" x14ac:dyDescent="0.25">
      <c r="D11" s="29" t="s">
        <v>8</v>
      </c>
      <c r="E11" s="7"/>
      <c r="F11" s="30" t="s">
        <v>9</v>
      </c>
      <c r="G11" s="7"/>
      <c r="H11" s="30" t="s">
        <v>9</v>
      </c>
      <c r="I11" s="26"/>
      <c r="J11" s="30" t="s">
        <v>9</v>
      </c>
      <c r="K11" s="31"/>
      <c r="L11" s="30" t="s">
        <v>9</v>
      </c>
    </row>
    <row r="12" spans="1:12" ht="16.5" customHeight="1" x14ac:dyDescent="0.25">
      <c r="D12" s="32"/>
      <c r="E12" s="7"/>
      <c r="F12" s="33"/>
      <c r="G12" s="7"/>
      <c r="H12" s="33"/>
      <c r="I12" s="26"/>
      <c r="J12" s="33"/>
      <c r="K12" s="31"/>
      <c r="L12" s="33"/>
    </row>
    <row r="13" spans="1:12" ht="16.5" customHeight="1" x14ac:dyDescent="0.25">
      <c r="A13" s="7" t="s">
        <v>10</v>
      </c>
      <c r="I13" s="12"/>
      <c r="K13" s="11"/>
    </row>
    <row r="14" spans="1:12" ht="16.5" customHeight="1" x14ac:dyDescent="0.25">
      <c r="A14" s="7"/>
      <c r="I14" s="12"/>
      <c r="K14" s="11"/>
    </row>
    <row r="15" spans="1:12" ht="16.5" customHeight="1" x14ac:dyDescent="0.25">
      <c r="A15" s="34" t="s">
        <v>11</v>
      </c>
      <c r="G15" s="35"/>
      <c r="I15" s="12"/>
      <c r="K15" s="11"/>
    </row>
    <row r="16" spans="1:12" ht="16.5" customHeight="1" x14ac:dyDescent="0.25">
      <c r="A16" s="7"/>
      <c r="G16" s="35"/>
      <c r="I16" s="12"/>
      <c r="K16" s="11"/>
    </row>
    <row r="17" spans="1:12" ht="16.5" customHeight="1" x14ac:dyDescent="0.25">
      <c r="A17" s="9" t="s">
        <v>12</v>
      </c>
      <c r="D17" s="8">
        <v>7</v>
      </c>
      <c r="F17" s="77">
        <v>204729</v>
      </c>
      <c r="G17" s="36"/>
      <c r="H17" s="10">
        <v>237686</v>
      </c>
      <c r="I17" s="10"/>
      <c r="J17" s="10">
        <v>177816</v>
      </c>
      <c r="K17" s="10"/>
      <c r="L17" s="10">
        <v>190498</v>
      </c>
    </row>
    <row r="18" spans="1:12" ht="16.5" customHeight="1" x14ac:dyDescent="0.25">
      <c r="A18" s="9" t="s">
        <v>13</v>
      </c>
      <c r="D18" s="8">
        <v>8</v>
      </c>
      <c r="F18" s="77">
        <v>53744</v>
      </c>
      <c r="G18" s="35"/>
      <c r="H18" s="10">
        <v>47979</v>
      </c>
      <c r="I18" s="10"/>
      <c r="J18" s="10">
        <v>38999</v>
      </c>
      <c r="K18" s="10"/>
      <c r="L18" s="10">
        <v>33412</v>
      </c>
    </row>
    <row r="19" spans="1:12" ht="16.5" customHeight="1" x14ac:dyDescent="0.25">
      <c r="A19" s="9" t="s">
        <v>14</v>
      </c>
      <c r="D19" s="8">
        <v>9</v>
      </c>
      <c r="F19" s="77">
        <v>12197</v>
      </c>
      <c r="G19" s="35"/>
      <c r="H19" s="10">
        <v>10628</v>
      </c>
      <c r="I19" s="10"/>
      <c r="J19" s="10">
        <v>8926</v>
      </c>
      <c r="K19" s="10"/>
      <c r="L19" s="10">
        <v>7855</v>
      </c>
    </row>
    <row r="20" spans="1:12" ht="16.5" customHeight="1" x14ac:dyDescent="0.25">
      <c r="A20" s="9" t="s">
        <v>179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6.5" customHeight="1" x14ac:dyDescent="0.25">
      <c r="B21" s="9" t="s">
        <v>180</v>
      </c>
      <c r="D21" s="8">
        <v>10</v>
      </c>
      <c r="F21" s="77">
        <v>8553</v>
      </c>
      <c r="G21" s="35"/>
      <c r="H21" s="10">
        <v>7117</v>
      </c>
      <c r="I21" s="10"/>
      <c r="J21" s="10">
        <v>4596</v>
      </c>
      <c r="K21" s="10"/>
      <c r="L21" s="10">
        <v>4600</v>
      </c>
    </row>
    <row r="22" spans="1:12" ht="16.5" customHeight="1" x14ac:dyDescent="0.25">
      <c r="A22" s="9" t="s">
        <v>15</v>
      </c>
      <c r="D22" s="8">
        <v>11</v>
      </c>
      <c r="F22" s="77">
        <v>8046</v>
      </c>
      <c r="G22" s="35"/>
      <c r="H22" s="10">
        <v>9742</v>
      </c>
      <c r="I22" s="10"/>
      <c r="J22" s="10">
        <v>5546</v>
      </c>
      <c r="K22" s="10"/>
      <c r="L22" s="10">
        <v>9501</v>
      </c>
    </row>
    <row r="23" spans="1:12" ht="16.5" customHeight="1" x14ac:dyDescent="0.25">
      <c r="A23" s="9" t="s">
        <v>16</v>
      </c>
      <c r="F23" s="77">
        <v>80563</v>
      </c>
      <c r="G23" s="35"/>
      <c r="H23" s="10">
        <v>61072</v>
      </c>
      <c r="I23" s="10"/>
      <c r="J23" s="10">
        <v>60970</v>
      </c>
      <c r="K23" s="10"/>
      <c r="L23" s="10">
        <v>42485</v>
      </c>
    </row>
    <row r="24" spans="1:12" ht="16.5" customHeight="1" x14ac:dyDescent="0.25">
      <c r="A24" s="9" t="s">
        <v>148</v>
      </c>
      <c r="D24" s="8">
        <v>6</v>
      </c>
      <c r="F24" s="77">
        <v>13652</v>
      </c>
      <c r="G24" s="35"/>
      <c r="H24" s="10">
        <v>10458</v>
      </c>
      <c r="I24" s="10"/>
      <c r="J24" s="10">
        <v>10586</v>
      </c>
      <c r="K24" s="10"/>
      <c r="L24" s="10">
        <v>10458</v>
      </c>
    </row>
    <row r="25" spans="1:12" ht="16.5" customHeight="1" x14ac:dyDescent="0.25">
      <c r="A25" s="9" t="s">
        <v>17</v>
      </c>
      <c r="D25" s="8">
        <v>12</v>
      </c>
      <c r="F25" s="78">
        <v>8101</v>
      </c>
      <c r="G25" s="35"/>
      <c r="H25" s="37">
        <v>5339</v>
      </c>
      <c r="I25" s="10"/>
      <c r="J25" s="37">
        <v>2772</v>
      </c>
      <c r="K25" s="10"/>
      <c r="L25" s="37">
        <v>4678</v>
      </c>
    </row>
    <row r="26" spans="1:12" ht="16.5" customHeight="1" x14ac:dyDescent="0.25">
      <c r="G26" s="35"/>
      <c r="I26" s="12"/>
    </row>
    <row r="27" spans="1:12" ht="16.5" customHeight="1" x14ac:dyDescent="0.25">
      <c r="A27" s="38" t="s">
        <v>18</v>
      </c>
      <c r="F27" s="18">
        <f>SUM(F17:F25)</f>
        <v>389585</v>
      </c>
      <c r="G27" s="35"/>
      <c r="H27" s="18">
        <f>SUM(H17:H25)</f>
        <v>390021</v>
      </c>
      <c r="I27" s="12"/>
      <c r="J27" s="18">
        <f>SUM(J17:J25)</f>
        <v>310211</v>
      </c>
      <c r="L27" s="18">
        <f>SUM(L17:L25)</f>
        <v>303487</v>
      </c>
    </row>
    <row r="28" spans="1:12" ht="16.5" customHeight="1" x14ac:dyDescent="0.25">
      <c r="G28" s="35"/>
      <c r="I28" s="12"/>
    </row>
    <row r="29" spans="1:12" ht="16.5" customHeight="1" x14ac:dyDescent="0.25">
      <c r="A29" s="7" t="s">
        <v>19</v>
      </c>
      <c r="G29" s="35"/>
      <c r="I29" s="12"/>
    </row>
    <row r="30" spans="1:12" ht="16.5" customHeight="1" x14ac:dyDescent="0.25">
      <c r="G30" s="35"/>
      <c r="I30" s="12"/>
    </row>
    <row r="31" spans="1:12" ht="16.5" customHeight="1" x14ac:dyDescent="0.25">
      <c r="A31" s="9" t="s">
        <v>181</v>
      </c>
      <c r="F31" s="14"/>
      <c r="G31" s="14"/>
      <c r="H31" s="14"/>
      <c r="I31" s="14"/>
      <c r="J31" s="14"/>
      <c r="K31" s="14"/>
      <c r="L31" s="14"/>
    </row>
    <row r="32" spans="1:12" ht="16.5" customHeight="1" x14ac:dyDescent="0.25">
      <c r="B32" s="9" t="s">
        <v>182</v>
      </c>
      <c r="F32" s="10">
        <v>1999</v>
      </c>
      <c r="G32" s="35"/>
      <c r="H32" s="10">
        <v>1999</v>
      </c>
      <c r="I32" s="10"/>
      <c r="J32" s="10">
        <v>1199</v>
      </c>
      <c r="K32" s="10"/>
      <c r="L32" s="10">
        <v>1199</v>
      </c>
    </row>
    <row r="33" spans="1:12" ht="16.5" customHeight="1" x14ac:dyDescent="0.25">
      <c r="A33" s="9" t="s">
        <v>21</v>
      </c>
      <c r="D33" s="8">
        <v>10</v>
      </c>
      <c r="F33" s="10">
        <v>5689</v>
      </c>
      <c r="G33" s="35"/>
      <c r="H33" s="10">
        <v>5451</v>
      </c>
      <c r="I33" s="10"/>
      <c r="J33" s="10">
        <v>1351</v>
      </c>
      <c r="K33" s="10"/>
      <c r="L33" s="10">
        <v>5443</v>
      </c>
    </row>
    <row r="34" spans="1:12" ht="16.5" customHeight="1" x14ac:dyDescent="0.25">
      <c r="A34" s="9" t="s">
        <v>22</v>
      </c>
      <c r="D34" s="8">
        <v>13</v>
      </c>
      <c r="F34" s="10">
        <v>0</v>
      </c>
      <c r="G34" s="35"/>
      <c r="H34" s="10" t="s">
        <v>23</v>
      </c>
      <c r="I34" s="10"/>
      <c r="J34" s="10">
        <v>46595</v>
      </c>
      <c r="K34" s="10"/>
      <c r="L34" s="10">
        <v>46595</v>
      </c>
    </row>
    <row r="35" spans="1:12" ht="16.5" customHeight="1" x14ac:dyDescent="0.25">
      <c r="A35" s="9" t="s">
        <v>149</v>
      </c>
      <c r="D35" s="8">
        <v>14</v>
      </c>
      <c r="F35" s="10">
        <v>42195</v>
      </c>
      <c r="G35" s="35"/>
      <c r="H35" s="10">
        <v>45857</v>
      </c>
      <c r="I35" s="10"/>
      <c r="J35" s="10">
        <v>41222</v>
      </c>
      <c r="K35" s="10"/>
      <c r="L35" s="10">
        <v>44740</v>
      </c>
    </row>
    <row r="36" spans="1:12" ht="16.5" customHeight="1" x14ac:dyDescent="0.25">
      <c r="A36" s="9" t="s">
        <v>24</v>
      </c>
      <c r="D36" s="8">
        <v>15</v>
      </c>
      <c r="F36" s="10">
        <v>18395</v>
      </c>
      <c r="G36" s="35"/>
      <c r="H36" s="10">
        <v>20675</v>
      </c>
      <c r="I36" s="10"/>
      <c r="J36" s="10">
        <v>16536</v>
      </c>
      <c r="K36" s="10"/>
      <c r="L36" s="10">
        <v>18427</v>
      </c>
    </row>
    <row r="37" spans="1:12" ht="16.5" customHeight="1" x14ac:dyDescent="0.25">
      <c r="A37" s="9" t="s">
        <v>25</v>
      </c>
      <c r="F37" s="10">
        <v>14506</v>
      </c>
      <c r="G37" s="35"/>
      <c r="H37" s="10">
        <v>14506</v>
      </c>
      <c r="I37" s="10"/>
      <c r="J37" s="10">
        <v>0</v>
      </c>
      <c r="K37" s="10"/>
      <c r="L37" s="40" t="s">
        <v>23</v>
      </c>
    </row>
    <row r="38" spans="1:12" ht="16.5" customHeight="1" x14ac:dyDescent="0.25">
      <c r="A38" s="9" t="s">
        <v>26</v>
      </c>
      <c r="D38" s="8">
        <v>14</v>
      </c>
      <c r="F38" s="10">
        <v>10267</v>
      </c>
      <c r="G38" s="35"/>
      <c r="H38" s="10">
        <v>11173</v>
      </c>
      <c r="I38" s="10"/>
      <c r="J38" s="10">
        <v>2851</v>
      </c>
      <c r="K38" s="10"/>
      <c r="L38" s="10">
        <v>3403</v>
      </c>
    </row>
    <row r="39" spans="1:12" ht="16.5" customHeight="1" x14ac:dyDescent="0.25">
      <c r="A39" s="9" t="s">
        <v>27</v>
      </c>
      <c r="F39" s="10">
        <v>5969</v>
      </c>
      <c r="G39" s="35"/>
      <c r="H39" s="10">
        <v>5859</v>
      </c>
      <c r="I39" s="10"/>
      <c r="J39" s="10">
        <v>5841</v>
      </c>
      <c r="K39" s="10"/>
      <c r="L39" s="10">
        <v>5505</v>
      </c>
    </row>
    <row r="40" spans="1:12" ht="16.5" customHeight="1" x14ac:dyDescent="0.25">
      <c r="A40" s="9" t="s">
        <v>28</v>
      </c>
      <c r="F40" s="37">
        <v>13232</v>
      </c>
      <c r="G40" s="35"/>
      <c r="H40" s="37">
        <v>12986</v>
      </c>
      <c r="I40" s="10"/>
      <c r="J40" s="37">
        <v>11365</v>
      </c>
      <c r="K40" s="10"/>
      <c r="L40" s="37">
        <v>10121</v>
      </c>
    </row>
    <row r="41" spans="1:12" ht="16.5" customHeight="1" x14ac:dyDescent="0.25">
      <c r="G41" s="35"/>
      <c r="I41" s="12"/>
      <c r="K41" s="11"/>
    </row>
    <row r="42" spans="1:12" ht="16.5" customHeight="1" x14ac:dyDescent="0.25">
      <c r="A42" s="7" t="s">
        <v>29</v>
      </c>
      <c r="B42" s="14"/>
      <c r="F42" s="18">
        <f>SUM(F32:F40)</f>
        <v>112252</v>
      </c>
      <c r="G42" s="35"/>
      <c r="H42" s="18">
        <f>SUM(H32:H40)</f>
        <v>118506</v>
      </c>
      <c r="I42" s="12"/>
      <c r="J42" s="18">
        <f>SUM(J32:J40)</f>
        <v>126960</v>
      </c>
      <c r="K42" s="11"/>
      <c r="L42" s="18">
        <f>SUM(L32:L40)</f>
        <v>135433</v>
      </c>
    </row>
    <row r="43" spans="1:12" ht="16.5" customHeight="1" x14ac:dyDescent="0.25">
      <c r="G43" s="35"/>
      <c r="I43" s="12"/>
      <c r="K43" s="11"/>
    </row>
    <row r="44" spans="1:12" ht="16.5" customHeight="1" thickBot="1" x14ac:dyDescent="0.3">
      <c r="A44" s="7" t="s">
        <v>30</v>
      </c>
      <c r="F44" s="41">
        <f>F27+F42</f>
        <v>501837</v>
      </c>
      <c r="G44" s="35"/>
      <c r="H44" s="41">
        <f>H27+H42</f>
        <v>508527</v>
      </c>
      <c r="I44" s="12"/>
      <c r="J44" s="41">
        <f>J27+J42</f>
        <v>437171</v>
      </c>
      <c r="K44" s="11"/>
      <c r="L44" s="41">
        <f>L27+L42</f>
        <v>438920</v>
      </c>
    </row>
    <row r="45" spans="1:12" ht="16.5" customHeight="1" thickTop="1" x14ac:dyDescent="0.25">
      <c r="A45" s="7"/>
      <c r="G45" s="35"/>
    </row>
    <row r="46" spans="1:12" ht="16.5" customHeight="1" x14ac:dyDescent="0.25">
      <c r="A46" s="7"/>
      <c r="G46" s="35"/>
    </row>
    <row r="47" spans="1:12" ht="15" customHeight="1" x14ac:dyDescent="0.25">
      <c r="A47" s="7"/>
      <c r="G47" s="35"/>
    </row>
    <row r="48" spans="1:12" ht="10.5" customHeight="1" x14ac:dyDescent="0.25">
      <c r="A48" s="7"/>
      <c r="G48" s="35"/>
    </row>
    <row r="49" spans="1:12" ht="16.5" customHeight="1" x14ac:dyDescent="0.25">
      <c r="A49" s="9" t="s">
        <v>31</v>
      </c>
      <c r="G49" s="35"/>
    </row>
    <row r="50" spans="1:12" ht="12" customHeight="1" x14ac:dyDescent="0.25"/>
    <row r="51" spans="1:12" ht="21.95" customHeight="1" x14ac:dyDescent="0.25">
      <c r="A51" s="161" t="s">
        <v>32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</row>
    <row r="52" spans="1:12" ht="16.5" customHeight="1" x14ac:dyDescent="0.25">
      <c r="A52" s="7" t="str">
        <f>A1</f>
        <v>Terabyte Plus Public Company Limited</v>
      </c>
      <c r="B52" s="7"/>
      <c r="C52" s="7"/>
      <c r="G52" s="35"/>
    </row>
    <row r="53" spans="1:12" ht="16.5" customHeight="1" x14ac:dyDescent="0.25">
      <c r="A53" s="7" t="str">
        <f>+A2</f>
        <v xml:space="preserve">Statement of Financial Position </v>
      </c>
      <c r="B53" s="7"/>
      <c r="C53" s="7"/>
      <c r="G53" s="35"/>
    </row>
    <row r="54" spans="1:12" ht="16.5" customHeight="1" x14ac:dyDescent="0.25">
      <c r="A54" s="15" t="str">
        <f>+A3</f>
        <v>As at 30 September 2025</v>
      </c>
      <c r="B54" s="15"/>
      <c r="C54" s="15"/>
      <c r="D54" s="16"/>
      <c r="E54" s="17"/>
      <c r="F54" s="18"/>
      <c r="G54" s="42"/>
      <c r="H54" s="18"/>
      <c r="I54" s="19"/>
      <c r="J54" s="18"/>
      <c r="K54" s="20"/>
      <c r="L54" s="18"/>
    </row>
    <row r="55" spans="1:12" ht="16.5" customHeight="1" x14ac:dyDescent="0.25">
      <c r="A55" s="7"/>
      <c r="B55" s="7"/>
      <c r="C55" s="7"/>
      <c r="G55" s="35"/>
    </row>
    <row r="56" spans="1:12" ht="16.5" customHeight="1" x14ac:dyDescent="0.25">
      <c r="G56" s="35"/>
    </row>
    <row r="57" spans="1:12" ht="16.5" customHeight="1" x14ac:dyDescent="0.25">
      <c r="F57" s="162" t="s">
        <v>2</v>
      </c>
      <c r="G57" s="162"/>
      <c r="H57" s="162"/>
      <c r="I57" s="10"/>
      <c r="J57" s="162" t="s">
        <v>3</v>
      </c>
      <c r="K57" s="162"/>
      <c r="L57" s="162"/>
    </row>
    <row r="58" spans="1:12" ht="16.5" customHeight="1" x14ac:dyDescent="0.25">
      <c r="A58" s="14"/>
      <c r="D58" s="22"/>
      <c r="E58" s="7"/>
      <c r="F58" s="163" t="s">
        <v>4</v>
      </c>
      <c r="G58" s="163"/>
      <c r="H58" s="163"/>
      <c r="I58" s="21"/>
      <c r="J58" s="163" t="s">
        <v>4</v>
      </c>
      <c r="K58" s="163"/>
      <c r="L58" s="163"/>
    </row>
    <row r="59" spans="1:12" ht="16.5" customHeight="1" x14ac:dyDescent="0.25">
      <c r="E59" s="7"/>
      <c r="F59" s="21" t="s">
        <v>5</v>
      </c>
      <c r="G59" s="23"/>
      <c r="H59" s="21" t="s">
        <v>6</v>
      </c>
      <c r="I59" s="21"/>
      <c r="J59" s="21" t="s">
        <v>5</v>
      </c>
      <c r="K59" s="21"/>
      <c r="L59" s="21" t="s">
        <v>6</v>
      </c>
    </row>
    <row r="60" spans="1:12" ht="16.5" customHeight="1" x14ac:dyDescent="0.25">
      <c r="E60" s="7"/>
      <c r="F60" s="24" t="s">
        <v>164</v>
      </c>
      <c r="G60" s="21"/>
      <c r="H60" s="25" t="s">
        <v>7</v>
      </c>
      <c r="I60" s="26"/>
      <c r="J60" s="24" t="s">
        <v>164</v>
      </c>
      <c r="K60" s="21"/>
      <c r="L60" s="25" t="s">
        <v>7</v>
      </c>
    </row>
    <row r="61" spans="1:12" ht="16.5" customHeight="1" x14ac:dyDescent="0.25">
      <c r="E61" s="7"/>
      <c r="F61" s="27">
        <v>2025</v>
      </c>
      <c r="G61" s="28"/>
      <c r="H61" s="27">
        <v>2024</v>
      </c>
      <c r="I61" s="26"/>
      <c r="J61" s="27">
        <v>2025</v>
      </c>
      <c r="K61" s="28"/>
      <c r="L61" s="27">
        <v>2024</v>
      </c>
    </row>
    <row r="62" spans="1:12" ht="16.5" customHeight="1" x14ac:dyDescent="0.25">
      <c r="D62" s="29" t="s">
        <v>8</v>
      </c>
      <c r="E62" s="7"/>
      <c r="F62" s="30" t="s">
        <v>9</v>
      </c>
      <c r="G62" s="7"/>
      <c r="H62" s="30" t="s">
        <v>9</v>
      </c>
      <c r="I62" s="26"/>
      <c r="J62" s="30" t="s">
        <v>9</v>
      </c>
      <c r="K62" s="31"/>
      <c r="L62" s="30" t="s">
        <v>9</v>
      </c>
    </row>
    <row r="63" spans="1:12" ht="16.5" customHeight="1" x14ac:dyDescent="0.25">
      <c r="D63" s="32"/>
      <c r="E63" s="7"/>
      <c r="F63" s="21"/>
      <c r="G63" s="43"/>
      <c r="H63" s="21"/>
      <c r="I63" s="26"/>
      <c r="J63" s="21"/>
      <c r="K63" s="31"/>
      <c r="L63" s="21"/>
    </row>
    <row r="64" spans="1:12" ht="16.5" customHeight="1" x14ac:dyDescent="0.25">
      <c r="A64" s="7" t="s">
        <v>33</v>
      </c>
      <c r="G64" s="35"/>
      <c r="I64" s="12"/>
      <c r="K64" s="11"/>
    </row>
    <row r="65" spans="1:12" ht="16.5" customHeight="1" x14ac:dyDescent="0.25">
      <c r="A65" s="7"/>
      <c r="G65" s="35"/>
      <c r="I65" s="12"/>
      <c r="K65" s="11"/>
    </row>
    <row r="66" spans="1:12" ht="16.5" customHeight="1" x14ac:dyDescent="0.25">
      <c r="A66" s="7" t="s">
        <v>34</v>
      </c>
      <c r="G66" s="35"/>
      <c r="I66" s="12"/>
      <c r="K66" s="11"/>
    </row>
    <row r="67" spans="1:12" ht="16.5" customHeight="1" x14ac:dyDescent="0.25">
      <c r="A67" s="7"/>
      <c r="G67" s="35"/>
      <c r="I67" s="12"/>
      <c r="K67" s="11"/>
    </row>
    <row r="68" spans="1:12" ht="16.5" customHeight="1" x14ac:dyDescent="0.25">
      <c r="A68" s="9" t="s">
        <v>35</v>
      </c>
      <c r="D68" s="8">
        <v>16</v>
      </c>
      <c r="F68" s="10">
        <v>69754</v>
      </c>
      <c r="G68" s="36"/>
      <c r="H68" s="10">
        <v>84321</v>
      </c>
      <c r="I68" s="10"/>
      <c r="J68" s="10">
        <v>45926</v>
      </c>
      <c r="K68" s="10"/>
      <c r="L68" s="10">
        <v>63075</v>
      </c>
    </row>
    <row r="69" spans="1:12" ht="16.5" customHeight="1" x14ac:dyDescent="0.25">
      <c r="A69" s="9" t="s">
        <v>36</v>
      </c>
      <c r="D69" s="8">
        <v>17</v>
      </c>
      <c r="F69" s="10">
        <v>90790</v>
      </c>
      <c r="G69" s="36"/>
      <c r="H69" s="10">
        <v>74357</v>
      </c>
      <c r="I69" s="10"/>
      <c r="J69" s="10">
        <v>65719</v>
      </c>
      <c r="K69" s="10"/>
      <c r="L69" s="10">
        <v>49953</v>
      </c>
    </row>
    <row r="70" spans="1:12" ht="16.5" customHeight="1" x14ac:dyDescent="0.25">
      <c r="A70" s="9" t="s">
        <v>141</v>
      </c>
      <c r="D70" s="8">
        <v>18</v>
      </c>
      <c r="F70" s="10">
        <v>9121</v>
      </c>
      <c r="G70" s="36"/>
      <c r="H70" s="10">
        <v>8497</v>
      </c>
      <c r="I70" s="10"/>
      <c r="J70" s="10">
        <v>8546</v>
      </c>
      <c r="K70" s="10"/>
      <c r="L70" s="10">
        <v>7947</v>
      </c>
    </row>
    <row r="71" spans="1:12" ht="16.5" customHeight="1" x14ac:dyDescent="0.25">
      <c r="A71" s="9" t="s">
        <v>37</v>
      </c>
      <c r="F71" s="37" t="s">
        <v>23</v>
      </c>
      <c r="G71" s="10"/>
      <c r="H71" s="37">
        <v>351</v>
      </c>
      <c r="I71" s="10"/>
      <c r="J71" s="37" t="s">
        <v>23</v>
      </c>
      <c r="K71" s="10"/>
      <c r="L71" s="37">
        <v>0</v>
      </c>
    </row>
    <row r="72" spans="1:12" ht="16.5" customHeight="1" x14ac:dyDescent="0.25">
      <c r="D72" s="44"/>
      <c r="G72" s="36"/>
      <c r="I72" s="10"/>
      <c r="K72" s="10"/>
    </row>
    <row r="73" spans="1:12" ht="16.5" customHeight="1" x14ac:dyDescent="0.25">
      <c r="A73" s="7" t="s">
        <v>38</v>
      </c>
      <c r="B73" s="14"/>
      <c r="F73" s="18">
        <f>SUM(F68:F71)</f>
        <v>169665</v>
      </c>
      <c r="G73" s="35"/>
      <c r="H73" s="18">
        <f>SUM(H68:H71)</f>
        <v>167526</v>
      </c>
      <c r="I73" s="12"/>
      <c r="J73" s="18">
        <f>SUM(J68:J71)</f>
        <v>120191</v>
      </c>
      <c r="L73" s="18">
        <f>SUM(L68:L71)</f>
        <v>120975</v>
      </c>
    </row>
    <row r="74" spans="1:12" ht="16.5" customHeight="1" x14ac:dyDescent="0.25">
      <c r="G74" s="35"/>
      <c r="I74" s="12"/>
    </row>
    <row r="75" spans="1:12" ht="16.5" customHeight="1" x14ac:dyDescent="0.25">
      <c r="A75" s="7" t="s">
        <v>39</v>
      </c>
      <c r="G75" s="35"/>
      <c r="I75" s="12"/>
    </row>
    <row r="76" spans="1:12" ht="16.5" customHeight="1" x14ac:dyDescent="0.25">
      <c r="A76" s="7"/>
      <c r="G76" s="35"/>
      <c r="I76" s="12"/>
    </row>
    <row r="77" spans="1:12" ht="16.5" customHeight="1" x14ac:dyDescent="0.25">
      <c r="A77" s="9" t="s">
        <v>40</v>
      </c>
      <c r="D77" s="45">
        <v>17</v>
      </c>
      <c r="F77" s="10">
        <v>19516</v>
      </c>
      <c r="G77" s="35"/>
      <c r="H77" s="10">
        <v>15637</v>
      </c>
      <c r="I77" s="10"/>
      <c r="J77" s="10">
        <v>14651</v>
      </c>
      <c r="K77" s="10"/>
      <c r="L77" s="10">
        <v>7895</v>
      </c>
    </row>
    <row r="78" spans="1:12" ht="16.5" customHeight="1" x14ac:dyDescent="0.25">
      <c r="A78" s="9" t="s">
        <v>41</v>
      </c>
      <c r="D78" s="45">
        <v>18</v>
      </c>
      <c r="F78" s="10">
        <v>13458</v>
      </c>
      <c r="G78" s="14"/>
      <c r="H78" s="10">
        <v>18799</v>
      </c>
      <c r="I78" s="10"/>
      <c r="J78" s="10">
        <v>11799</v>
      </c>
      <c r="K78" s="36"/>
      <c r="L78" s="10">
        <v>16706</v>
      </c>
    </row>
    <row r="79" spans="1:12" ht="16.5" customHeight="1" x14ac:dyDescent="0.25">
      <c r="A79" s="9" t="s">
        <v>42</v>
      </c>
      <c r="D79" s="45"/>
      <c r="F79" s="10">
        <v>558</v>
      </c>
      <c r="G79" s="14"/>
      <c r="H79" s="10">
        <v>530</v>
      </c>
      <c r="I79" s="10"/>
      <c r="J79" s="10">
        <v>0</v>
      </c>
      <c r="K79" s="36"/>
      <c r="L79" s="10">
        <v>0</v>
      </c>
    </row>
    <row r="80" spans="1:12" ht="16.5" customHeight="1" x14ac:dyDescent="0.25">
      <c r="A80" s="9" t="s">
        <v>43</v>
      </c>
      <c r="D80" s="45"/>
      <c r="F80" s="37">
        <v>29756</v>
      </c>
      <c r="G80" s="35"/>
      <c r="H80" s="18">
        <v>29258</v>
      </c>
      <c r="I80" s="10"/>
      <c r="J80" s="18">
        <v>27552</v>
      </c>
      <c r="K80" s="36"/>
      <c r="L80" s="18">
        <v>26200</v>
      </c>
    </row>
    <row r="81" spans="1:12" ht="16.5" customHeight="1" x14ac:dyDescent="0.25">
      <c r="G81" s="35"/>
      <c r="I81" s="12"/>
      <c r="K81" s="10"/>
    </row>
    <row r="82" spans="1:12" ht="16.5" customHeight="1" x14ac:dyDescent="0.25">
      <c r="A82" s="7" t="s">
        <v>44</v>
      </c>
      <c r="B82" s="14"/>
      <c r="F82" s="18">
        <f>SUM(F77:F80)</f>
        <v>63288</v>
      </c>
      <c r="G82" s="35"/>
      <c r="H82" s="18">
        <f>SUM(H77:H80)</f>
        <v>64224</v>
      </c>
      <c r="I82" s="12"/>
      <c r="J82" s="18">
        <f>SUM(J77:J80)</f>
        <v>54002</v>
      </c>
      <c r="K82" s="11"/>
      <c r="L82" s="18">
        <f>SUM(L77:L80)</f>
        <v>50801</v>
      </c>
    </row>
    <row r="83" spans="1:12" ht="16.5" customHeight="1" x14ac:dyDescent="0.25">
      <c r="A83" s="7"/>
      <c r="G83" s="35"/>
      <c r="I83" s="12"/>
      <c r="K83" s="11"/>
    </row>
    <row r="84" spans="1:12" ht="16.5" customHeight="1" x14ac:dyDescent="0.25">
      <c r="A84" s="7" t="s">
        <v>45</v>
      </c>
      <c r="B84" s="7"/>
      <c r="F84" s="18">
        <f>F73+F82</f>
        <v>232953</v>
      </c>
      <c r="G84" s="35"/>
      <c r="H84" s="18">
        <f>H73+H82</f>
        <v>231750</v>
      </c>
      <c r="I84" s="12"/>
      <c r="J84" s="18">
        <f>J73+J82</f>
        <v>174193</v>
      </c>
      <c r="K84" s="11"/>
      <c r="L84" s="18">
        <f>L73+L82</f>
        <v>171776</v>
      </c>
    </row>
    <row r="85" spans="1:12" ht="16.5" customHeight="1" x14ac:dyDescent="0.25">
      <c r="A85" s="7"/>
      <c r="B85" s="7"/>
      <c r="G85" s="35"/>
    </row>
    <row r="86" spans="1:12" ht="16.5" customHeight="1" x14ac:dyDescent="0.25">
      <c r="A86" s="7"/>
      <c r="B86" s="7"/>
      <c r="G86" s="35"/>
    </row>
    <row r="87" spans="1:12" ht="16.5" customHeight="1" x14ac:dyDescent="0.25">
      <c r="A87" s="7"/>
      <c r="B87" s="7"/>
      <c r="G87" s="35"/>
    </row>
    <row r="88" spans="1:12" ht="16.5" customHeight="1" x14ac:dyDescent="0.25">
      <c r="A88" s="7"/>
      <c r="B88" s="7"/>
      <c r="G88" s="35"/>
    </row>
    <row r="89" spans="1:12" ht="16.5" customHeight="1" x14ac:dyDescent="0.25">
      <c r="A89" s="7"/>
      <c r="B89" s="7"/>
      <c r="G89" s="35"/>
    </row>
    <row r="90" spans="1:12" ht="16.5" customHeight="1" x14ac:dyDescent="0.25">
      <c r="A90" s="7"/>
      <c r="B90" s="7"/>
      <c r="G90" s="35"/>
    </row>
    <row r="91" spans="1:12" ht="16.5" customHeight="1" x14ac:dyDescent="0.25">
      <c r="A91" s="7"/>
      <c r="B91" s="7"/>
      <c r="G91" s="35"/>
    </row>
    <row r="92" spans="1:12" ht="16.5" customHeight="1" x14ac:dyDescent="0.25">
      <c r="A92" s="7"/>
      <c r="B92" s="7"/>
      <c r="G92" s="35"/>
    </row>
    <row r="93" spans="1:12" ht="16.5" customHeight="1" x14ac:dyDescent="0.25">
      <c r="A93" s="7"/>
      <c r="B93" s="7"/>
      <c r="G93" s="35"/>
    </row>
    <row r="94" spans="1:12" ht="16.5" customHeight="1" x14ac:dyDescent="0.25">
      <c r="A94" s="7"/>
      <c r="B94" s="7"/>
      <c r="G94" s="35"/>
    </row>
    <row r="95" spans="1:12" ht="16.5" customHeight="1" x14ac:dyDescent="0.25">
      <c r="A95" s="7"/>
      <c r="B95" s="7"/>
      <c r="G95" s="35"/>
    </row>
    <row r="96" spans="1:12" ht="16.5" customHeight="1" x14ac:dyDescent="0.25">
      <c r="A96" s="7"/>
      <c r="B96" s="7"/>
      <c r="G96" s="35"/>
    </row>
    <row r="97" spans="1:12" ht="16.5" customHeight="1" x14ac:dyDescent="0.25">
      <c r="A97" s="7"/>
      <c r="B97" s="7"/>
      <c r="G97" s="35"/>
    </row>
    <row r="98" spans="1:12" ht="16.5" customHeight="1" x14ac:dyDescent="0.25">
      <c r="A98" s="7"/>
      <c r="B98" s="7"/>
      <c r="G98" s="35"/>
    </row>
    <row r="99" spans="1:12" ht="16.5" customHeight="1" x14ac:dyDescent="0.25">
      <c r="A99" s="7"/>
      <c r="B99" s="7"/>
      <c r="G99" s="35"/>
    </row>
    <row r="100" spans="1:12" ht="14.25" customHeight="1" x14ac:dyDescent="0.25">
      <c r="A100" s="7"/>
      <c r="B100" s="7"/>
      <c r="G100" s="35"/>
    </row>
    <row r="101" spans="1:12" ht="6" customHeight="1" x14ac:dyDescent="0.25">
      <c r="A101" s="7"/>
      <c r="B101" s="7"/>
      <c r="G101" s="35"/>
    </row>
    <row r="102" spans="1:12" ht="21.95" customHeight="1" x14ac:dyDescent="0.25">
      <c r="A102" s="161" t="str">
        <f>$A$51</f>
        <v>The accompanying condensed notes to the interim financial information are an integral part of this interim financial information.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</row>
    <row r="103" spans="1:12" ht="16.5" customHeight="1" x14ac:dyDescent="0.25">
      <c r="A103" s="7" t="str">
        <f>+A1</f>
        <v>Terabyte Plus Public Company Limited</v>
      </c>
      <c r="B103" s="7"/>
      <c r="C103" s="7"/>
      <c r="G103" s="35"/>
    </row>
    <row r="104" spans="1:12" ht="16.5" customHeight="1" x14ac:dyDescent="0.25">
      <c r="A104" s="7" t="str">
        <f>+A2</f>
        <v xml:space="preserve">Statement of Financial Position </v>
      </c>
      <c r="B104" s="7"/>
      <c r="C104" s="7"/>
      <c r="G104" s="35"/>
    </row>
    <row r="105" spans="1:12" ht="16.5" customHeight="1" x14ac:dyDescent="0.25">
      <c r="A105" s="15" t="str">
        <f>+A3</f>
        <v>As at 30 September 2025</v>
      </c>
      <c r="B105" s="15"/>
      <c r="C105" s="15"/>
      <c r="D105" s="16"/>
      <c r="E105" s="17"/>
      <c r="F105" s="18"/>
      <c r="G105" s="42"/>
      <c r="H105" s="18"/>
      <c r="I105" s="19"/>
      <c r="J105" s="18"/>
      <c r="K105" s="20"/>
      <c r="L105" s="18"/>
    </row>
    <row r="106" spans="1:12" ht="16.5" customHeight="1" x14ac:dyDescent="0.25">
      <c r="A106" s="7"/>
      <c r="B106" s="7"/>
      <c r="C106" s="7"/>
      <c r="G106" s="35"/>
    </row>
    <row r="107" spans="1:12" ht="16.5" customHeight="1" x14ac:dyDescent="0.25">
      <c r="G107" s="35"/>
    </row>
    <row r="108" spans="1:12" ht="16.5" customHeight="1" x14ac:dyDescent="0.25">
      <c r="F108" s="162" t="s">
        <v>2</v>
      </c>
      <c r="G108" s="162"/>
      <c r="H108" s="162"/>
      <c r="I108" s="10"/>
      <c r="J108" s="162" t="s">
        <v>3</v>
      </c>
      <c r="K108" s="162"/>
      <c r="L108" s="162"/>
    </row>
    <row r="109" spans="1:12" ht="16.5" customHeight="1" x14ac:dyDescent="0.25">
      <c r="A109" s="14"/>
      <c r="D109" s="22"/>
      <c r="E109" s="7"/>
      <c r="F109" s="163" t="s">
        <v>4</v>
      </c>
      <c r="G109" s="163"/>
      <c r="H109" s="163"/>
      <c r="I109" s="21"/>
      <c r="J109" s="163" t="s">
        <v>4</v>
      </c>
      <c r="K109" s="163"/>
      <c r="L109" s="163"/>
    </row>
    <row r="110" spans="1:12" ht="16.5" customHeight="1" x14ac:dyDescent="0.25">
      <c r="E110" s="7"/>
      <c r="F110" s="21" t="s">
        <v>5</v>
      </c>
      <c r="G110" s="23"/>
      <c r="H110" s="21" t="s">
        <v>6</v>
      </c>
      <c r="I110" s="21"/>
      <c r="J110" s="21" t="s">
        <v>5</v>
      </c>
      <c r="K110" s="21"/>
      <c r="L110" s="21" t="s">
        <v>6</v>
      </c>
    </row>
    <row r="111" spans="1:12" ht="16.5" customHeight="1" x14ac:dyDescent="0.25">
      <c r="E111" s="7"/>
      <c r="F111" s="24" t="s">
        <v>164</v>
      </c>
      <c r="G111" s="21"/>
      <c r="H111" s="25" t="s">
        <v>7</v>
      </c>
      <c r="I111" s="26"/>
      <c r="J111" s="24" t="s">
        <v>164</v>
      </c>
      <c r="K111" s="21"/>
      <c r="L111" s="25" t="s">
        <v>7</v>
      </c>
    </row>
    <row r="112" spans="1:12" ht="16.5" customHeight="1" x14ac:dyDescent="0.25">
      <c r="E112" s="7"/>
      <c r="F112" s="27">
        <v>2025</v>
      </c>
      <c r="G112" s="28"/>
      <c r="H112" s="27">
        <v>2024</v>
      </c>
      <c r="I112" s="26"/>
      <c r="J112" s="27">
        <v>2025</v>
      </c>
      <c r="K112" s="28"/>
      <c r="L112" s="27">
        <v>2024</v>
      </c>
    </row>
    <row r="113" spans="1:12" ht="16.5" customHeight="1" x14ac:dyDescent="0.25">
      <c r="D113" s="32"/>
      <c r="E113" s="7"/>
      <c r="F113" s="30" t="s">
        <v>9</v>
      </c>
      <c r="G113" s="7"/>
      <c r="H113" s="30" t="s">
        <v>9</v>
      </c>
      <c r="I113" s="26"/>
      <c r="J113" s="30" t="s">
        <v>9</v>
      </c>
      <c r="K113" s="31"/>
      <c r="L113" s="30" t="s">
        <v>9</v>
      </c>
    </row>
    <row r="114" spans="1:12" ht="16.5" customHeight="1" x14ac:dyDescent="0.25">
      <c r="D114" s="32"/>
      <c r="E114" s="7"/>
      <c r="F114" s="21"/>
      <c r="G114" s="43"/>
      <c r="H114" s="21"/>
      <c r="I114" s="26"/>
      <c r="J114" s="21"/>
      <c r="K114" s="31"/>
      <c r="L114" s="21"/>
    </row>
    <row r="115" spans="1:12" ht="16.5" customHeight="1" x14ac:dyDescent="0.25">
      <c r="A115" s="7" t="s">
        <v>46</v>
      </c>
      <c r="G115" s="35"/>
      <c r="I115" s="12"/>
      <c r="K115" s="11"/>
    </row>
    <row r="116" spans="1:12" ht="16.5" customHeight="1" x14ac:dyDescent="0.25">
      <c r="A116" s="7"/>
      <c r="G116" s="35"/>
      <c r="I116" s="12"/>
      <c r="K116" s="11"/>
    </row>
    <row r="117" spans="1:12" ht="16.5" customHeight="1" x14ac:dyDescent="0.25">
      <c r="A117" s="7" t="s">
        <v>47</v>
      </c>
      <c r="G117" s="35"/>
      <c r="I117" s="12"/>
      <c r="K117" s="11"/>
    </row>
    <row r="118" spans="1:12" ht="16.5" customHeight="1" x14ac:dyDescent="0.25">
      <c r="A118" s="7"/>
      <c r="G118" s="35"/>
      <c r="I118" s="12"/>
      <c r="K118" s="11"/>
    </row>
    <row r="119" spans="1:12" ht="16.5" customHeight="1" x14ac:dyDescent="0.25">
      <c r="A119" s="9" t="s">
        <v>48</v>
      </c>
      <c r="G119" s="35"/>
      <c r="I119" s="12"/>
      <c r="K119" s="11"/>
    </row>
    <row r="120" spans="1:12" ht="16.5" customHeight="1" x14ac:dyDescent="0.25">
      <c r="B120" s="9" t="s">
        <v>49</v>
      </c>
      <c r="F120" s="14"/>
      <c r="G120" s="14"/>
      <c r="H120" s="39"/>
      <c r="I120" s="39"/>
      <c r="J120" s="39"/>
      <c r="K120" s="39"/>
      <c r="L120" s="39"/>
    </row>
    <row r="121" spans="1:12" ht="16.5" customHeight="1" x14ac:dyDescent="0.25">
      <c r="C121" s="47" t="s">
        <v>50</v>
      </c>
      <c r="F121" s="14"/>
      <c r="G121" s="14"/>
      <c r="H121" s="39"/>
      <c r="I121" s="39"/>
      <c r="J121" s="39"/>
      <c r="K121" s="39"/>
      <c r="L121" s="39"/>
    </row>
    <row r="122" spans="1:12" ht="16.5" customHeight="1" thickBot="1" x14ac:dyDescent="0.3">
      <c r="C122" s="47" t="s">
        <v>51</v>
      </c>
      <c r="F122" s="76">
        <v>120000</v>
      </c>
      <c r="G122" s="35"/>
      <c r="H122" s="76">
        <v>120000</v>
      </c>
      <c r="I122" s="36"/>
      <c r="J122" s="76">
        <v>120000</v>
      </c>
      <c r="K122" s="36"/>
      <c r="L122" s="76">
        <v>120000</v>
      </c>
    </row>
    <row r="123" spans="1:12" ht="16.5" customHeight="1" thickTop="1" x14ac:dyDescent="0.25">
      <c r="A123" s="7"/>
      <c r="G123" s="35"/>
      <c r="I123" s="12"/>
    </row>
    <row r="124" spans="1:12" ht="16.5" customHeight="1" x14ac:dyDescent="0.25">
      <c r="B124" s="9" t="s">
        <v>52</v>
      </c>
      <c r="F124" s="14"/>
      <c r="G124" s="14"/>
      <c r="H124" s="39"/>
      <c r="I124" s="39"/>
      <c r="J124" s="39"/>
      <c r="K124" s="39"/>
      <c r="L124" s="39"/>
    </row>
    <row r="125" spans="1:12" ht="16.5" customHeight="1" x14ac:dyDescent="0.25">
      <c r="B125" s="47"/>
      <c r="C125" s="47" t="s">
        <v>50</v>
      </c>
      <c r="F125" s="46"/>
      <c r="G125" s="35"/>
      <c r="H125" s="46"/>
      <c r="I125" s="12"/>
      <c r="J125" s="46"/>
      <c r="L125" s="46"/>
    </row>
    <row r="126" spans="1:12" ht="16.5" customHeight="1" x14ac:dyDescent="0.25">
      <c r="B126" s="47"/>
      <c r="C126" s="47" t="s">
        <v>53</v>
      </c>
      <c r="F126" s="14">
        <v>120000</v>
      </c>
      <c r="G126" s="35"/>
      <c r="H126" s="14">
        <v>120000</v>
      </c>
      <c r="I126" s="14"/>
      <c r="J126" s="14">
        <v>120000</v>
      </c>
      <c r="K126" s="14"/>
      <c r="L126" s="14">
        <v>120000</v>
      </c>
    </row>
    <row r="127" spans="1:12" ht="16.5" customHeight="1" x14ac:dyDescent="0.25">
      <c r="A127" s="9" t="s">
        <v>54</v>
      </c>
      <c r="F127" s="10">
        <v>113523</v>
      </c>
      <c r="G127" s="35"/>
      <c r="H127" s="10">
        <v>113523</v>
      </c>
      <c r="I127" s="10"/>
      <c r="J127" s="10">
        <v>113523</v>
      </c>
      <c r="K127" s="10"/>
      <c r="L127" s="10">
        <v>113523</v>
      </c>
    </row>
    <row r="128" spans="1:12" ht="16.5" customHeight="1" x14ac:dyDescent="0.25">
      <c r="A128" s="9" t="s">
        <v>55</v>
      </c>
      <c r="G128" s="35"/>
      <c r="I128" s="12"/>
    </row>
    <row r="129" spans="1:12" ht="16.5" customHeight="1" x14ac:dyDescent="0.25">
      <c r="B129" s="9" t="s">
        <v>56</v>
      </c>
      <c r="F129" s="48"/>
      <c r="G129" s="35"/>
      <c r="I129" s="12"/>
      <c r="J129" s="48"/>
    </row>
    <row r="130" spans="1:12" ht="16.5" customHeight="1" x14ac:dyDescent="0.25">
      <c r="B130" s="47"/>
      <c r="C130" s="47" t="s">
        <v>57</v>
      </c>
      <c r="F130" s="10">
        <v>9858</v>
      </c>
      <c r="G130" s="35"/>
      <c r="H130" s="10">
        <v>9858</v>
      </c>
      <c r="I130" s="10"/>
      <c r="J130" s="10">
        <v>9858</v>
      </c>
      <c r="K130" s="10"/>
      <c r="L130" s="10">
        <v>9858</v>
      </c>
    </row>
    <row r="131" spans="1:12" ht="16.5" customHeight="1" x14ac:dyDescent="0.25">
      <c r="B131" s="9" t="s">
        <v>58</v>
      </c>
      <c r="F131" s="10">
        <v>29435</v>
      </c>
      <c r="G131" s="35"/>
      <c r="H131" s="10">
        <v>37328</v>
      </c>
      <c r="I131" s="10"/>
      <c r="J131" s="10">
        <v>19597</v>
      </c>
      <c r="K131" s="10"/>
      <c r="L131" s="10">
        <v>23763</v>
      </c>
    </row>
    <row r="132" spans="1:12" ht="16.5" customHeight="1" x14ac:dyDescent="0.25">
      <c r="A132" s="9" t="s">
        <v>59</v>
      </c>
      <c r="F132" s="37">
        <v>-3932</v>
      </c>
      <c r="G132" s="35"/>
      <c r="H132" s="37">
        <v>-3932</v>
      </c>
      <c r="I132" s="10"/>
      <c r="J132" s="37">
        <v>0</v>
      </c>
      <c r="K132" s="10"/>
      <c r="L132" s="37">
        <v>0</v>
      </c>
    </row>
    <row r="133" spans="1:12" ht="16.5" customHeight="1" x14ac:dyDescent="0.25">
      <c r="A133" s="7"/>
      <c r="G133" s="35"/>
      <c r="I133" s="12"/>
    </row>
    <row r="134" spans="1:12" ht="16.5" customHeight="1" x14ac:dyDescent="0.25">
      <c r="A134" s="7" t="s">
        <v>60</v>
      </c>
      <c r="B134" s="7"/>
      <c r="F134" s="18">
        <f>SUM(F126:F132)</f>
        <v>268884</v>
      </c>
      <c r="G134" s="36"/>
      <c r="H134" s="18">
        <f>SUM(H126:H132)</f>
        <v>276777</v>
      </c>
      <c r="I134" s="10"/>
      <c r="J134" s="18">
        <f>SUM(J126:J132)</f>
        <v>262978</v>
      </c>
      <c r="K134" s="10"/>
      <c r="L134" s="18">
        <f>SUM(L126:L132)</f>
        <v>267144</v>
      </c>
    </row>
    <row r="135" spans="1:12" ht="16.5" customHeight="1" x14ac:dyDescent="0.25">
      <c r="A135" s="7"/>
      <c r="G135" s="35"/>
      <c r="I135" s="12"/>
      <c r="K135" s="11"/>
    </row>
    <row r="136" spans="1:12" ht="16.5" customHeight="1" thickBot="1" x14ac:dyDescent="0.3">
      <c r="A136" s="7" t="s">
        <v>61</v>
      </c>
      <c r="F136" s="41">
        <f>SUM(F134,F84)</f>
        <v>501837</v>
      </c>
      <c r="G136" s="35"/>
      <c r="H136" s="41">
        <f>SUM(H134,H84)</f>
        <v>508527</v>
      </c>
      <c r="I136" s="12"/>
      <c r="J136" s="41">
        <f>SUM(J134,J84)</f>
        <v>437171</v>
      </c>
      <c r="L136" s="41">
        <f>SUM(L134,L84)</f>
        <v>438920</v>
      </c>
    </row>
    <row r="137" spans="1:12" ht="16.5" customHeight="1" thickTop="1" x14ac:dyDescent="0.25">
      <c r="A137" s="7"/>
      <c r="G137" s="35"/>
      <c r="I137" s="12"/>
    </row>
    <row r="138" spans="1:12" ht="16.5" customHeight="1" x14ac:dyDescent="0.25">
      <c r="A138" s="7"/>
      <c r="G138" s="35"/>
      <c r="I138" s="12"/>
    </row>
    <row r="139" spans="1:12" ht="16.5" customHeight="1" x14ac:dyDescent="0.25">
      <c r="A139" s="7"/>
      <c r="G139" s="35"/>
      <c r="I139" s="12"/>
    </row>
    <row r="140" spans="1:12" ht="16.5" customHeight="1" x14ac:dyDescent="0.25">
      <c r="A140" s="7"/>
      <c r="G140" s="35"/>
      <c r="I140" s="12"/>
    </row>
    <row r="141" spans="1:12" ht="16.5" customHeight="1" x14ac:dyDescent="0.25">
      <c r="A141" s="7"/>
      <c r="G141" s="35"/>
      <c r="I141" s="12"/>
    </row>
    <row r="142" spans="1:12" ht="16.5" customHeight="1" x14ac:dyDescent="0.25">
      <c r="A142" s="7"/>
      <c r="G142" s="35"/>
      <c r="I142" s="12"/>
    </row>
    <row r="143" spans="1:12" ht="16.5" customHeight="1" x14ac:dyDescent="0.25">
      <c r="A143" s="7"/>
      <c r="G143" s="35"/>
      <c r="I143" s="12"/>
    </row>
    <row r="144" spans="1:12" ht="16.5" customHeight="1" x14ac:dyDescent="0.25">
      <c r="A144" s="7"/>
      <c r="G144" s="35"/>
      <c r="I144" s="12"/>
    </row>
    <row r="145" spans="1:12" ht="16.5" customHeight="1" x14ac:dyDescent="0.25">
      <c r="A145" s="7"/>
      <c r="G145" s="35"/>
      <c r="I145" s="12"/>
    </row>
    <row r="146" spans="1:12" ht="16.5" customHeight="1" x14ac:dyDescent="0.25">
      <c r="A146" s="7"/>
      <c r="G146" s="35"/>
      <c r="I146" s="12"/>
    </row>
    <row r="147" spans="1:12" ht="16.5" customHeight="1" x14ac:dyDescent="0.25">
      <c r="A147" s="7"/>
      <c r="G147" s="35"/>
      <c r="I147" s="12"/>
    </row>
    <row r="148" spans="1:12" ht="16.5" customHeight="1" x14ac:dyDescent="0.25">
      <c r="A148" s="7"/>
      <c r="G148" s="35"/>
      <c r="I148" s="12"/>
    </row>
    <row r="149" spans="1:12" ht="16.5" customHeight="1" x14ac:dyDescent="0.25">
      <c r="A149" s="7"/>
      <c r="G149" s="35"/>
      <c r="I149" s="12"/>
    </row>
    <row r="150" spans="1:12" ht="15" customHeight="1" x14ac:dyDescent="0.25">
      <c r="A150" s="7"/>
      <c r="G150" s="35"/>
      <c r="I150" s="12"/>
    </row>
    <row r="151" spans="1:12" ht="15" customHeight="1" x14ac:dyDescent="0.25">
      <c r="A151" s="7"/>
      <c r="G151" s="35"/>
      <c r="I151" s="12"/>
    </row>
    <row r="152" spans="1:12" ht="6.75" customHeight="1" x14ac:dyDescent="0.25">
      <c r="A152" s="7"/>
      <c r="G152" s="35"/>
      <c r="I152" s="12"/>
    </row>
    <row r="153" spans="1:12" ht="21.95" customHeight="1" x14ac:dyDescent="0.25">
      <c r="A153" s="161" t="str">
        <f>$A$51</f>
        <v>The accompanying condensed notes to the interim financial information are an integral part of this interim financial information.</v>
      </c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</row>
    <row r="154" spans="1:12" ht="16.5" customHeight="1" x14ac:dyDescent="0.25">
      <c r="A154" s="7"/>
      <c r="G154" s="35"/>
      <c r="I154" s="12"/>
    </row>
  </sheetData>
  <mergeCells count="15">
    <mergeCell ref="A153:L153"/>
    <mergeCell ref="F6:H6"/>
    <mergeCell ref="J6:L6"/>
    <mergeCell ref="F7:H7"/>
    <mergeCell ref="J7:L7"/>
    <mergeCell ref="F57:H57"/>
    <mergeCell ref="J57:L57"/>
    <mergeCell ref="A51:L51"/>
    <mergeCell ref="F58:H58"/>
    <mergeCell ref="J58:L58"/>
    <mergeCell ref="F108:H108"/>
    <mergeCell ref="J108:L108"/>
    <mergeCell ref="F109:H109"/>
    <mergeCell ref="J109:L109"/>
    <mergeCell ref="A102:L10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3623-2E05-4949-94A8-9AA743007103}">
  <sheetPr>
    <tabColor rgb="FFCCFFCC"/>
  </sheetPr>
  <dimension ref="A1:L48"/>
  <sheetViews>
    <sheetView showWhiteSpace="0" topLeftCell="A13" zoomScaleNormal="100" zoomScaleSheetLayoutView="100" zoomScalePageLayoutView="78" workbookViewId="0">
      <selection activeCell="N12" sqref="N12"/>
    </sheetView>
  </sheetViews>
  <sheetFormatPr defaultColWidth="6.7109375" defaultRowHeight="16.5" customHeight="1" x14ac:dyDescent="0.25"/>
  <cols>
    <col min="1" max="2" width="1.42578125" style="92" customWidth="1"/>
    <col min="3" max="3" width="32" style="92" customWidth="1"/>
    <col min="4" max="4" width="6.28515625" style="91" customWidth="1"/>
    <col min="5" max="5" width="0.5703125" style="92" customWidth="1"/>
    <col min="6" max="6" width="11.5703125" style="93" customWidth="1"/>
    <col min="7" max="7" width="0.5703125" style="92" customWidth="1"/>
    <col min="8" max="8" width="11.5703125" style="93" customWidth="1"/>
    <col min="9" max="9" width="0.5703125" style="91" customWidth="1"/>
    <col min="10" max="10" width="11.5703125" style="93" customWidth="1"/>
    <col min="11" max="11" width="0.5703125" style="92" customWidth="1"/>
    <col min="12" max="12" width="11.5703125" style="93" customWidth="1"/>
    <col min="13" max="16384" width="6.7109375" style="96"/>
  </cols>
  <sheetData>
    <row r="1" spans="1:12" ht="16.5" customHeight="1" x14ac:dyDescent="0.25">
      <c r="A1" s="90" t="s">
        <v>0</v>
      </c>
      <c r="B1" s="90"/>
      <c r="C1" s="90"/>
      <c r="G1" s="94"/>
      <c r="I1" s="95"/>
      <c r="K1" s="94"/>
    </row>
    <row r="2" spans="1:12" ht="16.5" customHeight="1" x14ac:dyDescent="0.25">
      <c r="A2" s="90" t="s">
        <v>62</v>
      </c>
      <c r="B2" s="90"/>
      <c r="C2" s="90"/>
      <c r="G2" s="94"/>
      <c r="I2" s="95"/>
      <c r="K2" s="94"/>
    </row>
    <row r="3" spans="1:12" ht="16.5" customHeight="1" x14ac:dyDescent="0.25">
      <c r="A3" s="97" t="s">
        <v>162</v>
      </c>
      <c r="B3" s="98"/>
      <c r="C3" s="98"/>
      <c r="D3" s="99"/>
      <c r="E3" s="100"/>
      <c r="F3" s="101"/>
      <c r="G3" s="102"/>
      <c r="H3" s="101"/>
      <c r="I3" s="103"/>
      <c r="J3" s="101"/>
      <c r="K3" s="102"/>
      <c r="L3" s="101"/>
    </row>
    <row r="4" spans="1:12" ht="16.5" customHeight="1" x14ac:dyDescent="0.25">
      <c r="A4" s="104"/>
      <c r="B4" s="90"/>
      <c r="C4" s="90"/>
      <c r="G4" s="94"/>
      <c r="I4" s="95"/>
      <c r="K4" s="94"/>
    </row>
    <row r="5" spans="1:12" ht="16.5" customHeight="1" x14ac:dyDescent="0.25">
      <c r="A5" s="104"/>
      <c r="B5" s="90"/>
      <c r="C5" s="90"/>
      <c r="G5" s="94"/>
      <c r="I5" s="95"/>
      <c r="K5" s="94"/>
    </row>
    <row r="6" spans="1:12" ht="16.5" customHeight="1" x14ac:dyDescent="0.25">
      <c r="F6" s="162" t="s">
        <v>2</v>
      </c>
      <c r="G6" s="162"/>
      <c r="H6" s="162"/>
      <c r="I6" s="48"/>
      <c r="J6" s="162" t="s">
        <v>3</v>
      </c>
      <c r="K6" s="162"/>
      <c r="L6" s="162"/>
    </row>
    <row r="7" spans="1:12" s="14" customFormat="1" ht="16.5" customHeight="1" x14ac:dyDescent="0.25">
      <c r="B7" s="9"/>
      <c r="C7" s="9"/>
      <c r="D7" s="22"/>
      <c r="E7" s="7"/>
      <c r="F7" s="163" t="s">
        <v>4</v>
      </c>
      <c r="G7" s="163"/>
      <c r="H7" s="163"/>
      <c r="I7" s="23"/>
      <c r="J7" s="163" t="s">
        <v>4</v>
      </c>
      <c r="K7" s="163"/>
      <c r="L7" s="163"/>
    </row>
    <row r="8" spans="1:12" s="14" customFormat="1" ht="16.5" customHeight="1" x14ac:dyDescent="0.25">
      <c r="A8" s="9"/>
      <c r="B8" s="9"/>
      <c r="C8" s="9"/>
      <c r="D8" s="8"/>
      <c r="E8" s="7"/>
      <c r="F8" s="27">
        <v>2025</v>
      </c>
      <c r="G8" s="28"/>
      <c r="H8" s="27">
        <v>2024</v>
      </c>
      <c r="I8" s="32"/>
      <c r="J8" s="27">
        <v>2025</v>
      </c>
      <c r="K8" s="28"/>
      <c r="L8" s="27">
        <v>2024</v>
      </c>
    </row>
    <row r="9" spans="1:12" s="14" customFormat="1" ht="16.5" customHeight="1" x14ac:dyDescent="0.25">
      <c r="A9" s="9"/>
      <c r="B9" s="9"/>
      <c r="C9" s="9"/>
      <c r="D9" s="8"/>
      <c r="E9" s="7"/>
      <c r="F9" s="30" t="s">
        <v>9</v>
      </c>
      <c r="G9" s="7"/>
      <c r="H9" s="30" t="s">
        <v>9</v>
      </c>
      <c r="I9" s="32"/>
      <c r="J9" s="30" t="s">
        <v>9</v>
      </c>
      <c r="K9" s="7"/>
      <c r="L9" s="30" t="s">
        <v>9</v>
      </c>
    </row>
    <row r="10" spans="1:12" s="14" customFormat="1" ht="16.5" customHeight="1" x14ac:dyDescent="0.25">
      <c r="A10" s="9"/>
      <c r="B10" s="9"/>
      <c r="C10" s="9"/>
      <c r="D10" s="8"/>
      <c r="E10" s="7"/>
      <c r="F10" s="33"/>
      <c r="G10" s="7"/>
      <c r="H10" s="33"/>
      <c r="I10" s="32"/>
      <c r="J10" s="33"/>
      <c r="K10" s="7"/>
      <c r="L10" s="33"/>
    </row>
    <row r="11" spans="1:12" ht="16.5" customHeight="1" x14ac:dyDescent="0.25">
      <c r="A11" s="92" t="s">
        <v>63</v>
      </c>
      <c r="F11" s="93">
        <v>41848</v>
      </c>
      <c r="G11" s="105"/>
      <c r="H11" s="106">
        <v>45886</v>
      </c>
      <c r="I11" s="105"/>
      <c r="J11" s="93">
        <v>20717</v>
      </c>
      <c r="K11" s="105"/>
      <c r="L11" s="107">
        <v>35473</v>
      </c>
    </row>
    <row r="12" spans="1:12" ht="16.5" customHeight="1" x14ac:dyDescent="0.25">
      <c r="A12" s="92" t="s">
        <v>64</v>
      </c>
      <c r="F12" s="93">
        <v>89771</v>
      </c>
      <c r="G12" s="105"/>
      <c r="H12" s="106">
        <v>83274</v>
      </c>
      <c r="I12" s="105"/>
      <c r="J12" s="93">
        <v>67527</v>
      </c>
      <c r="K12" s="105"/>
      <c r="L12" s="107">
        <v>62934</v>
      </c>
    </row>
    <row r="13" spans="1:12" ht="16.5" customHeight="1" x14ac:dyDescent="0.25">
      <c r="A13" s="92" t="s">
        <v>66</v>
      </c>
      <c r="F13" s="101">
        <v>2086</v>
      </c>
      <c r="G13" s="105"/>
      <c r="H13" s="108">
        <v>1271</v>
      </c>
      <c r="I13" s="105"/>
      <c r="J13" s="101">
        <v>3411</v>
      </c>
      <c r="K13" s="105"/>
      <c r="L13" s="109">
        <v>2837</v>
      </c>
    </row>
    <row r="14" spans="1:12" ht="16.5" customHeight="1" x14ac:dyDescent="0.25">
      <c r="G14" s="105"/>
      <c r="I14" s="105"/>
      <c r="K14" s="105"/>
    </row>
    <row r="15" spans="1:12" ht="16.5" customHeight="1" x14ac:dyDescent="0.25">
      <c r="A15" s="90" t="s">
        <v>67</v>
      </c>
      <c r="F15" s="101">
        <f>SUM(F11:F13)</f>
        <v>133705</v>
      </c>
      <c r="G15" s="105"/>
      <c r="H15" s="101">
        <f>SUM(H11:H13)</f>
        <v>130431</v>
      </c>
      <c r="I15" s="105"/>
      <c r="J15" s="101">
        <f>SUM(J11:J13)</f>
        <v>91655</v>
      </c>
      <c r="K15" s="105"/>
      <c r="L15" s="101">
        <f>SUM(L11:L13)</f>
        <v>101244</v>
      </c>
    </row>
    <row r="16" spans="1:12" ht="16.5" customHeight="1" x14ac:dyDescent="0.25">
      <c r="G16" s="105"/>
      <c r="I16" s="105"/>
      <c r="K16" s="105"/>
    </row>
    <row r="17" spans="1:12" ht="16.5" customHeight="1" x14ac:dyDescent="0.25">
      <c r="A17" s="92" t="s">
        <v>68</v>
      </c>
      <c r="D17" s="110"/>
      <c r="F17" s="93">
        <v>-32101</v>
      </c>
      <c r="G17" s="94"/>
      <c r="H17" s="107">
        <v>-38134</v>
      </c>
      <c r="I17" s="94"/>
      <c r="J17" s="93">
        <v>-15040</v>
      </c>
      <c r="K17" s="94"/>
      <c r="L17" s="107">
        <v>-29530</v>
      </c>
    </row>
    <row r="18" spans="1:12" ht="16.5" customHeight="1" x14ac:dyDescent="0.25">
      <c r="A18" s="92" t="s">
        <v>69</v>
      </c>
      <c r="D18" s="110"/>
      <c r="F18" s="93">
        <v>-67157</v>
      </c>
      <c r="G18" s="94"/>
      <c r="H18" s="107">
        <v>-58810</v>
      </c>
      <c r="I18" s="94"/>
      <c r="J18" s="93">
        <v>-53450</v>
      </c>
      <c r="K18" s="94"/>
      <c r="L18" s="107">
        <v>-45489</v>
      </c>
    </row>
    <row r="19" spans="1:12" ht="16.5" customHeight="1" x14ac:dyDescent="0.25">
      <c r="A19" s="92" t="s">
        <v>70</v>
      </c>
      <c r="E19" s="105"/>
      <c r="F19" s="93">
        <v>-9107</v>
      </c>
      <c r="G19" s="105"/>
      <c r="H19" s="107">
        <v>-9735</v>
      </c>
      <c r="I19" s="105"/>
      <c r="J19" s="93">
        <v>-6263</v>
      </c>
      <c r="K19" s="105"/>
      <c r="L19" s="107">
        <v>-7250</v>
      </c>
    </row>
    <row r="20" spans="1:12" ht="16.5" customHeight="1" x14ac:dyDescent="0.25">
      <c r="A20" s="92" t="s">
        <v>71</v>
      </c>
      <c r="E20" s="105"/>
      <c r="F20" s="93">
        <v>-11219</v>
      </c>
      <c r="G20" s="105"/>
      <c r="H20" s="107">
        <v>-12763</v>
      </c>
      <c r="I20" s="105"/>
      <c r="J20" s="93">
        <v>-10149</v>
      </c>
      <c r="K20" s="105"/>
      <c r="L20" s="107">
        <v>-11319</v>
      </c>
    </row>
    <row r="21" spans="1:12" ht="16.5" customHeight="1" x14ac:dyDescent="0.25">
      <c r="A21" s="92" t="s">
        <v>72</v>
      </c>
      <c r="E21" s="105"/>
      <c r="F21" s="101">
        <v>-524</v>
      </c>
      <c r="G21" s="105"/>
      <c r="H21" s="109">
        <v>-459</v>
      </c>
      <c r="I21" s="105"/>
      <c r="J21" s="101">
        <v>-469</v>
      </c>
      <c r="K21" s="105"/>
      <c r="L21" s="109">
        <v>-401</v>
      </c>
    </row>
    <row r="22" spans="1:12" ht="16.5" customHeight="1" x14ac:dyDescent="0.25">
      <c r="G22" s="105"/>
      <c r="I22" s="105"/>
      <c r="K22" s="105"/>
    </row>
    <row r="23" spans="1:12" ht="16.5" customHeight="1" x14ac:dyDescent="0.25">
      <c r="A23" s="90" t="s">
        <v>73</v>
      </c>
      <c r="E23" s="105"/>
      <c r="F23" s="101">
        <f>SUM(F17:F22)</f>
        <v>-120108</v>
      </c>
      <c r="G23" s="105"/>
      <c r="H23" s="101">
        <f>SUM(H17:H22)</f>
        <v>-119901</v>
      </c>
      <c r="I23" s="105"/>
      <c r="J23" s="101">
        <f>SUM(J17:J22)</f>
        <v>-85371</v>
      </c>
      <c r="K23" s="93"/>
      <c r="L23" s="101">
        <f>SUM(L17:L22)</f>
        <v>-93989</v>
      </c>
    </row>
    <row r="24" spans="1:12" ht="16.5" customHeight="1" x14ac:dyDescent="0.25">
      <c r="A24" s="90"/>
      <c r="E24" s="105"/>
      <c r="G24" s="105"/>
      <c r="I24" s="105"/>
      <c r="K24" s="93"/>
    </row>
    <row r="25" spans="1:12" ht="16.5" customHeight="1" x14ac:dyDescent="0.25">
      <c r="A25" s="90" t="s">
        <v>74</v>
      </c>
      <c r="F25" s="93">
        <f>SUM(F15,F23)</f>
        <v>13597</v>
      </c>
      <c r="G25" s="93"/>
      <c r="H25" s="93">
        <f>SUM(H15,H23)</f>
        <v>10530</v>
      </c>
      <c r="I25" s="93"/>
      <c r="J25" s="93">
        <f>SUM(J15,J23)</f>
        <v>6284</v>
      </c>
      <c r="K25" s="93"/>
      <c r="L25" s="93">
        <f>SUM(L15,L23)</f>
        <v>7255</v>
      </c>
    </row>
    <row r="26" spans="1:12" ht="16.5" customHeight="1" x14ac:dyDescent="0.25">
      <c r="A26" s="92" t="s">
        <v>170</v>
      </c>
      <c r="D26" s="111"/>
      <c r="F26" s="101">
        <v>-2173</v>
      </c>
      <c r="G26" s="105"/>
      <c r="H26" s="109">
        <v>-2009</v>
      </c>
      <c r="I26" s="105"/>
      <c r="J26" s="101">
        <v>-1150</v>
      </c>
      <c r="K26" s="105"/>
      <c r="L26" s="109">
        <v>-1412</v>
      </c>
    </row>
    <row r="27" spans="1:12" ht="16.5" customHeight="1" x14ac:dyDescent="0.25">
      <c r="G27" s="105"/>
      <c r="I27" s="105"/>
      <c r="K27" s="105"/>
    </row>
    <row r="28" spans="1:12" ht="16.5" customHeight="1" x14ac:dyDescent="0.25">
      <c r="A28" s="90" t="s">
        <v>75</v>
      </c>
      <c r="F28" s="101">
        <f>SUM(F25:F26)</f>
        <v>11424</v>
      </c>
      <c r="G28" s="93"/>
      <c r="H28" s="101">
        <f>SUM(H25:H26)</f>
        <v>8521</v>
      </c>
      <c r="I28" s="93"/>
      <c r="J28" s="101">
        <f>SUM(J25:J26)</f>
        <v>5134</v>
      </c>
      <c r="K28" s="93"/>
      <c r="L28" s="101">
        <f>SUM(L25:L26)</f>
        <v>5843</v>
      </c>
    </row>
    <row r="29" spans="1:12" ht="16.5" customHeight="1" x14ac:dyDescent="0.25">
      <c r="A29" s="96"/>
      <c r="B29" s="96"/>
      <c r="C29" s="96"/>
      <c r="D29" s="96"/>
      <c r="E29" s="96"/>
      <c r="F29" s="149"/>
      <c r="G29" s="112"/>
      <c r="I29" s="112"/>
      <c r="K29" s="112"/>
    </row>
    <row r="30" spans="1:12" ht="16.5" customHeight="1" x14ac:dyDescent="0.25">
      <c r="A30" s="75" t="s">
        <v>153</v>
      </c>
      <c r="D30" s="96"/>
      <c r="E30" s="96"/>
      <c r="F30" s="150"/>
      <c r="G30" s="112"/>
      <c r="I30" s="112"/>
      <c r="K30" s="112"/>
    </row>
    <row r="31" spans="1:12" ht="16.5" customHeight="1" thickBot="1" x14ac:dyDescent="0.3">
      <c r="A31" s="75"/>
      <c r="B31" s="75" t="s">
        <v>152</v>
      </c>
      <c r="C31" s="75"/>
      <c r="F31" s="145">
        <f>+F28</f>
        <v>11424</v>
      </c>
      <c r="G31" s="116"/>
      <c r="H31" s="145">
        <f>H28</f>
        <v>8521</v>
      </c>
      <c r="I31" s="135"/>
      <c r="J31" s="145">
        <f>J28</f>
        <v>5134</v>
      </c>
      <c r="K31" s="135"/>
      <c r="L31" s="145">
        <f>L28</f>
        <v>5843</v>
      </c>
    </row>
    <row r="32" spans="1:12" ht="16.5" customHeight="1" thickTop="1" x14ac:dyDescent="0.25">
      <c r="A32" s="96"/>
      <c r="F32" s="150"/>
      <c r="G32" s="96"/>
      <c r="H32" s="96"/>
      <c r="I32" s="96"/>
      <c r="J32" s="96"/>
      <c r="K32" s="96"/>
      <c r="L32" s="96"/>
    </row>
    <row r="33" spans="1:12" ht="16.5" customHeight="1" x14ac:dyDescent="0.25">
      <c r="A33" s="50"/>
      <c r="B33" s="114"/>
      <c r="C33" s="114"/>
      <c r="D33" s="113"/>
      <c r="E33" s="114"/>
      <c r="F33" s="150"/>
      <c r="G33" s="96"/>
      <c r="H33" s="115"/>
      <c r="I33" s="96"/>
      <c r="J33" s="115"/>
      <c r="K33" s="96"/>
      <c r="L33" s="115"/>
    </row>
    <row r="34" spans="1:12" ht="16.5" customHeight="1" x14ac:dyDescent="0.25">
      <c r="A34" s="50"/>
      <c r="B34" s="114"/>
      <c r="C34" s="114"/>
      <c r="D34" s="113"/>
      <c r="E34" s="114"/>
      <c r="G34" s="96"/>
      <c r="H34" s="115"/>
      <c r="I34" s="96"/>
      <c r="J34" s="115"/>
      <c r="K34" s="96"/>
      <c r="L34" s="115"/>
    </row>
    <row r="35" spans="1:12" ht="16.5" customHeight="1" x14ac:dyDescent="0.25">
      <c r="A35" s="50" t="s">
        <v>77</v>
      </c>
      <c r="B35" s="114"/>
      <c r="C35" s="114"/>
      <c r="E35" s="81"/>
      <c r="F35" s="151"/>
      <c r="G35" s="81"/>
      <c r="H35" s="81"/>
      <c r="I35" s="81"/>
      <c r="J35" s="81"/>
      <c r="K35" s="81"/>
      <c r="L35" s="81"/>
    </row>
    <row r="36" spans="1:12" ht="16.5" customHeight="1" x14ac:dyDescent="0.4">
      <c r="A36" s="50"/>
      <c r="B36" s="114"/>
      <c r="C36" s="114"/>
      <c r="D36" s="113"/>
      <c r="E36" s="81"/>
      <c r="F36" s="152"/>
      <c r="G36" s="81"/>
      <c r="H36" s="81"/>
      <c r="I36" s="81"/>
      <c r="J36" s="81"/>
      <c r="K36" s="81"/>
      <c r="L36" s="81"/>
    </row>
    <row r="37" spans="1:12" ht="16.5" customHeight="1" thickBot="1" x14ac:dyDescent="0.3">
      <c r="A37" s="50"/>
      <c r="B37" s="114" t="s">
        <v>78</v>
      </c>
      <c r="C37" s="114"/>
      <c r="E37" s="114"/>
      <c r="F37" s="155" t="s">
        <v>165</v>
      </c>
      <c r="G37" s="116"/>
      <c r="H37" s="117">
        <v>0.04</v>
      </c>
      <c r="I37" s="116"/>
      <c r="J37" s="117">
        <v>0.02</v>
      </c>
      <c r="K37" s="116"/>
      <c r="L37" s="117">
        <v>0.02</v>
      </c>
    </row>
    <row r="38" spans="1:12" ht="16.5" customHeight="1" thickTop="1" x14ac:dyDescent="0.25">
      <c r="A38" s="50"/>
      <c r="B38" s="114"/>
      <c r="C38" s="114"/>
      <c r="E38" s="114"/>
      <c r="F38" s="118"/>
      <c r="G38" s="116"/>
      <c r="H38" s="116"/>
      <c r="I38" s="116"/>
      <c r="J38" s="116"/>
      <c r="K38" s="116"/>
      <c r="L38" s="116"/>
    </row>
    <row r="47" spans="1:12" ht="12" customHeight="1" x14ac:dyDescent="0.25"/>
    <row r="48" spans="1:12" ht="21.95" customHeight="1" x14ac:dyDescent="0.25">
      <c r="A48" s="161" t="s">
        <v>32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</row>
  </sheetData>
  <mergeCells count="5">
    <mergeCell ref="F6:H6"/>
    <mergeCell ref="J6:L6"/>
    <mergeCell ref="F7:H7"/>
    <mergeCell ref="J7:L7"/>
    <mergeCell ref="A48:L4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6557-A588-4C18-84BD-8408C4152FF6}">
  <sheetPr>
    <tabColor rgb="FFCCFFCC"/>
    <pageSetUpPr fitToPage="1"/>
  </sheetPr>
  <dimension ref="A1:L48"/>
  <sheetViews>
    <sheetView topLeftCell="A22" zoomScaleNormal="100" zoomScaleSheetLayoutView="100" zoomScalePageLayoutView="104" workbookViewId="0">
      <selection activeCell="R27" sqref="R27"/>
    </sheetView>
  </sheetViews>
  <sheetFormatPr defaultColWidth="6.7109375" defaultRowHeight="16.5" customHeight="1" x14ac:dyDescent="0.25"/>
  <cols>
    <col min="1" max="2" width="1.42578125" style="92" customWidth="1"/>
    <col min="3" max="3" width="32" style="92" customWidth="1"/>
    <col min="4" max="4" width="6.28515625" style="91" customWidth="1"/>
    <col min="5" max="5" width="0.5703125" style="92" customWidth="1"/>
    <col min="6" max="6" width="11.5703125" style="93" customWidth="1"/>
    <col min="7" max="7" width="0.5703125" style="92" customWidth="1"/>
    <col min="8" max="8" width="11.5703125" style="93" customWidth="1"/>
    <col min="9" max="9" width="0.5703125" style="91" customWidth="1"/>
    <col min="10" max="10" width="11.5703125" style="93" customWidth="1"/>
    <col min="11" max="11" width="0.5703125" style="92" customWidth="1"/>
    <col min="12" max="12" width="11.5703125" style="93" customWidth="1"/>
    <col min="13" max="16384" width="6.7109375" style="96"/>
  </cols>
  <sheetData>
    <row r="1" spans="1:12" ht="16.5" customHeight="1" x14ac:dyDescent="0.25">
      <c r="A1" s="90" t="s">
        <v>0</v>
      </c>
      <c r="B1" s="90"/>
      <c r="C1" s="90"/>
      <c r="G1" s="94"/>
      <c r="I1" s="95"/>
      <c r="K1" s="94"/>
    </row>
    <row r="2" spans="1:12" ht="16.5" customHeight="1" x14ac:dyDescent="0.25">
      <c r="A2" s="90" t="s">
        <v>62</v>
      </c>
      <c r="B2" s="90"/>
      <c r="C2" s="90"/>
      <c r="G2" s="94"/>
      <c r="I2" s="95"/>
      <c r="K2" s="94"/>
    </row>
    <row r="3" spans="1:12" ht="16.5" customHeight="1" x14ac:dyDescent="0.25">
      <c r="A3" s="97" t="s">
        <v>159</v>
      </c>
      <c r="B3" s="98"/>
      <c r="C3" s="98"/>
      <c r="D3" s="99"/>
      <c r="E3" s="100"/>
      <c r="F3" s="101"/>
      <c r="G3" s="102"/>
      <c r="H3" s="101"/>
      <c r="I3" s="103"/>
      <c r="J3" s="101"/>
      <c r="K3" s="102"/>
      <c r="L3" s="101"/>
    </row>
    <row r="4" spans="1:12" ht="16.5" customHeight="1" x14ac:dyDescent="0.25">
      <c r="A4" s="104"/>
      <c r="B4" s="90"/>
      <c r="C4" s="90"/>
      <c r="G4" s="94"/>
      <c r="I4" s="95"/>
      <c r="K4" s="94"/>
    </row>
    <row r="5" spans="1:12" ht="16.5" customHeight="1" x14ac:dyDescent="0.25">
      <c r="A5" s="104"/>
      <c r="B5" s="90"/>
      <c r="C5" s="90"/>
      <c r="G5" s="94"/>
      <c r="I5" s="95"/>
      <c r="K5" s="94"/>
    </row>
    <row r="6" spans="1:12" ht="16.5" customHeight="1" x14ac:dyDescent="0.25">
      <c r="F6" s="162" t="s">
        <v>2</v>
      </c>
      <c r="G6" s="162"/>
      <c r="H6" s="162"/>
      <c r="I6" s="48"/>
      <c r="J6" s="162" t="s">
        <v>3</v>
      </c>
      <c r="K6" s="162"/>
      <c r="L6" s="162"/>
    </row>
    <row r="7" spans="1:12" s="14" customFormat="1" ht="16.5" customHeight="1" x14ac:dyDescent="0.25">
      <c r="B7" s="9"/>
      <c r="C7" s="9"/>
      <c r="D7" s="22"/>
      <c r="E7" s="7"/>
      <c r="F7" s="163" t="s">
        <v>4</v>
      </c>
      <c r="G7" s="163"/>
      <c r="H7" s="163"/>
      <c r="I7" s="23"/>
      <c r="J7" s="163" t="s">
        <v>4</v>
      </c>
      <c r="K7" s="163"/>
      <c r="L7" s="163"/>
    </row>
    <row r="8" spans="1:12" s="14" customFormat="1" ht="16.5" customHeight="1" x14ac:dyDescent="0.25">
      <c r="A8" s="9"/>
      <c r="B8" s="9"/>
      <c r="C8" s="9"/>
      <c r="D8" s="8"/>
      <c r="E8" s="7"/>
      <c r="F8" s="27">
        <v>2025</v>
      </c>
      <c r="G8" s="28"/>
      <c r="H8" s="27">
        <v>2024</v>
      </c>
      <c r="I8" s="32"/>
      <c r="J8" s="27">
        <v>2025</v>
      </c>
      <c r="K8" s="28"/>
      <c r="L8" s="27">
        <v>2024</v>
      </c>
    </row>
    <row r="9" spans="1:12" s="14" customFormat="1" ht="16.5" customHeight="1" x14ac:dyDescent="0.25">
      <c r="A9" s="9"/>
      <c r="B9" s="9"/>
      <c r="C9" s="9"/>
      <c r="D9" s="79" t="s">
        <v>8</v>
      </c>
      <c r="E9" s="7"/>
      <c r="F9" s="30" t="s">
        <v>9</v>
      </c>
      <c r="G9" s="7"/>
      <c r="H9" s="30" t="s">
        <v>9</v>
      </c>
      <c r="I9" s="32"/>
      <c r="J9" s="30" t="s">
        <v>9</v>
      </c>
      <c r="K9" s="7"/>
      <c r="L9" s="30" t="s">
        <v>9</v>
      </c>
    </row>
    <row r="10" spans="1:12" s="14" customFormat="1" ht="16.5" customHeight="1" x14ac:dyDescent="0.25">
      <c r="A10" s="9"/>
      <c r="B10" s="9"/>
      <c r="C10" s="9"/>
      <c r="D10" s="32"/>
      <c r="E10" s="7"/>
      <c r="F10" s="33"/>
      <c r="G10" s="7"/>
      <c r="H10" s="33"/>
      <c r="I10" s="32"/>
      <c r="J10" s="33"/>
      <c r="K10" s="7"/>
      <c r="L10" s="33"/>
    </row>
    <row r="11" spans="1:12" ht="16.5" customHeight="1" x14ac:dyDescent="0.25">
      <c r="A11" s="92" t="s">
        <v>63</v>
      </c>
      <c r="F11" s="93">
        <v>84108</v>
      </c>
      <c r="G11" s="105"/>
      <c r="H11" s="107">
        <v>136579</v>
      </c>
      <c r="I11" s="105"/>
      <c r="J11" s="93">
        <v>54173</v>
      </c>
      <c r="K11" s="105"/>
      <c r="L11" s="107">
        <v>95307</v>
      </c>
    </row>
    <row r="12" spans="1:12" ht="16.5" customHeight="1" x14ac:dyDescent="0.25">
      <c r="A12" s="92" t="s">
        <v>64</v>
      </c>
      <c r="F12" s="93">
        <v>251365</v>
      </c>
      <c r="G12" s="105"/>
      <c r="H12" s="107">
        <v>227299</v>
      </c>
      <c r="I12" s="105"/>
      <c r="J12" s="93">
        <v>190109</v>
      </c>
      <c r="K12" s="105"/>
      <c r="L12" s="107">
        <v>176503</v>
      </c>
    </row>
    <row r="13" spans="1:12" ht="16.5" customHeight="1" x14ac:dyDescent="0.25">
      <c r="A13" s="92" t="s">
        <v>65</v>
      </c>
      <c r="D13" s="91">
        <v>13</v>
      </c>
      <c r="F13" s="93">
        <v>0</v>
      </c>
      <c r="G13" s="105"/>
      <c r="H13" s="107">
        <v>0</v>
      </c>
      <c r="I13" s="105"/>
      <c r="J13" s="93">
        <v>12300</v>
      </c>
      <c r="K13" s="105"/>
      <c r="L13" s="107">
        <v>5459</v>
      </c>
    </row>
    <row r="14" spans="1:12" ht="16.5" customHeight="1" x14ac:dyDescent="0.25">
      <c r="A14" s="92" t="s">
        <v>66</v>
      </c>
      <c r="F14" s="101">
        <v>3754</v>
      </c>
      <c r="G14" s="105"/>
      <c r="H14" s="109">
        <v>3233</v>
      </c>
      <c r="I14" s="105"/>
      <c r="J14" s="101">
        <v>8420</v>
      </c>
      <c r="K14" s="105"/>
      <c r="L14" s="109">
        <v>7729</v>
      </c>
    </row>
    <row r="15" spans="1:12" ht="16.5" customHeight="1" x14ac:dyDescent="0.25">
      <c r="G15" s="105"/>
      <c r="I15" s="105"/>
      <c r="K15" s="105"/>
    </row>
    <row r="16" spans="1:12" ht="16.5" customHeight="1" x14ac:dyDescent="0.25">
      <c r="A16" s="90" t="s">
        <v>67</v>
      </c>
      <c r="F16" s="101">
        <f>SUM(F11:F14)</f>
        <v>339227</v>
      </c>
      <c r="G16" s="105"/>
      <c r="H16" s="101">
        <f>SUM(H11:H14)</f>
        <v>367111</v>
      </c>
      <c r="I16" s="105"/>
      <c r="J16" s="101">
        <f>SUM(J11:J14)</f>
        <v>265002</v>
      </c>
      <c r="K16" s="105"/>
      <c r="L16" s="101">
        <f>SUM(L11:L14)</f>
        <v>284998</v>
      </c>
    </row>
    <row r="17" spans="1:12" ht="16.5" customHeight="1" x14ac:dyDescent="0.25">
      <c r="G17" s="105"/>
      <c r="I17" s="105"/>
      <c r="K17" s="105"/>
    </row>
    <row r="18" spans="1:12" ht="16.5" customHeight="1" x14ac:dyDescent="0.25">
      <c r="A18" s="92" t="s">
        <v>68</v>
      </c>
      <c r="D18" s="110"/>
      <c r="F18" s="93">
        <v>-65860</v>
      </c>
      <c r="G18" s="94"/>
      <c r="H18" s="107">
        <v>-109461</v>
      </c>
      <c r="I18" s="94"/>
      <c r="J18" s="93">
        <v>-41300</v>
      </c>
      <c r="K18" s="94"/>
      <c r="L18" s="107">
        <v>-75363</v>
      </c>
    </row>
    <row r="19" spans="1:12" ht="16.5" customHeight="1" x14ac:dyDescent="0.25">
      <c r="A19" s="92" t="s">
        <v>69</v>
      </c>
      <c r="D19" s="110"/>
      <c r="F19" s="93">
        <v>-187608</v>
      </c>
      <c r="G19" s="94"/>
      <c r="H19" s="107">
        <v>-158236</v>
      </c>
      <c r="I19" s="94"/>
      <c r="J19" s="93">
        <v>-147390</v>
      </c>
      <c r="K19" s="94"/>
      <c r="L19" s="107">
        <v>-126283</v>
      </c>
    </row>
    <row r="20" spans="1:12" ht="16.5" customHeight="1" x14ac:dyDescent="0.25">
      <c r="A20" s="92" t="s">
        <v>70</v>
      </c>
      <c r="E20" s="105"/>
      <c r="F20" s="93">
        <v>-30712</v>
      </c>
      <c r="G20" s="105"/>
      <c r="H20" s="107">
        <v>-32000</v>
      </c>
      <c r="I20" s="105"/>
      <c r="J20" s="93">
        <v>-22826</v>
      </c>
      <c r="K20" s="105"/>
      <c r="L20" s="107">
        <v>-24317</v>
      </c>
    </row>
    <row r="21" spans="1:12" ht="16.5" customHeight="1" x14ac:dyDescent="0.25">
      <c r="A21" s="92" t="s">
        <v>71</v>
      </c>
      <c r="E21" s="105"/>
      <c r="F21" s="93">
        <v>-40011</v>
      </c>
      <c r="G21" s="105"/>
      <c r="H21" s="107">
        <v>-42761</v>
      </c>
      <c r="I21" s="105"/>
      <c r="J21" s="93">
        <v>-36229</v>
      </c>
      <c r="K21" s="105"/>
      <c r="L21" s="107">
        <v>-38358</v>
      </c>
    </row>
    <row r="22" spans="1:12" ht="16.5" customHeight="1" x14ac:dyDescent="0.25">
      <c r="A22" s="92" t="s">
        <v>72</v>
      </c>
      <c r="E22" s="105"/>
      <c r="F22" s="101">
        <v>-1671</v>
      </c>
      <c r="G22" s="105"/>
      <c r="H22" s="109">
        <v>-1276</v>
      </c>
      <c r="I22" s="105"/>
      <c r="J22" s="101">
        <v>-1502</v>
      </c>
      <c r="K22" s="105"/>
      <c r="L22" s="109">
        <v>-1098</v>
      </c>
    </row>
    <row r="23" spans="1:12" ht="16.5" customHeight="1" x14ac:dyDescent="0.25">
      <c r="G23" s="105"/>
      <c r="I23" s="105"/>
      <c r="K23" s="105"/>
    </row>
    <row r="24" spans="1:12" ht="16.5" customHeight="1" x14ac:dyDescent="0.25">
      <c r="A24" s="90" t="s">
        <v>73</v>
      </c>
      <c r="E24" s="105"/>
      <c r="F24" s="101">
        <f>SUM(F18:F23)</f>
        <v>-325862</v>
      </c>
      <c r="G24" s="105"/>
      <c r="H24" s="101">
        <f>SUM(H18:H23)</f>
        <v>-343734</v>
      </c>
      <c r="I24" s="105"/>
      <c r="J24" s="101">
        <f>SUM(J18:J23)</f>
        <v>-249247</v>
      </c>
      <c r="K24" s="93"/>
      <c r="L24" s="101">
        <f>SUM(L18:L23)</f>
        <v>-265419</v>
      </c>
    </row>
    <row r="25" spans="1:12" ht="16.5" customHeight="1" x14ac:dyDescent="0.25">
      <c r="A25" s="90"/>
      <c r="E25" s="105"/>
      <c r="G25" s="105"/>
      <c r="I25" s="105"/>
      <c r="K25" s="93"/>
    </row>
    <row r="26" spans="1:12" ht="16.5" customHeight="1" x14ac:dyDescent="0.25">
      <c r="A26" s="90" t="s">
        <v>74</v>
      </c>
      <c r="F26" s="93">
        <f>SUM(F16,F24)</f>
        <v>13365</v>
      </c>
      <c r="G26" s="93"/>
      <c r="H26" s="93">
        <f>SUM(H16,H24)</f>
        <v>23377</v>
      </c>
      <c r="I26" s="93"/>
      <c r="J26" s="93">
        <f>SUM(J16,J24)</f>
        <v>15755</v>
      </c>
      <c r="K26" s="93"/>
      <c r="L26" s="93">
        <f>SUM(L16,L24)</f>
        <v>19579</v>
      </c>
    </row>
    <row r="27" spans="1:12" ht="16.5" customHeight="1" x14ac:dyDescent="0.25">
      <c r="A27" s="92" t="s">
        <v>171</v>
      </c>
      <c r="D27" s="91">
        <v>19</v>
      </c>
      <c r="F27" s="101">
        <v>-2058</v>
      </c>
      <c r="G27" s="105"/>
      <c r="H27" s="109">
        <v>-4598</v>
      </c>
      <c r="I27" s="105"/>
      <c r="J27" s="101">
        <v>-721</v>
      </c>
      <c r="K27" s="105"/>
      <c r="L27" s="109">
        <v>-2780</v>
      </c>
    </row>
    <row r="28" spans="1:12" ht="16.5" customHeight="1" x14ac:dyDescent="0.25">
      <c r="G28" s="105"/>
      <c r="I28" s="105"/>
      <c r="K28" s="105"/>
    </row>
    <row r="29" spans="1:12" ht="16.5" customHeight="1" x14ac:dyDescent="0.25">
      <c r="A29" s="90" t="s">
        <v>75</v>
      </c>
      <c r="F29" s="101">
        <f>SUM(F26:F27)</f>
        <v>11307</v>
      </c>
      <c r="G29" s="93"/>
      <c r="H29" s="101">
        <f>SUM(H26:H27)</f>
        <v>18779</v>
      </c>
      <c r="I29" s="93"/>
      <c r="J29" s="101">
        <f>SUM(J26:J27)</f>
        <v>15034</v>
      </c>
      <c r="K29" s="93"/>
      <c r="L29" s="101">
        <f>SUM(L26:L27)</f>
        <v>16799</v>
      </c>
    </row>
    <row r="30" spans="1:12" ht="16.5" customHeight="1" x14ac:dyDescent="0.25">
      <c r="A30" s="96"/>
      <c r="B30" s="96"/>
      <c r="C30" s="96"/>
      <c r="D30" s="96"/>
      <c r="E30" s="96"/>
      <c r="F30" s="156"/>
      <c r="G30" s="112"/>
      <c r="I30" s="112"/>
      <c r="K30" s="112"/>
    </row>
    <row r="31" spans="1:12" ht="16.5" customHeight="1" x14ac:dyDescent="0.25">
      <c r="A31" s="50"/>
      <c r="B31" s="114"/>
      <c r="C31" s="114"/>
      <c r="D31" s="113"/>
      <c r="E31" s="114"/>
      <c r="F31" s="157"/>
      <c r="G31" s="96"/>
      <c r="H31" s="115"/>
      <c r="I31" s="96"/>
      <c r="J31" s="115"/>
      <c r="K31" s="96"/>
      <c r="L31" s="115"/>
    </row>
    <row r="32" spans="1:12" ht="16.5" customHeight="1" thickBot="1" x14ac:dyDescent="0.3">
      <c r="A32" s="75" t="s">
        <v>166</v>
      </c>
      <c r="B32" s="114"/>
      <c r="C32" s="114"/>
      <c r="D32" s="113"/>
      <c r="E32" s="114"/>
      <c r="F32" s="89">
        <f>+F29</f>
        <v>11307</v>
      </c>
      <c r="G32" s="112"/>
      <c r="H32" s="89">
        <f t="shared" ref="H32:L32" si="0">H29</f>
        <v>18779</v>
      </c>
      <c r="I32" s="112"/>
      <c r="J32" s="89">
        <f t="shared" si="0"/>
        <v>15034</v>
      </c>
      <c r="K32" s="112"/>
      <c r="L32" s="89">
        <f t="shared" si="0"/>
        <v>16799</v>
      </c>
    </row>
    <row r="33" spans="1:12" ht="16.5" customHeight="1" thickTop="1" x14ac:dyDescent="0.25">
      <c r="A33" s="75"/>
      <c r="B33" s="75" t="s">
        <v>152</v>
      </c>
      <c r="C33" s="75"/>
      <c r="D33" s="113"/>
      <c r="E33" s="114"/>
      <c r="F33" s="157"/>
      <c r="G33" s="112"/>
      <c r="H33" s="81"/>
      <c r="I33" s="112"/>
      <c r="J33" s="81"/>
      <c r="K33" s="112"/>
      <c r="L33" s="81"/>
    </row>
    <row r="34" spans="1:12" ht="16.5" customHeight="1" x14ac:dyDescent="0.25">
      <c r="A34" s="50"/>
      <c r="B34" s="114"/>
      <c r="C34" s="114"/>
      <c r="D34" s="113"/>
      <c r="E34" s="114"/>
      <c r="F34" s="157"/>
      <c r="G34" s="96"/>
      <c r="H34" s="115"/>
      <c r="I34" s="96"/>
      <c r="J34" s="115"/>
      <c r="K34" s="96"/>
      <c r="L34" s="115"/>
    </row>
    <row r="35" spans="1:12" ht="16.5" customHeight="1" x14ac:dyDescent="0.25">
      <c r="A35" s="50"/>
      <c r="B35" s="114"/>
      <c r="C35" s="114"/>
      <c r="D35" s="113"/>
      <c r="E35" s="114"/>
      <c r="F35" s="157"/>
      <c r="G35" s="96"/>
      <c r="H35" s="115"/>
      <c r="I35" s="96"/>
      <c r="J35" s="115"/>
      <c r="K35" s="96"/>
      <c r="L35" s="115"/>
    </row>
    <row r="36" spans="1:12" ht="16.5" customHeight="1" x14ac:dyDescent="0.25">
      <c r="A36" s="50" t="s">
        <v>77</v>
      </c>
      <c r="B36" s="114"/>
      <c r="C36" s="114"/>
      <c r="E36" s="81"/>
      <c r="G36" s="81"/>
      <c r="H36" s="81"/>
      <c r="I36" s="81"/>
      <c r="J36" s="81"/>
      <c r="K36" s="81"/>
      <c r="L36" s="81"/>
    </row>
    <row r="37" spans="1:12" ht="16.5" customHeight="1" x14ac:dyDescent="0.25">
      <c r="A37" s="50"/>
      <c r="B37" s="114"/>
      <c r="C37" s="114"/>
      <c r="D37" s="113"/>
      <c r="E37" s="81"/>
      <c r="F37" s="158"/>
      <c r="G37" s="81"/>
      <c r="H37" s="81"/>
      <c r="I37" s="81"/>
      <c r="J37" s="81"/>
      <c r="K37" s="81"/>
      <c r="L37" s="81"/>
    </row>
    <row r="38" spans="1:12" ht="16.5" customHeight="1" thickBot="1" x14ac:dyDescent="0.3">
      <c r="A38" s="50"/>
      <c r="B38" s="114" t="s">
        <v>78</v>
      </c>
      <c r="C38" s="114"/>
      <c r="D38" s="91">
        <v>20</v>
      </c>
      <c r="E38" s="114"/>
      <c r="F38" s="155" t="s">
        <v>165</v>
      </c>
      <c r="G38" s="116"/>
      <c r="H38" s="117">
        <v>0.09</v>
      </c>
      <c r="I38" s="116"/>
      <c r="J38" s="117">
        <v>0.06</v>
      </c>
      <c r="K38" s="116"/>
      <c r="L38" s="117">
        <v>0.08</v>
      </c>
    </row>
    <row r="39" spans="1:12" ht="16.5" customHeight="1" thickTop="1" x14ac:dyDescent="0.2">
      <c r="A39" s="50"/>
      <c r="B39" s="114"/>
      <c r="C39" s="114"/>
      <c r="E39" s="114"/>
      <c r="F39" s="159"/>
      <c r="G39" s="116"/>
      <c r="H39" s="116"/>
      <c r="I39" s="116"/>
      <c r="J39" s="116"/>
      <c r="K39" s="116"/>
      <c r="L39" s="116"/>
    </row>
    <row r="47" spans="1:12" ht="11.25" customHeight="1" x14ac:dyDescent="0.25"/>
    <row r="48" spans="1:12" ht="21.95" customHeight="1" x14ac:dyDescent="0.25">
      <c r="A48" s="161" t="s">
        <v>32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</row>
  </sheetData>
  <mergeCells count="5">
    <mergeCell ref="F6:H6"/>
    <mergeCell ref="J6:L6"/>
    <mergeCell ref="F7:H7"/>
    <mergeCell ref="J7:L7"/>
    <mergeCell ref="A48:L48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ADF1-5034-4406-89B7-CC860139041F}">
  <sheetPr>
    <tabColor rgb="FFCCFFCC"/>
  </sheetPr>
  <dimension ref="A1:P34"/>
  <sheetViews>
    <sheetView showWhiteSpace="0" zoomScale="85" zoomScaleNormal="85" zoomScaleSheetLayoutView="90" zoomScalePageLayoutView="70" workbookViewId="0">
      <selection activeCell="U9" sqref="U9"/>
    </sheetView>
  </sheetViews>
  <sheetFormatPr defaultColWidth="9.28515625" defaultRowHeight="16.5" customHeight="1" x14ac:dyDescent="0.25"/>
  <cols>
    <col min="1" max="2" width="1.5703125" style="122" customWidth="1"/>
    <col min="3" max="3" width="36.28515625" style="122" customWidth="1"/>
    <col min="4" max="4" width="6.28515625" style="132" customWidth="1"/>
    <col min="5" max="5" width="1" style="120" customWidth="1"/>
    <col min="6" max="6" width="12.7109375" style="121" customWidth="1"/>
    <col min="7" max="7" width="1" style="120" customWidth="1"/>
    <col min="8" max="8" width="12.85546875" style="121" customWidth="1"/>
    <col min="9" max="9" width="1" style="120" customWidth="1"/>
    <col min="10" max="10" width="13.28515625" style="121" customWidth="1"/>
    <col min="11" max="11" width="1" style="120" customWidth="1"/>
    <col min="12" max="12" width="14.85546875" style="121" customWidth="1"/>
    <col min="13" max="13" width="1" style="120" customWidth="1"/>
    <col min="14" max="14" width="19" style="120" customWidth="1"/>
    <col min="15" max="15" width="1" style="120" customWidth="1"/>
    <col min="16" max="16" width="13.28515625" style="121" customWidth="1"/>
    <col min="17" max="16384" width="9.28515625" style="122"/>
  </cols>
  <sheetData>
    <row r="1" spans="1:16" ht="16.5" customHeight="1" x14ac:dyDescent="0.25">
      <c r="A1" s="52" t="str">
        <f>'5 (3m)'!A1</f>
        <v>Terabyte Plus Public Company Limited</v>
      </c>
      <c r="B1" s="119"/>
      <c r="C1" s="119"/>
      <c r="D1" s="68"/>
      <c r="P1" s="13" t="s">
        <v>5</v>
      </c>
    </row>
    <row r="2" spans="1:16" ht="16.5" customHeight="1" x14ac:dyDescent="0.25">
      <c r="A2" s="52" t="s">
        <v>79</v>
      </c>
      <c r="B2" s="119"/>
      <c r="C2" s="119"/>
      <c r="D2" s="68"/>
    </row>
    <row r="3" spans="1:16" ht="16.5" customHeight="1" x14ac:dyDescent="0.25">
      <c r="A3" s="73" t="s">
        <v>159</v>
      </c>
      <c r="B3" s="123"/>
      <c r="C3" s="123"/>
      <c r="D3" s="124"/>
      <c r="E3" s="125"/>
      <c r="F3" s="126"/>
      <c r="G3" s="125"/>
      <c r="H3" s="126"/>
      <c r="I3" s="125"/>
      <c r="J3" s="126"/>
      <c r="K3" s="125"/>
      <c r="L3" s="126"/>
      <c r="M3" s="125"/>
      <c r="N3" s="125"/>
      <c r="O3" s="125"/>
      <c r="P3" s="126"/>
    </row>
    <row r="6" spans="1:16" ht="16.5" customHeight="1" x14ac:dyDescent="0.25">
      <c r="B6" s="127"/>
      <c r="C6" s="127"/>
      <c r="D6" s="68"/>
      <c r="E6" s="68"/>
      <c r="F6" s="128"/>
      <c r="G6" s="129"/>
      <c r="H6" s="128"/>
      <c r="I6" s="129"/>
      <c r="J6" s="128"/>
      <c r="K6" s="129"/>
      <c r="L6" s="128"/>
      <c r="M6" s="129"/>
      <c r="N6" s="129"/>
      <c r="O6" s="129"/>
      <c r="P6" s="128" t="s">
        <v>80</v>
      </c>
    </row>
    <row r="7" spans="1:16" ht="16.5" customHeight="1" x14ac:dyDescent="0.25">
      <c r="B7" s="127"/>
      <c r="C7" s="127"/>
      <c r="D7" s="68"/>
      <c r="E7" s="68"/>
      <c r="F7" s="164" t="s">
        <v>81</v>
      </c>
      <c r="G7" s="164"/>
      <c r="H7" s="164"/>
      <c r="I7" s="164"/>
      <c r="J7" s="164"/>
      <c r="K7" s="164"/>
      <c r="L7" s="164"/>
      <c r="M7" s="164"/>
      <c r="N7" s="164"/>
      <c r="O7" s="130"/>
      <c r="P7" s="66"/>
    </row>
    <row r="8" spans="1:16" ht="16.5" customHeight="1" x14ac:dyDescent="0.25">
      <c r="B8" s="127"/>
      <c r="C8" s="127"/>
      <c r="D8" s="68"/>
      <c r="E8" s="68"/>
      <c r="F8" s="131"/>
      <c r="G8" s="131"/>
      <c r="H8" s="131"/>
      <c r="I8" s="131"/>
      <c r="J8" s="131"/>
      <c r="K8" s="131"/>
      <c r="L8" s="131"/>
      <c r="M8" s="131"/>
      <c r="N8" s="66" t="s">
        <v>82</v>
      </c>
      <c r="O8" s="131"/>
      <c r="P8" s="66"/>
    </row>
    <row r="9" spans="1:16" ht="16.5" customHeight="1" x14ac:dyDescent="0.25">
      <c r="E9" s="68"/>
      <c r="F9" s="122"/>
      <c r="G9" s="122"/>
      <c r="H9" s="122"/>
      <c r="I9" s="122"/>
      <c r="J9" s="122"/>
      <c r="K9" s="1"/>
      <c r="L9" s="1"/>
      <c r="M9" s="1"/>
      <c r="N9" s="128" t="s">
        <v>83</v>
      </c>
      <c r="O9" s="1"/>
      <c r="P9" s="122"/>
    </row>
    <row r="10" spans="1:16" ht="16.5" customHeight="1" x14ac:dyDescent="0.25">
      <c r="E10" s="68"/>
      <c r="F10" s="122"/>
      <c r="G10" s="1"/>
      <c r="H10" s="133"/>
      <c r="I10" s="1"/>
      <c r="J10" s="133"/>
      <c r="K10" s="1"/>
      <c r="L10" s="1"/>
      <c r="M10" s="1"/>
      <c r="N10" s="1" t="s">
        <v>84</v>
      </c>
      <c r="O10" s="1"/>
      <c r="P10" s="1"/>
    </row>
    <row r="11" spans="1:16" ht="16.5" customHeight="1" x14ac:dyDescent="0.25">
      <c r="E11" s="68"/>
      <c r="F11" s="1" t="s">
        <v>86</v>
      </c>
      <c r="G11" s="1"/>
      <c r="H11" s="133"/>
      <c r="I11" s="1"/>
      <c r="J11" s="120"/>
      <c r="L11" s="120"/>
      <c r="M11" s="1"/>
      <c r="N11" s="1" t="s">
        <v>85</v>
      </c>
      <c r="O11" s="1"/>
      <c r="P11" s="120"/>
    </row>
    <row r="12" spans="1:16" ht="16.5" customHeight="1" x14ac:dyDescent="0.2">
      <c r="E12" s="68"/>
      <c r="F12" s="133" t="s">
        <v>87</v>
      </c>
      <c r="G12" s="1"/>
      <c r="H12" s="133" t="s">
        <v>88</v>
      </c>
      <c r="I12" s="1"/>
      <c r="J12" s="165" t="s">
        <v>89</v>
      </c>
      <c r="K12" s="165"/>
      <c r="L12" s="165"/>
      <c r="M12" s="1"/>
      <c r="N12" s="1" t="s">
        <v>183</v>
      </c>
      <c r="O12" s="1"/>
      <c r="P12" s="1" t="s">
        <v>90</v>
      </c>
    </row>
    <row r="13" spans="1:16" ht="16.5" customHeight="1" x14ac:dyDescent="0.25">
      <c r="E13" s="68"/>
      <c r="F13" s="127" t="s">
        <v>91</v>
      </c>
      <c r="G13" s="1"/>
      <c r="H13" s="133" t="s">
        <v>92</v>
      </c>
      <c r="I13" s="1"/>
      <c r="J13" s="133" t="s">
        <v>57</v>
      </c>
      <c r="K13" s="1"/>
      <c r="L13" s="1" t="s">
        <v>58</v>
      </c>
      <c r="M13" s="1"/>
      <c r="N13" s="1" t="s">
        <v>184</v>
      </c>
      <c r="O13" s="1"/>
      <c r="P13" s="1" t="s">
        <v>93</v>
      </c>
    </row>
    <row r="14" spans="1:16" ht="16.5" customHeight="1" x14ac:dyDescent="0.25">
      <c r="D14" s="79" t="s">
        <v>94</v>
      </c>
      <c r="E14" s="53"/>
      <c r="F14" s="134" t="s">
        <v>9</v>
      </c>
      <c r="G14" s="2"/>
      <c r="H14" s="134" t="s">
        <v>9</v>
      </c>
      <c r="I14" s="1"/>
      <c r="J14" s="134" t="s">
        <v>9</v>
      </c>
      <c r="K14" s="2"/>
      <c r="L14" s="134" t="s">
        <v>9</v>
      </c>
      <c r="M14" s="1"/>
      <c r="N14" s="134" t="s">
        <v>9</v>
      </c>
      <c r="O14" s="1"/>
      <c r="P14" s="134" t="s">
        <v>9</v>
      </c>
    </row>
    <row r="15" spans="1:16" ht="6" customHeight="1" x14ac:dyDescent="0.25">
      <c r="A15" s="52"/>
      <c r="E15" s="132"/>
      <c r="G15" s="121"/>
      <c r="I15" s="121"/>
      <c r="K15" s="121"/>
      <c r="M15" s="121"/>
      <c r="N15" s="121"/>
      <c r="O15" s="121"/>
    </row>
    <row r="16" spans="1:16" ht="16.5" customHeight="1" x14ac:dyDescent="0.25">
      <c r="A16" s="52" t="s">
        <v>95</v>
      </c>
      <c r="B16" s="52"/>
      <c r="E16" s="132"/>
      <c r="F16" s="107">
        <v>75000</v>
      </c>
      <c r="G16" s="107"/>
      <c r="H16" s="107">
        <v>5964</v>
      </c>
      <c r="I16" s="107"/>
      <c r="J16" s="107">
        <v>8558</v>
      </c>
      <c r="K16" s="107"/>
      <c r="L16" s="107">
        <v>20404</v>
      </c>
      <c r="M16" s="107"/>
      <c r="N16" s="107">
        <v>-3932</v>
      </c>
      <c r="O16" s="135"/>
      <c r="P16" s="3">
        <f>SUM(F16:N16)</f>
        <v>105994</v>
      </c>
    </row>
    <row r="17" spans="1:16" ht="6" customHeight="1" x14ac:dyDescent="0.25">
      <c r="A17" s="52"/>
      <c r="B17" s="52"/>
      <c r="E17" s="132"/>
      <c r="F17" s="107"/>
      <c r="G17" s="107"/>
      <c r="H17" s="107"/>
      <c r="I17" s="107"/>
      <c r="J17" s="107"/>
      <c r="K17" s="107"/>
      <c r="L17" s="107"/>
      <c r="M17" s="107"/>
      <c r="N17" s="107"/>
      <c r="O17" s="135"/>
      <c r="P17" s="3"/>
    </row>
    <row r="18" spans="1:16" ht="16.5" customHeight="1" x14ac:dyDescent="0.25">
      <c r="A18" s="52" t="s">
        <v>96</v>
      </c>
      <c r="B18" s="52"/>
      <c r="E18" s="132"/>
      <c r="F18" s="107"/>
      <c r="G18" s="107"/>
      <c r="H18" s="107"/>
      <c r="I18" s="107"/>
      <c r="J18" s="107"/>
      <c r="K18" s="107"/>
      <c r="L18" s="107"/>
      <c r="M18" s="107"/>
      <c r="N18" s="107"/>
      <c r="O18" s="3"/>
      <c r="P18" s="3"/>
    </row>
    <row r="19" spans="1:16" ht="16.5" customHeight="1" x14ac:dyDescent="0.25">
      <c r="A19" s="122" t="s">
        <v>97</v>
      </c>
      <c r="E19" s="132"/>
      <c r="F19" s="107">
        <v>45000</v>
      </c>
      <c r="G19" s="107"/>
      <c r="H19" s="107">
        <v>107559</v>
      </c>
      <c r="I19" s="107"/>
      <c r="J19" s="107">
        <v>0</v>
      </c>
      <c r="K19" s="107"/>
      <c r="L19" s="107">
        <v>0</v>
      </c>
      <c r="M19" s="107"/>
      <c r="N19" s="107">
        <v>0</v>
      </c>
      <c r="O19" s="3"/>
      <c r="P19" s="3">
        <f>SUM(F19:N19)</f>
        <v>152559</v>
      </c>
    </row>
    <row r="20" spans="1:16" ht="16.5" customHeight="1" x14ac:dyDescent="0.25">
      <c r="A20" s="122" t="s">
        <v>98</v>
      </c>
      <c r="E20" s="132"/>
      <c r="F20" s="107">
        <v>0</v>
      </c>
      <c r="G20" s="107"/>
      <c r="H20" s="107">
        <v>0</v>
      </c>
      <c r="I20" s="107"/>
      <c r="J20" s="107">
        <v>0</v>
      </c>
      <c r="K20" s="107"/>
      <c r="L20" s="107">
        <v>-10800</v>
      </c>
      <c r="M20" s="107"/>
      <c r="N20" s="107">
        <v>0</v>
      </c>
      <c r="O20" s="3"/>
      <c r="P20" s="3">
        <f>SUM(F20:N20)</f>
        <v>-10800</v>
      </c>
    </row>
    <row r="21" spans="1:16" ht="16.5" customHeight="1" x14ac:dyDescent="0.25">
      <c r="A21" s="122" t="s">
        <v>76</v>
      </c>
      <c r="E21" s="132"/>
      <c r="F21" s="136">
        <v>0</v>
      </c>
      <c r="G21" s="107"/>
      <c r="H21" s="136">
        <v>0</v>
      </c>
      <c r="I21" s="107"/>
      <c r="J21" s="136">
        <v>0</v>
      </c>
      <c r="K21" s="107"/>
      <c r="L21" s="107">
        <v>18779</v>
      </c>
      <c r="M21" s="107"/>
      <c r="N21" s="136">
        <v>0</v>
      </c>
      <c r="O21" s="3"/>
      <c r="P21" s="3">
        <f>SUM(F21:N21)</f>
        <v>18779</v>
      </c>
    </row>
    <row r="22" spans="1:16" ht="16.5" customHeight="1" x14ac:dyDescent="0.25">
      <c r="A22" s="57"/>
      <c r="E22" s="132"/>
      <c r="F22" s="137"/>
      <c r="G22" s="121"/>
      <c r="H22" s="137"/>
      <c r="I22" s="121"/>
      <c r="J22" s="137"/>
      <c r="K22" s="121"/>
      <c r="L22" s="137"/>
      <c r="M22" s="121"/>
      <c r="N22" s="137"/>
      <c r="O22" s="121"/>
      <c r="P22" s="137"/>
    </row>
    <row r="23" spans="1:16" ht="16.5" customHeight="1" thickBot="1" x14ac:dyDescent="0.3">
      <c r="A23" s="52" t="s">
        <v>160</v>
      </c>
      <c r="E23" s="132"/>
      <c r="F23" s="138">
        <f>SUM(F16:F21)</f>
        <v>120000</v>
      </c>
      <c r="G23" s="121"/>
      <c r="H23" s="138">
        <f>SUM(H16:H21)</f>
        <v>113523</v>
      </c>
      <c r="I23" s="121"/>
      <c r="J23" s="138">
        <f>SUM(J16:J21)</f>
        <v>8558</v>
      </c>
      <c r="K23" s="121"/>
      <c r="L23" s="138">
        <f>SUM(L16:L21)</f>
        <v>28383</v>
      </c>
      <c r="M23" s="121"/>
      <c r="N23" s="138">
        <f>SUM(N16:N21)</f>
        <v>-3932</v>
      </c>
      <c r="O23" s="121"/>
      <c r="P23" s="138">
        <f>SUM(P16:P21)</f>
        <v>266532</v>
      </c>
    </row>
    <row r="24" spans="1:16" ht="16.5" customHeight="1" thickTop="1" x14ac:dyDescent="0.25">
      <c r="A24" s="52"/>
      <c r="E24" s="132"/>
      <c r="G24" s="121"/>
      <c r="I24" s="121"/>
      <c r="K24" s="121"/>
      <c r="M24" s="121"/>
      <c r="N24" s="121"/>
      <c r="O24" s="121"/>
    </row>
    <row r="25" spans="1:16" ht="16.5" customHeight="1" x14ac:dyDescent="0.25">
      <c r="A25" s="52"/>
      <c r="E25" s="132"/>
      <c r="G25" s="121"/>
      <c r="I25" s="121"/>
      <c r="K25" s="121"/>
      <c r="M25" s="121"/>
      <c r="N25" s="121"/>
      <c r="O25" s="121"/>
    </row>
    <row r="26" spans="1:16" ht="16.5" customHeight="1" x14ac:dyDescent="0.25">
      <c r="A26" s="52" t="s">
        <v>99</v>
      </c>
      <c r="B26" s="52"/>
      <c r="E26" s="132"/>
      <c r="F26" s="3">
        <v>120000</v>
      </c>
      <c r="G26" s="3"/>
      <c r="H26" s="3">
        <v>113523</v>
      </c>
      <c r="I26" s="3"/>
      <c r="J26" s="3">
        <v>9858</v>
      </c>
      <c r="K26" s="3"/>
      <c r="L26" s="3">
        <v>37328</v>
      </c>
      <c r="M26" s="135"/>
      <c r="N26" s="3">
        <v>-3932</v>
      </c>
      <c r="O26" s="135"/>
      <c r="P26" s="3">
        <v>276777</v>
      </c>
    </row>
    <row r="27" spans="1:16" ht="6" customHeight="1" x14ac:dyDescent="0.25">
      <c r="A27" s="52"/>
      <c r="B27" s="52"/>
      <c r="E27" s="132"/>
      <c r="F27" s="3"/>
      <c r="G27" s="3"/>
      <c r="H27" s="3"/>
      <c r="I27" s="3"/>
      <c r="J27" s="3"/>
      <c r="K27" s="3"/>
      <c r="L27" s="3"/>
      <c r="M27" s="135"/>
      <c r="N27" s="3"/>
      <c r="O27" s="135"/>
      <c r="P27" s="3"/>
    </row>
    <row r="28" spans="1:16" ht="16.5" customHeight="1" x14ac:dyDescent="0.25">
      <c r="A28" s="52" t="s">
        <v>96</v>
      </c>
      <c r="B28" s="52"/>
      <c r="E28" s="13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6.5" customHeight="1" x14ac:dyDescent="0.25">
      <c r="A29" s="122" t="s">
        <v>98</v>
      </c>
      <c r="D29" s="132">
        <v>22</v>
      </c>
      <c r="E29" s="132"/>
      <c r="F29" s="3">
        <v>0</v>
      </c>
      <c r="G29" s="3"/>
      <c r="H29" s="3">
        <v>0</v>
      </c>
      <c r="I29" s="3"/>
      <c r="J29" s="3">
        <v>0</v>
      </c>
      <c r="K29" s="3"/>
      <c r="L29" s="3">
        <v>-19200</v>
      </c>
      <c r="M29" s="3"/>
      <c r="N29" s="3">
        <v>0</v>
      </c>
      <c r="O29" s="3"/>
      <c r="P29" s="3">
        <f>SUM(F29:N29)</f>
        <v>-19200</v>
      </c>
    </row>
    <row r="30" spans="1:16" ht="16.5" customHeight="1" x14ac:dyDescent="0.25">
      <c r="A30" s="122" t="s">
        <v>76</v>
      </c>
      <c r="E30" s="132"/>
      <c r="F30" s="136" t="s">
        <v>23</v>
      </c>
      <c r="G30" s="3"/>
      <c r="H30" s="3">
        <v>0</v>
      </c>
      <c r="I30" s="3"/>
      <c r="J30" s="3">
        <v>0</v>
      </c>
      <c r="K30" s="3"/>
      <c r="L30" s="3">
        <v>11307</v>
      </c>
      <c r="M30" s="3"/>
      <c r="N30" s="3">
        <v>0</v>
      </c>
      <c r="O30" s="3"/>
      <c r="P30" s="3">
        <f>SUM(F30:N30)</f>
        <v>11307</v>
      </c>
    </row>
    <row r="31" spans="1:16" ht="16.5" customHeight="1" x14ac:dyDescent="0.25">
      <c r="A31" s="57"/>
      <c r="E31" s="132"/>
      <c r="F31" s="107"/>
      <c r="G31" s="121"/>
      <c r="H31" s="137"/>
      <c r="I31" s="121"/>
      <c r="J31" s="137"/>
      <c r="K31" s="121"/>
      <c r="L31" s="137"/>
      <c r="M31" s="121"/>
      <c r="N31" s="137"/>
      <c r="O31" s="121"/>
      <c r="P31" s="137"/>
    </row>
    <row r="32" spans="1:16" ht="16.5" customHeight="1" thickBot="1" x14ac:dyDescent="0.3">
      <c r="A32" s="52" t="s">
        <v>161</v>
      </c>
      <c r="E32" s="132"/>
      <c r="F32" s="138">
        <f>SUM(F26:F30)</f>
        <v>120000</v>
      </c>
      <c r="G32" s="121"/>
      <c r="H32" s="138">
        <f>SUM(H26:H30)</f>
        <v>113523</v>
      </c>
      <c r="I32" s="121"/>
      <c r="J32" s="138">
        <f>SUM(J26:J30)</f>
        <v>9858</v>
      </c>
      <c r="K32" s="121"/>
      <c r="L32" s="138">
        <f>SUM(L26:L30)</f>
        <v>29435</v>
      </c>
      <c r="M32" s="121"/>
      <c r="N32" s="138">
        <f>SUM(N26:N30)</f>
        <v>-3932</v>
      </c>
      <c r="O32" s="121"/>
      <c r="P32" s="138">
        <f>SUM(P26:P30)</f>
        <v>268884</v>
      </c>
    </row>
    <row r="33" spans="1:16" ht="16.5" customHeight="1" thickTop="1" x14ac:dyDescent="0.25">
      <c r="A33" s="52"/>
      <c r="E33" s="132"/>
      <c r="G33" s="121"/>
      <c r="I33" s="121"/>
      <c r="K33" s="121"/>
      <c r="M33" s="121"/>
      <c r="N33" s="121"/>
      <c r="O33" s="121"/>
    </row>
    <row r="34" spans="1:16" ht="21.95" customHeight="1" x14ac:dyDescent="0.25">
      <c r="A34" s="51" t="str">
        <f>'8'!A34</f>
        <v>The accompanying condensed notes to the interim financial information are an integral part of this interim financial information.</v>
      </c>
      <c r="B34" s="51"/>
      <c r="C34" s="51"/>
      <c r="D34" s="139"/>
      <c r="E34" s="125"/>
      <c r="F34" s="160"/>
      <c r="G34" s="125"/>
      <c r="H34" s="126"/>
      <c r="I34" s="125"/>
      <c r="J34" s="126"/>
      <c r="K34" s="125"/>
      <c r="L34" s="126"/>
      <c r="M34" s="125"/>
      <c r="N34" s="125"/>
      <c r="O34" s="125"/>
      <c r="P34" s="126"/>
    </row>
  </sheetData>
  <mergeCells count="2">
    <mergeCell ref="F7:N7"/>
    <mergeCell ref="J12:L12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3FA1-79CC-45C4-AE63-30E5704E13E2}">
  <sheetPr>
    <tabColor rgb="FFCCFFCC"/>
  </sheetPr>
  <dimension ref="A1:N40"/>
  <sheetViews>
    <sheetView topLeftCell="A3" zoomScale="83" zoomScaleNormal="83" zoomScaleSheetLayoutView="100" zoomScalePageLayoutView="96" workbookViewId="0">
      <selection activeCell="R14" sqref="R14"/>
    </sheetView>
  </sheetViews>
  <sheetFormatPr defaultColWidth="9.28515625" defaultRowHeight="16.5" customHeight="1" x14ac:dyDescent="0.25"/>
  <cols>
    <col min="1" max="2" width="1.5703125" style="56" customWidth="1"/>
    <col min="3" max="3" width="44.28515625" style="56" customWidth="1"/>
    <col min="4" max="4" width="6.28515625" style="54" customWidth="1"/>
    <col min="5" max="5" width="1" style="54" customWidth="1"/>
    <col min="6" max="6" width="12.7109375" style="54" customWidth="1"/>
    <col min="7" max="7" width="1" style="55" customWidth="1"/>
    <col min="8" max="8" width="12.7109375" style="56" customWidth="1"/>
    <col min="9" max="9" width="1" style="56" customWidth="1"/>
    <col min="10" max="10" width="13.28515625" style="55" customWidth="1"/>
    <col min="11" max="11" width="1" style="55" customWidth="1"/>
    <col min="12" max="12" width="15.7109375" style="55" customWidth="1"/>
    <col min="13" max="13" width="1" style="56" customWidth="1"/>
    <col min="14" max="14" width="11.7109375" style="55" customWidth="1"/>
    <col min="15" max="15" width="9.28515625" style="57" customWidth="1"/>
    <col min="16" max="16384" width="9.28515625" style="57"/>
  </cols>
  <sheetData>
    <row r="1" spans="1:14" ht="16.5" customHeight="1" x14ac:dyDescent="0.25">
      <c r="A1" s="52" t="str">
        <f>'5 (3m)'!A1</f>
        <v>Terabyte Plus Public Company Limited</v>
      </c>
      <c r="B1" s="52"/>
      <c r="C1" s="52"/>
      <c r="D1" s="53"/>
      <c r="H1" s="52"/>
      <c r="I1" s="52"/>
      <c r="J1" s="52"/>
      <c r="K1" s="52"/>
      <c r="L1" s="56"/>
      <c r="M1" s="52"/>
      <c r="N1" s="13" t="s">
        <v>5</v>
      </c>
    </row>
    <row r="2" spans="1:14" ht="16.5" customHeight="1" x14ac:dyDescent="0.25">
      <c r="A2" s="52" t="s">
        <v>79</v>
      </c>
      <c r="B2" s="52"/>
      <c r="C2" s="52"/>
      <c r="D2" s="53"/>
      <c r="H2" s="52"/>
      <c r="I2" s="52"/>
      <c r="J2" s="52"/>
      <c r="K2" s="52"/>
      <c r="L2" s="56"/>
      <c r="M2" s="52"/>
      <c r="N2" s="52"/>
    </row>
    <row r="3" spans="1:14" ht="16.5" customHeight="1" x14ac:dyDescent="0.25">
      <c r="A3" s="73" t="s">
        <v>159</v>
      </c>
      <c r="B3" s="58"/>
      <c r="C3" s="58"/>
      <c r="D3" s="59"/>
      <c r="E3" s="60"/>
      <c r="F3" s="60"/>
      <c r="G3" s="61"/>
      <c r="H3" s="58"/>
      <c r="I3" s="58"/>
      <c r="J3" s="58"/>
      <c r="K3" s="58"/>
      <c r="L3" s="62"/>
      <c r="M3" s="58"/>
      <c r="N3" s="58"/>
    </row>
    <row r="4" spans="1:14" ht="16.5" customHeight="1" x14ac:dyDescent="0.25">
      <c r="A4" s="52"/>
      <c r="E4" s="63"/>
      <c r="F4" s="46"/>
      <c r="G4" s="64"/>
      <c r="H4" s="46"/>
      <c r="I4" s="46"/>
      <c r="J4" s="64"/>
      <c r="K4" s="64"/>
      <c r="L4" s="46"/>
      <c r="M4" s="46"/>
      <c r="N4" s="64"/>
    </row>
    <row r="5" spans="1:14" ht="16.5" customHeight="1" x14ac:dyDescent="0.25">
      <c r="A5" s="52"/>
      <c r="E5" s="63"/>
      <c r="F5" s="46"/>
      <c r="G5" s="64"/>
      <c r="H5" s="46"/>
      <c r="I5" s="46"/>
      <c r="J5" s="64"/>
      <c r="K5" s="64"/>
      <c r="L5" s="46"/>
      <c r="M5" s="46"/>
      <c r="N5" s="64"/>
    </row>
    <row r="6" spans="1:14" ht="16.5" customHeight="1" x14ac:dyDescent="0.25">
      <c r="A6" s="52"/>
      <c r="E6" s="55"/>
      <c r="F6" s="60"/>
      <c r="G6" s="61"/>
      <c r="H6" s="62"/>
      <c r="I6" s="62"/>
      <c r="J6" s="62"/>
      <c r="K6" s="62"/>
      <c r="L6" s="62"/>
      <c r="M6" s="62"/>
      <c r="N6" s="49" t="s">
        <v>100</v>
      </c>
    </row>
    <row r="7" spans="1:14" ht="16.5" customHeight="1" x14ac:dyDescent="0.25">
      <c r="A7" s="52"/>
      <c r="E7" s="55"/>
      <c r="F7" s="65" t="s">
        <v>86</v>
      </c>
      <c r="J7" s="53"/>
      <c r="K7" s="53"/>
      <c r="L7" s="53"/>
      <c r="N7" s="64"/>
    </row>
    <row r="8" spans="1:14" ht="16.5" customHeight="1" x14ac:dyDescent="0.25">
      <c r="A8" s="52"/>
      <c r="E8" s="55"/>
      <c r="F8" s="65" t="s">
        <v>87</v>
      </c>
      <c r="G8" s="64"/>
      <c r="H8" s="65" t="s">
        <v>88</v>
      </c>
      <c r="I8" s="64"/>
      <c r="J8" s="166" t="s">
        <v>89</v>
      </c>
      <c r="K8" s="166"/>
      <c r="L8" s="166"/>
      <c r="M8" s="64"/>
      <c r="N8" s="65" t="s">
        <v>90</v>
      </c>
    </row>
    <row r="9" spans="1:14" ht="16.5" customHeight="1" x14ac:dyDescent="0.25">
      <c r="A9" s="52"/>
      <c r="E9" s="55"/>
      <c r="F9" s="66" t="s">
        <v>91</v>
      </c>
      <c r="G9" s="64"/>
      <c r="H9" s="65" t="s">
        <v>92</v>
      </c>
      <c r="I9" s="64"/>
      <c r="J9" s="65" t="s">
        <v>57</v>
      </c>
      <c r="K9" s="4"/>
      <c r="L9" s="5" t="s">
        <v>58</v>
      </c>
      <c r="M9" s="64"/>
      <c r="N9" s="65" t="s">
        <v>101</v>
      </c>
    </row>
    <row r="10" spans="1:14" ht="16.5" customHeight="1" x14ac:dyDescent="0.25">
      <c r="A10" s="52"/>
      <c r="D10" s="79" t="s">
        <v>94</v>
      </c>
      <c r="E10" s="55"/>
      <c r="F10" s="30" t="s">
        <v>9</v>
      </c>
      <c r="G10" s="67"/>
      <c r="H10" s="30" t="s">
        <v>9</v>
      </c>
      <c r="I10" s="64"/>
      <c r="J10" s="30" t="s">
        <v>9</v>
      </c>
      <c r="K10" s="6"/>
      <c r="L10" s="30" t="s">
        <v>9</v>
      </c>
      <c r="M10" s="64"/>
      <c r="N10" s="30" t="s">
        <v>9</v>
      </c>
    </row>
    <row r="11" spans="1:14" ht="16.5" customHeight="1" x14ac:dyDescent="0.25">
      <c r="A11" s="52"/>
      <c r="D11" s="68"/>
      <c r="F11" s="33"/>
      <c r="G11" s="67"/>
      <c r="H11" s="33"/>
      <c r="I11" s="64"/>
      <c r="J11" s="33"/>
      <c r="K11" s="6"/>
      <c r="L11" s="33"/>
      <c r="M11" s="64"/>
      <c r="N11" s="33"/>
    </row>
    <row r="12" spans="1:14" ht="16.5" customHeight="1" x14ac:dyDescent="0.25">
      <c r="A12" s="52" t="s">
        <v>95</v>
      </c>
      <c r="B12" s="69"/>
      <c r="E12" s="55"/>
      <c r="F12" s="140">
        <v>75000</v>
      </c>
      <c r="G12" s="140"/>
      <c r="H12" s="140">
        <v>5964</v>
      </c>
      <c r="I12" s="141"/>
      <c r="J12" s="140">
        <v>8558</v>
      </c>
      <c r="K12" s="140"/>
      <c r="L12" s="140">
        <v>10833</v>
      </c>
      <c r="M12" s="70"/>
      <c r="N12" s="70">
        <f>SUM(F12:L12)</f>
        <v>100355</v>
      </c>
    </row>
    <row r="13" spans="1:14" ht="6" customHeight="1" x14ac:dyDescent="0.25">
      <c r="A13" s="52"/>
      <c r="B13" s="69"/>
      <c r="E13" s="55"/>
      <c r="F13" s="140"/>
      <c r="G13" s="140"/>
      <c r="H13" s="140"/>
      <c r="I13" s="141"/>
      <c r="J13" s="140"/>
      <c r="K13" s="140"/>
      <c r="L13" s="140"/>
      <c r="M13" s="70"/>
      <c r="N13" s="70"/>
    </row>
    <row r="14" spans="1:14" ht="16.5" customHeight="1" x14ac:dyDescent="0.25">
      <c r="A14" s="52" t="s">
        <v>96</v>
      </c>
      <c r="B14" s="69"/>
      <c r="E14" s="55"/>
      <c r="F14" s="140"/>
      <c r="G14" s="140"/>
      <c r="H14" s="140"/>
      <c r="I14" s="140"/>
      <c r="J14" s="140"/>
      <c r="K14" s="140"/>
      <c r="L14" s="140"/>
      <c r="M14" s="57"/>
      <c r="N14" s="70"/>
    </row>
    <row r="15" spans="1:14" ht="16.5" customHeight="1" x14ac:dyDescent="0.25">
      <c r="A15" s="56" t="s">
        <v>97</v>
      </c>
      <c r="E15" s="55"/>
      <c r="F15" s="107">
        <v>45000</v>
      </c>
      <c r="G15" s="107"/>
      <c r="H15" s="107">
        <v>107559</v>
      </c>
      <c r="I15" s="107"/>
      <c r="J15" s="107">
        <v>0</v>
      </c>
      <c r="K15" s="107"/>
      <c r="L15" s="107">
        <v>0</v>
      </c>
      <c r="M15" s="70"/>
      <c r="N15" s="70">
        <f>SUM(F15:L15)</f>
        <v>152559</v>
      </c>
    </row>
    <row r="16" spans="1:14" ht="16.5" customHeight="1" x14ac:dyDescent="0.25">
      <c r="A16" s="56" t="s">
        <v>98</v>
      </c>
      <c r="B16" s="69"/>
      <c r="E16" s="55"/>
      <c r="F16" s="107">
        <v>0</v>
      </c>
      <c r="G16" s="142"/>
      <c r="H16" s="107">
        <v>0</v>
      </c>
      <c r="I16" s="142"/>
      <c r="J16" s="107">
        <v>0</v>
      </c>
      <c r="K16" s="142"/>
      <c r="L16" s="107">
        <v>-10800</v>
      </c>
      <c r="M16" s="70"/>
      <c r="N16" s="70">
        <f>SUM(F16:L16)</f>
        <v>-10800</v>
      </c>
    </row>
    <row r="17" spans="1:14" ht="16.5" customHeight="1" x14ac:dyDescent="0.25">
      <c r="A17" s="56" t="s">
        <v>76</v>
      </c>
      <c r="E17" s="55"/>
      <c r="F17" s="136">
        <v>0</v>
      </c>
      <c r="G17" s="142"/>
      <c r="H17" s="136">
        <v>0</v>
      </c>
      <c r="I17" s="142"/>
      <c r="J17" s="136">
        <v>0</v>
      </c>
      <c r="K17" s="142"/>
      <c r="L17" s="143">
        <v>16799</v>
      </c>
      <c r="M17" s="46"/>
      <c r="N17" s="71">
        <f>SUM(F17:L17)</f>
        <v>16799</v>
      </c>
    </row>
    <row r="18" spans="1:14" ht="16.5" customHeight="1" x14ac:dyDescent="0.25">
      <c r="E18" s="55"/>
      <c r="F18" s="46"/>
      <c r="G18" s="46"/>
      <c r="H18" s="46"/>
      <c r="I18" s="46"/>
      <c r="J18" s="46"/>
      <c r="K18" s="46"/>
      <c r="L18" s="46"/>
      <c r="M18" s="46"/>
      <c r="N18" s="46"/>
    </row>
    <row r="19" spans="1:14" ht="16.5" customHeight="1" thickBot="1" x14ac:dyDescent="0.3">
      <c r="A19" s="52" t="s">
        <v>160</v>
      </c>
      <c r="E19" s="55"/>
      <c r="F19" s="74">
        <f>SUM(F12:F17)</f>
        <v>120000</v>
      </c>
      <c r="G19" s="46"/>
      <c r="H19" s="74">
        <f>SUM(H12:H17)</f>
        <v>113523</v>
      </c>
      <c r="I19" s="46"/>
      <c r="J19" s="74">
        <f>SUM(J12:J17)</f>
        <v>8558</v>
      </c>
      <c r="K19" s="46"/>
      <c r="L19" s="74">
        <f>SUM(L12:L17)</f>
        <v>16832</v>
      </c>
      <c r="M19" s="46"/>
      <c r="N19" s="74">
        <f>SUM(N12:N17)</f>
        <v>258913</v>
      </c>
    </row>
    <row r="20" spans="1:14" ht="16.5" customHeight="1" thickTop="1" x14ac:dyDescent="0.25">
      <c r="A20" s="52"/>
      <c r="E20" s="55"/>
      <c r="F20" s="46"/>
      <c r="G20" s="46"/>
      <c r="H20" s="46"/>
      <c r="I20" s="46"/>
      <c r="J20" s="46"/>
      <c r="K20" s="46"/>
      <c r="L20" s="46"/>
      <c r="M20" s="46"/>
      <c r="N20" s="46"/>
    </row>
    <row r="21" spans="1:14" ht="16.5" customHeight="1" x14ac:dyDescent="0.25">
      <c r="A21" s="52"/>
      <c r="E21" s="55"/>
      <c r="F21" s="46"/>
      <c r="G21" s="46"/>
      <c r="H21" s="46"/>
      <c r="I21" s="46"/>
      <c r="J21" s="46"/>
      <c r="K21" s="46"/>
      <c r="L21" s="46"/>
      <c r="M21" s="46"/>
      <c r="N21" s="46"/>
    </row>
    <row r="22" spans="1:14" ht="16.5" customHeight="1" x14ac:dyDescent="0.25">
      <c r="A22" s="52" t="s">
        <v>99</v>
      </c>
      <c r="B22" s="69"/>
      <c r="E22" s="55"/>
      <c r="F22" s="70">
        <v>120000</v>
      </c>
      <c r="G22" s="70"/>
      <c r="H22" s="70">
        <v>113523</v>
      </c>
      <c r="I22" s="70"/>
      <c r="J22" s="70">
        <v>9858</v>
      </c>
      <c r="K22" s="70"/>
      <c r="L22" s="70">
        <v>23763</v>
      </c>
      <c r="M22" s="70"/>
      <c r="N22" s="70">
        <v>267144</v>
      </c>
    </row>
    <row r="23" spans="1:14" ht="6" customHeight="1" x14ac:dyDescent="0.25">
      <c r="A23" s="52"/>
      <c r="B23" s="69"/>
      <c r="E23" s="55"/>
      <c r="F23" s="70"/>
      <c r="G23" s="70"/>
      <c r="H23" s="70"/>
      <c r="I23" s="70"/>
      <c r="J23" s="70"/>
      <c r="K23" s="70"/>
      <c r="L23" s="70"/>
      <c r="M23" s="70"/>
      <c r="N23" s="70"/>
    </row>
    <row r="24" spans="1:14" ht="16.5" customHeight="1" x14ac:dyDescent="0.25">
      <c r="A24" s="52" t="s">
        <v>96</v>
      </c>
      <c r="B24" s="69"/>
      <c r="E24" s="55"/>
      <c r="F24" s="70"/>
      <c r="G24" s="57"/>
      <c r="H24" s="70"/>
      <c r="I24" s="57"/>
      <c r="J24" s="70"/>
      <c r="K24" s="57"/>
      <c r="L24" s="70"/>
      <c r="M24" s="57"/>
      <c r="N24" s="70"/>
    </row>
    <row r="25" spans="1:14" ht="16.5" customHeight="1" x14ac:dyDescent="0.25">
      <c r="A25" s="56" t="s">
        <v>98</v>
      </c>
      <c r="B25" s="69"/>
      <c r="D25" s="54">
        <v>22</v>
      </c>
      <c r="E25" s="55"/>
      <c r="F25" s="70">
        <v>0</v>
      </c>
      <c r="G25" s="70"/>
      <c r="H25" s="70">
        <v>0</v>
      </c>
      <c r="I25" s="70"/>
      <c r="J25" s="70">
        <v>0</v>
      </c>
      <c r="K25" s="70"/>
      <c r="L25" s="70">
        <v>-19200</v>
      </c>
      <c r="M25" s="70"/>
      <c r="N25" s="70">
        <f>SUM(F25:L25)</f>
        <v>-19200</v>
      </c>
    </row>
    <row r="26" spans="1:14" ht="16.5" customHeight="1" x14ac:dyDescent="0.25">
      <c r="A26" s="56" t="s">
        <v>76</v>
      </c>
      <c r="E26" s="55"/>
      <c r="F26" s="71">
        <v>0</v>
      </c>
      <c r="G26" s="70"/>
      <c r="H26" s="71">
        <v>0</v>
      </c>
      <c r="I26" s="70"/>
      <c r="J26" s="71">
        <v>0</v>
      </c>
      <c r="K26" s="46"/>
      <c r="L26" s="80">
        <v>15034</v>
      </c>
      <c r="M26" s="46"/>
      <c r="N26" s="71">
        <f>SUM(F26:L26)</f>
        <v>15034</v>
      </c>
    </row>
    <row r="27" spans="1:14" ht="16.5" customHeight="1" x14ac:dyDescent="0.25">
      <c r="E27" s="55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16.5" customHeight="1" thickBot="1" x14ac:dyDescent="0.3">
      <c r="A28" s="52" t="s">
        <v>161</v>
      </c>
      <c r="E28" s="55"/>
      <c r="F28" s="74">
        <f>SUM(F22:F26)</f>
        <v>120000</v>
      </c>
      <c r="G28" s="46"/>
      <c r="H28" s="74">
        <f>SUM(H22:H26)</f>
        <v>113523</v>
      </c>
      <c r="I28" s="46"/>
      <c r="J28" s="74">
        <f>SUM(J22:J26)</f>
        <v>9858</v>
      </c>
      <c r="K28" s="46"/>
      <c r="L28" s="74">
        <f>SUM(L22:L26)</f>
        <v>19597</v>
      </c>
      <c r="M28" s="46"/>
      <c r="N28" s="74">
        <f>SUM(N22:N26)</f>
        <v>262978</v>
      </c>
    </row>
    <row r="29" spans="1:14" ht="16.5" customHeight="1" thickTop="1" x14ac:dyDescent="0.25">
      <c r="A29" s="52"/>
      <c r="E29" s="55"/>
      <c r="F29" s="46"/>
      <c r="G29" s="46"/>
      <c r="H29" s="46"/>
      <c r="I29" s="46"/>
      <c r="J29" s="46"/>
      <c r="K29" s="46"/>
      <c r="L29" s="46"/>
      <c r="M29" s="46"/>
      <c r="N29" s="46"/>
    </row>
    <row r="30" spans="1:14" ht="16.5" customHeight="1" x14ac:dyDescent="0.25">
      <c r="A30" s="52"/>
      <c r="E30" s="55"/>
      <c r="F30" s="147"/>
      <c r="G30" s="46"/>
      <c r="H30" s="46"/>
      <c r="I30" s="46"/>
      <c r="J30" s="46"/>
      <c r="K30" s="46"/>
      <c r="L30" s="46"/>
      <c r="M30" s="46"/>
      <c r="N30" s="46"/>
    </row>
    <row r="31" spans="1:14" ht="16.5" customHeight="1" x14ac:dyDescent="0.25">
      <c r="A31" s="52"/>
      <c r="E31" s="55"/>
      <c r="F31" s="154"/>
      <c r="G31" s="46"/>
      <c r="H31" s="46"/>
      <c r="I31" s="46"/>
      <c r="J31" s="46"/>
      <c r="K31" s="46"/>
      <c r="L31" s="46"/>
      <c r="M31" s="46"/>
      <c r="N31" s="46"/>
    </row>
    <row r="32" spans="1:14" ht="15" customHeight="1" x14ac:dyDescent="0.25">
      <c r="A32" s="52"/>
      <c r="E32" s="55"/>
      <c r="F32" s="154"/>
      <c r="G32" s="46"/>
      <c r="H32" s="46"/>
      <c r="I32" s="46"/>
      <c r="J32" s="46"/>
      <c r="K32" s="46"/>
      <c r="L32" s="46"/>
      <c r="M32" s="46"/>
      <c r="N32" s="46"/>
    </row>
    <row r="33" spans="1:14" ht="7.5" customHeight="1" x14ac:dyDescent="0.4">
      <c r="A33" s="52"/>
      <c r="E33" s="55"/>
      <c r="F33" s="148"/>
      <c r="G33" s="46"/>
      <c r="H33" s="46"/>
      <c r="I33" s="46"/>
      <c r="J33" s="46"/>
      <c r="K33" s="46"/>
      <c r="L33" s="46"/>
      <c r="M33" s="46"/>
      <c r="N33" s="46"/>
    </row>
    <row r="34" spans="1:14" ht="21.95" customHeight="1" x14ac:dyDescent="0.4">
      <c r="A34" s="62" t="s">
        <v>32</v>
      </c>
      <c r="B34" s="62"/>
      <c r="C34" s="62"/>
      <c r="D34" s="60"/>
      <c r="E34" s="60"/>
      <c r="F34" s="153"/>
      <c r="G34" s="72"/>
      <c r="H34" s="72"/>
      <c r="I34" s="72"/>
      <c r="J34" s="72"/>
      <c r="K34" s="72"/>
      <c r="L34" s="72"/>
      <c r="M34" s="72"/>
      <c r="N34" s="72"/>
    </row>
    <row r="35" spans="1:14" ht="16.5" customHeight="1" x14ac:dyDescent="0.4">
      <c r="A35" s="52"/>
      <c r="E35" s="55"/>
      <c r="F35" s="148"/>
      <c r="G35" s="46"/>
      <c r="H35" s="46"/>
      <c r="I35" s="46"/>
      <c r="J35" s="46"/>
      <c r="K35" s="46"/>
      <c r="L35" s="46"/>
      <c r="M35" s="46"/>
      <c r="N35" s="46"/>
    </row>
    <row r="38" spans="1:14" ht="16.5" customHeight="1" x14ac:dyDescent="0.4">
      <c r="F38" s="148"/>
    </row>
    <row r="39" spans="1:14" ht="16.5" customHeight="1" x14ac:dyDescent="0.4">
      <c r="F39" s="148"/>
    </row>
    <row r="40" spans="1:14" ht="16.5" customHeight="1" x14ac:dyDescent="0.4">
      <c r="F40" s="148"/>
    </row>
  </sheetData>
  <mergeCells count="1">
    <mergeCell ref="J8:L8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6C69-9596-436E-9CF7-9C0945B2BC50}">
  <sheetPr>
    <tabColor rgb="FFCCFFCC"/>
  </sheetPr>
  <dimension ref="A1:M106"/>
  <sheetViews>
    <sheetView tabSelected="1" zoomScale="85" zoomScaleNormal="85" zoomScaleSheetLayoutView="90" zoomScalePageLayoutView="83" workbookViewId="0">
      <selection activeCell="S11" sqref="S11"/>
    </sheetView>
  </sheetViews>
  <sheetFormatPr defaultColWidth="9.28515625" defaultRowHeight="16.5" customHeight="1" x14ac:dyDescent="0.25"/>
  <cols>
    <col min="1" max="1" width="1.5703125" style="9" customWidth="1"/>
    <col min="2" max="2" width="1.28515625" style="9" customWidth="1"/>
    <col min="3" max="3" width="42.42578125" style="9" customWidth="1"/>
    <col min="4" max="4" width="6.85546875" style="8" customWidth="1"/>
    <col min="5" max="5" width="0.5703125" style="9" customWidth="1"/>
    <col min="6" max="6" width="11.28515625" style="10" customWidth="1"/>
    <col min="7" max="7" width="0.5703125" style="9" customWidth="1"/>
    <col min="8" max="8" width="11.28515625" style="10" customWidth="1"/>
    <col min="9" max="9" width="0.5703125" style="8" customWidth="1"/>
    <col min="10" max="10" width="11.28515625" style="10" customWidth="1"/>
    <col min="11" max="11" width="0.5703125" style="9" customWidth="1"/>
    <col min="12" max="12" width="11.28515625" style="10" customWidth="1"/>
    <col min="13" max="13" width="9.28515625" style="14" customWidth="1"/>
    <col min="14" max="16384" width="9.28515625" style="14"/>
  </cols>
  <sheetData>
    <row r="1" spans="1:12" ht="16.5" customHeight="1" x14ac:dyDescent="0.25">
      <c r="A1" s="7" t="str">
        <f>'8'!A1</f>
        <v>Terabyte Plus Public Company Limited</v>
      </c>
      <c r="B1" s="7"/>
      <c r="C1" s="7"/>
      <c r="D1" s="32"/>
      <c r="G1" s="35"/>
      <c r="I1" s="82"/>
      <c r="K1" s="35"/>
    </row>
    <row r="2" spans="1:12" ht="16.5" customHeight="1" x14ac:dyDescent="0.25">
      <c r="A2" s="7" t="s">
        <v>102</v>
      </c>
      <c r="B2" s="7"/>
      <c r="C2" s="7"/>
      <c r="D2" s="32"/>
      <c r="G2" s="35"/>
      <c r="I2" s="82"/>
      <c r="K2" s="35"/>
    </row>
    <row r="3" spans="1:12" ht="16.5" customHeight="1" x14ac:dyDescent="0.25">
      <c r="A3" s="15" t="s">
        <v>159</v>
      </c>
      <c r="B3" s="15"/>
      <c r="C3" s="15"/>
      <c r="D3" s="29"/>
      <c r="E3" s="17"/>
      <c r="F3" s="18"/>
      <c r="G3" s="42"/>
      <c r="H3" s="18"/>
      <c r="I3" s="83"/>
      <c r="J3" s="18"/>
      <c r="K3" s="42"/>
      <c r="L3" s="18"/>
    </row>
    <row r="4" spans="1:12" ht="16.5" customHeight="1" x14ac:dyDescent="0.25">
      <c r="G4" s="35"/>
      <c r="I4" s="82"/>
      <c r="K4" s="35"/>
    </row>
    <row r="5" spans="1:12" ht="16.5" customHeight="1" x14ac:dyDescent="0.25">
      <c r="G5" s="35"/>
      <c r="I5" s="82"/>
      <c r="K5" s="35"/>
    </row>
    <row r="6" spans="1:12" ht="16.5" customHeight="1" x14ac:dyDescent="0.25">
      <c r="F6" s="162" t="s">
        <v>2</v>
      </c>
      <c r="G6" s="162"/>
      <c r="H6" s="162"/>
      <c r="I6" s="48"/>
      <c r="J6" s="162" t="s">
        <v>3</v>
      </c>
      <c r="K6" s="162"/>
      <c r="L6" s="162"/>
    </row>
    <row r="7" spans="1:12" ht="16.5" customHeight="1" x14ac:dyDescent="0.25">
      <c r="A7" s="14"/>
      <c r="E7" s="7"/>
      <c r="F7" s="163" t="s">
        <v>4</v>
      </c>
      <c r="G7" s="163"/>
      <c r="H7" s="163"/>
      <c r="I7" s="23"/>
      <c r="J7" s="163" t="s">
        <v>4</v>
      </c>
      <c r="K7" s="163"/>
      <c r="L7" s="163"/>
    </row>
    <row r="8" spans="1:12" ht="16.5" customHeight="1" x14ac:dyDescent="0.25">
      <c r="E8" s="7"/>
      <c r="F8" s="27">
        <v>2025</v>
      </c>
      <c r="G8" s="28"/>
      <c r="H8" s="27">
        <v>2024</v>
      </c>
      <c r="I8" s="32"/>
      <c r="J8" s="27">
        <v>2025</v>
      </c>
      <c r="K8" s="28"/>
      <c r="L8" s="27">
        <v>2024</v>
      </c>
    </row>
    <row r="9" spans="1:12" ht="16.5" customHeight="1" x14ac:dyDescent="0.25">
      <c r="D9" s="29" t="s">
        <v>8</v>
      </c>
      <c r="E9" s="7"/>
      <c r="F9" s="30" t="s">
        <v>9</v>
      </c>
      <c r="G9" s="27"/>
      <c r="H9" s="30" t="s">
        <v>9</v>
      </c>
      <c r="I9" s="27"/>
      <c r="J9" s="30" t="s">
        <v>9</v>
      </c>
      <c r="K9" s="27"/>
      <c r="L9" s="30" t="s">
        <v>9</v>
      </c>
    </row>
    <row r="10" spans="1:12" ht="16.5" customHeight="1" x14ac:dyDescent="0.25">
      <c r="D10" s="32"/>
      <c r="E10" s="7"/>
      <c r="G10" s="35"/>
      <c r="I10" s="82"/>
      <c r="K10" s="27"/>
    </row>
    <row r="11" spans="1:12" ht="16.5" customHeight="1" x14ac:dyDescent="0.25">
      <c r="A11" s="7" t="s">
        <v>103</v>
      </c>
      <c r="G11" s="35"/>
      <c r="I11" s="82"/>
      <c r="K11" s="35"/>
    </row>
    <row r="12" spans="1:12" ht="16.5" customHeight="1" x14ac:dyDescent="0.25">
      <c r="A12" s="9" t="s">
        <v>74</v>
      </c>
      <c r="F12" s="10">
        <v>13365</v>
      </c>
      <c r="G12" s="36"/>
      <c r="H12" s="10">
        <v>23377</v>
      </c>
      <c r="I12" s="36"/>
      <c r="J12" s="10">
        <v>15755</v>
      </c>
      <c r="K12" s="36"/>
      <c r="L12" s="10">
        <v>19579</v>
      </c>
    </row>
    <row r="13" spans="1:12" ht="16.5" customHeight="1" x14ac:dyDescent="0.25">
      <c r="A13" s="9" t="s">
        <v>167</v>
      </c>
      <c r="G13" s="36"/>
      <c r="I13" s="36"/>
      <c r="K13" s="36"/>
    </row>
    <row r="14" spans="1:12" ht="16.5" customHeight="1" x14ac:dyDescent="0.25">
      <c r="B14" s="9" t="s">
        <v>104</v>
      </c>
      <c r="G14" s="36"/>
      <c r="I14" s="36"/>
      <c r="K14" s="36"/>
    </row>
    <row r="15" spans="1:12" ht="16.5" customHeight="1" x14ac:dyDescent="0.25">
      <c r="A15" s="9" t="s">
        <v>105</v>
      </c>
      <c r="B15" s="47" t="s">
        <v>106</v>
      </c>
      <c r="D15" s="8" t="s">
        <v>107</v>
      </c>
      <c r="F15" s="10">
        <v>11443</v>
      </c>
      <c r="G15" s="36"/>
      <c r="H15" s="10">
        <v>4267</v>
      </c>
      <c r="I15" s="36"/>
      <c r="J15" s="10">
        <v>10413</v>
      </c>
      <c r="K15" s="36"/>
      <c r="L15" s="10">
        <v>3315</v>
      </c>
    </row>
    <row r="16" spans="1:12" ht="16.5" customHeight="1" x14ac:dyDescent="0.25">
      <c r="B16" s="47" t="s">
        <v>108</v>
      </c>
      <c r="C16" s="47"/>
      <c r="D16" s="8" t="s">
        <v>109</v>
      </c>
      <c r="F16" s="10">
        <v>259</v>
      </c>
      <c r="G16" s="36"/>
      <c r="H16" s="10">
        <v>-151</v>
      </c>
      <c r="I16" s="36"/>
      <c r="J16" s="10">
        <v>111</v>
      </c>
      <c r="K16" s="36"/>
      <c r="L16" s="10">
        <v>16</v>
      </c>
    </row>
    <row r="17" spans="1:12" ht="16.5" customHeight="1" x14ac:dyDescent="0.25">
      <c r="B17" s="47" t="s">
        <v>110</v>
      </c>
      <c r="C17" s="47"/>
      <c r="D17" s="8">
        <v>11</v>
      </c>
      <c r="F17" s="10">
        <v>52</v>
      </c>
      <c r="G17" s="36"/>
      <c r="H17" s="10">
        <v>71</v>
      </c>
      <c r="I17" s="36"/>
      <c r="J17" s="10">
        <v>38</v>
      </c>
      <c r="K17" s="36"/>
      <c r="L17" s="10">
        <v>32</v>
      </c>
    </row>
    <row r="18" spans="1:12" ht="16.5" customHeight="1" x14ac:dyDescent="0.25">
      <c r="B18" s="47" t="s">
        <v>111</v>
      </c>
      <c r="F18" s="10">
        <v>-2209</v>
      </c>
      <c r="G18" s="36"/>
      <c r="H18" s="10">
        <v>-1707</v>
      </c>
      <c r="I18" s="36"/>
      <c r="J18" s="10">
        <v>-2011</v>
      </c>
      <c r="K18" s="36"/>
      <c r="L18" s="10">
        <v>-1332</v>
      </c>
    </row>
    <row r="19" spans="1:12" ht="16.5" customHeight="1" x14ac:dyDescent="0.25">
      <c r="B19" s="47" t="s">
        <v>112</v>
      </c>
      <c r="D19" s="45">
        <v>13</v>
      </c>
      <c r="F19" s="10">
        <v>0</v>
      </c>
      <c r="G19" s="36"/>
      <c r="H19" s="10" t="s">
        <v>23</v>
      </c>
      <c r="I19" s="36"/>
      <c r="J19" s="10">
        <v>-12300</v>
      </c>
      <c r="K19" s="36"/>
      <c r="L19" s="10">
        <v>-5459</v>
      </c>
    </row>
    <row r="20" spans="1:12" ht="16.5" customHeight="1" x14ac:dyDescent="0.25">
      <c r="B20" s="47" t="s">
        <v>113</v>
      </c>
      <c r="F20" s="10">
        <v>1671</v>
      </c>
      <c r="G20" s="36"/>
      <c r="H20" s="10">
        <v>1276</v>
      </c>
      <c r="I20" s="36"/>
      <c r="J20" s="10">
        <v>1502</v>
      </c>
      <c r="K20" s="36"/>
      <c r="L20" s="10">
        <v>1098</v>
      </c>
    </row>
    <row r="21" spans="1:12" ht="16.5" customHeight="1" x14ac:dyDescent="0.25">
      <c r="B21" s="47" t="s">
        <v>114</v>
      </c>
      <c r="F21" s="10">
        <v>3132</v>
      </c>
      <c r="G21" s="36"/>
      <c r="H21" s="10">
        <v>2541</v>
      </c>
      <c r="I21" s="36"/>
      <c r="J21" s="10">
        <v>2814</v>
      </c>
      <c r="K21" s="36"/>
      <c r="L21" s="10">
        <v>2201</v>
      </c>
    </row>
    <row r="22" spans="1:12" ht="16.5" customHeight="1" x14ac:dyDescent="0.25">
      <c r="B22" s="47" t="s">
        <v>115</v>
      </c>
      <c r="D22" s="44"/>
      <c r="F22" s="10">
        <v>-194</v>
      </c>
      <c r="G22" s="36"/>
      <c r="H22" s="10">
        <v>-171</v>
      </c>
      <c r="I22" s="36"/>
      <c r="J22" s="10">
        <v>-128</v>
      </c>
      <c r="K22" s="36"/>
      <c r="L22" s="10">
        <v>-171</v>
      </c>
    </row>
    <row r="23" spans="1:12" ht="16.5" customHeight="1" x14ac:dyDescent="0.25">
      <c r="B23" s="47" t="s">
        <v>172</v>
      </c>
      <c r="F23" s="14"/>
      <c r="G23" s="14"/>
      <c r="H23" s="14"/>
      <c r="I23" s="14"/>
      <c r="J23" s="14"/>
      <c r="K23" s="14"/>
      <c r="L23" s="14"/>
    </row>
    <row r="24" spans="1:12" ht="16.5" customHeight="1" x14ac:dyDescent="0.25">
      <c r="B24" s="47"/>
      <c r="C24" s="9" t="s">
        <v>176</v>
      </c>
      <c r="F24" s="10">
        <v>17</v>
      </c>
      <c r="G24" s="36"/>
      <c r="H24" s="10">
        <v>-1</v>
      </c>
      <c r="I24" s="36"/>
      <c r="J24" s="10">
        <v>14</v>
      </c>
      <c r="K24" s="36"/>
      <c r="L24" s="10">
        <v>-1</v>
      </c>
    </row>
    <row r="25" spans="1:12" ht="16.5" customHeight="1" x14ac:dyDescent="0.25">
      <c r="B25" s="47" t="s">
        <v>116</v>
      </c>
      <c r="C25" s="9" t="s">
        <v>177</v>
      </c>
      <c r="F25" s="10">
        <v>-35</v>
      </c>
      <c r="G25" s="36"/>
      <c r="H25" s="10">
        <v>0</v>
      </c>
      <c r="I25" s="36"/>
      <c r="J25" s="10" t="s">
        <v>23</v>
      </c>
      <c r="K25" s="36"/>
      <c r="L25" s="10">
        <v>0</v>
      </c>
    </row>
    <row r="26" spans="1:12" ht="16.5" customHeight="1" x14ac:dyDescent="0.25">
      <c r="B26" s="47" t="s">
        <v>116</v>
      </c>
      <c r="F26" s="18">
        <v>53</v>
      </c>
      <c r="G26" s="36"/>
      <c r="H26" s="18">
        <v>0</v>
      </c>
      <c r="I26" s="36"/>
      <c r="J26" s="18">
        <v>53</v>
      </c>
      <c r="K26" s="36"/>
      <c r="L26" s="18">
        <v>0</v>
      </c>
    </row>
    <row r="27" spans="1:12" ht="16.5" customHeight="1" x14ac:dyDescent="0.25">
      <c r="B27" s="47"/>
      <c r="G27" s="36"/>
      <c r="I27" s="36"/>
      <c r="K27" s="36"/>
    </row>
    <row r="28" spans="1:12" ht="16.5" customHeight="1" x14ac:dyDescent="0.25">
      <c r="A28" s="14"/>
      <c r="B28" s="9" t="s">
        <v>117</v>
      </c>
    </row>
    <row r="29" spans="1:12" ht="16.5" customHeight="1" x14ac:dyDescent="0.25">
      <c r="C29" s="9" t="s">
        <v>118</v>
      </c>
      <c r="F29" s="10">
        <f>SUM(F12:F28)</f>
        <v>27554</v>
      </c>
      <c r="G29" s="14"/>
      <c r="H29" s="10">
        <f>SUM(H12:H28)</f>
        <v>29502</v>
      </c>
      <c r="I29" s="35"/>
      <c r="J29" s="10">
        <f>SUM(J12:J26)</f>
        <v>16261</v>
      </c>
      <c r="K29" s="10"/>
      <c r="L29" s="10">
        <f>SUM(L12:L26)</f>
        <v>19278</v>
      </c>
    </row>
    <row r="30" spans="1:12" ht="16.5" customHeight="1" x14ac:dyDescent="0.25">
      <c r="B30" s="9" t="s">
        <v>119</v>
      </c>
      <c r="D30" s="32"/>
      <c r="E30" s="7"/>
      <c r="F30" s="146"/>
      <c r="G30" s="35"/>
      <c r="I30" s="50"/>
      <c r="J30" s="84"/>
      <c r="K30" s="85"/>
      <c r="L30" s="84"/>
    </row>
    <row r="31" spans="1:12" ht="16.5" customHeight="1" x14ac:dyDescent="0.25">
      <c r="B31" s="14"/>
      <c r="C31" s="47" t="s">
        <v>120</v>
      </c>
      <c r="D31" s="32"/>
      <c r="E31" s="7"/>
      <c r="F31" s="10">
        <v>-5802</v>
      </c>
      <c r="G31" s="50"/>
      <c r="H31" s="10">
        <v>-9433</v>
      </c>
      <c r="I31" s="50"/>
      <c r="J31" s="81">
        <v>-5497</v>
      </c>
      <c r="K31" s="50"/>
      <c r="L31" s="10">
        <v>-9287</v>
      </c>
    </row>
    <row r="32" spans="1:12" ht="16.5" customHeight="1" x14ac:dyDescent="0.25">
      <c r="C32" s="9" t="s">
        <v>121</v>
      </c>
      <c r="D32" s="32"/>
      <c r="E32" s="7"/>
      <c r="F32" s="10">
        <v>-1571</v>
      </c>
      <c r="G32" s="50"/>
      <c r="H32" s="10">
        <v>1970</v>
      </c>
      <c r="I32" s="50"/>
      <c r="J32" s="81">
        <v>-1072</v>
      </c>
      <c r="K32" s="50"/>
      <c r="L32" s="10">
        <v>1240</v>
      </c>
    </row>
    <row r="33" spans="1:13" ht="16.5" customHeight="1" x14ac:dyDescent="0.25">
      <c r="B33" s="14"/>
      <c r="C33" s="47" t="s">
        <v>122</v>
      </c>
      <c r="D33" s="32"/>
      <c r="E33" s="7"/>
      <c r="F33" s="10">
        <v>-1306</v>
      </c>
      <c r="G33" s="50"/>
      <c r="H33" s="10">
        <v>1058</v>
      </c>
      <c r="I33" s="50"/>
      <c r="J33" s="81">
        <v>4440</v>
      </c>
      <c r="K33" s="50"/>
      <c r="L33" s="10">
        <v>-1768</v>
      </c>
    </row>
    <row r="34" spans="1:13" ht="16.5" customHeight="1" x14ac:dyDescent="0.25">
      <c r="B34" s="14"/>
      <c r="C34" s="47" t="s">
        <v>123</v>
      </c>
      <c r="D34" s="32"/>
      <c r="E34" s="7"/>
      <c r="F34" s="10">
        <v>1644</v>
      </c>
      <c r="G34" s="50"/>
      <c r="H34" s="10">
        <v>3254</v>
      </c>
      <c r="I34" s="50"/>
      <c r="J34" s="10">
        <v>3917</v>
      </c>
      <c r="K34" s="50"/>
      <c r="L34" s="10">
        <v>1368</v>
      </c>
    </row>
    <row r="35" spans="1:13" ht="16.5" customHeight="1" x14ac:dyDescent="0.25">
      <c r="B35" s="14"/>
      <c r="C35" s="47" t="s">
        <v>124</v>
      </c>
      <c r="D35" s="32"/>
      <c r="E35" s="7"/>
      <c r="F35" s="10">
        <v>-19491</v>
      </c>
      <c r="G35" s="50"/>
      <c r="H35" s="10">
        <v>-16082</v>
      </c>
      <c r="I35" s="50"/>
      <c r="J35" s="81">
        <v>-18485</v>
      </c>
      <c r="K35" s="50"/>
      <c r="L35" s="10">
        <v>-12761</v>
      </c>
    </row>
    <row r="36" spans="1:13" ht="16.5" customHeight="1" x14ac:dyDescent="0.25">
      <c r="B36" s="14"/>
      <c r="C36" s="47" t="s">
        <v>125</v>
      </c>
      <c r="D36" s="32"/>
      <c r="E36" s="7"/>
      <c r="F36" s="10">
        <v>-2762</v>
      </c>
      <c r="G36" s="50"/>
      <c r="H36" s="10">
        <v>-165</v>
      </c>
      <c r="I36" s="50"/>
      <c r="J36" s="81">
        <v>1906</v>
      </c>
      <c r="K36" s="50"/>
      <c r="L36" s="10">
        <v>-338</v>
      </c>
    </row>
    <row r="37" spans="1:13" ht="16.5" customHeight="1" x14ac:dyDescent="0.25">
      <c r="B37" s="14"/>
      <c r="C37" s="47" t="s">
        <v>126</v>
      </c>
      <c r="D37" s="32"/>
      <c r="E37" s="7"/>
      <c r="F37" s="10">
        <v>-189</v>
      </c>
      <c r="G37" s="50"/>
      <c r="H37" s="10">
        <v>-819</v>
      </c>
      <c r="I37" s="50"/>
      <c r="J37" s="81">
        <v>-220</v>
      </c>
      <c r="K37" s="50"/>
      <c r="L37" s="10">
        <v>-1545</v>
      </c>
    </row>
    <row r="38" spans="1:13" ht="16.5" customHeight="1" x14ac:dyDescent="0.25">
      <c r="B38" s="14"/>
      <c r="C38" s="47" t="s">
        <v>127</v>
      </c>
      <c r="D38" s="32"/>
      <c r="E38" s="7"/>
      <c r="F38" s="10">
        <v>-12188</v>
      </c>
      <c r="G38" s="50"/>
      <c r="H38" s="10">
        <v>-6142</v>
      </c>
      <c r="I38" s="50"/>
      <c r="J38" s="81">
        <v>-14762</v>
      </c>
      <c r="K38" s="50"/>
      <c r="L38" s="10">
        <v>-1916</v>
      </c>
    </row>
    <row r="39" spans="1:13" ht="16.5" customHeight="1" x14ac:dyDescent="0.25">
      <c r="B39" s="14"/>
      <c r="C39" s="47" t="s">
        <v>128</v>
      </c>
      <c r="D39" s="32"/>
      <c r="E39" s="7"/>
      <c r="F39" s="10">
        <v>20312</v>
      </c>
      <c r="G39" s="50"/>
      <c r="H39" s="10">
        <v>16223</v>
      </c>
      <c r="I39" s="50"/>
      <c r="J39" s="10">
        <v>22522</v>
      </c>
      <c r="K39" s="50"/>
      <c r="L39" s="10">
        <v>10626</v>
      </c>
    </row>
    <row r="40" spans="1:13" ht="16.5" customHeight="1" x14ac:dyDescent="0.25">
      <c r="B40" s="14"/>
      <c r="C40" s="47" t="s">
        <v>173</v>
      </c>
      <c r="D40" s="32"/>
      <c r="E40" s="7"/>
      <c r="F40" s="37">
        <v>-3178</v>
      </c>
      <c r="G40" s="50"/>
      <c r="H40" s="37" t="s">
        <v>23</v>
      </c>
      <c r="I40" s="50"/>
      <c r="J40" s="144">
        <v>-1950</v>
      </c>
      <c r="K40" s="50"/>
      <c r="L40" s="37" t="s">
        <v>23</v>
      </c>
    </row>
    <row r="41" spans="1:13" ht="16.5" customHeight="1" x14ac:dyDescent="0.25">
      <c r="B41" s="14"/>
      <c r="C41" s="47"/>
      <c r="D41" s="32"/>
      <c r="E41" s="7"/>
      <c r="F41" s="84"/>
      <c r="G41" s="50"/>
      <c r="H41" s="84"/>
    </row>
    <row r="42" spans="1:13" ht="16.5" customHeight="1" x14ac:dyDescent="0.25">
      <c r="A42" s="14"/>
      <c r="B42" s="9" t="s">
        <v>174</v>
      </c>
      <c r="C42" s="14"/>
      <c r="D42" s="32"/>
      <c r="E42" s="7"/>
      <c r="F42" s="81">
        <f>SUM(F28:F40)</f>
        <v>3023</v>
      </c>
      <c r="G42" s="81"/>
      <c r="H42" s="81">
        <f>SUM(H28:H40)</f>
        <v>19366</v>
      </c>
      <c r="I42" s="50"/>
      <c r="J42" s="81">
        <f>SUM(J28:J40)</f>
        <v>7060</v>
      </c>
      <c r="K42" s="85"/>
      <c r="L42" s="81">
        <f>SUM(L28:L40)</f>
        <v>4897</v>
      </c>
    </row>
    <row r="43" spans="1:13" ht="16.5" customHeight="1" x14ac:dyDescent="0.25">
      <c r="A43" s="14"/>
      <c r="C43" s="47" t="s">
        <v>129</v>
      </c>
      <c r="D43" s="32"/>
      <c r="E43" s="7"/>
      <c r="F43" s="81">
        <v>-7470</v>
      </c>
      <c r="G43" s="81"/>
      <c r="H43" s="10">
        <v>-8724</v>
      </c>
      <c r="I43" s="81"/>
      <c r="J43" s="81">
        <v>-5737</v>
      </c>
      <c r="K43" s="50"/>
      <c r="L43" s="10">
        <v>-6220</v>
      </c>
      <c r="M43" s="85"/>
    </row>
    <row r="44" spans="1:13" ht="16.5" customHeight="1" x14ac:dyDescent="0.25">
      <c r="A44" s="14"/>
      <c r="C44" s="47" t="s">
        <v>130</v>
      </c>
      <c r="D44" s="32"/>
      <c r="E44" s="7"/>
      <c r="F44" s="88">
        <v>4869</v>
      </c>
      <c r="G44" s="50"/>
      <c r="H44" s="37">
        <v>356</v>
      </c>
      <c r="I44" s="50"/>
      <c r="J44" s="88">
        <v>3603</v>
      </c>
      <c r="K44" s="50"/>
      <c r="L44" s="37">
        <v>0</v>
      </c>
      <c r="M44" s="50"/>
    </row>
    <row r="45" spans="1:13" ht="16.5" customHeight="1" x14ac:dyDescent="0.25">
      <c r="A45" s="14"/>
      <c r="D45" s="32"/>
      <c r="E45" s="7"/>
      <c r="F45" s="84"/>
      <c r="G45" s="50"/>
      <c r="H45" s="84"/>
      <c r="I45" s="85"/>
      <c r="J45" s="84"/>
      <c r="K45" s="50"/>
      <c r="L45" s="84"/>
    </row>
    <row r="46" spans="1:13" ht="16.5" customHeight="1" x14ac:dyDescent="0.25">
      <c r="A46" s="7" t="s">
        <v>169</v>
      </c>
      <c r="B46" s="7"/>
      <c r="C46" s="14"/>
      <c r="D46" s="32"/>
      <c r="E46" s="81"/>
    </row>
    <row r="47" spans="1:13" ht="16.5" customHeight="1" x14ac:dyDescent="0.25">
      <c r="A47" s="7"/>
      <c r="B47" s="7" t="s">
        <v>168</v>
      </c>
      <c r="C47" s="7"/>
      <c r="D47" s="32"/>
      <c r="E47" s="81"/>
      <c r="F47" s="88">
        <f>SUM(F42:F44)</f>
        <v>422</v>
      </c>
      <c r="G47" s="81"/>
      <c r="H47" s="88">
        <f>SUM(H42:H44)</f>
        <v>10998</v>
      </c>
      <c r="I47" s="85"/>
      <c r="J47" s="88">
        <f>SUM(J42:J44)</f>
        <v>4926</v>
      </c>
      <c r="K47" s="50"/>
      <c r="L47" s="88">
        <f>SUM(L42:L44)</f>
        <v>-1323</v>
      </c>
    </row>
    <row r="48" spans="1:13" ht="16.5" customHeight="1" x14ac:dyDescent="0.25">
      <c r="A48" s="7"/>
      <c r="B48" s="7"/>
      <c r="C48" s="7"/>
      <c r="D48" s="32"/>
      <c r="E48" s="81"/>
      <c r="F48" s="81"/>
      <c r="G48" s="81"/>
      <c r="H48" s="81"/>
      <c r="I48" s="85"/>
      <c r="J48" s="81"/>
      <c r="K48" s="50"/>
      <c r="L48" s="81"/>
    </row>
    <row r="49" spans="1:12" ht="16.5" customHeight="1" x14ac:dyDescent="0.25">
      <c r="A49" s="7"/>
      <c r="B49" s="7"/>
      <c r="C49" s="7"/>
      <c r="D49" s="32"/>
      <c r="E49" s="81"/>
      <c r="F49" s="81"/>
      <c r="G49" s="81"/>
      <c r="H49" s="81"/>
      <c r="I49" s="85"/>
      <c r="J49" s="81"/>
      <c r="K49" s="50"/>
      <c r="L49" s="81"/>
    </row>
    <row r="50" spans="1:12" ht="16.5" customHeight="1" x14ac:dyDescent="0.25">
      <c r="A50" s="7"/>
      <c r="B50" s="7"/>
      <c r="C50" s="7"/>
      <c r="D50" s="32"/>
      <c r="E50" s="81"/>
      <c r="F50" s="81"/>
      <c r="G50" s="81"/>
      <c r="H50" s="81"/>
      <c r="I50" s="85"/>
      <c r="J50" s="81"/>
      <c r="K50" s="50"/>
      <c r="L50" s="81"/>
    </row>
    <row r="51" spans="1:12" ht="16.5" customHeight="1" x14ac:dyDescent="0.25">
      <c r="A51" s="7"/>
      <c r="B51" s="7"/>
      <c r="C51" s="7"/>
      <c r="D51" s="32"/>
      <c r="E51" s="81"/>
      <c r="F51" s="81"/>
      <c r="G51" s="81"/>
      <c r="H51" s="81"/>
      <c r="I51" s="85"/>
      <c r="J51" s="81"/>
      <c r="K51" s="50"/>
      <c r="L51" s="81"/>
    </row>
    <row r="52" spans="1:12" ht="16.5" customHeight="1" x14ac:dyDescent="0.25">
      <c r="A52" s="7"/>
      <c r="B52" s="7"/>
      <c r="C52" s="7"/>
      <c r="D52" s="32"/>
      <c r="E52" s="81"/>
      <c r="F52" s="81"/>
      <c r="G52" s="81"/>
      <c r="H52" s="81"/>
      <c r="I52" s="85"/>
      <c r="J52" s="81"/>
      <c r="K52" s="50"/>
      <c r="L52" s="81"/>
    </row>
    <row r="53" spans="1:12" ht="21.95" customHeight="1" x14ac:dyDescent="0.25">
      <c r="A53" s="161" t="s">
        <v>32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</row>
    <row r="54" spans="1:12" ht="16.5" customHeight="1" x14ac:dyDescent="0.25">
      <c r="A54" s="7" t="str">
        <f>+A1</f>
        <v>Terabyte Plus Public Company Limited</v>
      </c>
      <c r="B54" s="7"/>
      <c r="C54" s="7"/>
      <c r="D54" s="32"/>
      <c r="G54" s="35"/>
      <c r="I54" s="82"/>
      <c r="K54" s="35"/>
    </row>
    <row r="55" spans="1:12" ht="16.5" customHeight="1" x14ac:dyDescent="0.25">
      <c r="A55" s="7" t="str">
        <f>A2</f>
        <v xml:space="preserve">Statement of Cash Flows </v>
      </c>
      <c r="B55" s="7"/>
      <c r="C55" s="7"/>
      <c r="D55" s="32"/>
      <c r="G55" s="35"/>
      <c r="I55" s="82"/>
      <c r="K55" s="35"/>
    </row>
    <row r="56" spans="1:12" ht="16.5" customHeight="1" x14ac:dyDescent="0.25">
      <c r="A56" s="15" t="str">
        <f>+A3</f>
        <v>For the nine-month period ended 30 September 2025</v>
      </c>
      <c r="B56" s="15"/>
      <c r="C56" s="15"/>
      <c r="D56" s="29"/>
      <c r="E56" s="17"/>
      <c r="F56" s="18"/>
      <c r="G56" s="42"/>
      <c r="H56" s="18"/>
      <c r="I56" s="83"/>
      <c r="J56" s="18"/>
      <c r="K56" s="42"/>
      <c r="L56" s="18"/>
    </row>
    <row r="57" spans="1:12" ht="16.5" customHeight="1" x14ac:dyDescent="0.25">
      <c r="A57" s="7"/>
      <c r="B57" s="7"/>
      <c r="C57" s="7"/>
      <c r="D57" s="32"/>
      <c r="G57" s="35"/>
      <c r="I57" s="82"/>
      <c r="K57" s="35"/>
    </row>
    <row r="58" spans="1:12" ht="16.5" customHeight="1" x14ac:dyDescent="0.25">
      <c r="A58" s="7"/>
      <c r="B58" s="7"/>
      <c r="C58" s="7"/>
      <c r="D58" s="32"/>
      <c r="G58" s="35"/>
      <c r="I58" s="82"/>
      <c r="K58" s="35"/>
    </row>
    <row r="59" spans="1:12" ht="16.5" customHeight="1" x14ac:dyDescent="0.25">
      <c r="F59" s="162" t="s">
        <v>2</v>
      </c>
      <c r="G59" s="162"/>
      <c r="H59" s="162"/>
      <c r="I59" s="48"/>
      <c r="J59" s="162" t="s">
        <v>3</v>
      </c>
      <c r="K59" s="162"/>
      <c r="L59" s="162"/>
    </row>
    <row r="60" spans="1:12" ht="16.5" customHeight="1" x14ac:dyDescent="0.25">
      <c r="A60" s="14"/>
      <c r="E60" s="7"/>
      <c r="F60" s="163" t="s">
        <v>4</v>
      </c>
      <c r="G60" s="163"/>
      <c r="H60" s="163"/>
      <c r="I60" s="23"/>
      <c r="J60" s="163" t="s">
        <v>4</v>
      </c>
      <c r="K60" s="163"/>
      <c r="L60" s="163"/>
    </row>
    <row r="61" spans="1:12" ht="16.5" customHeight="1" x14ac:dyDescent="0.25">
      <c r="E61" s="7"/>
      <c r="F61" s="27">
        <v>2025</v>
      </c>
      <c r="G61" s="28"/>
      <c r="H61" s="27">
        <v>2024</v>
      </c>
      <c r="I61" s="32"/>
      <c r="J61" s="27">
        <v>2025</v>
      </c>
      <c r="K61" s="28"/>
      <c r="L61" s="27">
        <v>2024</v>
      </c>
    </row>
    <row r="62" spans="1:12" ht="16.5" customHeight="1" x14ac:dyDescent="0.25">
      <c r="D62" s="29" t="s">
        <v>8</v>
      </c>
      <c r="E62" s="7"/>
      <c r="F62" s="30" t="s">
        <v>9</v>
      </c>
      <c r="G62" s="27"/>
      <c r="H62" s="30" t="s">
        <v>9</v>
      </c>
      <c r="I62" s="27"/>
      <c r="J62" s="30" t="s">
        <v>9</v>
      </c>
      <c r="K62" s="27"/>
      <c r="L62" s="30" t="s">
        <v>9</v>
      </c>
    </row>
    <row r="63" spans="1:12" ht="16.5" customHeight="1" x14ac:dyDescent="0.25">
      <c r="D63" s="32"/>
      <c r="E63" s="7"/>
      <c r="F63" s="84"/>
      <c r="G63" s="50"/>
      <c r="H63" s="84"/>
      <c r="I63" s="85"/>
      <c r="J63" s="84"/>
      <c r="K63" s="27"/>
      <c r="L63" s="84"/>
    </row>
    <row r="64" spans="1:12" ht="16.5" customHeight="1" x14ac:dyDescent="0.25">
      <c r="A64" s="7" t="s">
        <v>131</v>
      </c>
      <c r="E64" s="7"/>
      <c r="F64" s="84"/>
      <c r="G64" s="50"/>
      <c r="H64" s="84"/>
      <c r="I64" s="85"/>
      <c r="J64" s="84"/>
      <c r="K64" s="50"/>
      <c r="L64" s="84"/>
    </row>
    <row r="65" spans="1:12" ht="16.5" customHeight="1" x14ac:dyDescent="0.25">
      <c r="A65" s="9" t="s">
        <v>20</v>
      </c>
      <c r="E65" s="7"/>
      <c r="F65" s="81">
        <v>0</v>
      </c>
      <c r="G65" s="50"/>
      <c r="H65" s="10">
        <v>-589</v>
      </c>
      <c r="I65" s="85"/>
      <c r="J65" s="81">
        <v>0</v>
      </c>
      <c r="K65" s="50"/>
      <c r="L65" s="10">
        <v>-589</v>
      </c>
    </row>
    <row r="66" spans="1:12" ht="16.5" customHeight="1" x14ac:dyDescent="0.25">
      <c r="A66" s="9" t="s">
        <v>150</v>
      </c>
      <c r="E66" s="7"/>
      <c r="F66" s="81">
        <v>-61265</v>
      </c>
      <c r="G66" s="50"/>
      <c r="H66" s="10">
        <v>0</v>
      </c>
      <c r="I66" s="9"/>
      <c r="J66" s="10">
        <v>-51265</v>
      </c>
      <c r="K66" s="8"/>
      <c r="L66" s="10">
        <v>0</v>
      </c>
    </row>
    <row r="67" spans="1:12" ht="16.5" customHeight="1" x14ac:dyDescent="0.25">
      <c r="A67" s="9" t="s">
        <v>175</v>
      </c>
      <c r="E67" s="7"/>
      <c r="F67" s="81">
        <v>58265</v>
      </c>
      <c r="G67" s="50"/>
      <c r="H67" s="10">
        <v>0</v>
      </c>
      <c r="I67" s="9"/>
      <c r="J67" s="10">
        <v>51265</v>
      </c>
      <c r="K67" s="8"/>
      <c r="L67" s="10">
        <v>0</v>
      </c>
    </row>
    <row r="68" spans="1:12" ht="16.5" customHeight="1" x14ac:dyDescent="0.25">
      <c r="A68" s="9" t="s">
        <v>145</v>
      </c>
      <c r="D68" s="32"/>
      <c r="E68" s="7"/>
      <c r="F68" s="81">
        <v>34</v>
      </c>
      <c r="G68" s="50"/>
      <c r="H68" s="10">
        <v>1</v>
      </c>
      <c r="I68" s="50"/>
      <c r="J68" s="81">
        <v>16</v>
      </c>
      <c r="K68" s="50"/>
      <c r="L68" s="10">
        <v>1</v>
      </c>
    </row>
    <row r="69" spans="1:12" ht="16.5" customHeight="1" x14ac:dyDescent="0.25">
      <c r="A69" s="9" t="s">
        <v>146</v>
      </c>
      <c r="B69" s="14"/>
      <c r="E69" s="7"/>
      <c r="F69" s="81">
        <v>-4239</v>
      </c>
      <c r="G69" s="50"/>
      <c r="H69" s="10">
        <v>-36777</v>
      </c>
      <c r="I69" s="50"/>
      <c r="J69" s="81">
        <v>-4201</v>
      </c>
      <c r="K69" s="50"/>
      <c r="L69" s="10">
        <v>-36352</v>
      </c>
    </row>
    <row r="70" spans="1:12" ht="16.5" customHeight="1" x14ac:dyDescent="0.25">
      <c r="A70" s="9" t="s">
        <v>132</v>
      </c>
      <c r="E70" s="7"/>
      <c r="F70" s="81">
        <v>-65</v>
      </c>
      <c r="G70" s="50"/>
      <c r="H70" s="10">
        <v>-2174</v>
      </c>
      <c r="I70" s="50"/>
      <c r="J70" s="81">
        <v>-65</v>
      </c>
      <c r="K70" s="50"/>
      <c r="L70" s="10">
        <v>0</v>
      </c>
    </row>
    <row r="71" spans="1:12" ht="16.5" customHeight="1" x14ac:dyDescent="0.25">
      <c r="A71" s="9" t="s">
        <v>133</v>
      </c>
      <c r="E71" s="7"/>
      <c r="F71" s="81">
        <v>0</v>
      </c>
      <c r="G71" s="50"/>
      <c r="H71" s="10">
        <v>0</v>
      </c>
      <c r="I71" s="50"/>
      <c r="J71" s="81">
        <v>12300</v>
      </c>
      <c r="K71" s="50"/>
      <c r="L71" s="10">
        <v>5459</v>
      </c>
    </row>
    <row r="72" spans="1:12" ht="16.5" customHeight="1" x14ac:dyDescent="0.25">
      <c r="A72" s="9" t="s">
        <v>134</v>
      </c>
      <c r="D72" s="86"/>
      <c r="E72" s="7"/>
      <c r="F72" s="88">
        <v>1538</v>
      </c>
      <c r="G72" s="50"/>
      <c r="H72" s="37">
        <v>1114</v>
      </c>
      <c r="I72" s="50"/>
      <c r="J72" s="88">
        <v>1467</v>
      </c>
      <c r="K72" s="50"/>
      <c r="L72" s="37">
        <v>1044</v>
      </c>
    </row>
    <row r="73" spans="1:12" ht="16.5" customHeight="1" x14ac:dyDescent="0.25">
      <c r="D73" s="32"/>
      <c r="E73" s="7"/>
      <c r="F73" s="81"/>
      <c r="G73" s="50"/>
      <c r="H73" s="81"/>
      <c r="I73" s="50"/>
      <c r="J73" s="81"/>
      <c r="K73" s="50"/>
      <c r="L73" s="81"/>
    </row>
    <row r="74" spans="1:12" ht="16.5" customHeight="1" x14ac:dyDescent="0.25">
      <c r="A74" s="7" t="s">
        <v>154</v>
      </c>
      <c r="B74" s="7"/>
      <c r="C74" s="14"/>
      <c r="D74" s="32"/>
      <c r="E74" s="7"/>
      <c r="F74" s="81"/>
      <c r="G74" s="50"/>
      <c r="H74" s="81"/>
      <c r="I74" s="50"/>
      <c r="J74" s="81"/>
      <c r="K74" s="50"/>
      <c r="L74" s="81"/>
    </row>
    <row r="75" spans="1:12" ht="16.5" customHeight="1" x14ac:dyDescent="0.25">
      <c r="A75" s="7"/>
      <c r="B75" s="7" t="s">
        <v>155</v>
      </c>
      <c r="C75" s="7"/>
      <c r="D75" s="32"/>
      <c r="E75" s="7"/>
      <c r="F75" s="88">
        <f>SUM(F66:F72)</f>
        <v>-5732</v>
      </c>
      <c r="G75" s="81"/>
      <c r="H75" s="88">
        <f>SUM(H65:H72)</f>
        <v>-38425</v>
      </c>
      <c r="I75" s="85"/>
      <c r="J75" s="88">
        <f>SUM(J66:J72)</f>
        <v>9517</v>
      </c>
      <c r="K75" s="50"/>
      <c r="L75" s="88">
        <f>SUM(L65:L72)</f>
        <v>-30437</v>
      </c>
    </row>
    <row r="76" spans="1:12" ht="16.5" customHeight="1" x14ac:dyDescent="0.25">
      <c r="A76" s="7"/>
      <c r="B76" s="7"/>
      <c r="C76" s="14"/>
      <c r="D76" s="32"/>
      <c r="E76" s="7"/>
      <c r="F76" s="81"/>
      <c r="G76" s="50"/>
      <c r="H76" s="81"/>
      <c r="I76" s="85"/>
      <c r="J76" s="81"/>
      <c r="K76" s="50"/>
      <c r="L76" s="81"/>
    </row>
    <row r="77" spans="1:12" ht="16.5" customHeight="1" x14ac:dyDescent="0.25">
      <c r="A77" s="7" t="s">
        <v>135</v>
      </c>
      <c r="B77" s="7"/>
      <c r="C77" s="14"/>
      <c r="D77" s="32"/>
      <c r="E77" s="7"/>
      <c r="F77" s="81"/>
      <c r="G77" s="50"/>
      <c r="H77" s="81"/>
      <c r="I77" s="85"/>
      <c r="J77" s="81"/>
      <c r="K77" s="50"/>
      <c r="L77" s="81"/>
    </row>
    <row r="78" spans="1:12" ht="16.5" customHeight="1" x14ac:dyDescent="0.25">
      <c r="A78" s="47" t="s">
        <v>136</v>
      </c>
      <c r="B78" s="7"/>
      <c r="C78" s="14"/>
      <c r="E78" s="7"/>
      <c r="F78" s="81">
        <v>-7320</v>
      </c>
      <c r="G78" s="50"/>
      <c r="H78" s="10">
        <v>-4627</v>
      </c>
      <c r="I78" s="50"/>
      <c r="J78" s="81">
        <v>-6911</v>
      </c>
      <c r="K78" s="85"/>
      <c r="L78" s="10">
        <v>-4240</v>
      </c>
    </row>
    <row r="79" spans="1:12" ht="16.5" customHeight="1" x14ac:dyDescent="0.25">
      <c r="A79" s="47" t="s">
        <v>137</v>
      </c>
      <c r="B79" s="7"/>
      <c r="C79" s="14"/>
      <c r="E79" s="7"/>
      <c r="F79" s="81">
        <v>-1127</v>
      </c>
      <c r="G79" s="50"/>
      <c r="H79" s="10">
        <v>-813</v>
      </c>
      <c r="I79" s="50"/>
      <c r="J79" s="81">
        <v>-1014</v>
      </c>
      <c r="K79" s="85"/>
      <c r="L79" s="10">
        <v>-677</v>
      </c>
    </row>
    <row r="80" spans="1:12" ht="16.5" customHeight="1" x14ac:dyDescent="0.25">
      <c r="A80" s="47" t="s">
        <v>98</v>
      </c>
      <c r="B80" s="7"/>
      <c r="C80" s="14"/>
      <c r="D80" s="8">
        <v>22</v>
      </c>
      <c r="E80" s="7"/>
      <c r="F80" s="81">
        <v>-19200</v>
      </c>
      <c r="G80" s="50"/>
      <c r="H80" s="10">
        <v>-10800</v>
      </c>
      <c r="I80" s="50"/>
      <c r="J80" s="81">
        <v>-19200</v>
      </c>
      <c r="K80" s="50"/>
      <c r="L80" s="10">
        <v>-10800</v>
      </c>
    </row>
    <row r="81" spans="1:12" ht="16.5" customHeight="1" x14ac:dyDescent="0.25">
      <c r="A81" s="47" t="s">
        <v>138</v>
      </c>
      <c r="B81" s="7"/>
      <c r="C81" s="14"/>
      <c r="E81" s="7"/>
      <c r="F81" s="88">
        <v>0</v>
      </c>
      <c r="G81" s="50"/>
      <c r="H81" s="18">
        <v>152559</v>
      </c>
      <c r="I81" s="50"/>
      <c r="J81" s="88">
        <v>0</v>
      </c>
      <c r="K81" s="50"/>
      <c r="L81" s="37">
        <v>152559</v>
      </c>
    </row>
    <row r="82" spans="1:12" ht="16.5" customHeight="1" x14ac:dyDescent="0.25">
      <c r="A82" s="7"/>
      <c r="B82" s="7"/>
      <c r="C82" s="14"/>
      <c r="D82" s="32"/>
      <c r="E82" s="7"/>
      <c r="F82" s="81"/>
      <c r="G82" s="50"/>
      <c r="H82" s="81"/>
      <c r="I82" s="85"/>
      <c r="J82" s="81"/>
      <c r="K82" s="50"/>
      <c r="L82" s="81"/>
    </row>
    <row r="83" spans="1:12" ht="16.5" customHeight="1" x14ac:dyDescent="0.25">
      <c r="A83" s="7" t="s">
        <v>154</v>
      </c>
      <c r="B83" s="7"/>
      <c r="C83" s="14"/>
      <c r="D83" s="32"/>
      <c r="E83" s="7"/>
      <c r="F83" s="81"/>
      <c r="G83" s="50"/>
      <c r="H83" s="81"/>
      <c r="I83" s="85"/>
      <c r="J83" s="81"/>
      <c r="K83" s="50"/>
      <c r="L83" s="81"/>
    </row>
    <row r="84" spans="1:12" ht="16.5" customHeight="1" x14ac:dyDescent="0.25">
      <c r="A84" s="7"/>
      <c r="B84" s="7" t="s">
        <v>156</v>
      </c>
      <c r="C84" s="7"/>
      <c r="D84" s="32"/>
      <c r="E84" s="7"/>
      <c r="F84" s="88">
        <f>SUM(F78:F81)</f>
        <v>-27647</v>
      </c>
      <c r="G84" s="81"/>
      <c r="H84" s="88">
        <f>SUM(H78:H81)</f>
        <v>136319</v>
      </c>
      <c r="I84" s="85"/>
      <c r="J84" s="88">
        <f>SUM(J78:J81)</f>
        <v>-27125</v>
      </c>
      <c r="K84" s="50"/>
      <c r="L84" s="88">
        <f>SUM(L78:L81)</f>
        <v>136842</v>
      </c>
    </row>
    <row r="85" spans="1:12" ht="16.5" customHeight="1" x14ac:dyDescent="0.25">
      <c r="A85" s="14"/>
      <c r="B85" s="14"/>
      <c r="C85" s="7"/>
      <c r="D85" s="32"/>
      <c r="E85" s="7"/>
      <c r="F85" s="81"/>
      <c r="G85" s="50"/>
      <c r="H85" s="81"/>
      <c r="I85" s="81"/>
      <c r="J85" s="81"/>
      <c r="K85" s="50"/>
      <c r="L85" s="81"/>
    </row>
    <row r="86" spans="1:12" ht="16.5" customHeight="1" x14ac:dyDescent="0.25">
      <c r="A86" s="7" t="s">
        <v>157</v>
      </c>
      <c r="B86" s="7"/>
      <c r="C86" s="7"/>
      <c r="D86" s="32"/>
      <c r="E86" s="7"/>
      <c r="F86" s="81"/>
      <c r="G86" s="50"/>
      <c r="H86" s="81"/>
      <c r="I86" s="81"/>
      <c r="J86" s="81"/>
      <c r="K86" s="50"/>
      <c r="L86" s="81"/>
    </row>
    <row r="87" spans="1:12" ht="16.5" customHeight="1" x14ac:dyDescent="0.25">
      <c r="A87" s="7"/>
      <c r="B87" s="7" t="s">
        <v>158</v>
      </c>
      <c r="C87" s="7"/>
      <c r="D87" s="32"/>
      <c r="E87" s="7"/>
      <c r="F87" s="81">
        <v>-32957</v>
      </c>
      <c r="G87" s="50"/>
      <c r="H87" s="81">
        <v>108892</v>
      </c>
      <c r="I87" s="85"/>
      <c r="J87" s="81">
        <v>-12682</v>
      </c>
      <c r="K87" s="50"/>
      <c r="L87" s="81">
        <v>105082</v>
      </c>
    </row>
    <row r="88" spans="1:12" ht="16.5" customHeight="1" x14ac:dyDescent="0.25">
      <c r="A88" s="9" t="s">
        <v>142</v>
      </c>
      <c r="D88" s="32"/>
      <c r="E88" s="7"/>
      <c r="F88" s="88">
        <v>237686</v>
      </c>
      <c r="G88" s="50"/>
      <c r="H88" s="37">
        <v>97002</v>
      </c>
      <c r="I88" s="50"/>
      <c r="J88" s="88">
        <v>190498</v>
      </c>
      <c r="K88" s="50"/>
      <c r="L88" s="88">
        <v>64845</v>
      </c>
    </row>
    <row r="89" spans="1:12" ht="16.5" customHeight="1" x14ac:dyDescent="0.25">
      <c r="D89" s="32"/>
      <c r="E89" s="7"/>
      <c r="F89" s="84"/>
      <c r="G89" s="50"/>
      <c r="H89" s="84"/>
      <c r="I89" s="85"/>
      <c r="J89" s="84"/>
      <c r="K89" s="50"/>
      <c r="L89" s="84"/>
    </row>
    <row r="90" spans="1:12" ht="16.5" customHeight="1" thickBot="1" x14ac:dyDescent="0.3">
      <c r="A90" s="7" t="s">
        <v>143</v>
      </c>
      <c r="D90" s="32"/>
      <c r="E90" s="7"/>
      <c r="F90" s="89">
        <f>SUM(F87:F89)</f>
        <v>204729</v>
      </c>
      <c r="G90" s="50"/>
      <c r="H90" s="89">
        <f>SUM(H87:H88)</f>
        <v>205894</v>
      </c>
      <c r="I90" s="85"/>
      <c r="J90" s="89">
        <f>SUM(J87:J89)</f>
        <v>177816</v>
      </c>
      <c r="K90" s="50"/>
      <c r="L90" s="89">
        <f>SUM(L87:L88)</f>
        <v>169927</v>
      </c>
    </row>
    <row r="91" spans="1:12" ht="16.5" customHeight="1" thickTop="1" x14ac:dyDescent="0.25">
      <c r="E91" s="7"/>
      <c r="F91" s="84"/>
      <c r="G91" s="50"/>
      <c r="H91" s="84"/>
      <c r="I91" s="85"/>
      <c r="J91" s="84"/>
      <c r="K91" s="50"/>
      <c r="L91" s="84"/>
    </row>
    <row r="92" spans="1:12" ht="16.5" customHeight="1" x14ac:dyDescent="0.25">
      <c r="E92" s="7"/>
      <c r="F92" s="84"/>
      <c r="G92" s="50"/>
      <c r="H92" s="84"/>
      <c r="I92" s="85"/>
      <c r="J92" s="84"/>
      <c r="K92" s="50"/>
      <c r="L92" s="84"/>
    </row>
    <row r="93" spans="1:12" ht="16.5" customHeight="1" x14ac:dyDescent="0.25">
      <c r="A93" s="7" t="s">
        <v>139</v>
      </c>
      <c r="D93" s="32"/>
      <c r="E93" s="7"/>
      <c r="F93" s="84"/>
      <c r="G93" s="50"/>
      <c r="H93" s="84"/>
      <c r="I93" s="85"/>
      <c r="J93" s="84"/>
      <c r="K93" s="50"/>
      <c r="L93" s="84"/>
    </row>
    <row r="94" spans="1:12" ht="16.5" customHeight="1" x14ac:dyDescent="0.25">
      <c r="A94" s="47" t="s">
        <v>151</v>
      </c>
      <c r="B94" s="47"/>
      <c r="E94" s="7"/>
      <c r="F94" s="10" t="s">
        <v>23</v>
      </c>
      <c r="H94" s="10">
        <v>251</v>
      </c>
      <c r="I94" s="9"/>
      <c r="J94" s="10" t="s">
        <v>23</v>
      </c>
      <c r="K94" s="8"/>
      <c r="L94" s="10">
        <v>259</v>
      </c>
    </row>
    <row r="95" spans="1:12" ht="16.5" customHeight="1" x14ac:dyDescent="0.25">
      <c r="A95" s="47" t="s">
        <v>147</v>
      </c>
      <c r="B95" s="47"/>
      <c r="E95" s="7"/>
      <c r="F95" s="10">
        <v>7</v>
      </c>
      <c r="H95" s="10">
        <v>0</v>
      </c>
      <c r="I95" s="50"/>
      <c r="J95" s="10" t="s">
        <v>23</v>
      </c>
      <c r="K95" s="85"/>
      <c r="L95" s="10">
        <v>0</v>
      </c>
    </row>
    <row r="96" spans="1:12" ht="16.5" customHeight="1" x14ac:dyDescent="0.25">
      <c r="A96" s="47" t="s">
        <v>178</v>
      </c>
      <c r="B96" s="47"/>
      <c r="E96" s="7"/>
      <c r="F96" s="10">
        <v>17</v>
      </c>
      <c r="H96" s="10">
        <v>0</v>
      </c>
      <c r="I96" s="50"/>
      <c r="J96" s="10">
        <v>0</v>
      </c>
      <c r="K96" s="85"/>
      <c r="L96" s="10">
        <v>0</v>
      </c>
    </row>
    <row r="97" spans="1:12" ht="16.5" customHeight="1" x14ac:dyDescent="0.25">
      <c r="A97" s="47" t="s">
        <v>144</v>
      </c>
      <c r="B97" s="47"/>
      <c r="C97" s="14"/>
      <c r="D97" s="8" t="s">
        <v>140</v>
      </c>
      <c r="E97" s="7"/>
      <c r="F97" s="10">
        <v>2603</v>
      </c>
      <c r="G97" s="50"/>
      <c r="H97" s="81">
        <v>7056</v>
      </c>
      <c r="I97" s="50"/>
      <c r="J97" s="10">
        <v>2603</v>
      </c>
      <c r="K97" s="85"/>
      <c r="L97" s="81">
        <v>7056</v>
      </c>
    </row>
    <row r="98" spans="1:12" ht="16.5" customHeight="1" x14ac:dyDescent="0.25">
      <c r="A98" s="7"/>
      <c r="B98" s="7"/>
      <c r="C98" s="87"/>
      <c r="E98" s="7"/>
      <c r="F98" s="14"/>
      <c r="G98" s="50"/>
    </row>
    <row r="99" spans="1:12" ht="16.5" customHeight="1" x14ac:dyDescent="0.25">
      <c r="A99" s="7"/>
      <c r="B99" s="7"/>
      <c r="C99" s="14"/>
      <c r="D99" s="32"/>
      <c r="E99" s="7"/>
      <c r="F99" s="81"/>
      <c r="G99" s="50"/>
      <c r="H99" s="81"/>
      <c r="I99" s="85"/>
      <c r="J99" s="81"/>
      <c r="K99" s="50"/>
      <c r="L99" s="81"/>
    </row>
    <row r="100" spans="1:12" ht="16.5" customHeight="1" x14ac:dyDescent="0.25">
      <c r="A100" s="7"/>
      <c r="B100" s="7"/>
      <c r="C100" s="14"/>
      <c r="D100" s="32"/>
      <c r="E100" s="7"/>
      <c r="F100" s="81"/>
      <c r="G100" s="50"/>
      <c r="H100" s="81"/>
      <c r="I100" s="85"/>
      <c r="J100" s="81"/>
      <c r="K100" s="50"/>
      <c r="L100" s="81"/>
    </row>
    <row r="101" spans="1:12" ht="16.5" customHeight="1" x14ac:dyDescent="0.25">
      <c r="A101" s="7"/>
      <c r="B101" s="7"/>
      <c r="C101" s="14"/>
      <c r="D101" s="32"/>
      <c r="E101" s="7"/>
      <c r="F101" s="81"/>
      <c r="G101" s="50"/>
      <c r="H101" s="81"/>
      <c r="I101" s="85"/>
      <c r="J101" s="81"/>
      <c r="K101" s="50"/>
      <c r="L101" s="81"/>
    </row>
    <row r="102" spans="1:12" ht="16.5" customHeight="1" x14ac:dyDescent="0.25">
      <c r="A102" s="7"/>
      <c r="B102" s="7"/>
      <c r="C102" s="14"/>
      <c r="D102" s="32"/>
      <c r="E102" s="7"/>
      <c r="F102" s="81"/>
      <c r="G102" s="50"/>
      <c r="H102" s="81"/>
      <c r="I102" s="85"/>
      <c r="J102" s="81"/>
      <c r="K102" s="50"/>
      <c r="L102" s="81"/>
    </row>
    <row r="103" spans="1:12" ht="16.5" customHeight="1" x14ac:dyDescent="0.25">
      <c r="A103" s="7"/>
      <c r="B103" s="7"/>
      <c r="C103" s="14"/>
      <c r="D103" s="32"/>
      <c r="E103" s="7"/>
      <c r="F103" s="81"/>
      <c r="G103" s="50"/>
      <c r="H103" s="81"/>
      <c r="I103" s="85"/>
      <c r="J103" s="81"/>
      <c r="K103" s="50"/>
      <c r="L103" s="81"/>
    </row>
    <row r="104" spans="1:12" ht="16.5" customHeight="1" x14ac:dyDescent="0.25">
      <c r="A104" s="7"/>
      <c r="B104" s="7"/>
      <c r="C104" s="14"/>
      <c r="D104" s="32"/>
      <c r="E104" s="7"/>
      <c r="F104" s="81"/>
      <c r="G104" s="50"/>
      <c r="H104" s="81"/>
      <c r="I104" s="85"/>
      <c r="J104" s="81"/>
      <c r="K104" s="50"/>
      <c r="L104" s="81"/>
    </row>
    <row r="105" spans="1:12" ht="16.5" customHeight="1" x14ac:dyDescent="0.25">
      <c r="A105" s="7"/>
      <c r="B105" s="7"/>
      <c r="C105" s="14"/>
      <c r="D105" s="32"/>
      <c r="E105" s="7"/>
      <c r="F105" s="81"/>
      <c r="G105" s="50"/>
      <c r="H105" s="81"/>
      <c r="I105" s="85"/>
      <c r="J105" s="81"/>
      <c r="K105" s="50"/>
      <c r="L105" s="81"/>
    </row>
    <row r="106" spans="1:12" ht="21.95" customHeight="1" x14ac:dyDescent="0.25">
      <c r="A106" s="161" t="s">
        <v>32</v>
      </c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</row>
  </sheetData>
  <mergeCells count="10">
    <mergeCell ref="A106:L106"/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67bbfa422c881fdc68f6d18d775c8c60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cbdb6ac1b3451fa06b80b0098d027bf1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65ed0-40c6-4de4-8060-50f128377cb9">3VZNWAH5KP2X-804842151-13162</_dlc_DocId>
    <_dlc_DocIdUrl xmlns="57665ed0-40c6-4de4-8060-50f128377cb9">
      <Url>https://pwcapac.sharepoint.com/sites/TH-SD-0AF5PwJTgKmOyUk9PVA/_layouts/15/DocIdRedir.aspx?ID=3VZNWAH5KP2X-804842151-13162</Url>
      <Description>3VZNWAH5KP2X-804842151-13162</Description>
    </_dlc_DocIdUrl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777FF6-F4E0-4331-8BFB-BBE4D08B615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CD00FEC-E17F-41EC-ABBB-DEE86AFF5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6C4B32-0796-4225-BC55-54FCC209D92A}">
  <ds:schemaRefs>
    <ds:schemaRef ds:uri="http://purl.org/dc/terms/"/>
    <ds:schemaRef ds:uri="57665ed0-40c6-4de4-8060-50f128377cb9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addad1a-e82c-49e7-a250-6e675ee35881"/>
  </ds:schemaRefs>
</ds:datastoreItem>
</file>

<file path=customXml/itemProps4.xml><?xml version="1.0" encoding="utf-8"?>
<ds:datastoreItem xmlns:ds="http://schemas.openxmlformats.org/officeDocument/2006/customXml" ds:itemID="{BF163A89-78AC-4B4E-A410-D1B38A92C6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 </vt:lpstr>
      <vt:lpstr>8</vt:lpstr>
      <vt:lpstr>9-10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Mevika Jaisue (TH)</cp:lastModifiedBy>
  <cp:revision/>
  <cp:lastPrinted>2025-11-10T07:08:52Z</cp:lastPrinted>
  <dcterms:created xsi:type="dcterms:W3CDTF">2014-03-04T07:14:12Z</dcterms:created>
  <dcterms:modified xsi:type="dcterms:W3CDTF">2025-11-10T07:31:11Z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5704ac2a-3b43-4fe7-867f-a520519aa77c</vt:lpwstr>
  </property>
  <property fmtid="{D5CDD505-2E9C-101B-9397-08002B2CF9AE}" pid="4" name="MediaServiceImageTags">
    <vt:lpwstr/>
  </property>
</Properties>
</file>