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https://people.ey.com/personal/nopphawan_kanjanopas_th_ey_com/Documents/Desktop/PCE/FS/Q3'25/Final/"/>
    </mc:Choice>
  </mc:AlternateContent>
  <xr:revisionPtr revIDLastSave="0" documentId="8_{14D4047B-7A48-478E-9417-60F86C4B273D}" xr6:coauthVersionLast="47" xr6:coauthVersionMax="47" xr10:uidLastSave="{00000000-0000-0000-0000-000000000000}"/>
  <bookViews>
    <workbookView xWindow="-120" yWindow="-120" windowWidth="29040" windowHeight="15720" tabRatio="784" activeTab="4" xr2:uid="{00000000-000D-0000-FFFF-FFFF00000000}"/>
  </bookViews>
  <sheets>
    <sheet name="BS" sheetId="1" r:id="rId1"/>
    <sheet name="PL" sheetId="2" r:id="rId2"/>
    <sheet name="CE1" sheetId="3" r:id="rId3"/>
    <sheet name="CE2" sheetId="6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\a" localSheetId="0">#REF!</definedName>
    <definedName name="\a" localSheetId="2">#REF!</definedName>
    <definedName name="\a" localSheetId="3">#REF!</definedName>
    <definedName name="\a" localSheetId="4">#REF!</definedName>
    <definedName name="\a" localSheetId="1">#REF!</definedName>
    <definedName name="\a">#REF!</definedName>
    <definedName name="\c" localSheetId="0">#REF!</definedName>
    <definedName name="\c" localSheetId="2">#REF!</definedName>
    <definedName name="\c" localSheetId="3">#REF!</definedName>
    <definedName name="\c" localSheetId="4">#REF!</definedName>
    <definedName name="\c" localSheetId="1">#REF!</definedName>
    <definedName name="\c">#REF!</definedName>
    <definedName name="\d" localSheetId="0">#REF!</definedName>
    <definedName name="\d" localSheetId="2">#REF!</definedName>
    <definedName name="\d" localSheetId="3">#REF!</definedName>
    <definedName name="\d" localSheetId="4">#REF!</definedName>
    <definedName name="\d" localSheetId="1">#REF!</definedName>
    <definedName name="\d">#REF!</definedName>
    <definedName name="______________ACT1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lit1">#REF!</definedName>
    <definedName name="_____________lit2">#REF!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lit1">#REF!</definedName>
    <definedName name="____________lit2">#REF!</definedName>
    <definedName name="____________Us1">#REF!</definedName>
    <definedName name="____________Us2">#REF!</definedName>
    <definedName name="____________WP2007">#REF!</definedName>
    <definedName name="___________ACT1">#REF!</definedName>
    <definedName name="___________dkk1">#REF!</definedName>
    <definedName name="___________dkk2">#REF!</definedName>
    <definedName name="___________exp10">#REF!</definedName>
    <definedName name="___________exp11">#REF!</definedName>
    <definedName name="___________exp12">#REF!</definedName>
    <definedName name="___________EXP22">#REF!</definedName>
    <definedName name="___________exp5">#REF!</definedName>
    <definedName name="___________exp7">#REF!</definedName>
    <definedName name="___________exp8">#REF!</definedName>
    <definedName name="___________exp9">#REF!</definedName>
    <definedName name="___________lit1">#REF!</definedName>
    <definedName name="___________lit2">#REF!</definedName>
    <definedName name="___________Us1">#REF!</definedName>
    <definedName name="___________Us2">#REF!</definedName>
    <definedName name="___________WP2007">#REF!</definedName>
    <definedName name="__________dkk1">#REF!</definedName>
    <definedName name="__________dkk2">#REF!</definedName>
    <definedName name="__________exp10">#REF!</definedName>
    <definedName name="__________exp11">#REF!</definedName>
    <definedName name="__________exp12">#REF!</definedName>
    <definedName name="__________EXP22">#REF!</definedName>
    <definedName name="__________exp5">#REF!</definedName>
    <definedName name="__________exp7">#REF!</definedName>
    <definedName name="__________exp8">#REF!</definedName>
    <definedName name="__________exp9">#REF!</definedName>
    <definedName name="__________lit1">#REF!</definedName>
    <definedName name="__________lit2">#REF!</definedName>
    <definedName name="__________Us1">#REF!</definedName>
    <definedName name="__________Us2">#REF!</definedName>
    <definedName name="__________WP2007">#REF!</definedName>
    <definedName name="_________ACT1">#REF!</definedName>
    <definedName name="_________dkk1">#REF!</definedName>
    <definedName name="_________dkk2">#REF!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h2">[1]เงินกู้ธนชาติ!$G$2</definedName>
    <definedName name="_________lit1">#REF!</definedName>
    <definedName name="_________lit2">#REF!</definedName>
    <definedName name="_________Us1">#REF!</definedName>
    <definedName name="_________Us2">#REF!</definedName>
    <definedName name="_________WP2007">#REF!</definedName>
    <definedName name="________ACT1">#REF!</definedName>
    <definedName name="________dkk1">#REF!</definedName>
    <definedName name="________dkk2">#REF!</definedName>
    <definedName name="________exp10">#REF!</definedName>
    <definedName name="________exp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h2">[1]เงินกู้ธนชาติ!$G$2</definedName>
    <definedName name="________lit1">#REF!</definedName>
    <definedName name="________lit2">#REF!</definedName>
    <definedName name="________SCB1">'[2]SCB 1 - Current'!$F$10</definedName>
    <definedName name="________SCB2">'[2]SCB 2 - Current'!$F$11</definedName>
    <definedName name="________Us1">#REF!</definedName>
    <definedName name="________Us2">#REF!</definedName>
    <definedName name="________WP2007">#REF!</definedName>
    <definedName name="_______ACT1">#REF!</definedName>
    <definedName name="_______dkk1">#REF!</definedName>
    <definedName name="_______dkk2">#REF!</definedName>
    <definedName name="_______exp10">#REF!</definedName>
    <definedName name="_______exp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h2">[1]เงินกู้ธนชาติ!$G$2</definedName>
    <definedName name="_______lit1">#REF!</definedName>
    <definedName name="_______lit2">#REF!</definedName>
    <definedName name="_______SCB1">'[2]SCB 1 - Current'!$F$10</definedName>
    <definedName name="_______SCB2">'[2]SCB 2 - Current'!$F$11</definedName>
    <definedName name="_______Us1">#REF!</definedName>
    <definedName name="_______Us2">#REF!</definedName>
    <definedName name="_______WP2007">#REF!</definedName>
    <definedName name="______ACT1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_WP2007">#REF!</definedName>
    <definedName name="_____ACT1">#REF!</definedName>
    <definedName name="_____dkk1">#REF!</definedName>
    <definedName name="_____dkk2">#REF!</definedName>
    <definedName name="_____exp10">#REF!</definedName>
    <definedName name="_____exp11">#REF!</definedName>
    <definedName name="_____exp12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lit1">#REF!</definedName>
    <definedName name="_____lit2">#REF!</definedName>
    <definedName name="_____SCB1">'[2]SCB 1 - Current'!$F$10</definedName>
    <definedName name="_____SCB2">'[2]SCB 2 - Current'!$F$11</definedName>
    <definedName name="_____Us1">#REF!</definedName>
    <definedName name="_____Us2">#REF!</definedName>
    <definedName name="_____WP2007">#REF!</definedName>
    <definedName name="____ACT1">#REF!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[1]เงินกู้ธนชาติ!$G$2</definedName>
    <definedName name="____lit1">#REF!</definedName>
    <definedName name="____lit2">#REF!</definedName>
    <definedName name="____SCB1">'[2]SCB 1 - Current'!$F$10</definedName>
    <definedName name="____SCB2">'[2]SCB 2 - Current'!$F$11</definedName>
    <definedName name="____Us1">#REF!</definedName>
    <definedName name="____Us2">#REF!</definedName>
    <definedName name="____WP2007">#REF!</definedName>
    <definedName name="___ACT1">#REF!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[1]เงินกู้ธนชาติ!$G$2</definedName>
    <definedName name="___lit1">#REF!</definedName>
    <definedName name="___lit2">#REF!</definedName>
    <definedName name="___SCB1">'[2]SCB 1 - Current'!$F$10</definedName>
    <definedName name="___SCB2">'[2]SCB 2 - Current'!$F$11</definedName>
    <definedName name="___Us1">#REF!</definedName>
    <definedName name="___Us2">#REF!</definedName>
    <definedName name="___WP2007">#REF!</definedName>
    <definedName name="__123Graph_D" localSheetId="2" hidden="1">[3]ชื่อหุ้น!#REF!</definedName>
    <definedName name="__123Graph_D" localSheetId="3" hidden="1">[3]ชื่อหุ้น!#REF!</definedName>
    <definedName name="__123Graph_D" hidden="1">[4]ชื่อหุ้น!#REF!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[1]เงินกู้ธนชาติ!$G$2</definedName>
    <definedName name="__lit1">#REF!</definedName>
    <definedName name="__lit2">#REF!</definedName>
    <definedName name="__SCB1">'[2]SCB 1 - Current'!$F$10</definedName>
    <definedName name="__SCB2">'[2]SCB 2 - Current'!$F$11</definedName>
    <definedName name="__Us1">#REF!</definedName>
    <definedName name="__Us2">#REF!</definedName>
    <definedName name="__WP2007">#REF!</definedName>
    <definedName name="_1" localSheetId="0">#REF!</definedName>
    <definedName name="_1" localSheetId="2">#REF!</definedName>
    <definedName name="_1" localSheetId="3">#REF!</definedName>
    <definedName name="_1" localSheetId="1">#REF!</definedName>
    <definedName name="_1">#REF!</definedName>
    <definedName name="_2" localSheetId="0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3" localSheetId="0">#REF!</definedName>
    <definedName name="_3" localSheetId="2">#REF!</definedName>
    <definedName name="_3" localSheetId="3">#REF!</definedName>
    <definedName name="_3" localSheetId="1">#REF!</definedName>
    <definedName name="_3">#REF!</definedName>
    <definedName name="_4" localSheetId="0">#REF!</definedName>
    <definedName name="_4" localSheetId="2">#REF!</definedName>
    <definedName name="_4" localSheetId="3">#REF!</definedName>
    <definedName name="_4" localSheetId="1">#REF!</definedName>
    <definedName name="_4">#REF!</definedName>
    <definedName name="_5">#REF!</definedName>
    <definedName name="_ACT1" localSheetId="2">#REF!</definedName>
    <definedName name="_ACT1" localSheetId="3">#REF!</definedName>
    <definedName name="_ACT1">#REF!</definedName>
    <definedName name="_dkk1" localSheetId="2">#REF!</definedName>
    <definedName name="_dkk1" localSheetId="3">#REF!</definedName>
    <definedName name="_dkk1">#REF!</definedName>
    <definedName name="_dkk2" localSheetId="2">#REF!</definedName>
    <definedName name="_dkk2" localSheetId="3">#REF!</definedName>
    <definedName name="_dkk2">#REF!</definedName>
    <definedName name="_exp10" localSheetId="2">#REF!</definedName>
    <definedName name="_exp10" localSheetId="3">#REF!</definedName>
    <definedName name="_exp10">#REF!</definedName>
    <definedName name="_exp11" localSheetId="2">#REF!</definedName>
    <definedName name="_exp11" localSheetId="3">#REF!</definedName>
    <definedName name="_exp11">#REF!</definedName>
    <definedName name="_exp12" localSheetId="2">#REF!</definedName>
    <definedName name="_exp12" localSheetId="3">#REF!</definedName>
    <definedName name="_exp12">#REF!</definedName>
    <definedName name="_EXP22" localSheetId="2">#REF!</definedName>
    <definedName name="_EXP22" localSheetId="3">#REF!</definedName>
    <definedName name="_EXP22">#REF!</definedName>
    <definedName name="_exp5" localSheetId="2">#REF!</definedName>
    <definedName name="_exp5" localSheetId="3">#REF!</definedName>
    <definedName name="_exp5">#REF!</definedName>
    <definedName name="_exp7" localSheetId="2">#REF!</definedName>
    <definedName name="_exp7" localSheetId="3">#REF!</definedName>
    <definedName name="_exp7">#REF!</definedName>
    <definedName name="_exp8" localSheetId="2">#REF!</definedName>
    <definedName name="_exp8" localSheetId="3">#REF!</definedName>
    <definedName name="_exp8">#REF!</definedName>
    <definedName name="_exp9" localSheetId="2">#REF!</definedName>
    <definedName name="_exp9" localSheetId="3">#REF!</definedName>
    <definedName name="_exp9">#REF!</definedName>
    <definedName name="_FA001">#REF!</definedName>
    <definedName name="_h2">[1]เงินกู้ธนชาติ!$G$2</definedName>
    <definedName name="_Key1" hidden="1">#REF!</definedName>
    <definedName name="_lit1" localSheetId="2">#REF!</definedName>
    <definedName name="_lit1" localSheetId="3">#REF!</definedName>
    <definedName name="_lit1">#REF!</definedName>
    <definedName name="_lit2" localSheetId="2">#REF!</definedName>
    <definedName name="_lit2" localSheetId="3">#REF!</definedName>
    <definedName name="_lit2">#REF!</definedName>
    <definedName name="_Order1" hidden="1">255</definedName>
    <definedName name="_SCB1">'[2]SCB 1 - Current'!$F$10</definedName>
    <definedName name="_SCB2">'[2]SCB 2 - Current'!$F$11</definedName>
    <definedName name="_Sort" hidden="1">#REF!</definedName>
    <definedName name="_Us1" localSheetId="2">#REF!</definedName>
    <definedName name="_Us1" localSheetId="3">#REF!</definedName>
    <definedName name="_Us1">#REF!</definedName>
    <definedName name="_Us2" localSheetId="2">#REF!</definedName>
    <definedName name="_Us2" localSheetId="3">#REF!</definedName>
    <definedName name="_Us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 localSheetId="3">#REF!</definedName>
    <definedName name="AAA">#REF!</definedName>
    <definedName name="aaaaaa" localSheetId="2">#REF!</definedName>
    <definedName name="aaaaaa" localSheetId="3">#REF!</definedName>
    <definedName name="aaaaaa">#REF!</definedName>
    <definedName name="AAAAAAA">#REF!</definedName>
    <definedName name="ACT">[6]เงินกู้ธนชาติ!$F$15</definedName>
    <definedName name="allinv">#REF!</definedName>
    <definedName name="allinv0802">#REF!</definedName>
    <definedName name="allinv0802z">#REF!</definedName>
    <definedName name="Apr" localSheetId="2">#REF!</definedName>
    <definedName name="Apr" localSheetId="3">#REF!</definedName>
    <definedName name="Apr" localSheetId="4">#REF!</definedName>
    <definedName name="Apr">#REF!</definedName>
    <definedName name="as">#N/A</definedName>
    <definedName name="asd" localSheetId="2">Scheduled_Payment+Extra_Payment</definedName>
    <definedName name="asd" localSheetId="3">Scheduled_Payment+Extra_Payment</definedName>
    <definedName name="asd" localSheetId="4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2">#REF!</definedName>
    <definedName name="Aug" localSheetId="3">#REF!</definedName>
    <definedName name="Aug" localSheetId="4">#REF!</definedName>
    <definedName name="Aug">#REF!</definedName>
    <definedName name="AUT" localSheetId="2">#REF!</definedName>
    <definedName name="AUT" localSheetId="3">#REF!</definedName>
    <definedName name="AUT">#REF!</definedName>
    <definedName name="BB" localSheetId="3">Scheduled_Payment+Extra_Payment</definedName>
    <definedName name="BB">Scheduled_Payment+Extra_Payment</definedName>
    <definedName name="BBL" localSheetId="2">'[7]ADJ - RATE'!#REF!</definedName>
    <definedName name="BBL" localSheetId="3">'[7]ADJ - RATE'!#REF!</definedName>
    <definedName name="BBL">'[8]ADJ - RATE'!#REF!</definedName>
    <definedName name="Beg_Bal" localSheetId="4">#REF!</definedName>
    <definedName name="Beg_Bal">#REF!</definedName>
    <definedName name="bid_bs">#REF!</definedName>
    <definedName name="bid_pl">#REF!</definedName>
    <definedName name="bll" localSheetId="3">Scheduled_Payment+Extra_Payment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 localSheetId="3">#REF!</definedName>
    <definedName name="cc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pl1" localSheetId="0">#REF!</definedName>
    <definedName name="copl1" localSheetId="2">#REF!</definedName>
    <definedName name="copl1" localSheetId="3">#REF!</definedName>
    <definedName name="copl1" localSheetId="4">#REF!</definedName>
    <definedName name="copl1" localSheetId="1">#REF!</definedName>
    <definedName name="copl1">#REF!</definedName>
    <definedName name="copl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 localSheetId="3">'[9]K-5'!#REF!</definedName>
    <definedName name="D_Purchased_Vehicles">'[10]K-5'!#REF!</definedName>
    <definedName name="Data" localSheetId="4">#REF!</definedName>
    <definedName name="Data">#REF!</definedName>
    <definedName name="_xlnm.Database" localSheetId="0">'[11]TO - SP'!#REF!</definedName>
    <definedName name="_xlnm.Database" localSheetId="2">'[11]TO - SP'!#REF!</definedName>
    <definedName name="_xlnm.Database" localSheetId="3">'[11]TO - SP'!#REF!</definedName>
    <definedName name="_xlnm.Database" localSheetId="4">#REF!</definedName>
    <definedName name="_xlnm.Database" localSheetId="1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2">#REF!</definedName>
    <definedName name="Dec" localSheetId="3">#REF!</definedName>
    <definedName name="Dec" localSheetId="4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 localSheetId="3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 localSheetId="3">#REF!</definedName>
    <definedName name="e">#REF!</definedName>
    <definedName name="ed" localSheetId="0">[16]Conso!#REF!</definedName>
    <definedName name="ed" localSheetId="2">[16]Conso!#REF!</definedName>
    <definedName name="ed" localSheetId="3">[16]Conso!#REF!</definedName>
    <definedName name="ed" localSheetId="1">[16]Conso!#REF!</definedName>
    <definedName name="ed">[17]Conso!#REF!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cel_BuiltIn_Database" localSheetId="3">'[11]TO _ SP'!#REF!</definedName>
    <definedName name="Excel_BuiltIn_Database">'[10]TO _ SP'!#REF!</definedName>
    <definedName name="Excel_BuiltIn_Print_Area_1">"$#REF.$A$1:$X$42"</definedName>
    <definedName name="Excel_BuiltIn_Print_Area_16_1">"$#REF!.$A$1:$H$97"</definedName>
    <definedName name="Excel_BuiltIn_Print_Area_2">"$#REF!.$AN$1:$CB$99"</definedName>
    <definedName name="Excel_BuiltIn_Print_Area_23">"$#REF.$A$1:$R$43"</definedName>
    <definedName name="Excel_BuiltIn_Print_Area_24">"$#REF.$A$1:$T$43"</definedName>
    <definedName name="Excel_BuiltIn_Print_Area_25">"$#REF.$A$1:$T$42"</definedName>
    <definedName name="Excel_BuiltIn_Print_Area_32">#REF!</definedName>
    <definedName name="Excel_BuiltIn_Print_Area_34">"$#REF!.$A$1:$I$29"</definedName>
    <definedName name="Excel_BuiltIn_Print_Area_4_1">"$#REF!.$A$1:$F$129"</definedName>
    <definedName name="Excel_BuiltIn_Print_Area_5_1">"$#REF!.$A$2:$G$66"</definedName>
    <definedName name="Excel_BuiltIn_Print_Area_6">#REF!</definedName>
    <definedName name="Excel_BuiltIn_Print_Area_6_1">#REF!</definedName>
    <definedName name="Excel_BuiltIn_Print_Area_7">#REF!</definedName>
    <definedName name="Excel_BuiltIn_Print_Area_8">'[18]Write off'!#REF!</definedName>
    <definedName name="Excel_BuiltIn_Print_Area_8_1">#REF!</definedName>
    <definedName name="Excel_BuiltIn_Print_Titles_8">'[18]Write off'!#REF!</definedName>
    <definedName name="Extra_Pay" localSheetId="4">#REF!</definedName>
    <definedName name="Extra_Pay">#REF!</definedName>
    <definedName name="Feb" localSheetId="2">#REF!</definedName>
    <definedName name="Feb" localSheetId="3">#REF!</definedName>
    <definedName name="Feb" localSheetId="4">#REF!</definedName>
    <definedName name="Feb">#REF!</definedName>
    <definedName name="ff">#REF!</definedName>
    <definedName name="ffs">#N/A</definedName>
    <definedName name="Fon" localSheetId="2">#REF!</definedName>
    <definedName name="Fon" localSheetId="3">#REF!</definedName>
    <definedName name="Fon">#REF!</definedName>
    <definedName name="fre" localSheetId="2">#REF!</definedName>
    <definedName name="fre" localSheetId="3">#REF!</definedName>
    <definedName name="fre">#REF!</definedName>
    <definedName name="free" localSheetId="2">#REF!</definedName>
    <definedName name="free" localSheetId="3">#REF!</definedName>
    <definedName name="free">#REF!</definedName>
    <definedName name="Full_Print" localSheetId="4">#REF!</definedName>
    <definedName name="Full_Print">#REF!</definedName>
    <definedName name="GBL">#REF!</definedName>
    <definedName name="gh">#REF!</definedName>
    <definedName name="gift" localSheetId="4">#REF!</definedName>
    <definedName name="gift">#REF!</definedName>
    <definedName name="GMNCOST">#REF!</definedName>
    <definedName name="h">[19]เงินกู้ธนชาติ!$G$2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 localSheetId="3">'[7]ADJ - RATE'!#REF!</definedName>
    <definedName name="HSCB">'[8]ADJ - RATE'!#REF!</definedName>
    <definedName name="i">#N/A</definedName>
    <definedName name="ier" localSheetId="2">#REF!</definedName>
    <definedName name="ier" localSheetId="3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Inventorybalance0802">#REF!</definedName>
    <definedName name="Jan" localSheetId="2">#REF!</definedName>
    <definedName name="Jan" localSheetId="3">#REF!</definedName>
    <definedName name="Jan" localSheetId="4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2">#REF!</definedName>
    <definedName name="Jul" localSheetId="3">#REF!</definedName>
    <definedName name="Jul" localSheetId="4">#REF!</definedName>
    <definedName name="Jul">#REF!</definedName>
    <definedName name="Jun" localSheetId="2">#REF!</definedName>
    <definedName name="Jun" localSheetId="3">#REF!</definedName>
    <definedName name="Jun" localSheetId="4">#REF!</definedName>
    <definedName name="Jun">#REF!</definedName>
    <definedName name="JUNE" localSheetId="2">#REF!</definedName>
    <definedName name="JUNE" localSheetId="3">#REF!</definedName>
    <definedName name="JUNE" localSheetId="4">#REF!</definedName>
    <definedName name="JUNE">#REF!</definedName>
    <definedName name="K" localSheetId="2">Scheduled_Payment+Extra_Payment</definedName>
    <definedName name="K" localSheetId="3">Scheduled_Payment+Extra_Payment</definedName>
    <definedName name="K" localSheetId="4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 localSheetId="3">Scheduled_Payment+Extra_Payment</definedName>
    <definedName name="ll">Scheduled_Payment+Extra_Payment</definedName>
    <definedName name="Loan">[19]เงินกู้ธนชาติ!$B$4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'[1]เงินกู้ MGC'!$B$4</definedName>
    <definedName name="loc" localSheetId="2">#REF!</definedName>
    <definedName name="loc" localSheetId="3">#REF!</definedName>
    <definedName name="loc" localSheetId="4">#REF!</definedName>
    <definedName name="loc">#REF!</definedName>
    <definedName name="Long">[19]เงินกู้ธนชาติ!$F$15</definedName>
    <definedName name="Long1">'[19]เงินกู้ MGC'!$F$15</definedName>
    <definedName name="m">#N/A</definedName>
    <definedName name="Mar" localSheetId="2">#REF!</definedName>
    <definedName name="Mar" localSheetId="3">#REF!</definedName>
    <definedName name="Mar" localSheetId="4">#REF!</definedName>
    <definedName name="Mar">#REF!</definedName>
    <definedName name="May" localSheetId="2">#REF!</definedName>
    <definedName name="May" localSheetId="3">#REF!</definedName>
    <definedName name="May" localSheetId="4">#REF!</definedName>
    <definedName name="May">#REF!</definedName>
    <definedName name="MOMN96">#REF!</definedName>
    <definedName name="MOVEMENT0802">#REF!</definedName>
    <definedName name="NCode" localSheetId="0">'[20]B131 '!NCode</definedName>
    <definedName name="NCode" localSheetId="2">'[20]B131 '!NCode</definedName>
    <definedName name="NCode" localSheetId="3">'[20]B131 '!NCode</definedName>
    <definedName name="NCode" localSheetId="1">'[20]B131 '!NCode</definedName>
    <definedName name="NCode">'[21]B131 '!NCode</definedName>
    <definedName name="nee">#REF!</definedName>
    <definedName name="Notes" localSheetId="4">#REF!</definedName>
    <definedName name="Notes">#REF!</definedName>
    <definedName name="Nov" localSheetId="2">#REF!</definedName>
    <definedName name="Nov" localSheetId="3">#REF!</definedName>
    <definedName name="Nov" localSheetId="4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2">#REF!</definedName>
    <definedName name="Oct" localSheetId="3">#REF!</definedName>
    <definedName name="Oct" localSheetId="4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0">DATE(YEAR([22]!Loan_Start),MONTH([22]!Loan_Start)+Payment_Number,DAY([22]!Loan_Start))</definedName>
    <definedName name="Payment_Date" localSheetId="2">DATE(YEAR([22]!Loan_Start),MONTH([22]!Loan_Start)+Payment_Number,DAY([22]!Loan_Start))</definedName>
    <definedName name="Payment_Date" localSheetId="3">DATE(YEAR([22]!Loan_Start),MONTH([22]!Loan_Start)+Payment_Number,DAY([22]!Loan_Start))</definedName>
    <definedName name="Payment_Date" localSheetId="4">DATE(YEAR(CF!Loan_Start),MONTH(CF!Loan_Start)+Payment_Number,DAY(CF!Loan_Start))</definedName>
    <definedName name="Payment_Date" localSheetId="1">DATE(YEAR([22]!Loan_Start),MONTH([22]!Loan_Start)+Payment_Number,DAY([22]!Loan_Start))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0">BS!$A$1:$O$100</definedName>
    <definedName name="_xlnm.Print_Area" localSheetId="2">'CE1'!$A$1:$U$31</definedName>
    <definedName name="_xlnm.Print_Area" localSheetId="3">'CE2'!$A$1:$M$29</definedName>
    <definedName name="_xlnm.Print_Area" localSheetId="4">CF!$A$1:$O$88</definedName>
    <definedName name="_xlnm.Print_Area" localSheetId="1">PL!$A$1:$L$102</definedName>
    <definedName name="Print_Area_MI" localSheetId="0">#REF!</definedName>
    <definedName name="Print_Area_MI" localSheetId="2">#REF!</definedName>
    <definedName name="Print_Area_MI" localSheetId="3">#REF!</definedName>
    <definedName name="Print_Area_MI" localSheetId="4">#REF!</definedName>
    <definedName name="Print_Area_MI" localSheetId="1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'[2]19'!#REF!</definedName>
    <definedName name="Print_PL" localSheetId="3">'[2]19'!#REF!</definedName>
    <definedName name="Print_PL">'[23]19'!#REF!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 localSheetId="3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2">#REF!</definedName>
    <definedName name="Sep" localSheetId="3">#REF!</definedName>
    <definedName name="Sep" localSheetId="4">#REF!</definedName>
    <definedName name="Sep">#REF!</definedName>
    <definedName name="Short">[19]เงินกู้ธนชาติ!$E$17</definedName>
    <definedName name="short1">'[19]เงินกู้ MGC'!$E$17</definedName>
    <definedName name="ss" localSheetId="2">#REF!</definedName>
    <definedName name="ss" localSheetId="3">#REF!</definedName>
    <definedName name="ss">#REF!</definedName>
    <definedName name="STMOVEMENT">#REF!</definedName>
    <definedName name="t">#N/A</definedName>
    <definedName name="tb">'[24]TrialBalance Q3-2002'!$A$1:$H$301</definedName>
    <definedName name="tbold">#REF!</definedName>
    <definedName name="TDB" localSheetId="2">'[3]B&amp;S 1999'!#REF!</definedName>
    <definedName name="TDB" localSheetId="3">'[3]B&amp;S 1999'!#REF!</definedName>
    <definedName name="TDB">'[4]B&amp;S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0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 localSheetId="3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H_Virgin">[17]Conso!#REF!</definedName>
    <definedName name="WP">#REF!</definedName>
    <definedName name="WWW" localSheetId="2">#REF!</definedName>
    <definedName name="WWW" localSheetId="3">#REF!</definedName>
    <definedName name="WWW">#REF!</definedName>
    <definedName name="เช่าซื้อ">#N/A</definedName>
    <definedName name="ก138" localSheetId="2">'[25]คชจ.ดำเนินงาน6-43'!#REF!</definedName>
    <definedName name="ก138" localSheetId="3">'[25]คชจ.ดำเนินงาน6-43'!#REF!</definedName>
    <definedName name="ก138">'[26]คชจ.ดำเนินงาน6-43'!#REF!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'[25]คชจ.ดำเนินงาน6-43'!#REF!</definedName>
    <definedName name="ฟ218" localSheetId="3">'[25]คชจ.ดำเนินงาน6-43'!#REF!</definedName>
    <definedName name="ฟ218">'[26]คชจ.ดำเนินงาน6-43'!#REF!</definedName>
    <definedName name="ฟ255" localSheetId="2">'[25]คชจ.ดำเนินงาน6-43'!#REF!</definedName>
    <definedName name="ฟ255" localSheetId="3">'[25]คชจ.ดำเนินงาน6-43'!#REF!</definedName>
    <definedName name="ฟ255">'[26]คชจ.ดำเนินงาน6-43'!#REF!</definedName>
    <definedName name="ฟ420" localSheetId="2">'[25]คชจ.ดำเนินงาน6-43'!#REF!</definedName>
    <definedName name="ฟ420" localSheetId="3">'[25]คชจ.ดำเนินงาน6-43'!#REF!</definedName>
    <definedName name="ฟ420">'[26]คชจ.ดำเนินงาน6-43'!#REF!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ๆ" localSheetId="4">#REF!</definedName>
    <definedName name="ๆ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3" i="2" l="1"/>
  <c r="J23" i="2"/>
  <c r="H23" i="2"/>
  <c r="F23" i="2"/>
  <c r="O34" i="5" l="1"/>
  <c r="K31" i="5"/>
  <c r="O73" i="5"/>
  <c r="O72" i="5"/>
  <c r="K73" i="5"/>
  <c r="K72" i="5"/>
  <c r="K29" i="5"/>
  <c r="M19" i="6"/>
  <c r="M17" i="6"/>
  <c r="Q21" i="3" l="1"/>
  <c r="U21" i="3" s="1"/>
  <c r="Q19" i="3"/>
  <c r="U19" i="3" s="1"/>
  <c r="H95" i="2" l="1"/>
  <c r="H41" i="2" l="1"/>
  <c r="H16" i="2"/>
  <c r="O65" i="1" l="1"/>
  <c r="M65" i="1"/>
  <c r="K65" i="1"/>
  <c r="I65" i="1"/>
  <c r="M26" i="6" l="1"/>
  <c r="S26" i="3"/>
  <c r="S15" i="3"/>
  <c r="Q28" i="3"/>
  <c r="U28" i="3" s="1"/>
  <c r="L85" i="2"/>
  <c r="K14" i="6" s="1"/>
  <c r="J85" i="2"/>
  <c r="H85" i="2"/>
  <c r="F85" i="2"/>
  <c r="L72" i="2"/>
  <c r="J72" i="2"/>
  <c r="H72" i="2"/>
  <c r="F72" i="2"/>
  <c r="L65" i="2"/>
  <c r="J65" i="2"/>
  <c r="H65" i="2"/>
  <c r="F65" i="2"/>
  <c r="H73" i="2" l="1"/>
  <c r="H76" i="2" s="1"/>
  <c r="F73" i="2"/>
  <c r="F76" i="2" s="1"/>
  <c r="L73" i="2"/>
  <c r="L76" i="2" s="1"/>
  <c r="J73" i="2"/>
  <c r="J76" i="2" s="1"/>
  <c r="J78" i="2" l="1"/>
  <c r="J87" i="2" s="1"/>
  <c r="J94" i="2" s="1"/>
  <c r="M9" i="5"/>
  <c r="L78" i="2"/>
  <c r="L87" i="2" s="1"/>
  <c r="L94" i="2" s="1"/>
  <c r="O9" i="5"/>
  <c r="F78" i="2"/>
  <c r="F87" i="2" s="1"/>
  <c r="F96" i="2" s="1"/>
  <c r="F94" i="2" s="1"/>
  <c r="I9" i="5"/>
  <c r="I26" i="5" s="1"/>
  <c r="H78" i="2"/>
  <c r="H87" i="2" s="1"/>
  <c r="H96" i="2" s="1"/>
  <c r="H94" i="2" s="1"/>
  <c r="K9" i="5"/>
  <c r="J90" i="2" l="1"/>
  <c r="I24" i="6" s="1"/>
  <c r="L90" i="2"/>
  <c r="I13" i="6" s="1"/>
  <c r="F92" i="2"/>
  <c r="F90" i="2" s="1"/>
  <c r="M26" i="3" s="1"/>
  <c r="H92" i="2"/>
  <c r="H90" i="2" s="1"/>
  <c r="M15" i="3" s="1"/>
  <c r="O63" i="5"/>
  <c r="M63" i="5"/>
  <c r="K63" i="5"/>
  <c r="I63" i="5"/>
  <c r="F16" i="2"/>
  <c r="I56" i="1"/>
  <c r="M78" i="5"/>
  <c r="I78" i="5"/>
  <c r="O76" i="5"/>
  <c r="M76" i="5"/>
  <c r="K76" i="5"/>
  <c r="I76" i="5"/>
  <c r="O56" i="1"/>
  <c r="O66" i="1" s="1"/>
  <c r="M56" i="1"/>
  <c r="K56" i="1"/>
  <c r="O34" i="1"/>
  <c r="M34" i="1"/>
  <c r="K34" i="1"/>
  <c r="I34" i="1"/>
  <c r="O20" i="1"/>
  <c r="M20" i="1"/>
  <c r="K20" i="1"/>
  <c r="I20" i="1"/>
  <c r="O80" i="1"/>
  <c r="M80" i="1"/>
  <c r="K80" i="1"/>
  <c r="I80" i="1"/>
  <c r="K91" i="1"/>
  <c r="K89" i="1"/>
  <c r="K88" i="1"/>
  <c r="K87" i="1"/>
  <c r="K85" i="1"/>
  <c r="K84" i="1"/>
  <c r="K83" i="1"/>
  <c r="K82" i="1"/>
  <c r="O89" i="1"/>
  <c r="O88" i="1"/>
  <c r="O87" i="1"/>
  <c r="O83" i="1"/>
  <c r="O82" i="1"/>
  <c r="K15" i="6"/>
  <c r="K21" i="6" s="1"/>
  <c r="K25" i="6"/>
  <c r="C25" i="6"/>
  <c r="C27" i="6" s="1"/>
  <c r="E25" i="6"/>
  <c r="G25" i="6"/>
  <c r="G15" i="6"/>
  <c r="G21" i="6" s="1"/>
  <c r="E15" i="6"/>
  <c r="E21" i="6" s="1"/>
  <c r="C15" i="6"/>
  <c r="C21" i="6" s="1"/>
  <c r="M20" i="6"/>
  <c r="M12" i="6"/>
  <c r="M23" i="6"/>
  <c r="S16" i="3"/>
  <c r="O16" i="3" s="1"/>
  <c r="K27" i="3"/>
  <c r="I27" i="3"/>
  <c r="G27" i="3"/>
  <c r="E27" i="3"/>
  <c r="C27" i="3"/>
  <c r="K17" i="3"/>
  <c r="K23" i="3" s="1"/>
  <c r="I17" i="3"/>
  <c r="I23" i="3" s="1"/>
  <c r="G17" i="3"/>
  <c r="E17" i="3"/>
  <c r="E23" i="3" s="1"/>
  <c r="C17" i="3"/>
  <c r="C23" i="3" s="1"/>
  <c r="Q25" i="3"/>
  <c r="U25" i="3" s="1"/>
  <c r="Q22" i="3"/>
  <c r="U22" i="3" s="1"/>
  <c r="Q14" i="3"/>
  <c r="U14" i="3" s="1"/>
  <c r="L16" i="2"/>
  <c r="J16" i="2"/>
  <c r="K27" i="6" l="1"/>
  <c r="M89" i="1" s="1"/>
  <c r="G27" i="6"/>
  <c r="M87" i="1" s="1"/>
  <c r="E27" i="6"/>
  <c r="M83" i="1" s="1"/>
  <c r="I29" i="3"/>
  <c r="I85" i="1" s="1"/>
  <c r="K29" i="3"/>
  <c r="I87" i="1" s="1"/>
  <c r="E29" i="3"/>
  <c r="I83" i="1" s="1"/>
  <c r="G29" i="3"/>
  <c r="I84" i="1" s="1"/>
  <c r="C29" i="3"/>
  <c r="I82" i="1" s="1"/>
  <c r="J100" i="2"/>
  <c r="F100" i="2"/>
  <c r="K66" i="1"/>
  <c r="I35" i="1"/>
  <c r="S17" i="3"/>
  <c r="S23" i="3" s="1"/>
  <c r="M14" i="6"/>
  <c r="K90" i="1"/>
  <c r="K92" i="1" s="1"/>
  <c r="H24" i="2"/>
  <c r="H27" i="2" s="1"/>
  <c r="L24" i="2"/>
  <c r="L27" i="2" s="1"/>
  <c r="J24" i="2"/>
  <c r="J27" i="2" s="1"/>
  <c r="J29" i="2" s="1"/>
  <c r="J36" i="2" s="1"/>
  <c r="F24" i="2"/>
  <c r="F27" i="2" s="1"/>
  <c r="F29" i="2" s="1"/>
  <c r="M66" i="1"/>
  <c r="O90" i="1"/>
  <c r="O92" i="1" s="1"/>
  <c r="O93" i="1" s="1"/>
  <c r="I66" i="1"/>
  <c r="K35" i="1"/>
  <c r="M35" i="1"/>
  <c r="O35" i="1"/>
  <c r="M82" i="1"/>
  <c r="O17" i="3"/>
  <c r="O23" i="3" s="1"/>
  <c r="Q16" i="3"/>
  <c r="U16" i="3" s="1"/>
  <c r="S27" i="3"/>
  <c r="G23" i="3"/>
  <c r="K93" i="1" l="1"/>
  <c r="S29" i="3"/>
  <c r="I91" i="1" s="1"/>
  <c r="M26" i="5"/>
  <c r="M35" i="5" s="1"/>
  <c r="M40" i="5" s="1"/>
  <c r="M77" i="5" s="1"/>
  <c r="M79" i="5" s="1"/>
  <c r="M80" i="5" s="1"/>
  <c r="M24" i="6"/>
  <c r="J46" i="2"/>
  <c r="L29" i="2"/>
  <c r="O26" i="5"/>
  <c r="O35" i="5" s="1"/>
  <c r="O40" i="5" s="1"/>
  <c r="O77" i="5" s="1"/>
  <c r="O79" i="5" s="1"/>
  <c r="O80" i="5" s="1"/>
  <c r="H29" i="2"/>
  <c r="K26" i="5"/>
  <c r="K35" i="5" s="1"/>
  <c r="K40" i="5" s="1"/>
  <c r="K77" i="5" s="1"/>
  <c r="K79" i="5" s="1"/>
  <c r="K80" i="5" s="1"/>
  <c r="J33" i="2"/>
  <c r="J40" i="2" s="1"/>
  <c r="I35" i="5"/>
  <c r="I40" i="5" s="1"/>
  <c r="I77" i="5" s="1"/>
  <c r="I79" i="5" s="1"/>
  <c r="I80" i="5" s="1"/>
  <c r="F33" i="2"/>
  <c r="F42" i="2" s="1"/>
  <c r="F40" i="2" s="1"/>
  <c r="F38" i="2"/>
  <c r="F36" i="2" s="1"/>
  <c r="O27" i="3"/>
  <c r="O29" i="3" s="1"/>
  <c r="I25" i="6" l="1"/>
  <c r="M27" i="3"/>
  <c r="F46" i="2"/>
  <c r="H33" i="2"/>
  <c r="H42" i="2" s="1"/>
  <c r="H40" i="2" s="1"/>
  <c r="H38" i="2"/>
  <c r="H36" i="2" s="1"/>
  <c r="L36" i="2"/>
  <c r="L33" i="2"/>
  <c r="L40" i="2" s="1"/>
  <c r="I89" i="1"/>
  <c r="I27" i="6" l="1"/>
  <c r="M27" i="6" s="1"/>
  <c r="M29" i="3"/>
  <c r="I88" i="1" s="1"/>
  <c r="I90" i="1" s="1"/>
  <c r="I92" i="1" s="1"/>
  <c r="I93" i="1" s="1"/>
  <c r="M25" i="6"/>
  <c r="Q15" i="3"/>
  <c r="U15" i="3" s="1"/>
  <c r="M17" i="3"/>
  <c r="Q26" i="3"/>
  <c r="U26" i="3" s="1"/>
  <c r="I15" i="6"/>
  <c r="M13" i="6"/>
  <c r="Q27" i="3"/>
  <c r="U27" i="3" s="1"/>
  <c r="M88" i="1" l="1"/>
  <c r="M90" i="1" s="1"/>
  <c r="M92" i="1" s="1"/>
  <c r="M93" i="1" s="1"/>
  <c r="I21" i="6"/>
  <c r="M21" i="6" s="1"/>
  <c r="M22" i="6" s="1"/>
  <c r="M15" i="6"/>
  <c r="M23" i="3"/>
  <c r="Q23" i="3" s="1"/>
  <c r="U23" i="3" s="1"/>
  <c r="U24" i="3" s="1"/>
  <c r="Q17" i="3"/>
  <c r="U17" i="3" s="1"/>
  <c r="Q29" i="3"/>
  <c r="U29" i="3" s="1"/>
  <c r="M28" i="6" l="1"/>
  <c r="U30" i="3"/>
  <c r="M94" i="1"/>
  <c r="I94" i="1"/>
  <c r="K94" i="1"/>
  <c r="O94" i="1" l="1"/>
</calcChain>
</file>

<file path=xl/sharedStrings.xml><?xml version="1.0" encoding="utf-8"?>
<sst xmlns="http://schemas.openxmlformats.org/spreadsheetml/2006/main" count="382" uniqueCount="230">
  <si>
    <t>บริษัท เพชรศรีวิชัย เอ็นเตอร์ไพรส์ จำกัด (มหาชน) และบริษัทย่อย</t>
  </si>
  <si>
    <t>งบฐานะการเงิน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</si>
  <si>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</si>
  <si>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</si>
  <si>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</si>
  <si>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</si>
  <si>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31 ธันวาคม 2567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</si>
  <si>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</si>
  <si>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</si>
  <si>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</si>
  <si>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</si>
  <si>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</si>
  <si>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</si>
  <si>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</si>
  <si>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ดอกเบี้ยค้างรับหมุนเวียน - กิจการที่เกี่ยวข้องกัน</t>
  </si>
  <si>
    <t>เงินปันผลค้างรับ</t>
  </si>
  <si>
    <t>เงินให้กู้ยืมระยะสั้นแก่กิจการที่เกี่ยวข้องกัน</t>
  </si>
  <si>
    <t>สินค้าคงเหลือ</t>
  </si>
  <si>
    <t>ภาษีเงินได้นิติบุคคลรอขอคืนภายในหนึ่งปี</t>
  </si>
  <si>
    <t>สินทรัพย์ตราสารอนุพันธ์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</si>
  <si>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</si>
  <si>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</si>
  <si>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</si>
  <si>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ดอกเบี้ยค้างรับไม่หมุนเวียน - กิจการที่เกี่ยวข้องกัน</t>
  </si>
  <si>
    <t>เงินให้กู้ยืมระยะยาวแก่กิจการที่เกี่ยวข้องกัน</t>
  </si>
  <si>
    <t>สินทรัพย์ทางการเงินไม่หมุนเวียนอื่น</t>
  </si>
  <si>
    <t>เงินลงทุนในบริษัทย่อย</t>
  </si>
  <si>
    <t>ที่ดินเพื่อโครงการในอนาคต</t>
  </si>
  <si>
    <t>ที่ดิน อาคาร เรือและอุปกรณ์</t>
  </si>
  <si>
    <t>สินทรัพย์สิทธิการใช้</t>
  </si>
  <si>
    <t>สินทรัพย์ไม่มีตัวตน</t>
  </si>
  <si>
    <t>ภาษีเงินได้นิติบุคคลรอขอคืนไม่หมุนเวียน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</si>
  <si>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</si>
  <si>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</si>
  <si>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</si>
  <si>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</si>
  <si>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</si>
  <si>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งบฐานะการเงิน (ต่อ)</t>
  </si>
  <si>
    <t xml:space="preserve">หนี้สินและส่วนของผู้ถือหุ้น          </t>
  </si>
  <si>
    <t>หนี้สินหมุนเวียน</t>
  </si>
  <si>
    <t xml:space="preserve">เจ้าหนี้การค้าและเจ้าหนี้หมุนเวียนอื่น </t>
  </si>
  <si>
    <t>ส่วนของเงินกู้ยืมระยะยาวจากสถาบันการเงิน</t>
  </si>
  <si>
    <t xml:space="preserve">   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</si>
  <si>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</si>
  <si>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</si>
  <si>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หนี้สินตราสารอนุพันธ์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</si>
  <si>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</si>
  <si>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</si>
  <si>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</si>
  <si>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รายได้เงินอุดหนุนจากรัฐบาลรอการตัดบัญชี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</si>
  <si>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</si>
  <si>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</si>
  <si>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</si>
  <si>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</si>
  <si>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</si>
  <si>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</si>
  <si>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หุ้นสามัญ 2,750,000,000 หุ้น มูลค่าหุ้นละ 1 บาท</t>
  </si>
  <si>
    <t xml:space="preserve">   ทุนที่ออกและชำระเต็มมูลค่าแล้ว</t>
  </si>
  <si>
    <t>ส่วนเกินมูลค่าหุ้นสามัญ</t>
  </si>
  <si>
    <t>ผลต่างจากการจัดโครงสร้างธุรกิจภายใต้การควบคุมเดียวกัน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</si>
  <si>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</si>
  <si>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</si>
  <si>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 (ขาดทุนสะสม)</t>
  </si>
  <si>
    <t>องค์ประกอบอื่นของส่วนของผู้ถือหุ้น</t>
  </si>
  <si>
    <t>รวมส่วนของผู้ถือหุ้นของบริษัทฯ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</si>
  <si>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</si>
  <si>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</si>
  <si>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</si>
  <si>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</si>
  <si>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</si>
  <si>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</si>
  <si>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(หน่วย: พันบาท ยกเว้นกำไรต่อหุ้นแสดงเป็นบาท)</t>
  </si>
  <si>
    <t>กำไรหรือขาดทุน:</t>
  </si>
  <si>
    <t>รายได้</t>
  </si>
  <si>
    <t>รายได้จากการขาย</t>
  </si>
  <si>
    <t>รายได้จากการให้บริการ</t>
  </si>
  <si>
    <t>รายได้เงินปันผล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</si>
  <si>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</si>
  <si>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</si>
  <si>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</si>
  <si>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</si>
  <si>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</si>
  <si>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</si>
  <si>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</si>
  <si>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</si>
  <si>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</si>
  <si>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</si>
  <si>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</si>
  <si>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</si>
  <si>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</si>
  <si>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</si>
  <si>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</si>
  <si>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</si>
  <si>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ผลกำไรจากเงินลงทุนในตราสารทุนที่กำหนดให้วัดมูลค่า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</si>
  <si>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</si>
  <si>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</si>
  <si>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</si>
  <si>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</si>
  <si>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</si>
  <si>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</si>
  <si>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</si>
  <si>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</si>
  <si>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</si>
  <si>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</si>
  <si>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</si>
  <si>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งบการเงินรวม </t>
  </si>
  <si>
    <t>ส่วนของผู้ถือหุ้นของบริษัทฯ</t>
  </si>
  <si>
    <t>องค์ประกอบอื่น</t>
  </si>
  <si>
    <t>ของส่วนของผู้ถือหุ้น</t>
  </si>
  <si>
    <t>ผลต่างจาก</t>
  </si>
  <si>
    <t>ส่วนต่ำกว่าทุน</t>
  </si>
  <si>
    <t>กำไรขาดทุนเบ็ดเสร็จอื่น</t>
  </si>
  <si>
    <t>การจัดโครงสร้าง</t>
  </si>
  <si>
    <t>จากการเปลี่ยนแปลง</t>
  </si>
  <si>
    <t>ผลกำไรจาก</t>
  </si>
  <si>
    <t>รวม</t>
  </si>
  <si>
    <t>ทุนที่ออก</t>
  </si>
  <si>
    <t>ส่วนเกินมูลค่า</t>
  </si>
  <si>
    <t>ธุรกิจภายใต้</t>
  </si>
  <si>
    <t>สัดส่วนเงินลงทุน</t>
  </si>
  <si>
    <t>ยังไม่ได้จัดสรร</t>
  </si>
  <si>
    <t>การวัดมูลค่า</t>
  </si>
  <si>
    <t>ส่วนได้เสีย</t>
  </si>
  <si>
    <t>และชำระแล้ว</t>
  </si>
  <si>
    <t>หุ้นสามัญ</t>
  </si>
  <si>
    <t>การควบคุมเดียวกัน</t>
  </si>
  <si>
    <t>ในบริษัทย่อย</t>
  </si>
  <si>
    <t>จัดสรรแล้ว</t>
  </si>
  <si>
    <t>(ขาดทุนสะสม)</t>
  </si>
  <si>
    <t>สินทรัพย์ทางการเงิน</t>
  </si>
  <si>
    <t>ของบริษัทฯ</t>
  </si>
  <si>
    <t>ที่ไม่มีอำนาจควบคุม</t>
  </si>
  <si>
    <t>ยอดคงเหลือ ณ วันที่ 1 มกราคม 2567</t>
  </si>
  <si>
    <t>ยอดคงเหลือ ณ วันที่ 1 มกราคม 2568</t>
  </si>
  <si>
    <t>งบการเปลี่ยนแปลงส่วนของผู้ถือหุ้น (ต่อ)</t>
  </si>
  <si>
    <t>งบกระแสเงินสด</t>
  </si>
  <si>
    <t>กระแสเงินสดจากกิจกรรมดำเนินงาน</t>
  </si>
  <si>
    <t>กำไรก่อนภาษี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</si>
  <si>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</si>
  <si>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</si>
  <si>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</si>
  <si>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กำไรจากการเปลี่ยนสถานะเงินลงทุน</t>
  </si>
  <si>
    <t xml:space="preserve">   รายได้เงินปันผล</t>
  </si>
  <si>
    <t xml:space="preserve">   รายได้เงินอุดหนุนจากรัฐบาล</t>
  </si>
  <si>
    <t xml:space="preserve">   ดอกเบี้ยรับ</t>
  </si>
  <si>
    <t xml:space="preserve">   ต้นทุนทางการเงิน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</si>
  <si>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</si>
  <si>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</si>
  <si>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</si>
  <si>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ลูกหนี้การค้าและลูกหนี้หมุนเวียนอื่น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</si>
  <si>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</si>
  <si>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</si>
  <si>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</si>
  <si>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</si>
  <si>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เจ้าหนี้การค้าและเจ้าหนี้หมุนเวียนอื่น</t>
  </si>
  <si>
    <t xml:space="preserve">   หนี้สินหมุนเวียนอื่น</t>
  </si>
  <si>
    <t>เงินสดจาก (ใช้ไปใน) กิจกรรมดำเนินงาน</t>
  </si>
  <si>
    <t xml:space="preserve">   รับเงินปันผล</t>
  </si>
  <si>
    <t xml:space="preserve">   จ่ายภาษีเงินได้</t>
  </si>
  <si>
    <t xml:space="preserve">   รับคืนภาษีเงินได้</t>
  </si>
  <si>
    <t>เงินสดสุทธิจาก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</si>
  <si>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</si>
  <si>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</si>
  <si>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รับชำระคืนเงินให้กู้ยืมแก่กิจการที่เกี่ยวข้องกัน</t>
  </si>
  <si>
    <t>เงินสดจ่ายให้กู้ยืมแก่กิจการที่เกี่ยวข้องกัน</t>
  </si>
  <si>
    <t>ซื้อสินทรัพย์ไม่มีตัวตน</t>
  </si>
  <si>
    <t>เงินสดรับจากการขายสินทรัพย์</t>
  </si>
  <si>
    <t>เงินสดรับจากดอกเบี้ย</t>
  </si>
  <si>
    <t>เงินปันผลรับ</t>
  </si>
  <si>
    <t>เงินสดรับจากการขายเงินลงทุนในบริษัทร่วม</t>
  </si>
  <si>
    <t>เงินสดสุทธิจาก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</si>
  <si>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</si>
  <si>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เงินสดรับจากเงินกู้ยืมระยะสั้นจากกิจการที่เกี่ยวข้องกัน</t>
  </si>
  <si>
    <t>จ่ายชำระคืนเงินกู้ยืมระยะสั้นจากกิจการที่เกี่ยวข้องกัน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</si>
  <si>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</si>
  <si>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</si>
  <si>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จ่ายชำระเงินต้นของหนี้สินตามสัญญาเช่า</t>
  </si>
  <si>
    <t>จ่ายดอกเบี้ย</t>
  </si>
  <si>
    <t>เงินปันผลจ่าย</t>
  </si>
  <si>
    <t>เงินสดสุทธิจาก (ใช้ไปใน) กิจกรรมจัดหาเงิน</t>
  </si>
  <si>
    <t>เงินสดและรายการเทียบเท่าเงินสดคงเหลือปลายงวด</t>
  </si>
  <si>
    <t>ข้อมูลกระแสเงินสดเปิดเผยเพิ่มเติม</t>
  </si>
  <si>
    <t>รายการที่มิใช่เงินสด</t>
  </si>
  <si>
    <t xml:space="preserve">   ซื้อสินทรัพย์ถาวรและสินทรัพย์ไม่มีตัวตนโดยยังไม่ได้จ่ายชำระ</t>
  </si>
  <si>
    <t>ขาดทุนจากการเปลี่ยนแปลงมูลค่ายุติธรรมของตราสารอนุพันธ์</t>
  </si>
  <si>
    <t xml:space="preserve">   กำไรจากการขายเงินลงทุน</t>
  </si>
  <si>
    <t>เงินกู้ยืมระยะสั้นจากสถาบันการเงิน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</si>
  <si>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</si>
  <si>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</si>
  <si>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 xml:space="preserve">   สินทรัพย์สิทธิการใช้และหนี้สินตามสัญญาเช่าเพิ่มขึ้น</t>
  </si>
  <si>
    <t xml:space="preserve">      จากการเปลี่ยนแปลงสัญญาเช่า</t>
  </si>
  <si>
    <t>ซื้อและจ่ายชำระเจ้าหนี้ค่าซื้ออาคารและอุปกรณ์</t>
  </si>
  <si>
    <t xml:space="preserve">   จ่ายผลประโยชน์พนักงาน</t>
  </si>
  <si>
    <t>กำไรจากการเปลี่ยนแปลงมูลค่ายุติธรรมของตราสารอนุพันธ์</t>
  </si>
  <si>
    <t>ภาษีเงินได้ของรายการที่จะไม่ถูกจัดประเภทใหม่ไว้ในกำไรหรือขาดทุนในภายหลัง</t>
  </si>
  <si>
    <t xml:space="preserve">เงินลงทุนในการร่วมค้า </t>
  </si>
  <si>
    <t>กำไรจากอัตราแลกเปลี่ยน</t>
  </si>
  <si>
    <t xml:space="preserve">   การปรับลดสินค้าคงเหลือเป็นมูลค่าสุทธิที่จะได้รับ</t>
  </si>
  <si>
    <t xml:space="preserve">   (กำไร) ขาดทุนจากการเปลี่ยนแปลงมูลค่ายุติธรรมของตราสารอนุพันธ์</t>
  </si>
  <si>
    <t>เงินปันผลจ่าย (หมายเหตุ 9)</t>
  </si>
  <si>
    <t>ประมาณการหนี้สินไม่หมุนเวียนสำหรับผลประโยชน์พนักงาน</t>
  </si>
  <si>
    <t xml:space="preserve">   ประมาณการหนี้สินสำหรับผลประโยชน์พนักงาน</t>
  </si>
  <si>
    <t>เงินสดจ่ายล่วงหน้าเพื่อซื้อสินทรัพย์</t>
  </si>
  <si>
    <t>ส่วนต่ำกว่าทุนจากการเปลี่ยนแปลงสัดส่วนเงินลงทุนในบริษัทย่อย</t>
  </si>
  <si>
    <t>หนี้สินไม่หมุนเวียนอื่น</t>
  </si>
  <si>
    <t>หนี้สินตามสัญญาเช่า - สุทธิจากส่วนที่ถึงกำหนดชำระภายในหนึ่งปี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</si>
  <si>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</si>
  <si>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</si>
  <si>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</si>
  <si>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</si>
  <si>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2567</t>
  </si>
  <si>
    <t>ยอดคงเหลือ ณ วันที่ 30 กันยายน 2568</t>
  </si>
  <si>
    <t>ส่วนแบ่งขาดทุนจากเงินลงทุนในการร่วมค้า</t>
  </si>
  <si>
    <t xml:space="preserve">   ขาดทุนจากอัตราแลกเปลี่ยนที่ยังไม่เกิดขึ้นจริง</t>
  </si>
  <si>
    <t xml:space="preserve">   (กำไร) ขาดทุนจากการจำหน่ายสินทรัพย์</t>
  </si>
  <si>
    <t>เงินฝากสถาบันการเงินที่ติดภาระค้ำประกันลดลง</t>
  </si>
  <si>
    <t>ต้นทุนในการทำรายการเสนอขายหุ้นให้แก่ประชาชนทั่วไปเป็นครั้งแรก</t>
  </si>
  <si>
    <t>เงินสดรับจากการออกและเสนอขายหุ้นสามัญเพิ่มทุน</t>
  </si>
  <si>
    <t xml:space="preserve">   ให้แก่ประชาชนทั่วไปเป็นครั้งแรก</t>
  </si>
  <si>
    <t>ส่วนแบ่งกำไร (ขาดทุน) จากเงินลงทุนในการร่วมค้าและบริษัทร่วม</t>
  </si>
  <si>
    <t>ออกและเสนอขายหุ้นสามัญเพิ่มทุน</t>
  </si>
  <si>
    <t>ต้นทุนในการทำรายการเสนอขายหุ้น</t>
  </si>
  <si>
    <t>ผลกำไรจากการวัดมูลค่า</t>
  </si>
  <si>
    <t>เงินกู้ยืมระยะสั้นจากสถาบันการเงินเพิ่มขึ้น (ลดลง)</t>
  </si>
  <si>
    <t xml:space="preserve">   สินทรัพย์สิทธิการใช้ได้มาภายใต้สัญญาเช่า</t>
  </si>
  <si>
    <t xml:space="preserve">   ส่วนแบ่ง (กำไร) ขาดทุนจากเงินลงทุนในการร่วมค้าและบริษัทร่วม </t>
  </si>
  <si>
    <t>เงินสดและรายการเทียบเท่าเงินสดเพิ่มขึ้น (ลดลง)สุทธิ</t>
  </si>
  <si>
    <t>เงินสดและรายการเทียบเท่าเงินสดคงเหลือต้นงวด</t>
  </si>
  <si>
    <t>เงินสดจ่ายเพื่อลงทุนในบริษัทย่อย</t>
  </si>
  <si>
    <t>เงินสดจ่ายเพื่อลงทุนในการร่วมค้า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</si>
</sst>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;_(* \(#,##0.00\);_(* &quot;-&quot;_);_(@_)"/>
    <numFmt numFmtId="166" formatCode="_(* #,##0.000_);_(* \(#,##0.000\);_(* &quot;-&quot;???_);_(@_)"/>
  </numFmts>
  <fonts count="1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1"/>
      <color theme="1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u/>
      <sz val="16"/>
      <name val="Angsana New"/>
      <family val="1"/>
    </font>
    <font>
      <b/>
      <sz val="16"/>
      <name val="Angsana New"/>
      <family val="1"/>
      <charset val="222"/>
    </font>
    <font>
      <i/>
      <sz val="16"/>
      <name val="Angsana New"/>
      <family val="1"/>
      <charset val="222"/>
    </font>
    <font>
      <sz val="16"/>
      <color indexed="10"/>
      <name val="Angsana New"/>
      <family val="1"/>
    </font>
    <font>
      <sz val="16"/>
      <name val="Angsana New"/>
      <family val="1"/>
      <charset val="222"/>
    </font>
    <font>
      <u/>
      <sz val="16"/>
      <color theme="10"/>
      <name val="Angsana New"/>
      <family val="1"/>
      <charset val="222"/>
    </font>
    <font>
      <u/>
      <sz val="16"/>
      <name val="Angsana New"/>
      <family val="1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auto="1"/>
      </bottom>
      <diagonal/>
    </border>
  </borders>
  <cellStyleXfs count="18">
    <xf numFmtId="0" fontId="0" fillId="0" borderId="0"/>
    <xf numFmtId="16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0" fontId="7" fillId="0" borderId="0"/>
    <xf numFmtId="0" fontId="2" fillId="0" borderId="0"/>
    <xf numFmtId="165" fontId="6" fillId="0" borderId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108">
    <xf numFmtId="0" fontId="0" fillId="0" borderId="0" xfId="0"/>
    <xf numFmtId="0" fontId="6" fillId="2" borderId="0" xfId="3" applyFont="1" applyFill="1" applyAlignment="1">
      <alignment vertical="top"/>
    </xf>
    <xf numFmtId="0" fontId="6" fillId="2" borderId="0" xfId="5" applyNumberFormat="1" applyFont="1" applyFill="1" applyAlignment="1">
      <alignment vertical="top"/>
    </xf>
    <xf numFmtId="0" fontId="6" fillId="2" borderId="0" xfId="5" applyNumberFormat="1" applyFont="1" applyFill="1" applyAlignment="1">
      <alignment horizontal="right" vertical="top"/>
    </xf>
    <xf numFmtId="0" fontId="8" fillId="2" borderId="0" xfId="3" applyFont="1" applyFill="1" applyAlignment="1">
      <alignment vertical="top"/>
    </xf>
    <xf numFmtId="0" fontId="6" fillId="2" borderId="0" xfId="5" applyNumberFormat="1" applyFont="1" applyFill="1" applyBorder="1" applyAlignment="1">
      <alignment vertical="top"/>
    </xf>
    <xf numFmtId="0" fontId="6" fillId="2" borderId="0" xfId="5" applyNumberFormat="1" applyFont="1" applyFill="1" applyBorder="1" applyAlignment="1">
      <alignment horizontal="right" vertical="top"/>
    </xf>
    <xf numFmtId="0" fontId="9" fillId="2" borderId="0" xfId="3" applyFont="1" applyFill="1" applyAlignment="1">
      <alignment horizontal="center" vertical="top"/>
    </xf>
    <xf numFmtId="0" fontId="9" fillId="2" borderId="0" xfId="5" applyNumberFormat="1" applyFont="1" applyFill="1" applyBorder="1" applyAlignment="1">
      <alignment horizontal="center" vertical="top"/>
    </xf>
    <xf numFmtId="0" fontId="10" fillId="2" borderId="0" xfId="3" applyFont="1" applyFill="1" applyAlignment="1">
      <alignment vertical="top"/>
    </xf>
    <xf numFmtId="0" fontId="11" fillId="2" borderId="0" xfId="3" applyFont="1" applyFill="1" applyAlignment="1">
      <alignment horizontal="center" vertical="top"/>
    </xf>
    <xf numFmtId="41" fontId="6" fillId="2" borderId="0" xfId="5" applyNumberFormat="1" applyFont="1" applyFill="1" applyBorder="1" applyAlignment="1">
      <alignment vertical="top"/>
    </xf>
    <xf numFmtId="41" fontId="6" fillId="2" borderId="0" xfId="3" applyNumberFormat="1" applyFont="1" applyFill="1" applyAlignment="1">
      <alignment vertical="top"/>
    </xf>
    <xf numFmtId="41" fontId="6" fillId="2" borderId="0" xfId="1" applyNumberFormat="1" applyFont="1" applyFill="1" applyAlignment="1">
      <alignment vertical="top"/>
    </xf>
    <xf numFmtId="0" fontId="6" fillId="2" borderId="0" xfId="2" applyNumberFormat="1" applyFont="1" applyFill="1" applyAlignment="1">
      <alignment vertical="top"/>
    </xf>
    <xf numFmtId="0" fontId="6" fillId="2" borderId="0" xfId="1" applyNumberFormat="1" applyFont="1" applyFill="1" applyAlignment="1">
      <alignment vertical="top"/>
    </xf>
    <xf numFmtId="41" fontId="6" fillId="2" borderId="0" xfId="1" applyNumberFormat="1" applyFont="1" applyFill="1" applyBorder="1" applyAlignment="1">
      <alignment vertical="top"/>
    </xf>
    <xf numFmtId="41" fontId="6" fillId="2" borderId="1" xfId="1" applyNumberFormat="1" applyFont="1" applyFill="1" applyBorder="1" applyAlignment="1">
      <alignment vertical="top"/>
    </xf>
    <xf numFmtId="41" fontId="6" fillId="2" borderId="2" xfId="1" applyNumberFormat="1" applyFont="1" applyFill="1" applyBorder="1" applyAlignment="1">
      <alignment vertical="top"/>
    </xf>
    <xf numFmtId="0" fontId="6" fillId="2" borderId="0" xfId="0" applyFont="1" applyFill="1" applyAlignment="1">
      <alignment vertical="top"/>
    </xf>
    <xf numFmtId="41" fontId="6" fillId="2" borderId="3" xfId="1" applyNumberFormat="1" applyFont="1" applyFill="1" applyBorder="1" applyAlignment="1">
      <alignment vertical="top"/>
    </xf>
    <xf numFmtId="41" fontId="6" fillId="2" borderId="4" xfId="1" applyNumberFormat="1" applyFont="1" applyFill="1" applyBorder="1" applyAlignment="1">
      <alignment vertical="top"/>
    </xf>
    <xf numFmtId="0" fontId="6" fillId="2" borderId="0" xfId="3" applyFont="1" applyFill="1" applyAlignment="1">
      <alignment horizontal="center" vertical="top"/>
    </xf>
    <xf numFmtId="0" fontId="10" fillId="2" borderId="0" xfId="6" applyFont="1" applyFill="1" applyAlignment="1">
      <alignment vertical="top"/>
    </xf>
    <xf numFmtId="0" fontId="6" fillId="2" borderId="0" xfId="6" applyFont="1" applyFill="1" applyAlignment="1">
      <alignment vertical="top"/>
    </xf>
    <xf numFmtId="0" fontId="6" fillId="2" borderId="0" xfId="7" applyNumberFormat="1" applyFont="1" applyFill="1" applyAlignment="1">
      <alignment vertical="top"/>
    </xf>
    <xf numFmtId="0" fontId="11" fillId="2" borderId="0" xfId="7" applyNumberFormat="1" applyFont="1" applyFill="1" applyAlignment="1">
      <alignment horizontal="center" vertical="top"/>
    </xf>
    <xf numFmtId="0" fontId="11" fillId="2" borderId="0" xfId="6" applyFont="1" applyFill="1" applyAlignment="1">
      <alignment horizontal="center" vertical="top"/>
    </xf>
    <xf numFmtId="41" fontId="6" fillId="2" borderId="5" xfId="1" applyNumberFormat="1" applyFont="1" applyFill="1" applyBorder="1" applyAlignment="1">
      <alignment vertical="top"/>
    </xf>
    <xf numFmtId="41" fontId="6" fillId="2" borderId="0" xfId="1" applyNumberFormat="1" applyFont="1" applyFill="1" applyBorder="1" applyAlignment="1">
      <alignment vertical="top" wrapText="1"/>
    </xf>
    <xf numFmtId="41" fontId="6" fillId="2" borderId="0" xfId="7" applyNumberFormat="1" applyFont="1" applyFill="1" applyBorder="1" applyAlignment="1">
      <alignment vertical="top"/>
    </xf>
    <xf numFmtId="41" fontId="6" fillId="2" borderId="0" xfId="6" applyNumberFormat="1" applyFont="1" applyFill="1" applyAlignment="1">
      <alignment vertical="top"/>
    </xf>
    <xf numFmtId="0" fontId="6" fillId="2" borderId="0" xfId="8" applyFont="1" applyFill="1" applyAlignment="1">
      <alignment vertical="top"/>
    </xf>
    <xf numFmtId="0" fontId="11" fillId="2" borderId="0" xfId="6" quotePrefix="1" applyFont="1" applyFill="1" applyAlignment="1">
      <alignment horizontal="center" vertical="top"/>
    </xf>
    <xf numFmtId="41" fontId="6" fillId="2" borderId="0" xfId="5" applyNumberFormat="1" applyFont="1" applyFill="1" applyAlignment="1">
      <alignment vertical="top"/>
    </xf>
    <xf numFmtId="166" fontId="6" fillId="2" borderId="4" xfId="9" applyNumberFormat="1" applyFont="1" applyFill="1" applyBorder="1" applyAlignment="1">
      <alignment vertical="top"/>
    </xf>
    <xf numFmtId="0" fontId="11" fillId="2" borderId="0" xfId="3" applyFont="1" applyFill="1" applyAlignment="1">
      <alignment vertical="top"/>
    </xf>
    <xf numFmtId="0" fontId="13" fillId="2" borderId="0" xfId="3" applyFont="1" applyFill="1" applyAlignment="1">
      <alignment vertical="top"/>
    </xf>
    <xf numFmtId="0" fontId="13" fillId="2" borderId="0" xfId="3" applyFont="1" applyFill="1" applyAlignment="1">
      <alignment horizontal="center" vertical="top"/>
    </xf>
    <xf numFmtId="0" fontId="6" fillId="2" borderId="0" xfId="3" applyFont="1" applyFill="1" applyAlignment="1">
      <alignment horizontal="right" vertical="top"/>
    </xf>
    <xf numFmtId="0" fontId="6" fillId="2" borderId="3" xfId="3" applyFont="1" applyFill="1" applyBorder="1" applyAlignment="1">
      <alignment horizontal="center" vertical="top"/>
    </xf>
    <xf numFmtId="0" fontId="6" fillId="2" borderId="0" xfId="3" applyFont="1" applyFill="1" applyAlignment="1">
      <alignment horizontal="center" vertical="top" wrapText="1"/>
    </xf>
    <xf numFmtId="0" fontId="6" fillId="2" borderId="1" xfId="3" applyFont="1" applyFill="1" applyBorder="1" applyAlignment="1">
      <alignment horizontal="center" vertical="top"/>
    </xf>
    <xf numFmtId="0" fontId="6" fillId="2" borderId="2" xfId="3" applyFont="1" applyFill="1" applyBorder="1" applyAlignment="1">
      <alignment horizontal="center" vertical="top"/>
    </xf>
    <xf numFmtId="0" fontId="6" fillId="2" borderId="0" xfId="10" applyFont="1" applyFill="1" applyAlignment="1">
      <alignment vertical="top"/>
    </xf>
    <xf numFmtId="0" fontId="6" fillId="2" borderId="1" xfId="5" applyNumberFormat="1" applyFont="1" applyFill="1" applyBorder="1" applyAlignment="1">
      <alignment horizontal="center" vertical="top"/>
    </xf>
    <xf numFmtId="41" fontId="6" fillId="2" borderId="1" xfId="3" applyNumberFormat="1" applyFont="1" applyFill="1" applyBorder="1" applyAlignment="1">
      <alignment vertical="top"/>
    </xf>
    <xf numFmtId="41" fontId="6" fillId="2" borderId="3" xfId="3" applyNumberFormat="1" applyFont="1" applyFill="1" applyBorder="1" applyAlignment="1">
      <alignment vertical="top"/>
    </xf>
    <xf numFmtId="41" fontId="6" fillId="2" borderId="5" xfId="3" applyNumberFormat="1" applyFont="1" applyFill="1" applyBorder="1" applyAlignment="1">
      <alignment vertical="top"/>
    </xf>
    <xf numFmtId="41" fontId="12" fillId="2" borderId="0" xfId="3" applyNumberFormat="1" applyFont="1" applyFill="1" applyAlignment="1">
      <alignment vertical="top"/>
    </xf>
    <xf numFmtId="0" fontId="6" fillId="0" borderId="0" xfId="14" applyNumberFormat="1" applyFill="1" applyAlignment="1">
      <alignment vertical="top"/>
    </xf>
    <xf numFmtId="41" fontId="6" fillId="0" borderId="0" xfId="15" applyNumberFormat="1" applyFont="1" applyFill="1" applyBorder="1" applyAlignment="1">
      <alignment vertical="top"/>
    </xf>
    <xf numFmtId="0" fontId="6" fillId="0" borderId="0" xfId="12" applyFont="1" applyAlignment="1">
      <alignment vertical="top"/>
    </xf>
    <xf numFmtId="0" fontId="6" fillId="0" borderId="0" xfId="3" applyFont="1" applyAlignment="1">
      <alignment vertical="top"/>
    </xf>
    <xf numFmtId="0" fontId="6" fillId="0" borderId="0" xfId="5" applyNumberFormat="1" applyFont="1" applyFill="1" applyAlignment="1">
      <alignment horizontal="right" vertical="top"/>
    </xf>
    <xf numFmtId="0" fontId="8" fillId="0" borderId="0" xfId="3" applyFont="1" applyAlignment="1">
      <alignment vertical="top"/>
    </xf>
    <xf numFmtId="0" fontId="8" fillId="0" borderId="0" xfId="12" applyFont="1" applyAlignment="1">
      <alignment vertical="top"/>
    </xf>
    <xf numFmtId="0" fontId="6" fillId="0" borderId="0" xfId="5" applyNumberFormat="1" applyFont="1" applyFill="1" applyBorder="1" applyAlignment="1">
      <alignment vertical="top"/>
    </xf>
    <xf numFmtId="0" fontId="6" fillId="0" borderId="0" xfId="5" applyNumberFormat="1" applyFont="1" applyFill="1" applyBorder="1" applyAlignment="1">
      <alignment horizontal="right" vertical="top"/>
    </xf>
    <xf numFmtId="0" fontId="9" fillId="0" borderId="3" xfId="5" applyNumberFormat="1" applyFont="1" applyFill="1" applyBorder="1" applyAlignment="1">
      <alignment horizontal="center" vertical="top"/>
    </xf>
    <xf numFmtId="0" fontId="8" fillId="0" borderId="0" xfId="13" applyFont="1" applyAlignment="1">
      <alignment vertical="top"/>
    </xf>
    <xf numFmtId="41" fontId="6" fillId="0" borderId="0" xfId="12" applyNumberFormat="1" applyFont="1" applyAlignment="1">
      <alignment vertical="top"/>
    </xf>
    <xf numFmtId="41" fontId="6" fillId="0" borderId="0" xfId="15" applyNumberFormat="1" applyFont="1" applyFill="1" applyAlignment="1">
      <alignment vertical="top"/>
    </xf>
    <xf numFmtId="41" fontId="6" fillId="0" borderId="1" xfId="15" applyNumberFormat="1" applyFont="1" applyFill="1" applyBorder="1" applyAlignment="1">
      <alignment vertical="top"/>
    </xf>
    <xf numFmtId="41" fontId="6" fillId="0" borderId="3" xfId="15" applyNumberFormat="1" applyFont="1" applyFill="1" applyBorder="1" applyAlignment="1">
      <alignment vertical="top"/>
    </xf>
    <xf numFmtId="0" fontId="10" fillId="0" borderId="0" xfId="12" applyFont="1" applyAlignment="1">
      <alignment vertical="top"/>
    </xf>
    <xf numFmtId="41" fontId="6" fillId="0" borderId="2" xfId="15" applyNumberFormat="1" applyFont="1" applyFill="1" applyBorder="1" applyAlignment="1">
      <alignment vertical="top"/>
    </xf>
    <xf numFmtId="0" fontId="6" fillId="0" borderId="0" xfId="15" applyNumberFormat="1" applyFont="1" applyFill="1" applyBorder="1" applyAlignment="1">
      <alignment vertical="top"/>
    </xf>
    <xf numFmtId="0" fontId="6" fillId="0" borderId="0" xfId="0" applyFont="1" applyAlignment="1">
      <alignment vertical="top"/>
    </xf>
    <xf numFmtId="0" fontId="6" fillId="0" borderId="0" xfId="14" applyNumberFormat="1" applyFill="1" applyBorder="1" applyAlignment="1">
      <alignment vertical="top"/>
    </xf>
    <xf numFmtId="0" fontId="6" fillId="0" borderId="0" xfId="16" applyNumberFormat="1" applyFont="1" applyFill="1" applyBorder="1" applyAlignment="1">
      <alignment vertical="top"/>
    </xf>
    <xf numFmtId="41" fontId="6" fillId="0" borderId="5" xfId="15" applyNumberFormat="1" applyFont="1" applyFill="1" applyBorder="1" applyAlignment="1">
      <alignment vertical="top"/>
    </xf>
    <xf numFmtId="0" fontId="6" fillId="0" borderId="0" xfId="15" applyNumberFormat="1" applyFont="1" applyFill="1" applyAlignment="1">
      <alignment vertical="top"/>
    </xf>
    <xf numFmtId="0" fontId="6" fillId="0" borderId="0" xfId="1" applyNumberFormat="1" applyFont="1" applyFill="1" applyAlignment="1">
      <alignment vertical="top"/>
    </xf>
    <xf numFmtId="0" fontId="10" fillId="0" borderId="0" xfId="3" applyFont="1" applyAlignment="1">
      <alignment vertical="top"/>
    </xf>
    <xf numFmtId="0" fontId="14" fillId="0" borderId="0" xfId="4" applyNumberFormat="1" applyFont="1" applyFill="1" applyAlignment="1">
      <alignment vertical="top"/>
    </xf>
    <xf numFmtId="0" fontId="13" fillId="0" borderId="0" xfId="3" applyFont="1" applyAlignment="1">
      <alignment vertical="top"/>
    </xf>
    <xf numFmtId="0" fontId="13" fillId="0" borderId="0" xfId="5" applyNumberFormat="1" applyFont="1" applyFill="1" applyBorder="1" applyAlignment="1">
      <alignment vertical="top"/>
    </xf>
    <xf numFmtId="0" fontId="13" fillId="0" borderId="0" xfId="5" applyNumberFormat="1" applyFont="1" applyFill="1" applyBorder="1" applyAlignment="1">
      <alignment horizontal="right" vertical="top"/>
    </xf>
    <xf numFmtId="0" fontId="8" fillId="0" borderId="0" xfId="5" applyNumberFormat="1" applyFont="1" applyFill="1" applyBorder="1" applyAlignment="1">
      <alignment vertical="top"/>
    </xf>
    <xf numFmtId="0" fontId="15" fillId="0" borderId="0" xfId="3" applyFont="1" applyAlignment="1">
      <alignment horizontal="center" vertical="top"/>
    </xf>
    <xf numFmtId="0" fontId="13" fillId="0" borderId="1" xfId="3" quotePrefix="1" applyFont="1" applyBorder="1" applyAlignment="1">
      <alignment horizontal="center" vertical="top"/>
    </xf>
    <xf numFmtId="0" fontId="11" fillId="0" borderId="0" xfId="3" applyFont="1" applyAlignment="1">
      <alignment horizontal="center" vertical="top"/>
    </xf>
    <xf numFmtId="0" fontId="13" fillId="0" borderId="0" xfId="3" applyFont="1" applyAlignment="1">
      <alignment horizontal="center" vertical="top"/>
    </xf>
    <xf numFmtId="41" fontId="13" fillId="0" borderId="0" xfId="1" applyNumberFormat="1" applyFont="1" applyFill="1" applyAlignment="1">
      <alignment vertical="top"/>
    </xf>
    <xf numFmtId="41" fontId="13" fillId="0" borderId="0" xfId="3" applyNumberFormat="1" applyFont="1" applyAlignment="1">
      <alignment vertical="top"/>
    </xf>
    <xf numFmtId="41" fontId="13" fillId="0" borderId="0" xfId="1" applyNumberFormat="1" applyFont="1" applyFill="1" applyBorder="1" applyAlignment="1">
      <alignment vertical="top"/>
    </xf>
    <xf numFmtId="0" fontId="13" fillId="0" borderId="0" xfId="1" applyNumberFormat="1" applyFont="1" applyFill="1" applyAlignment="1">
      <alignment vertical="top"/>
    </xf>
    <xf numFmtId="41" fontId="13" fillId="0" borderId="2" xfId="5" applyNumberFormat="1" applyFont="1" applyFill="1" applyBorder="1" applyAlignment="1">
      <alignment vertical="top"/>
    </xf>
    <xf numFmtId="41" fontId="13" fillId="0" borderId="0" xfId="5" applyNumberFormat="1" applyFont="1" applyFill="1" applyAlignment="1">
      <alignment vertical="top"/>
    </xf>
    <xf numFmtId="41" fontId="13" fillId="0" borderId="2" xfId="1" applyNumberFormat="1" applyFont="1" applyFill="1" applyBorder="1" applyAlignment="1">
      <alignment vertical="top"/>
    </xf>
    <xf numFmtId="41" fontId="13" fillId="0" borderId="4" xfId="1" applyNumberFormat="1" applyFont="1" applyFill="1" applyBorder="1" applyAlignment="1">
      <alignment vertical="top"/>
    </xf>
    <xf numFmtId="0" fontId="13" fillId="0" borderId="0" xfId="5" applyNumberFormat="1" applyFont="1" applyFill="1" applyAlignment="1">
      <alignment vertical="top"/>
    </xf>
    <xf numFmtId="41" fontId="13" fillId="0" borderId="0" xfId="5" applyNumberFormat="1" applyFont="1" applyFill="1" applyBorder="1" applyAlignment="1">
      <alignment vertical="top"/>
    </xf>
    <xf numFmtId="41" fontId="13" fillId="0" borderId="1" xfId="1" applyNumberFormat="1" applyFont="1" applyFill="1" applyBorder="1" applyAlignment="1">
      <alignment vertical="top"/>
    </xf>
    <xf numFmtId="41" fontId="13" fillId="0" borderId="5" xfId="1" applyNumberFormat="1" applyFont="1" applyFill="1" applyBorder="1" applyAlignment="1">
      <alignment vertical="top"/>
    </xf>
    <xf numFmtId="0" fontId="13" fillId="0" borderId="6" xfId="3" applyFont="1" applyBorder="1" applyAlignment="1">
      <alignment vertical="top"/>
    </xf>
    <xf numFmtId="0" fontId="6" fillId="0" borderId="0" xfId="6" applyFont="1" applyAlignment="1">
      <alignment vertical="top"/>
    </xf>
    <xf numFmtId="41" fontId="6" fillId="0" borderId="0" xfId="1" applyNumberFormat="1" applyFont="1" applyFill="1" applyBorder="1" applyAlignment="1">
      <alignment vertical="top"/>
    </xf>
    <xf numFmtId="41" fontId="6" fillId="0" borderId="0" xfId="1" applyNumberFormat="1" applyFont="1" applyFill="1" applyAlignment="1">
      <alignment vertical="top"/>
    </xf>
    <xf numFmtId="0" fontId="6" fillId="0" borderId="0" xfId="5" applyNumberFormat="1" applyFont="1" applyFill="1" applyAlignment="1">
      <alignment vertical="top"/>
    </xf>
    <xf numFmtId="0" fontId="8" fillId="0" borderId="1" xfId="5" applyNumberFormat="1" applyFont="1" applyFill="1" applyBorder="1" applyAlignment="1">
      <alignment horizontal="center" vertical="top"/>
    </xf>
    <xf numFmtId="0" fontId="10" fillId="0" borderId="0" xfId="3" applyFont="1" applyAlignment="1">
      <alignment vertical="top"/>
    </xf>
    <xf numFmtId="0" fontId="8" fillId="2" borderId="1" xfId="5" applyNumberFormat="1" applyFont="1" applyFill="1" applyBorder="1" applyAlignment="1">
      <alignment horizontal="center" vertical="top"/>
    </xf>
    <xf numFmtId="0" fontId="6" fillId="2" borderId="0" xfId="3" applyFont="1" applyFill="1" applyAlignment="1">
      <alignment horizontal="center" vertical="top"/>
    </xf>
    <xf numFmtId="0" fontId="13" fillId="2" borderId="2" xfId="3" applyFont="1" applyFill="1" applyBorder="1" applyAlignment="1">
      <alignment horizontal="center" vertical="top"/>
    </xf>
    <xf numFmtId="0" fontId="10" fillId="2" borderId="1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 wrapText="1"/>
    </xf>
  </cellXfs>
  <cellStyles count="18">
    <cellStyle name="Comma" xfId="1" builtinId="3"/>
    <cellStyle name="Comma 10" xfId="5" xr:uid="{00000000-0005-0000-0000-000001000000}"/>
    <cellStyle name="Comma 11" xfId="16" xr:uid="{00000000-0005-0000-0000-000002000000}"/>
    <cellStyle name="Comma 2 3" xfId="7" xr:uid="{00000000-0005-0000-0000-000003000000}"/>
    <cellStyle name="Comma 3 3 2 2 4 2 2" xfId="9" xr:uid="{00000000-0005-0000-0000-000004000000}"/>
    <cellStyle name="Comma 35" xfId="17" xr:uid="{F0348BF8-E912-40F4-8668-5DB852EDD9E2}"/>
    <cellStyle name="Comma 4 2" xfId="14" xr:uid="{00000000-0005-0000-0000-000005000000}"/>
    <cellStyle name="Comma_I21-Lead-Y'55" xfId="15" xr:uid="{00000000-0005-0000-0000-000006000000}"/>
    <cellStyle name="Hyperlink" xfId="4" builtinId="8"/>
    <cellStyle name="Normal" xfId="0" builtinId="0"/>
    <cellStyle name="Normal 2 2 2 2" xfId="13" xr:uid="{00000000-0005-0000-0000-000009000000}"/>
    <cellStyle name="Normal 2 2 3" xfId="10" xr:uid="{00000000-0005-0000-0000-00000A000000}"/>
    <cellStyle name="Normal 2 3" xfId="3" xr:uid="{00000000-0005-0000-0000-00000B000000}"/>
    <cellStyle name="Normal 2 3 2" xfId="11" xr:uid="{00000000-0005-0000-0000-00000C000000}"/>
    <cellStyle name="Normal 2_I21-Lead-Y'55" xfId="12" xr:uid="{00000000-0005-0000-0000-00000D000000}"/>
    <cellStyle name="Normal_Lead Sheet_Phuket_Q305" xfId="8" xr:uid="{00000000-0005-0000-0000-00000E000000}"/>
    <cellStyle name="Percent" xfId="2" builtinId="5"/>
    <cellStyle name="ปกติ_Lead Sheet_safari_Year05" xfId="6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34" Type="http://schemas.openxmlformats.org/officeDocument/2006/relationships/sharedStrings" Target="sharedString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customXml" Target="../customXml/item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calcChain" Target="calcChain.xml"/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Documents%20and%20Settings/user/Desktop/Lead%20Sheet%20Energy%20Max_Q1'12-&#3594;&#3640;&#3604;&#3585;&#3619;&#3632;&#3607;&#3610;&#3618;&#3629;&#3604;.xl%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2" Type="http://schemas.microsoft.com/office/2019/04/relationships/externalLinkLongPath" Target="https://sites.ey.com/Users/apisit/AppData/Local/Microsoft/Windows/Temporary%20Internet%20Files/Content.Outlook/IZDZMBPO/data/Client/Company/Far%20East/FS2008/FAR%20EAST/YE'08/WP_FE'8/WP_FE%20Y'08_white/WP_FE'07_white/current%20invest.xls?7D5D49BF" TargetMode="External"/><Relationship Id="rId1" Type="http://schemas.openxmlformats.org/officeDocument/2006/relationships/externalLinkPath" Target="file:///\\7D5D49BF\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Metro\2008\WP_NOK_2007\2008\Fixed%20asset\&#3607;&#3632;&#3648;&#3610;&#3637;&#3618;&#3609;&#3619;&#3606;%20148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GTB/2020/Q1%202020/FS/FS%20-%20GTB%20Q1%202020%20-%20ENG.xlsx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ites.ey.com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  <sheetName val="method"/>
      <sheetName val="9"/>
      <sheetName val="dep12"/>
      <sheetName val="APR"/>
      <sheetName val="Settings"/>
      <sheetName val="to _ sp"/>
      <sheetName val="to - sp"/>
      <sheetName val="เงินกู้_MGC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  <sheetName val="Seagate _share_in_units"/>
      <sheetName val="_BANK.XLS뉮׾_x0003_㌏Joint"/>
      <sheetName val="03_"/>
      <sheetName val="B131 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_BANK_XLS뉮׾㌏Joint"/>
      <sheetName val="IS"/>
      <sheetName val="PL"/>
      <sheetName val="CA Sheet"/>
      <sheetName val="GiaVL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411and431sum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B1"/>
      <sheetName val="Prm"/>
      <sheetName val="P'ต่าย"/>
      <sheetName val="สัญญาบริการอื่น"/>
      <sheetName val="ค่าที่ปรึกษา"/>
      <sheetName val="สัญญาเช่าสนง"/>
      <sheetName val="Estimation - 2018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Quarterly 4"/>
      <sheetName val="สรุป"/>
      <sheetName val="_BANK.XLS뉮׾_x005f_x005f_x005f_x0003_㌏Joint"/>
      <sheetName val="FORMC94"/>
      <sheetName val="Asset &amp; Liability"/>
      <sheetName val="Net asset value"/>
      <sheetName val="gl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Bill_No__2_-_Carpark"/>
      <sheetName val="SAN_REDUCED_1"/>
      <sheetName val="tb Q3'08"/>
      <sheetName val="EAS"/>
      <sheetName val="Balance Sheet"/>
      <sheetName val="JV Entry"/>
      <sheetName val="DPLA"/>
      <sheetName val="M_Maincomp"/>
      <sheetName val="StandingData"/>
      <sheetName val="BSI"/>
      <sheetName val="Nature of Expense"/>
      <sheetName val="mapping"/>
      <sheetName val="Pd01_vsl_sked"/>
      <sheetName val="YSS31"/>
      <sheetName val="F9 Parameters "/>
      <sheetName val="db"/>
      <sheetName val="REPORT"/>
      <sheetName val="FRECEFECBAILEYS"/>
      <sheetName val="Drop_down_list"/>
      <sheetName val="רכוש_קבוע_"/>
      <sheetName val="START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dBase"/>
      <sheetName val="F8.1 Slw mving stck"/>
      <sheetName val="F 5.7 Value red"/>
      <sheetName val="F6.4 Slow Moving SP 2004"/>
      <sheetName val="名簿データ"/>
      <sheetName val="PL12M"/>
      <sheetName val="_BANK.XLS뉮׾_x005f_x005f_x"/>
      <sheetName val="alamat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SFFee"/>
      <sheetName val="CON_infrai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Calculations"/>
      <sheetName val="acc.depre-report-old"/>
      <sheetName val="summary"/>
      <sheetName val="Tax"/>
      <sheetName val="_BANK_XLS뉮׾_x0003_㌏Joint"/>
      <sheetName val="ลูกค้า"/>
      <sheetName val="공사비 내역 (가)"/>
      <sheetName val="Ratio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4"/>
      <sheetName val="C 1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CBO0497"/>
      <sheetName val="p&amp;L"/>
      <sheetName val="6A CA"/>
      <sheetName val="Sale0406"/>
      <sheetName val="Age311299TESP"/>
      <sheetName val="P4DDBFTESP"/>
      <sheetName val="IntDec00TespM&amp;B"/>
      <sheetName val="AA-1"/>
      <sheetName val="[BANK.XLS뉮׾_x"/>
      <sheetName val="งบกำไรฯ_48(1)"/>
      <sheetName val="10"/>
      <sheetName val="_BANK.XLS뉮׾_x005f_x005f_x005f_x005f_x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Age311299TAS"/>
      <sheetName val="TASintDec00"/>
      <sheetName val="P4DDBFTAS"/>
      <sheetName val="Actual-Monthly"/>
      <sheetName val="BMCT2003"/>
      <sheetName val="Life &amp; Health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P&amp;LFINAL_-_443"/>
      <sheetName val="P&amp;LFINAL_-_441"/>
      <sheetName val="P&amp;LFINAL_-_442"/>
      <sheetName val="bs is"/>
      <sheetName val="Nature_of_Expense"/>
      <sheetName val="Instruction"/>
      <sheetName val="MD - Bank"/>
      <sheetName val="Bank Country"/>
      <sheetName val="Region"/>
      <sheetName val="_BANK_XLS뉮׾_x0003_㌏Joint1"/>
      <sheetName val="group"/>
      <sheetName val="SAN_REDUCED_12"/>
      <sheetName val="Gen_Info2"/>
      <sheetName val="OMC_April_02"/>
      <sheetName val="RF_April_02"/>
      <sheetName val="Unit rate Architecture"/>
      <sheetName val="conso"/>
      <sheetName val="KPI F1.3 พรทิพย์ 2559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_IBPL0001"/>
      <sheetName val="_IB-PL-YTD"/>
      <sheetName val="Balance_Sheet"/>
      <sheetName val="B131_6"/>
      <sheetName val="Quarterly_4"/>
      <sheetName val="Trial_Balance6"/>
      <sheetName val="dongia_(2)6"/>
      <sheetName val="F9_Parameters_"/>
      <sheetName val="CA_Sheet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JV_Entry"/>
      <sheetName val="F8_1_Slw_mving_stck"/>
      <sheetName val="F_5_7_Value_red"/>
      <sheetName val="F6_4_Slow_Moving_SP_2004"/>
      <sheetName val="_BANK_XLS뉮׾_x005f_x005f_x"/>
      <sheetName val="By  Customer"/>
      <sheetName val="SCB_2_-_Curren2็"/>
      <sheetName val="????-??"/>
      <sheetName val="品情"/>
      <sheetName val="免驗"/>
      <sheetName val="Manual"/>
      <sheetName val="DATABASE -sumifTB"/>
      <sheetName val="สมุดรายวัน"/>
      <sheetName val="OthCode"/>
      <sheetName val="Tickmarks"/>
      <sheetName val="WM"/>
      <sheetName val="Drop Down"/>
      <sheetName val="FSSummary"/>
      <sheetName val="Summary Adjustment"/>
      <sheetName val="original"/>
      <sheetName val="Addition_AUC"/>
      <sheetName val="Co info"/>
      <sheetName val="F-5"/>
      <sheetName val="gold แลกทอง"/>
      <sheetName val="Sale0309"/>
      <sheetName val="feature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warehouse_fixed_v_var__(calcs)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TB1207"/>
      <sheetName val="Employee"/>
      <sheetName val="JobOrder"/>
      <sheetName val="dec'04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PR4"/>
      <sheetName val="Reckitt"/>
      <sheetName val="Office Improve"/>
      <sheetName val="RW6"/>
      <sheetName val="Work sheet FB"/>
      <sheetName val="BudgetInput"/>
      <sheetName val="9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mix"/>
      <sheetName val="cf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รายงาน Promotion"/>
      <sheetName val="N-4.4"/>
      <sheetName val="TOPS"/>
      <sheetName val="KKP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TW_銷售分析_200909"/>
      <sheetName val="營業中"/>
      <sheetName val="TW_銷售分析_200906"/>
      <sheetName val="_BANK_XLS뉮׾㌏Joint2"/>
      <sheetName val="P'Tai(ห้ามลบ)"/>
      <sheetName val="Review"/>
      <sheetName val="KPI Score"/>
      <sheetName val="sumdata"/>
      <sheetName val="งบบริหาร PL-report"/>
      <sheetName val="Int."/>
      <sheetName val="BEN"/>
      <sheetName val="2.Conso"/>
      <sheetName val="8.1|Invest in Equity"/>
      <sheetName val="Graph"/>
      <sheetName val="Key"/>
      <sheetName val="06X02-5001"/>
      <sheetName val="06X02-1300"/>
      <sheetName val="ต้นฉบับ"/>
      <sheetName val="day end stock"/>
      <sheetName val="당초"/>
      <sheetName val="Date"/>
      <sheetName val="9109"/>
      <sheetName val="ESO"/>
      <sheetName val="ESL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Quarterly_49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P&amp;LFINAL_-_4413"/>
      <sheetName val="Bill_No__2_-_Carpark15"/>
      <sheetName val="B131_15"/>
      <sheetName val="InvPlan_NI_and_WIN_201715"/>
      <sheetName val="Trial_Balance15"/>
      <sheetName val="JV_Entry9"/>
      <sheetName val="dongia_(2)15"/>
      <sheetName val="Balance_Sheet9"/>
      <sheetName val="tb_Q3'089"/>
      <sheetName val="F8_1_Slw_mving_stck9"/>
      <sheetName val="F_5_7_Value_red9"/>
      <sheetName val="F6_4_Slow_Moving_SP_2004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RW1&amp;3 of9"/>
      <sheetName val="_BANK_XLS뉮׾_x005f_x005f_1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เงินกู้MGC"/>
      <sheetName val="Datasheet"/>
      <sheetName val="Map"/>
      <sheetName val="Index"/>
      <sheetName val="10-1 Media:10-cut"/>
      <sheetName val="Combine"/>
      <sheetName val="Parameter"/>
      <sheetName val="PL-D"/>
      <sheetName val="pl.cps "/>
      <sheetName val="detail bs"/>
      <sheetName val="____-__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[BANK_XLS뉮׾_x0003_㌏Joint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Work_sheet_FB"/>
      <sheetName val="Office_Improve"/>
      <sheetName val="งบการเงิน"/>
      <sheetName val="cash flow 1"/>
      <sheetName val="cash flow 2"/>
      <sheetName val="รายละเอียดเสาเข็มที่ใช้แต่ละแบบ"/>
      <sheetName val="Overview"/>
      <sheetName val="LE1(act3mth)"/>
      <sheetName val="11922"/>
      <sheetName val="Sheet1 (2)"/>
      <sheetName val="ROOMS_ST"/>
      <sheetName val="SCH_B13"/>
      <sheetName val="EQUITY ITEMS"/>
      <sheetName val="10K4"/>
      <sheetName val="งบบริหาร_PL-report"/>
      <sheetName val="Int_"/>
      <sheetName val="2_Conso"/>
      <sheetName val="8_1|Invest_in_Equity"/>
      <sheetName val="PL _ACCT-MBK"/>
      <sheetName val="FOR PL_ACCT-MBK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pacity"/>
      <sheetName val="Man power"/>
      <sheetName val="SGXLHIDDENSHEET"/>
      <sheetName val="2003 Forecast"/>
      <sheetName val="2004 Risk Adjusted AOP"/>
      <sheetName val="Office_Improve2"/>
      <sheetName val="Office_Improve1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FR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_BANK_XLS뉮׾㌏Joint8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STO"/>
      <sheetName val="生涸"/>
      <sheetName val="総合B"/>
      <sheetName val="P_2005_4511 (Rachel)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Work_sheet_FB1"/>
      <sheetName val="รายงาน_Promotion1"/>
      <sheetName val="Work_sheet_FB4"/>
      <sheetName val="รายงาน_Promotion4"/>
      <sheetName val="Work_sheet_FB2"/>
      <sheetName val="รายงาน_Promotion2"/>
      <sheetName val="Work_sheet_FB3"/>
      <sheetName val="รายงาน_Promotion3"/>
      <sheetName val="Work_sheet_FB5"/>
      <sheetName val="รายงาน_Promotion5"/>
      <sheetName val="Profit and Loss"/>
      <sheetName val="OTC market"/>
      <sheetName val="NPV"/>
      <sheetName val="AD output"/>
      <sheetName val="Boots OTC"/>
      <sheetName val="pro forma"/>
      <sheetName val="[BANK_XLS뉮׾㌏Joint1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C_110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OMC_April_0210"/>
      <sheetName val="RF_April_0210"/>
      <sheetName val="Review_wording9"/>
      <sheetName val="Summary_of_documents9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warehouse_fixed_v_var__(calcs10"/>
      <sheetName val="GL_CB9"/>
      <sheetName val="GL_M9"/>
      <sheetName val="Summary_Adjustment9"/>
      <sheetName val="공사비_내역_(가)9"/>
      <sheetName val="Co_info9"/>
      <sheetName val="6A_CA9"/>
      <sheetName val="gold_แลกทอง9"/>
      <sheetName val="Weighted_Ave_Cost9"/>
      <sheetName val="Inventory_Master_List9"/>
      <sheetName val="default_values9"/>
      <sheetName val="ave_6_months_del_qty9"/>
      <sheetName val="By__Customer9"/>
      <sheetName val="KPI_F1_3_พรทิพย์_25599"/>
      <sheetName val="DATABASE_-sumifTB9"/>
      <sheetName val="MD_-_Bank9"/>
      <sheetName val="Bank_Country9"/>
      <sheetName val="Unit_rate_Architecture9"/>
      <sheetName val="งบบริหาร_PL-report1"/>
      <sheetName val="Int_1"/>
      <sheetName val="2_Conso1"/>
      <sheetName val="8_1|Invest_in_Equity1"/>
      <sheetName val="PDR_PL__ACCT-MBK1"/>
      <sheetName val="SumP&amp;L_current_Sites1"/>
      <sheetName val="SPP_51"/>
      <sheetName val="Summary_ตามตาราง1"/>
      <sheetName val="KPI_Score1"/>
      <sheetName val="N-4_41"/>
      <sheetName val="10-1_Media:10-cut"/>
      <sheetName val="PL__ACCT-MBK"/>
      <sheetName val="FOR_PL_ACCT-MBK"/>
      <sheetName val="cash_flow_1"/>
      <sheetName val="cash_flow_2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EQUITY_ITEMS"/>
      <sheetName val="C_111"/>
      <sheetName val="_BANK_XLS뉮׾_x005f_x005f_x11"/>
      <sheetName val="OutstandingDec#019__11"/>
      <sheetName val="OutstandingJan05#019_11"/>
      <sheetName val="OutstandingFeb05#019_11"/>
      <sheetName val="OutstandingMay05#019_11"/>
      <sheetName val="Outstanding_June05#019_11"/>
      <sheetName val="Outstanding_July0511"/>
      <sheetName val="Outstanding_Aug_05_11"/>
      <sheetName val="Outstanding_Sep_05_11"/>
      <sheetName val="Outstanding_Oct_0511"/>
      <sheetName val="Outstanding_Nov_05_11"/>
      <sheetName val="Outstanding_Dec_0511"/>
      <sheetName val="Bank_Statement_#01911"/>
      <sheetName val="未兌現支票&amp;已開立支票_#91011"/>
      <sheetName val="GL_CB10"/>
      <sheetName val="GL_M10"/>
      <sheetName val="warehouse_fixed_v_var__(calcs11"/>
      <sheetName val="OMC_April_0211"/>
      <sheetName val="RF_April_0211"/>
      <sheetName val="Review_wording10"/>
      <sheetName val="Summary_of_documents10"/>
      <sheetName val="Q4_Y1910"/>
      <sheetName val="Target_Y2010"/>
      <sheetName val="Q1_Y2010"/>
      <sheetName val="Actual_&amp;_Target10"/>
      <sheetName val="1_Cash_Flow10"/>
      <sheetName val="2_P&amp;L_Performance10"/>
      <sheetName val="3_Corporate_Risk10"/>
      <sheetName val="acc_depre-report-old10"/>
      <sheetName val="Workbook_Inputs11"/>
      <sheetName val="License_BOI11"/>
      <sheetName val="Asset_Class11"/>
      <sheetName val="Depre__Key11"/>
      <sheetName val="[BANK_XLS뉮׾_x005f_x005f_x005f_x005f_x005f11"/>
      <sheetName val="Data_211"/>
      <sheetName val="_BANK_XLS뉮׾_x11"/>
      <sheetName val="cal_(2)11"/>
      <sheetName val="อุปกรณ์_a211"/>
      <sheetName val="อุปกรณ์_a111"/>
      <sheetName val="[BANK_XLS뉮׾_x005f_x005f_x11"/>
      <sheetName val="U-2_111"/>
      <sheetName val="[BANK_XLS뉮׾_x11"/>
      <sheetName val="Co_info10"/>
      <sheetName val="6A_CA10"/>
      <sheetName val="_BANK_XLS뉮׾_x005f_x005f_x005f_x005f_x9"/>
      <sheetName val="gold_แลกทอง10"/>
      <sheetName val="공사비_내역_(가)10"/>
      <sheetName val="Weighted_Ave_Cost10"/>
      <sheetName val="Inventory_Master_List10"/>
      <sheetName val="default_values10"/>
      <sheetName val="ave_6_months_del_qty10"/>
      <sheetName val="By__Customer10"/>
      <sheetName val="KPI_F1_3_พรทิพย์_255910"/>
      <sheetName val="MD_-_Bank10"/>
      <sheetName val="Bank_Country10"/>
      <sheetName val="DATABASE_-sumifTB10"/>
      <sheetName val="Unit_rate_Architecture10"/>
      <sheetName val="Summary_Adjustment10"/>
      <sheetName val="SumP&amp;L_current_Sites2"/>
      <sheetName val="SPP_52"/>
      <sheetName val="Summary_ตามตาราง2"/>
      <sheetName val="PDR_PL__ACCT-MBK2"/>
      <sheetName val="KPI_Score2"/>
      <sheetName val="N-4_42"/>
      <sheetName val="งบบริหาร_PL-report2"/>
      <sheetName val="Int_2"/>
      <sheetName val="2_Conso2"/>
      <sheetName val="8_1|Invest_in_Equity2"/>
      <sheetName val="10-1_Media:10-cut1"/>
      <sheetName val="SCB_1_-_Current30"/>
      <sheetName val="Gen_Info15"/>
      <sheetName val="C_112"/>
      <sheetName val="_BANK_XLS뉮׾_x005f_x005f_x12"/>
      <sheetName val="OutstandingDec#019__12"/>
      <sheetName val="OutstandingJan05#019_12"/>
      <sheetName val="OutstandingFeb05#019_12"/>
      <sheetName val="OutstandingMay05#019_12"/>
      <sheetName val="Outstanding_June05#019_12"/>
      <sheetName val="Outstanding_July0512"/>
      <sheetName val="Outstanding_Aug_05_12"/>
      <sheetName val="Outstanding_Sep_05_12"/>
      <sheetName val="Outstanding_Oct_0512"/>
      <sheetName val="Outstanding_Nov_05_12"/>
      <sheetName val="Outstanding_Dec_0512"/>
      <sheetName val="Bank_Statement_#01912"/>
      <sheetName val="未兌現支票&amp;已開立支票_#91012"/>
      <sheetName val="GL_CB11"/>
      <sheetName val="GL_M11"/>
      <sheetName val="warehouse_fixed_v_var__(calcs12"/>
      <sheetName val="OMC_April_0212"/>
      <sheetName val="RF_April_0212"/>
      <sheetName val="Review_wording11"/>
      <sheetName val="Summary_of_documents11"/>
      <sheetName val="Q4_Y1911"/>
      <sheetName val="Target_Y2011"/>
      <sheetName val="Q1_Y2011"/>
      <sheetName val="Actual_&amp;_Target11"/>
      <sheetName val="1_Cash_Flow11"/>
      <sheetName val="2_P&amp;L_Performance11"/>
      <sheetName val="3_Corporate_Risk11"/>
      <sheetName val="acc_depre-report-old11"/>
      <sheetName val="Workbook_Inputs12"/>
      <sheetName val="License_BOI12"/>
      <sheetName val="Asset_Class12"/>
      <sheetName val="Depre__Key12"/>
      <sheetName val="[BANK_XLS뉮׾_x005f_x005f_x005f_x005f_x005f12"/>
      <sheetName val="Data_212"/>
      <sheetName val="_BANK_XLS뉮׾_x12"/>
      <sheetName val="cal_(2)12"/>
      <sheetName val="อุปกรณ์_a212"/>
      <sheetName val="อุปกรณ์_a112"/>
      <sheetName val="[BANK_XLS뉮׾_x005f_x005f_x12"/>
      <sheetName val="U-2_112"/>
      <sheetName val="[BANK_XLS뉮׾_x12"/>
      <sheetName val="Co_info11"/>
      <sheetName val="6A_CA11"/>
      <sheetName val="_BANK_XLS뉮׾_x005f_x005f_x005f_x005f_x10"/>
      <sheetName val="gold_แลกทอง11"/>
      <sheetName val="공사비_내역_(가)11"/>
      <sheetName val="Weighted_Ave_Cost11"/>
      <sheetName val="Inventory_Master_List11"/>
      <sheetName val="default_values11"/>
      <sheetName val="ave_6_months_del_qty11"/>
      <sheetName val="By__Customer11"/>
      <sheetName val="KPI_F1_3_พรทิพย์_255911"/>
      <sheetName val="MD_-_Bank11"/>
      <sheetName val="Bank_Country11"/>
      <sheetName val="DATABASE_-sumifTB11"/>
      <sheetName val="Unit_rate_Architecture11"/>
      <sheetName val="Summary_Adjustment11"/>
      <sheetName val="SumP&amp;L_current_Sites3"/>
      <sheetName val="SPP_53"/>
      <sheetName val="Summary_ตามตาราง3"/>
      <sheetName val="PDR_PL__ACCT-MBK3"/>
      <sheetName val="KPI_Score3"/>
      <sheetName val="N-4_43"/>
      <sheetName val="งบบริหาร_PL-report3"/>
      <sheetName val="Int_3"/>
      <sheetName val="2_Conso3"/>
      <sheetName val="8_1|Invest_in_Equity3"/>
      <sheetName val="10-1_Media:10-cut2"/>
      <sheetName val="day_end_stock1"/>
      <sheetName val="cash_flow_11"/>
      <sheetName val="cash_flow_21"/>
      <sheetName val="2003_Forecast"/>
      <sheetName val="2004_Risk_Adjusted_AOP"/>
      <sheetName val="EQUITY_ITEMS1"/>
      <sheetName val="PL__ACCT-MBK1"/>
      <sheetName val="FOR_PL_ACCT-MBK1"/>
      <sheetName val="pl_cps_1"/>
      <sheetName val="detail_bs1"/>
      <sheetName val="Proj_Data2"/>
      <sheetName val="Lock-up_CM_rev2"/>
      <sheetName val="YTD_Perf2"/>
      <sheetName val="YTD_Perf_incl_subs2"/>
      <sheetName val="EditedYTD_by_Function2"/>
      <sheetName val="ohead_distribution2"/>
      <sheetName val="Debtors_Pivot2"/>
      <sheetName val="sub_Advs2"/>
      <sheetName val="OS_Advs2"/>
      <sheetName val="Accruals_CM2"/>
      <sheetName val="Accruals_LM2"/>
      <sheetName val="Internal_contribution_trf2"/>
      <sheetName val="Int_West_Lock_Up_Analysis2"/>
      <sheetName val="Int_East_Lock_Up_Analysis2"/>
      <sheetName val="Australia_Lockup_Analysis2"/>
      <sheetName val="Range_Names2"/>
      <sheetName val="COVERING_SHEET2"/>
      <sheetName val="Sch1a_2"/>
      <sheetName val="Sch_22"/>
      <sheetName val="Sch_2a2"/>
      <sheetName val="Sch_2b2"/>
      <sheetName val="Sch_32"/>
      <sheetName val="Sch_42"/>
      <sheetName val="Sch_52"/>
      <sheetName val="Sch_62"/>
      <sheetName val="Sch_72"/>
      <sheetName val="Sch_82"/>
      <sheetName val="CASH_FLOW_CALCULATION_SHEET2"/>
      <sheetName val="water_record___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Order_Oct_w40"/>
      <sheetName val="Order_Oct_w41"/>
      <sheetName val="Factor"/>
      <sheetName val="[BANK.XLS]10-1 Media:10-cut"/>
      <sheetName val="PG02"/>
      <sheetName val="PG05"/>
      <sheetName val="PG06"/>
      <sheetName val="PG07"/>
      <sheetName val="PG08"/>
      <sheetName val="PG09"/>
      <sheetName val="PG10"/>
      <sheetName val="PG11"/>
      <sheetName val="PG12"/>
      <sheetName val="PG13"/>
      <sheetName val="PG14"/>
      <sheetName val="PG15"/>
      <sheetName val="PG16"/>
      <sheetName val="PG17"/>
      <sheetName val="PG03"/>
      <sheetName val="ลูกหนี้(เก่า)"/>
      <sheetName val="addl cost"/>
      <sheetName val="accumdeprn"/>
      <sheetName val="description"/>
      <sheetName val="Cum.91-93"/>
      <sheetName val="Dec 94"/>
      <sheetName val="BAL42"/>
      <sheetName val="非固内訳"/>
      <sheetName val="UPG表"/>
      <sheetName val="securities movement"/>
      <sheetName val="name"/>
      <sheetName val="U"/>
      <sheetName val="FF_2"/>
      <sheetName val="BGT97STAFF"/>
      <sheetName val="ภาคการขายวิศวกรรม"/>
      <sheetName val="MOLP C"/>
      <sheetName val="QR_4.1"/>
      <sheetName val="LTX"/>
      <sheetName val="E"/>
      <sheetName val="B- 1"/>
      <sheetName val="3 P&amp;L "/>
      <sheetName val="Deferred Charge"/>
      <sheetName val="MCMD95"/>
      <sheetName val="Cash Flow"/>
      <sheetName val="Financial Summary"/>
      <sheetName val="212"/>
      <sheetName val="個品ﾘｽﾄ"/>
      <sheetName val="ifs"/>
      <sheetName val="uf"/>
      <sheetName val="Code1"/>
      <sheetName val="Val_Ind"/>
      <sheetName val="part-local"/>
      <sheetName val="Compงบต้นทุนผลิตAct&amp;Bud(จริง)"/>
      <sheetName val="New Item"/>
      <sheetName val="Depre"/>
      <sheetName val="[BANK.XLS][BANK.XLS]10_1_Medi_3"/>
      <sheetName val="[BANK.XLS][BANK.XLS]10_1_Medi_2"/>
      <sheetName val="[BANK.XLS][BANK.XLS]10_1_Medi_5"/>
      <sheetName val="[BANK.XLS][BANK.XLS]10_1_Medi_4"/>
      <sheetName val="[BANK.XLS][BANK.XLS]10_1_Medi_8"/>
      <sheetName val="[BANK.XLS][BANK.XLS]10_1_Medi_6"/>
      <sheetName val="[BANK.XLS]10-1_Media:10-cut"/>
      <sheetName val="[BANK.XLS]10-1_Media:10-cut1"/>
      <sheetName val="[BANK.XLS]10-1_Media:10-cut2"/>
      <sheetName val="[BANK.XLS][BANK.XLS]10_1_Medi_7"/>
      <sheetName val="[BANK.XLS][BANK.XLS]10_1_Medi_9"/>
      <sheetName val="[BANK.XLS][BANK.XLS]10_1_Med_10"/>
      <sheetName val="[BANK.XLS][BANK.XLS]10_1_Med_11"/>
      <sheetName val="[BANK.XLS][BANK.XLS]10_1_Med_12"/>
      <sheetName val="[BANK.XLS][BANK.XLS]10_1_Med_13"/>
      <sheetName val="[BANK.XLS][BANK.XLS]10_1_Med_14"/>
      <sheetName val="[BANK.XLS][BANK.XLS]10_1_Med_15"/>
      <sheetName val="[BANK.XLS][BANK.XLS]10_1_Med_16"/>
      <sheetName val="TB09.30.04"/>
      <sheetName val="SCB_1_-_Current31"/>
      <sheetName val="SCB_2_-_Current30"/>
      <sheetName val="SCB_1___Current30"/>
      <sheetName val="SCB_2___Current30"/>
      <sheetName val="2_DL_29"/>
      <sheetName val="2_2_IDL29"/>
      <sheetName val="Seal_1-07-0430"/>
      <sheetName val="BALANCE_SHEET_30"/>
      <sheetName val="TrialBalance_Q3-200229"/>
      <sheetName val="FP_Friends_Other29"/>
      <sheetName val="เงินกู้_MGC30"/>
      <sheetName val="ข้อมูล_PM30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FG_Joint30"/>
      <sheetName val="Non_Movement30"/>
      <sheetName val="Mkt_Dev_1291_ONL_1290_-_101027"/>
      <sheetName val="TB_Worksheet27"/>
      <sheetName val="ADJ_-_RATE27"/>
      <sheetName val="Item_Code_-_Machin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ops_tb27"/>
      <sheetName val="_Direct_load_29"/>
      <sheetName val="Selling_and_Admins_(DONE)27"/>
      <sheetName val="pa_group27"/>
      <sheetName val="F1_Log_On27"/>
      <sheetName val="TB_SAP29"/>
      <sheetName val="Standing_Data27"/>
      <sheetName val="DLD_Query_Query_Query26"/>
      <sheetName val="REC_GROUP26"/>
      <sheetName val="Write_off27"/>
      <sheetName val="Sale_050226"/>
      <sheetName val="Unrecorded_Misstatement26"/>
      <sheetName val="Spa_Sales25"/>
      <sheetName val="U-5_223"/>
      <sheetName val="Seagate__share_in_units23"/>
      <sheetName val="Pd01_vsl_sked21"/>
      <sheetName val="_BANK_XLS뉮׾_x005f_x0003_㌏Joint23"/>
      <sheetName val="IE_UPS23"/>
      <sheetName val="Drop_down_list21"/>
      <sheetName val="רכוש_קבוע_21"/>
      <sheetName val="Bill_No__2_-_Carpark21"/>
      <sheetName val="InvPlan_NI_and_WIN_201721"/>
      <sheetName val="ตารางลูกหนี้สัญญาเช่า__15"/>
      <sheetName val="SAN_REDUCED_116"/>
      <sheetName val="Gen_Info16"/>
      <sheetName val="Trial_Balance21"/>
      <sheetName val="Estimation_-_201815"/>
      <sheetName val="_IBPL000115"/>
      <sheetName val="_IB-PL-YTD15"/>
      <sheetName val="B131_21"/>
      <sheetName val="Quarterly_415"/>
      <sheetName val="CA_Sheet15"/>
      <sheetName val="_BANK_XLS뉮׾_x005f_x005f_x005f_x0003_㌏Join15"/>
      <sheetName val="[BANK_XLS뉮׾_x005f_x0003_㌏Joint15"/>
      <sheetName val="Asset_&amp;_Liability15"/>
      <sheetName val="Net_asset_value15"/>
      <sheetName val="_BANK_XLS뉮׾_x005f_x005f_x005f_x005f_x005f15"/>
      <sheetName val="[BANK_XLS뉮׾_x005f_x005f_x005f_x0003_㌏Join15"/>
      <sheetName val="P&amp;LFINAL_-_4419"/>
      <sheetName val="interest_tree_generation15"/>
      <sheetName val="tb_Q3'0815"/>
      <sheetName val="Balance_Sheet15"/>
      <sheetName val="JV_Entry15"/>
      <sheetName val="Nature_of_Expense15"/>
      <sheetName val="F9_Parameters_15"/>
      <sheetName val="dongia_(2)21"/>
      <sheetName val="F8_1_Slw_mving_stck15"/>
      <sheetName val="F_5_7_Value_red15"/>
      <sheetName val="F6_4_Slow_Moving_SP_200415"/>
      <sheetName val="C_113"/>
      <sheetName val="_BANK_XLS뉮׾_x005f_x005f_x13"/>
      <sheetName val="OutstandingDec#019__13"/>
      <sheetName val="OutstandingJan05#019_13"/>
      <sheetName val="OutstandingFeb05#019_13"/>
      <sheetName val="OutstandingMay05#019_13"/>
      <sheetName val="Outstanding_June05#019_13"/>
      <sheetName val="Outstanding_July0513"/>
      <sheetName val="Outstanding_Aug_05_13"/>
      <sheetName val="Outstanding_Sep_05_13"/>
      <sheetName val="Outstanding_Oct_0513"/>
      <sheetName val="Outstanding_Nov_05_13"/>
      <sheetName val="Outstanding_Dec_0513"/>
      <sheetName val="Bank_Statement_#01913"/>
      <sheetName val="未兌現支票&amp;已開立支票_#91013"/>
      <sheetName val="GL_CB12"/>
      <sheetName val="GL_M12"/>
      <sheetName val="warehouse_fixed_v_var__(calcs13"/>
      <sheetName val="OMC_April_0213"/>
      <sheetName val="RF_April_0213"/>
      <sheetName val="Review_wording12"/>
      <sheetName val="Summary_of_documents12"/>
      <sheetName val="Q4_Y1912"/>
      <sheetName val="Target_Y2012"/>
      <sheetName val="Q1_Y2012"/>
      <sheetName val="Actual_&amp;_Target12"/>
      <sheetName val="1_Cash_Flow12"/>
      <sheetName val="2_P&amp;L_Performance12"/>
      <sheetName val="3_Corporate_Risk12"/>
      <sheetName val="acc_depre-report-old12"/>
      <sheetName val="Life_&amp;_Health15"/>
      <sheetName val="Workbook_Inputs13"/>
      <sheetName val="공사비_내역_(가)12"/>
      <sheetName val="License_BOI13"/>
      <sheetName val="Asset_Class13"/>
      <sheetName val="Depre__Key13"/>
      <sheetName val="[BANK_XLS뉮׾_x005f_x005f_x005f_x005f_x005f13"/>
      <sheetName val="Data_213"/>
      <sheetName val="_BANK_XLS뉮׾_x13"/>
      <sheetName val="cal_(2)13"/>
      <sheetName val="อุปกรณ์_a213"/>
      <sheetName val="อุปกรณ์_a113"/>
      <sheetName val="[BANK_XLS뉮׾_x005f_x005f_x13"/>
      <sheetName val="U-2_113"/>
      <sheetName val="[BANK_XLS뉮׾_x13"/>
      <sheetName val="Drop_Down6"/>
      <sheetName val="Co_info12"/>
      <sheetName val="6A_CA12"/>
      <sheetName val="_BANK_XLS뉮׾_x005f_x005f_x005f_x005f_x11"/>
      <sheetName val="gold_แลกทอง12"/>
      <sheetName val="Weighted_Ave_Cost12"/>
      <sheetName val="Inventory_Master_List12"/>
      <sheetName val="default_values12"/>
      <sheetName val="ave_6_months_del_qty12"/>
      <sheetName val="KPI_F1_3_พรทิพย์_255912"/>
      <sheetName val="DATABASE_-sumifTB12"/>
      <sheetName val="MD_-_Bank12"/>
      <sheetName val="Bank_Country12"/>
      <sheetName val="bs_is15"/>
      <sheetName val="Summary_Adjustment12"/>
      <sheetName val="By__Customer12"/>
      <sheetName val="Unit_rate_Architecture12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4"/>
      <sheetName val="SPP_54"/>
      <sheetName val="Summary_ตามตาราง4"/>
      <sheetName val="PDR_PL__ACCT-MBK4"/>
      <sheetName val="N-4_44"/>
      <sheetName val="KPI_Score4"/>
      <sheetName val="งบบริหาร_PL-report4"/>
      <sheetName val="Int_4"/>
      <sheetName val="2_Conso4"/>
      <sheetName val="8_1|Invest_in_Equity4"/>
      <sheetName val="10-1_Media:10-cut3"/>
      <sheetName val="day_end_stock2"/>
      <sheetName val="cash_flow_12"/>
      <sheetName val="cash_flow_22"/>
      <sheetName val="2003_Forecast1"/>
      <sheetName val="2004_Risk_Adjusted_AOP1"/>
      <sheetName val="EQUITY_ITEMS2"/>
      <sheetName val="PL__ACCT-MBK2"/>
      <sheetName val="FOR_PL_ACCT-MBK2"/>
      <sheetName val="pl_cps_2"/>
      <sheetName val="detail_bs2"/>
      <sheetName val="Proj_Data3"/>
      <sheetName val="Lock-up_CM_rev3"/>
      <sheetName val="YTD_Perf3"/>
      <sheetName val="YTD_Perf_incl_subs3"/>
      <sheetName val="EditedYTD_by_Function3"/>
      <sheetName val="ohead_distribution3"/>
      <sheetName val="Debtors_Pivot3"/>
      <sheetName val="sub_Advs3"/>
      <sheetName val="OS_Advs3"/>
      <sheetName val="Accruals_CM3"/>
      <sheetName val="Accruals_LM3"/>
      <sheetName val="Internal_contribution_trf3"/>
      <sheetName val="Int_West_Lock_Up_Analysis3"/>
      <sheetName val="Int_East_Lock_Up_Analysis3"/>
      <sheetName val="Australia_Lockup_Analysis3"/>
      <sheetName val="Range_Names3"/>
      <sheetName val="COVERING_SHEET3"/>
      <sheetName val="Sch1a_3"/>
      <sheetName val="Sch_23"/>
      <sheetName val="Sch_2a3"/>
      <sheetName val="Sch_2b3"/>
      <sheetName val="Sch_33"/>
      <sheetName val="Sch_43"/>
      <sheetName val="Sch_53"/>
      <sheetName val="Sch_63"/>
      <sheetName val="Sch_73"/>
      <sheetName val="Sch_83"/>
      <sheetName val="CASH_FLOW_CALCULATION_SHEET3"/>
      <sheetName val="water_record___1"/>
      <sheetName val="RW1&amp;3_of91"/>
      <sheetName val="U1_61"/>
      <sheetName val="U1_21"/>
      <sheetName val="U1_51"/>
      <sheetName val="U1_31"/>
      <sheetName val="Monthly_Vessel_IS_-_Level_31"/>
      <sheetName val="Two_Step_Revenue_Testing_Maste1"/>
      <sheetName val="TRIAL_BAL_1"/>
      <sheetName val="Sheet1_(2)1"/>
      <sheetName val="CA_Lab_Equp"/>
      <sheetName val="TONG_HOP_VL-NC"/>
      <sheetName val="TONGKE3p_"/>
      <sheetName val="TH_VL,_NC,_DDHT_Thanhphuoc"/>
      <sheetName val="DON_GIA"/>
      <sheetName val="CHITIET_VL-NC"/>
      <sheetName val="[BANK.XLS뉮׾_x005f_x005f_x005f_x005F_x"/>
      <sheetName val="_BANK_XLS뉮׾_x005f_x005f_x005f_x005F_1"/>
      <sheetName val="_BANK_XLS뉮׾_x005f_x005f_x005f_x005F_2"/>
      <sheetName val="[BANK_XLS뉮׾_x005f_x005f_x005f_x005F_x"/>
      <sheetName val="CRA-Detail"/>
      <sheetName val="SFP"/>
      <sheetName val="SCI"/>
      <sheetName val="PL_TB as of Dec-2015"/>
      <sheetName val="Budget_2013|14 MEE. B.Centers"/>
      <sheetName val="Accounts"/>
      <sheetName val="Cost centre expenditure"/>
      <sheetName val="spytd"/>
      <sheetName val="1131 "/>
      <sheetName val="PL_A05 APA Input"/>
      <sheetName val="PAYROLL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ผ้าสำเร็จ"/>
      <sheetName val="cashflowcomp"/>
      <sheetName val="5 Analysis"/>
      <sheetName val="辦公設備"/>
      <sheetName val="SKLoan"/>
      <sheetName val="สำนักงาน"/>
      <sheetName val="SAP"/>
      <sheetName val="Sale0403"/>
      <sheetName val="Sale 0501"/>
      <sheetName val="TB-Inet "/>
      <sheetName val="tax-ss"/>
      <sheetName val="FF_2 _1_"/>
      <sheetName val="Sale 0401"/>
      <sheetName val="NewIndex "/>
      <sheetName val="Sep-20"/>
      <sheetName val="Jan-21"/>
      <sheetName val="Interim --&gt; Top"/>
      <sheetName val="Company Info"/>
      <sheetName val="CA Comp"/>
      <sheetName val="Revised-ProformaSoi11"/>
      <sheetName val="Revised_ProformaSoi16"/>
      <sheetName val="Revised-ProformaSoi24"/>
      <sheetName val="Revised_ProformaSoi8"/>
      <sheetName val="Revised-ProformaSoi18"/>
      <sheetName val="Norms SP"/>
      <sheetName val="จันทร์"/>
      <sheetName val="Summary cheque"/>
      <sheetName val="elim "/>
      <sheetName val="FR管理工程図"/>
      <sheetName val="pd"/>
      <sheetName val="inputs"/>
      <sheetName val="dcf"/>
      <sheetName val="EURO"/>
      <sheetName val="_BANK_XLS뉮׾_x005f_x005f_9"/>
      <sheetName val="_BANK_XLS뉮׾_x005f_x0003_㌏Join11"/>
      <sheetName val="_BANK_XLS뉮׾_x005f_x005f_x005f11"/>
      <sheetName val="[BANK_XLS뉮׾_x005f_x0003_㌏Join11"/>
      <sheetName val="_BANK_XLS뉮׾_x005f_x0003_㌏Join10"/>
      <sheetName val="_BANK_XLS뉮׾_x005f_x005f_x005f10"/>
      <sheetName val="[BANK_XLS뉮׾_x005f_x0003_㌏Join10"/>
      <sheetName val="Totaloversikt"/>
      <sheetName val="현금및현금등가물"/>
      <sheetName val="PBC Template"/>
      <sheetName val="현금흐름표"/>
      <sheetName val="入力"/>
      <sheetName val="_Bal Int Acp"/>
      <sheetName val="AILC004"/>
      <sheetName val="[BANK_XLS뉮׾_x005f_x005f_9"/>
      <sheetName val="ใบรับที่เคยบัญชีบัญชีแล้ว"/>
      <sheetName val="manreq"/>
      <sheetName val="smfix"/>
      <sheetName val="extra"/>
      <sheetName val="prf"/>
      <sheetName val="Submit"/>
      <sheetName val="accure"/>
      <sheetName val="Boq(1)"/>
      <sheetName val="_Bal_Int_Acp"/>
      <sheetName val="10Segment_report7"/>
      <sheetName val="7Long_term_liabilities7"/>
      <sheetName val="1Cash_for_Interest7"/>
      <sheetName val="3Detail_of_cash_flow7"/>
      <sheetName val="Office_Improve6"/>
      <sheetName val="SCB_1_-_Current32"/>
      <sheetName val="SCB_2_-_Current32"/>
      <sheetName val="SCB_1___Current32"/>
      <sheetName val="SCB_2___Current32"/>
      <sheetName val="2_DL_31"/>
      <sheetName val="2_2_IDL31"/>
      <sheetName val="Seal_1-07-0432"/>
      <sheetName val="BALANCE_SHEET_32"/>
      <sheetName val="TrialBalance_Q3-200231"/>
      <sheetName val="FP_Friends_Other31"/>
      <sheetName val="เงินกู้_MGC32"/>
      <sheetName val="ข้อมูล_PM32"/>
      <sheetName val="ACS_Revenue31"/>
      <sheetName val="N-4_Patent_right31"/>
      <sheetName val="B&amp;S_199931"/>
      <sheetName val="คชจ_ดำเนินงาน6-4331"/>
      <sheetName val="P&amp;L_Rates31"/>
      <sheetName val="PRICE_LIST31"/>
      <sheetName val="FG_Joint32"/>
      <sheetName val="Non_Movement32"/>
      <sheetName val="Jun_0631"/>
      <sheetName val="_Direct_load_31"/>
      <sheetName val="TB_SAP31"/>
      <sheetName val="Mkt_Dev_1291_ONL_1290_-_101029"/>
      <sheetName val="Item_Code_-_Machine29"/>
      <sheetName val="B053_(990701)공정실적PP%계산29"/>
      <sheetName val="TB_Worksheet29"/>
      <sheetName val="ADJ_-_RATE29"/>
      <sheetName val="cc_Nov0829"/>
      <sheetName val="2003_Growth29"/>
      <sheetName val="10-1_Media29"/>
      <sheetName val="MPT_07_Sale_Forecast29"/>
      <sheetName val="MPT_08_Sale_Forecast29"/>
      <sheetName val="TL_Scrap_rate29"/>
      <sheetName val="Selling_and_Admins_(DONE)29"/>
      <sheetName val="ops_tb29"/>
      <sheetName val="pa_group29"/>
      <sheetName val="F1_Log_On29"/>
      <sheetName val="Sale_050228"/>
      <sheetName val="DLD_Query_Query_Query28"/>
      <sheetName val="Standing_Data29"/>
      <sheetName val="Unrecorded_Misstatement28"/>
      <sheetName val="Write_off29"/>
      <sheetName val="REC_GROUP28"/>
      <sheetName val="Spa_Sales27"/>
      <sheetName val="U-5_225"/>
      <sheetName val="Seagate__share_in_units25"/>
      <sheetName val="_BANK_XLS뉮׾_x005f_x0003_㌏Joint25"/>
      <sheetName val="Pd01_vsl_sked23"/>
      <sheetName val="IE_UPS25"/>
      <sheetName val="Drop_down_list23"/>
      <sheetName val="Quarterly_417"/>
      <sheetName val="רכוש_קבוע_23"/>
      <sheetName val="Bill_No__2_-_Carpark23"/>
      <sheetName val="dongia_(2)23"/>
      <sheetName val="B131_23"/>
      <sheetName val="Estimation_-_201817"/>
      <sheetName val="InvPlan_NI_and_WIN_201723"/>
      <sheetName val="ตารางลูกหนี้สัญญาเช่า__17"/>
      <sheetName val="SAN_REDUCED_118"/>
      <sheetName val="Gen_Info17"/>
      <sheetName val="[BANK_XLS뉮׾_x005f_x0003_㌏Joint17"/>
      <sheetName val="P&amp;LFINAL_-_4421"/>
      <sheetName val="_IBPL000117"/>
      <sheetName val="_IB-PL-YTD17"/>
      <sheetName val="Balance_Sheet17"/>
      <sheetName val="Trial_Balance23"/>
      <sheetName val="F9_Parameters_17"/>
      <sheetName val="CA_Sheet17"/>
      <sheetName val="_BANK_XLS뉮׾_x005f_x005f_x005f_x0003_㌏Join17"/>
      <sheetName val="Asset_&amp;_Liability17"/>
      <sheetName val="Net_asset_value17"/>
      <sheetName val="_BANK_XLS뉮׾_x005f_x005f_x005f_x005f_x005f17"/>
      <sheetName val="[BANK_XLS뉮׾_x005f_x005f_x005f_x0003_㌏Join17"/>
      <sheetName val="interest_tree_generation17"/>
      <sheetName val="JV_Entry17"/>
      <sheetName val="Nature_of_Expense17"/>
      <sheetName val="F8_1_Slw_mving_stck17"/>
      <sheetName val="F_5_7_Value_red17"/>
      <sheetName val="F6_4_Slow_Moving_SP_200417"/>
      <sheetName val="tb_Q3'0817"/>
      <sheetName val="Life_&amp;_Health17"/>
      <sheetName val="bs_is17"/>
      <sheetName val="Drop_Down8"/>
      <sheetName val="MS_Box8"/>
      <sheetName val="LC___TR_Listing8"/>
      <sheetName val="Gain_Loss_Calculation8"/>
      <sheetName val="Capital_Expenditure_1999-20019"/>
      <sheetName val="Capital_by_division9"/>
      <sheetName val="DEPRECIATION_1998-NEW_ASSETS9"/>
      <sheetName val="DEPRECIATION_19999"/>
      <sheetName val="Summery_Depreciation_1998-20019"/>
      <sheetName val="Stock_Aging9"/>
      <sheetName val="cost_allocation9"/>
      <sheetName val="PF_PL_OP9"/>
      <sheetName val="10Segment_report9"/>
      <sheetName val="7Long_term_liabilities9"/>
      <sheetName val="1Cash_for_Interest9"/>
      <sheetName val="3Detail_of_cash_flow9"/>
      <sheetName val="0_0ControlSheet9"/>
      <sheetName val="เครื่องตกแต่ง-PJ_(BF)9"/>
      <sheetName val="Debt_Info9"/>
      <sheetName val="Job_header9"/>
      <sheetName val="2005_DATA9"/>
      <sheetName val="Old_IAC_Canada9"/>
      <sheetName val="Template_Data8"/>
      <sheetName val="ocean_voyage8"/>
      <sheetName val="Office_Improve8"/>
      <sheetName val="SCB_2_-_Current31"/>
      <sheetName val="SCB_1___Current31"/>
      <sheetName val="SCB_2___Current31"/>
      <sheetName val="2_DL_30"/>
      <sheetName val="2_2_IDL30"/>
      <sheetName val="Seal_1-07-0431"/>
      <sheetName val="BALANCE_SHEET_31"/>
      <sheetName val="TrialBalance_Q3-200230"/>
      <sheetName val="FP_Friends_Other30"/>
      <sheetName val="เงินกู้_MGC31"/>
      <sheetName val="ข้อมูล_PM31"/>
      <sheetName val="ACS_Revenue30"/>
      <sheetName val="N-4_Patent_right30"/>
      <sheetName val="B&amp;S_199930"/>
      <sheetName val="คชจ_ดำเนินงาน6-4330"/>
      <sheetName val="P&amp;L_Rates30"/>
      <sheetName val="PRICE_LIST30"/>
      <sheetName val="FG_Joint31"/>
      <sheetName val="Non_Movement31"/>
      <sheetName val="Jun_0630"/>
      <sheetName val="_Direct_load_30"/>
      <sheetName val="TB_SAP30"/>
      <sheetName val="Mkt_Dev_1291_ONL_1290_-_101028"/>
      <sheetName val="Item_Code_-_Machine28"/>
      <sheetName val="B053_(990701)공정실적PP%계산28"/>
      <sheetName val="TB_Worksheet28"/>
      <sheetName val="ADJ_-_RATE28"/>
      <sheetName val="cc_Nov0828"/>
      <sheetName val="2003_Growth28"/>
      <sheetName val="10-1_Media28"/>
      <sheetName val="MPT_07_Sale_Forecast28"/>
      <sheetName val="MPT_08_Sale_Forecast28"/>
      <sheetName val="TL_Scrap_rate28"/>
      <sheetName val="Selling_and_Admins_(DONE)28"/>
      <sheetName val="ops_tb28"/>
      <sheetName val="pa_group28"/>
      <sheetName val="F1_Log_On28"/>
      <sheetName val="Sale_050227"/>
      <sheetName val="DLD_Query_Query_Query27"/>
      <sheetName val="Standing_Data28"/>
      <sheetName val="Unrecorded_Misstatement27"/>
      <sheetName val="Write_off28"/>
      <sheetName val="REC_GROUP27"/>
      <sheetName val="Spa_Sales26"/>
      <sheetName val="U-5_224"/>
      <sheetName val="Seagate__share_in_units24"/>
      <sheetName val="_BANK_XLS뉮׾_x005f_x0003_㌏Joint24"/>
      <sheetName val="Pd01_vsl_sked22"/>
      <sheetName val="IE_UPS24"/>
      <sheetName val="Drop_down_list22"/>
      <sheetName val="Quarterly_416"/>
      <sheetName val="רכוש_קבוע_22"/>
      <sheetName val="Bill_No__2_-_Carpark22"/>
      <sheetName val="dongia_(2)22"/>
      <sheetName val="B131_22"/>
      <sheetName val="Estimation_-_201816"/>
      <sheetName val="InvPlan_NI_and_WIN_201722"/>
      <sheetName val="ตารางลูกหนี้สัญญาเช่า__16"/>
      <sheetName val="SAN_REDUCED_117"/>
      <sheetName val="[BANK_XLS뉮׾_x005f_x0003_㌏Joint16"/>
      <sheetName val="P&amp;LFINAL_-_4420"/>
      <sheetName val="_IBPL000116"/>
      <sheetName val="_IB-PL-YTD16"/>
      <sheetName val="Balance_Sheet16"/>
      <sheetName val="Trial_Balance22"/>
      <sheetName val="F9_Parameters_16"/>
      <sheetName val="CA_Sheet16"/>
      <sheetName val="_BANK_XLS뉮׾_x005f_x005f_x005f_x0003_㌏Join16"/>
      <sheetName val="Asset_&amp;_Liability16"/>
      <sheetName val="Net_asset_value16"/>
      <sheetName val="_BANK_XLS뉮׾_x005f_x005f_x005f_x005f_x005f16"/>
      <sheetName val="[BANK_XLS뉮׾_x005f_x005f_x005f_x0003_㌏Join16"/>
      <sheetName val="interest_tree_generation16"/>
      <sheetName val="JV_Entry16"/>
      <sheetName val="Nature_of_Expense16"/>
      <sheetName val="F8_1_Slw_mving_stck16"/>
      <sheetName val="F_5_7_Value_red16"/>
      <sheetName val="F6_4_Slow_Moving_SP_200416"/>
      <sheetName val="tb_Q3'0816"/>
      <sheetName val="Life_&amp;_Health16"/>
      <sheetName val="bs_is16"/>
      <sheetName val="Drop_Down7"/>
      <sheetName val="MS_Box7"/>
      <sheetName val="LC___TR_Listing7"/>
      <sheetName val="Gain_Loss_Calculation7"/>
      <sheetName val="Capital_Expenditure_1999-20018"/>
      <sheetName val="Capital_by_division8"/>
      <sheetName val="DEPRECIATION_1998-NEW_ASSETS8"/>
      <sheetName val="DEPRECIATION_19998"/>
      <sheetName val="Summery_Depreciation_1998-20018"/>
      <sheetName val="Stock_Aging8"/>
      <sheetName val="cost_allocation8"/>
      <sheetName val="PF_PL_OP8"/>
      <sheetName val="10Segment_report8"/>
      <sheetName val="7Long_term_liabilities8"/>
      <sheetName val="1Cash_for_Interest8"/>
      <sheetName val="3Detail_of_cash_flow8"/>
      <sheetName val="0_0ControlSheet8"/>
      <sheetName val="เครื่องตกแต่ง-PJ_(BF)8"/>
      <sheetName val="Debt_Info8"/>
      <sheetName val="Job_header8"/>
      <sheetName val="2005_DATA8"/>
      <sheetName val="Old_IAC_Canada8"/>
      <sheetName val="Template_Data7"/>
      <sheetName val="ocean_voyage7"/>
      <sheetName val="Office_Improve7"/>
      <sheetName val="C_114"/>
      <sheetName val="_BANK_XLS뉮׾_x005f_x005f_x14"/>
      <sheetName val="OutstandingDec#019__14"/>
      <sheetName val="OutstandingJan05#019_14"/>
      <sheetName val="OutstandingFeb05#019_14"/>
      <sheetName val="OutstandingMay05#019_14"/>
      <sheetName val="Outstanding_June05#019_14"/>
      <sheetName val="Outstanding_July0514"/>
      <sheetName val="Outstanding_Aug_05_14"/>
      <sheetName val="Outstanding_Sep_05_14"/>
      <sheetName val="Outstanding_Oct_0514"/>
      <sheetName val="Outstanding_Nov_05_14"/>
      <sheetName val="Outstanding_Dec_0514"/>
      <sheetName val="Bank_Statement_#01914"/>
      <sheetName val="未兌現支票&amp;已開立支票_#91014"/>
      <sheetName val="GL_CB13"/>
      <sheetName val="GL_M13"/>
      <sheetName val="warehouse_fixed_v_var__(calcs14"/>
      <sheetName val="OMC_April_0214"/>
      <sheetName val="RF_April_0214"/>
      <sheetName val="Review_wording13"/>
      <sheetName val="Summary_of_documents13"/>
      <sheetName val="Q4_Y1913"/>
      <sheetName val="Target_Y2013"/>
      <sheetName val="Q1_Y2013"/>
      <sheetName val="Actual_&amp;_Target13"/>
      <sheetName val="1_Cash_Flow13"/>
      <sheetName val="2_P&amp;L_Performance13"/>
      <sheetName val="3_Corporate_Risk13"/>
      <sheetName val="acc_depre-report-old13"/>
      <sheetName val="Workbook_Inputs14"/>
      <sheetName val="License_BOI14"/>
      <sheetName val="Asset_Class14"/>
      <sheetName val="Depre__Key14"/>
      <sheetName val="[BANK_XLS뉮׾_x005f_x005f_x005f_x005f_x005f14"/>
      <sheetName val="Data_214"/>
      <sheetName val="_BANK_XLS뉮׾_x14"/>
      <sheetName val="cal_(2)14"/>
      <sheetName val="อุปกรณ์_a214"/>
      <sheetName val="อุปกรณ์_a114"/>
      <sheetName val="[BANK_XLS뉮׾_x005f_x005f_x14"/>
      <sheetName val="U-2_114"/>
      <sheetName val="[BANK_XLS뉮׾_x14"/>
      <sheetName val="Co_info13"/>
      <sheetName val="6A_CA13"/>
      <sheetName val="_BANK_XLS뉮׾_x005f_x005f_x005f_x005f_x12"/>
      <sheetName val="gold_แลกทอง13"/>
      <sheetName val="공사비_내역_(가)13"/>
      <sheetName val="Weighted_Ave_Cost13"/>
      <sheetName val="Inventory_Master_List13"/>
      <sheetName val="default_values13"/>
      <sheetName val="ave_6_months_del_qty13"/>
      <sheetName val="By__Customer13"/>
      <sheetName val="KPI_F1_3_พรทิพย์_255913"/>
      <sheetName val="MD_-_Bank13"/>
      <sheetName val="Bank_Country13"/>
      <sheetName val="DATABASE_-sumifTB13"/>
      <sheetName val="Unit_rate_Architecture13"/>
      <sheetName val="Summary_Adjustment13"/>
      <sheetName val="SumP&amp;L_current_Sites5"/>
      <sheetName val="SPP_55"/>
      <sheetName val="Summary_ตามตาราง5"/>
      <sheetName val="PDR_PL__ACCT-MBK5"/>
      <sheetName val="KPI_Score5"/>
      <sheetName val="N-4_45"/>
      <sheetName val="งบบริหาร_PL-report5"/>
      <sheetName val="Int_5"/>
      <sheetName val="2_Conso5"/>
      <sheetName val="8_1|Invest_in_Equity5"/>
      <sheetName val="10-1_Media:10-cut4"/>
      <sheetName val="day_end_stock3"/>
      <sheetName val="cash_flow_13"/>
      <sheetName val="cash_flow_23"/>
      <sheetName val="2003_Forecast2"/>
      <sheetName val="2004_Risk_Adjusted_AOP2"/>
      <sheetName val="EQUITY_ITEMS3"/>
      <sheetName val="PL__ACCT-MBK3"/>
      <sheetName val="FOR_PL_ACCT-MBK3"/>
      <sheetName val="pl_cps_3"/>
      <sheetName val="detail_bs3"/>
      <sheetName val="Proj_Data4"/>
      <sheetName val="Lock-up_CM_rev4"/>
      <sheetName val="YTD_Perf4"/>
      <sheetName val="YTD_Perf_incl_subs4"/>
      <sheetName val="EditedYTD_by_Function4"/>
      <sheetName val="ohead_distribution4"/>
      <sheetName val="Debtors_Pivot4"/>
      <sheetName val="sub_Advs4"/>
      <sheetName val="OS_Advs4"/>
      <sheetName val="Accruals_CM4"/>
      <sheetName val="Accruals_LM4"/>
      <sheetName val="Internal_contribution_trf4"/>
      <sheetName val="Int_West_Lock_Up_Analysis4"/>
      <sheetName val="Int_East_Lock_Up_Analysis4"/>
      <sheetName val="Australia_Lockup_Analysis4"/>
      <sheetName val="Range_Names4"/>
      <sheetName val="COVERING_SHEET4"/>
      <sheetName val="Sch1a_4"/>
      <sheetName val="Sch_24"/>
      <sheetName val="Sch_2a4"/>
      <sheetName val="Sch_2b4"/>
      <sheetName val="Sch_34"/>
      <sheetName val="Sch_44"/>
      <sheetName val="Sch_54"/>
      <sheetName val="Sch_64"/>
      <sheetName val="Sch_74"/>
      <sheetName val="Sch_84"/>
      <sheetName val="CASH_FLOW_CALCULATION_SHEET4"/>
      <sheetName val="water_record___2"/>
      <sheetName val="RW1&amp;3_of92"/>
      <sheetName val="U1_62"/>
      <sheetName val="U1_22"/>
      <sheetName val="U1_52"/>
      <sheetName val="U1_32"/>
      <sheetName val="Monthly_Vessel_IS_-_Level_32"/>
      <sheetName val="Two_Step_Revenue_Testing_Maste2"/>
      <sheetName val="TRIAL_BAL_2"/>
      <sheetName val="Sheet1_(2)2"/>
      <sheetName val="CA_Lab_Equp1"/>
      <sheetName val="TONG_HOP_VL-NC1"/>
      <sheetName val="TONGKE3p_1"/>
      <sheetName val="TH_VL,_NC,_DDHT_Thanhphuoc1"/>
      <sheetName val="DON_GIA1"/>
      <sheetName val="CHITIET_VL-NC1"/>
      <sheetName val="[BANK_XLS]10-1_Media:10-cut"/>
      <sheetName val="Income_Statement"/>
      <sheetName val="addl_cost"/>
      <sheetName val="Cum_91-93"/>
      <sheetName val="Dec_94"/>
      <sheetName val="securities_movement"/>
      <sheetName val="MOLP_C"/>
      <sheetName val="QR_4_1"/>
      <sheetName val="B-_1"/>
      <sheetName val="3_P&amp;L_"/>
      <sheetName val="Deferred_Charge"/>
      <sheetName val="Cash_Flow"/>
      <sheetName val="Financial_Summary"/>
      <sheetName val="New_Item"/>
      <sheetName val="Cost_centre_expenditure"/>
      <sheetName val="1131_"/>
      <sheetName val="PL_A05_APA_Input"/>
      <sheetName val="Sale_0408"/>
      <sheetName val="[BANK_XLS][BANK_XLS]10_1_Medi_3"/>
      <sheetName val="[BANK_XLS][BANK_XLS]10_1_Medi_2"/>
      <sheetName val="[BANK_XLS][BANK_XLS]10_1_Medi_5"/>
      <sheetName val="[BANK_XLS][BANK_XLS]10_1_Medi_4"/>
      <sheetName val="BEplan-Paper"/>
      <sheetName val="14 Graphs"/>
      <sheetName val="[BANK_XLS뉮׾_x005f_x005f_x005f_x005F_x1"/>
      <sheetName val="39.0OK"/>
      <sheetName val="02.1OK"/>
      <sheetName val="02.2O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4">
          <cell r="B4">
            <v>111874</v>
          </cell>
        </row>
      </sheetData>
      <sheetData sheetId="139">
        <row r="4">
          <cell r="B4">
            <v>111874</v>
          </cell>
        </row>
      </sheetData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 refreshError="1"/>
      <sheetData sheetId="189" refreshError="1"/>
      <sheetData sheetId="190" refreshError="1"/>
      <sheetData sheetId="191" refreshError="1"/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>
        <row r="4">
          <cell r="B4">
            <v>111874</v>
          </cell>
        </row>
      </sheetData>
      <sheetData sheetId="202">
        <row r="4">
          <cell r="B4">
            <v>111874</v>
          </cell>
        </row>
      </sheetData>
      <sheetData sheetId="203">
        <row r="4">
          <cell r="B4">
            <v>111874</v>
          </cell>
        </row>
      </sheetData>
      <sheetData sheetId="204">
        <row r="4">
          <cell r="B4">
            <v>111874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>
        <row r="4">
          <cell r="B4">
            <v>111874</v>
          </cell>
        </row>
      </sheetData>
      <sheetData sheetId="299" refreshError="1"/>
      <sheetData sheetId="300">
        <row r="4">
          <cell r="B4">
            <v>111874</v>
          </cell>
        </row>
      </sheetData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4">
          <cell r="B4">
            <v>111874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 refreshError="1"/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>
        <row r="4">
          <cell r="B4">
            <v>111874</v>
          </cell>
        </row>
      </sheetData>
      <sheetData sheetId="533">
        <row r="4">
          <cell r="B4">
            <v>111874</v>
          </cell>
        </row>
      </sheetData>
      <sheetData sheetId="534">
        <row r="4">
          <cell r="B4">
            <v>111874</v>
          </cell>
        </row>
      </sheetData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>
        <row r="4">
          <cell r="B4">
            <v>111874</v>
          </cell>
        </row>
      </sheetData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>
        <row r="4">
          <cell r="B4">
            <v>111874</v>
          </cell>
        </row>
      </sheetData>
      <sheetData sheetId="591">
        <row r="4">
          <cell r="B4">
            <v>111874</v>
          </cell>
        </row>
      </sheetData>
      <sheetData sheetId="592">
        <row r="4">
          <cell r="B4">
            <v>111874</v>
          </cell>
        </row>
      </sheetData>
      <sheetData sheetId="593">
        <row r="4">
          <cell r="B4">
            <v>111874</v>
          </cell>
        </row>
      </sheetData>
      <sheetData sheetId="594">
        <row r="4">
          <cell r="B4">
            <v>111874</v>
          </cell>
        </row>
      </sheetData>
      <sheetData sheetId="595">
        <row r="4">
          <cell r="B4">
            <v>111874</v>
          </cell>
        </row>
      </sheetData>
      <sheetData sheetId="596">
        <row r="4">
          <cell r="B4">
            <v>111874</v>
          </cell>
        </row>
      </sheetData>
      <sheetData sheetId="597">
        <row r="4">
          <cell r="B4">
            <v>111874</v>
          </cell>
        </row>
      </sheetData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>
        <row r="4">
          <cell r="B4">
            <v>111874</v>
          </cell>
        </row>
      </sheetData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>
        <row r="4">
          <cell r="B4">
            <v>111874</v>
          </cell>
        </row>
      </sheetData>
      <sheetData sheetId="610">
        <row r="4">
          <cell r="B4">
            <v>111874</v>
          </cell>
        </row>
      </sheetData>
      <sheetData sheetId="611">
        <row r="4">
          <cell r="B4">
            <v>111874</v>
          </cell>
        </row>
      </sheetData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>
        <row r="4">
          <cell r="B4">
            <v>111874</v>
          </cell>
        </row>
      </sheetData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4">
          <cell r="B4">
            <v>111874</v>
          </cell>
        </row>
      </sheetData>
      <sheetData sheetId="898">
        <row r="4">
          <cell r="B4">
            <v>111874</v>
          </cell>
        </row>
      </sheetData>
      <sheetData sheetId="899">
        <row r="4">
          <cell r="B4">
            <v>111874</v>
          </cell>
        </row>
      </sheetData>
      <sheetData sheetId="900">
        <row r="4">
          <cell r="B4">
            <v>111874</v>
          </cell>
        </row>
      </sheetData>
      <sheetData sheetId="901">
        <row r="4">
          <cell r="B4">
            <v>111874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>
        <row r="4">
          <cell r="B4">
            <v>111874</v>
          </cell>
        </row>
      </sheetData>
      <sheetData sheetId="930" refreshError="1"/>
      <sheetData sheetId="931"/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 refreshError="1"/>
      <sheetData sheetId="935" refreshError="1"/>
      <sheetData sheetId="936" refreshError="1"/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>
        <row r="4">
          <cell r="B4">
            <v>111874</v>
          </cell>
        </row>
      </sheetData>
      <sheetData sheetId="1064">
        <row r="4">
          <cell r="B4">
            <v>111874</v>
          </cell>
        </row>
      </sheetData>
      <sheetData sheetId="1065">
        <row r="4">
          <cell r="B4">
            <v>111874</v>
          </cell>
        </row>
      </sheetData>
      <sheetData sheetId="1066">
        <row r="4">
          <cell r="B4">
            <v>111874</v>
          </cell>
        </row>
      </sheetData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>
        <row r="4">
          <cell r="B4">
            <v>111874</v>
          </cell>
        </row>
      </sheetData>
      <sheetData sheetId="1107">
        <row r="4">
          <cell r="B4">
            <v>111874</v>
          </cell>
        </row>
      </sheetData>
      <sheetData sheetId="1108">
        <row r="4">
          <cell r="B4">
            <v>111874</v>
          </cell>
        </row>
      </sheetData>
      <sheetData sheetId="1109" refreshError="1"/>
      <sheetData sheetId="1110">
        <row r="4">
          <cell r="B4">
            <v>111874</v>
          </cell>
        </row>
      </sheetData>
      <sheetData sheetId="1111">
        <row r="4">
          <cell r="B4">
            <v>111874</v>
          </cell>
        </row>
      </sheetData>
      <sheetData sheetId="1112">
        <row r="4">
          <cell r="B4">
            <v>111874</v>
          </cell>
        </row>
      </sheetData>
      <sheetData sheetId="1113">
        <row r="4">
          <cell r="B4">
            <v>111874</v>
          </cell>
        </row>
      </sheetData>
      <sheetData sheetId="1114">
        <row r="4">
          <cell r="B4">
            <v>111874</v>
          </cell>
        </row>
      </sheetData>
      <sheetData sheetId="1115" refreshError="1"/>
      <sheetData sheetId="1116" refreshError="1"/>
      <sheetData sheetId="1117">
        <row r="4">
          <cell r="B4">
            <v>111874</v>
          </cell>
        </row>
      </sheetData>
      <sheetData sheetId="1118">
        <row r="4">
          <cell r="B4">
            <v>111874</v>
          </cell>
        </row>
      </sheetData>
      <sheetData sheetId="1119">
        <row r="4">
          <cell r="B4">
            <v>111874</v>
          </cell>
        </row>
      </sheetData>
      <sheetData sheetId="1120">
        <row r="4">
          <cell r="B4">
            <v>111874</v>
          </cell>
        </row>
      </sheetData>
      <sheetData sheetId="1121" refreshError="1"/>
      <sheetData sheetId="1122" refreshError="1"/>
      <sheetData sheetId="1123" refreshError="1"/>
      <sheetData sheetId="1124">
        <row r="10">
          <cell r="F10">
            <v>1746.43</v>
          </cell>
        </row>
      </sheetData>
      <sheetData sheetId="1125">
        <row r="4">
          <cell r="B4">
            <v>111874</v>
          </cell>
        </row>
      </sheetData>
      <sheetData sheetId="1126">
        <row r="4">
          <cell r="B4">
            <v>111874</v>
          </cell>
        </row>
      </sheetData>
      <sheetData sheetId="1127">
        <row r="4">
          <cell r="B4">
            <v>111874</v>
          </cell>
        </row>
      </sheetData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>
        <row r="4">
          <cell r="B4">
            <v>111874</v>
          </cell>
        </row>
      </sheetData>
      <sheetData sheetId="1133">
        <row r="4">
          <cell r="B4">
            <v>111874</v>
          </cell>
        </row>
      </sheetData>
      <sheetData sheetId="1134">
        <row r="10">
          <cell r="F10">
            <v>1746.43</v>
          </cell>
        </row>
      </sheetData>
      <sheetData sheetId="1135">
        <row r="4">
          <cell r="B4">
            <v>111874</v>
          </cell>
        </row>
      </sheetData>
      <sheetData sheetId="1136">
        <row r="4">
          <cell r="B4">
            <v>111874</v>
          </cell>
        </row>
      </sheetData>
      <sheetData sheetId="1137">
        <row r="4">
          <cell r="B4">
            <v>111874</v>
          </cell>
        </row>
      </sheetData>
      <sheetData sheetId="1138">
        <row r="4">
          <cell r="B4">
            <v>111874</v>
          </cell>
        </row>
      </sheetData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4">
          <cell r="B4">
            <v>111874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>
        <row r="4">
          <cell r="B4">
            <v>111874</v>
          </cell>
        </row>
      </sheetData>
      <sheetData sheetId="1151">
        <row r="4">
          <cell r="B4">
            <v>111874</v>
          </cell>
        </row>
      </sheetData>
      <sheetData sheetId="1152">
        <row r="4">
          <cell r="B4">
            <v>111874</v>
          </cell>
        </row>
      </sheetData>
      <sheetData sheetId="1153">
        <row r="4">
          <cell r="B4">
            <v>111874</v>
          </cell>
        </row>
      </sheetData>
      <sheetData sheetId="1154">
        <row r="4">
          <cell r="B4">
            <v>111874</v>
          </cell>
        </row>
      </sheetData>
      <sheetData sheetId="1155">
        <row r="4">
          <cell r="B4">
            <v>111874</v>
          </cell>
        </row>
      </sheetData>
      <sheetData sheetId="1156">
        <row r="4">
          <cell r="B4">
            <v>111874</v>
          </cell>
        </row>
      </sheetData>
      <sheetData sheetId="1157">
        <row r="4">
          <cell r="B4">
            <v>111874</v>
          </cell>
        </row>
      </sheetData>
      <sheetData sheetId="1158">
        <row r="4">
          <cell r="B4">
            <v>111874</v>
          </cell>
        </row>
      </sheetData>
      <sheetData sheetId="1159">
        <row r="4">
          <cell r="B4">
            <v>111874</v>
          </cell>
        </row>
      </sheetData>
      <sheetData sheetId="1160">
        <row r="4">
          <cell r="B4">
            <v>111874</v>
          </cell>
        </row>
      </sheetData>
      <sheetData sheetId="1161">
        <row r="4">
          <cell r="B4">
            <v>111874</v>
          </cell>
        </row>
      </sheetData>
      <sheetData sheetId="1162">
        <row r="4">
          <cell r="B4">
            <v>111874</v>
          </cell>
        </row>
      </sheetData>
      <sheetData sheetId="1163">
        <row r="4">
          <cell r="B4">
            <v>111874</v>
          </cell>
        </row>
      </sheetData>
      <sheetData sheetId="1164">
        <row r="4">
          <cell r="B4">
            <v>111874</v>
          </cell>
        </row>
      </sheetData>
      <sheetData sheetId="1165">
        <row r="4">
          <cell r="B4">
            <v>111874</v>
          </cell>
        </row>
      </sheetData>
      <sheetData sheetId="1166">
        <row r="4">
          <cell r="B4">
            <v>111874</v>
          </cell>
        </row>
      </sheetData>
      <sheetData sheetId="1167">
        <row r="4">
          <cell r="B4">
            <v>111874</v>
          </cell>
        </row>
      </sheetData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4">
          <cell r="B4">
            <v>111874</v>
          </cell>
        </row>
      </sheetData>
      <sheetData sheetId="1171">
        <row r="4">
          <cell r="B4">
            <v>111874</v>
          </cell>
        </row>
      </sheetData>
      <sheetData sheetId="1172">
        <row r="4">
          <cell r="B4">
            <v>111874</v>
          </cell>
        </row>
      </sheetData>
      <sheetData sheetId="1173">
        <row r="10">
          <cell r="F10">
            <v>1746.43</v>
          </cell>
        </row>
      </sheetData>
      <sheetData sheetId="1174">
        <row r="10">
          <cell r="F10">
            <v>1746.43</v>
          </cell>
        </row>
      </sheetData>
      <sheetData sheetId="1175">
        <row r="4">
          <cell r="B4">
            <v>111874</v>
          </cell>
        </row>
      </sheetData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>
        <row r="4">
          <cell r="B4">
            <v>111874</v>
          </cell>
        </row>
      </sheetData>
      <sheetData sheetId="1179">
        <row r="10">
          <cell r="F10">
            <v>1746.43</v>
          </cell>
        </row>
      </sheetData>
      <sheetData sheetId="1180">
        <row r="4">
          <cell r="B4">
            <v>111874</v>
          </cell>
        </row>
      </sheetData>
      <sheetData sheetId="1181">
        <row r="4">
          <cell r="B4">
            <v>111874</v>
          </cell>
        </row>
      </sheetData>
      <sheetData sheetId="1182">
        <row r="10">
          <cell r="F10">
            <v>1746.43</v>
          </cell>
        </row>
      </sheetData>
      <sheetData sheetId="1183">
        <row r="4">
          <cell r="B4">
            <v>111874</v>
          </cell>
        </row>
      </sheetData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>
        <row r="10">
          <cell r="F10">
            <v>1746.43</v>
          </cell>
        </row>
      </sheetData>
      <sheetData sheetId="1189">
        <row r="4">
          <cell r="B4">
            <v>111874</v>
          </cell>
        </row>
      </sheetData>
      <sheetData sheetId="1190">
        <row r="4">
          <cell r="B4">
            <v>111874</v>
          </cell>
        </row>
      </sheetData>
      <sheetData sheetId="1191">
        <row r="4">
          <cell r="B4">
            <v>111874</v>
          </cell>
        </row>
      </sheetData>
      <sheetData sheetId="1192">
        <row r="4">
          <cell r="B4">
            <v>111874</v>
          </cell>
        </row>
      </sheetData>
      <sheetData sheetId="1193">
        <row r="10">
          <cell r="F10">
            <v>1746.43</v>
          </cell>
        </row>
      </sheetData>
      <sheetData sheetId="1194">
        <row r="4">
          <cell r="B4">
            <v>111874</v>
          </cell>
        </row>
      </sheetData>
      <sheetData sheetId="1195">
        <row r="10">
          <cell r="F10">
            <v>6.3812059999999997</v>
          </cell>
        </row>
      </sheetData>
      <sheetData sheetId="1196">
        <row r="4">
          <cell r="B4">
            <v>111874</v>
          </cell>
        </row>
      </sheetData>
      <sheetData sheetId="1197">
        <row r="10">
          <cell r="F10">
            <v>1746.43</v>
          </cell>
        </row>
      </sheetData>
      <sheetData sheetId="1198" refreshError="1"/>
      <sheetData sheetId="1199">
        <row r="4">
          <cell r="B4">
            <v>111874</v>
          </cell>
        </row>
      </sheetData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>
        <row r="4">
          <cell r="B4">
            <v>111874</v>
          </cell>
        </row>
      </sheetData>
      <sheetData sheetId="1231">
        <row r="4">
          <cell r="B4">
            <v>111874</v>
          </cell>
        </row>
      </sheetData>
      <sheetData sheetId="1232">
        <row r="4">
          <cell r="B4">
            <v>111874</v>
          </cell>
        </row>
      </sheetData>
      <sheetData sheetId="1233">
        <row r="4">
          <cell r="B4">
            <v>111874</v>
          </cell>
        </row>
      </sheetData>
      <sheetData sheetId="1234">
        <row r="4">
          <cell r="B4">
            <v>111874</v>
          </cell>
        </row>
      </sheetData>
      <sheetData sheetId="1235">
        <row r="4">
          <cell r="B4">
            <v>111874</v>
          </cell>
        </row>
      </sheetData>
      <sheetData sheetId="1236">
        <row r="4">
          <cell r="B4">
            <v>111874</v>
          </cell>
        </row>
      </sheetData>
      <sheetData sheetId="1237">
        <row r="4">
          <cell r="B4">
            <v>111874</v>
          </cell>
        </row>
      </sheetData>
      <sheetData sheetId="1238">
        <row r="4">
          <cell r="B4">
            <v>111874</v>
          </cell>
        </row>
      </sheetData>
      <sheetData sheetId="1239">
        <row r="4">
          <cell r="B4">
            <v>111874</v>
          </cell>
        </row>
      </sheetData>
      <sheetData sheetId="1240">
        <row r="4">
          <cell r="B4">
            <v>111874</v>
          </cell>
        </row>
      </sheetData>
      <sheetData sheetId="1241">
        <row r="4">
          <cell r="B4">
            <v>111874</v>
          </cell>
        </row>
      </sheetData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>
        <row r="4">
          <cell r="B4">
            <v>111874</v>
          </cell>
        </row>
      </sheetData>
      <sheetData sheetId="1276">
        <row r="4">
          <cell r="B4">
            <v>111874</v>
          </cell>
        </row>
      </sheetData>
      <sheetData sheetId="1277">
        <row r="4">
          <cell r="B4">
            <v>111874</v>
          </cell>
        </row>
      </sheetData>
      <sheetData sheetId="1278">
        <row r="4">
          <cell r="B4">
            <v>111874</v>
          </cell>
        </row>
      </sheetData>
      <sheetData sheetId="1279">
        <row r="4">
          <cell r="B4">
            <v>111874</v>
          </cell>
        </row>
      </sheetData>
      <sheetData sheetId="1280">
        <row r="4">
          <cell r="B4">
            <v>111874</v>
          </cell>
        </row>
      </sheetData>
      <sheetData sheetId="1281">
        <row r="4">
          <cell r="B4">
            <v>111874</v>
          </cell>
        </row>
      </sheetData>
      <sheetData sheetId="1282">
        <row r="4">
          <cell r="B4">
            <v>111874</v>
          </cell>
        </row>
      </sheetData>
      <sheetData sheetId="1283">
        <row r="4">
          <cell r="B4">
            <v>111874</v>
          </cell>
        </row>
      </sheetData>
      <sheetData sheetId="1284">
        <row r="4">
          <cell r="B4">
            <v>111874</v>
          </cell>
        </row>
      </sheetData>
      <sheetData sheetId="1285">
        <row r="4">
          <cell r="B4">
            <v>111874</v>
          </cell>
        </row>
      </sheetData>
      <sheetData sheetId="1286">
        <row r="4">
          <cell r="B4">
            <v>111874</v>
          </cell>
        </row>
      </sheetData>
      <sheetData sheetId="1287">
        <row r="4">
          <cell r="B4">
            <v>111874</v>
          </cell>
        </row>
      </sheetData>
      <sheetData sheetId="1288">
        <row r="4">
          <cell r="B4">
            <v>111874</v>
          </cell>
        </row>
      </sheetData>
      <sheetData sheetId="1289">
        <row r="4">
          <cell r="B4">
            <v>111874</v>
          </cell>
        </row>
      </sheetData>
      <sheetData sheetId="1290">
        <row r="4">
          <cell r="B4">
            <v>111874</v>
          </cell>
        </row>
      </sheetData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 refreshError="1"/>
      <sheetData sheetId="1294" refreshError="1"/>
      <sheetData sheetId="1295">
        <row r="10">
          <cell r="F10">
            <v>1746.43</v>
          </cell>
        </row>
      </sheetData>
      <sheetData sheetId="1296">
        <row r="10">
          <cell r="F10">
            <v>1746.43</v>
          </cell>
        </row>
      </sheetData>
      <sheetData sheetId="1297">
        <row r="4">
          <cell r="B4">
            <v>111874</v>
          </cell>
        </row>
      </sheetData>
      <sheetData sheetId="1298">
        <row r="4">
          <cell r="B4">
            <v>111874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4">
          <cell r="B4">
            <v>111874</v>
          </cell>
        </row>
      </sheetData>
      <sheetData sheetId="1304">
        <row r="4">
          <cell r="B4">
            <v>111874</v>
          </cell>
        </row>
      </sheetData>
      <sheetData sheetId="1305">
        <row r="4">
          <cell r="B4">
            <v>111874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>
        <row r="4">
          <cell r="B4">
            <v>111874</v>
          </cell>
        </row>
      </sheetData>
      <sheetData sheetId="1310">
        <row r="4">
          <cell r="B4">
            <v>111874</v>
          </cell>
        </row>
      </sheetData>
      <sheetData sheetId="1311">
        <row r="4">
          <cell r="B4">
            <v>111874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4">
          <cell r="B4">
            <v>111874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4">
          <cell r="B4">
            <v>111874</v>
          </cell>
        </row>
      </sheetData>
      <sheetData sheetId="1326">
        <row r="4">
          <cell r="B4">
            <v>111874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10">
          <cell r="F10">
            <v>1746.43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10">
          <cell r="F10">
            <v>6.3812059999999997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4">
          <cell r="B4">
            <v>111874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10">
          <cell r="F10">
            <v>1746.43</v>
          </cell>
        </row>
      </sheetData>
      <sheetData sheetId="1478">
        <row r="10">
          <cell r="F10">
            <v>1746.43</v>
          </cell>
        </row>
      </sheetData>
      <sheetData sheetId="1479">
        <row r="10">
          <cell r="F10">
            <v>1746.43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10">
          <cell r="F10">
            <v>1746.43</v>
          </cell>
        </row>
      </sheetData>
      <sheetData sheetId="1491">
        <row r="4">
          <cell r="B4">
            <v>111874</v>
          </cell>
        </row>
      </sheetData>
      <sheetData sheetId="1492">
        <row r="10">
          <cell r="F10">
            <v>1746.43</v>
          </cell>
        </row>
      </sheetData>
      <sheetData sheetId="1493">
        <row r="10">
          <cell r="F10">
            <v>1746.43</v>
          </cell>
        </row>
      </sheetData>
      <sheetData sheetId="1494">
        <row r="10">
          <cell r="F10">
            <v>1746.43</v>
          </cell>
        </row>
      </sheetData>
      <sheetData sheetId="1495">
        <row r="10">
          <cell r="F10">
            <v>1746.43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10">
          <cell r="F10">
            <v>1746.43</v>
          </cell>
        </row>
      </sheetData>
      <sheetData sheetId="1526">
        <row r="10">
          <cell r="F10">
            <v>1746.43</v>
          </cell>
        </row>
      </sheetData>
      <sheetData sheetId="1527">
        <row r="4">
          <cell r="B4">
            <v>111874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4">
          <cell r="B4">
            <v>111874</v>
          </cell>
        </row>
      </sheetData>
      <sheetData sheetId="1533">
        <row r="10">
          <cell r="F10">
            <v>1746.43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4">
          <cell r="B4">
            <v>111874</v>
          </cell>
        </row>
      </sheetData>
      <sheetData sheetId="1538">
        <row r="10">
          <cell r="F10">
            <v>1746.43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4">
          <cell r="B4">
            <v>111874</v>
          </cell>
        </row>
      </sheetData>
      <sheetData sheetId="1559">
        <row r="4">
          <cell r="B4">
            <v>111874</v>
          </cell>
        </row>
      </sheetData>
      <sheetData sheetId="1560">
        <row r="4">
          <cell r="B4">
            <v>111874</v>
          </cell>
        </row>
      </sheetData>
      <sheetData sheetId="1561">
        <row r="4">
          <cell r="B4">
            <v>111874</v>
          </cell>
        </row>
      </sheetData>
      <sheetData sheetId="1562">
        <row r="4">
          <cell r="B4">
            <v>111874</v>
          </cell>
        </row>
      </sheetData>
      <sheetData sheetId="1563">
        <row r="4">
          <cell r="B4">
            <v>111874</v>
          </cell>
        </row>
      </sheetData>
      <sheetData sheetId="1564">
        <row r="4">
          <cell r="B4">
            <v>111874</v>
          </cell>
        </row>
      </sheetData>
      <sheetData sheetId="1565">
        <row r="4">
          <cell r="B4">
            <v>111874</v>
          </cell>
        </row>
      </sheetData>
      <sheetData sheetId="1566">
        <row r="4">
          <cell r="B4">
            <v>111874</v>
          </cell>
        </row>
      </sheetData>
      <sheetData sheetId="1567">
        <row r="4">
          <cell r="B4">
            <v>111874</v>
          </cell>
        </row>
      </sheetData>
      <sheetData sheetId="1568">
        <row r="4">
          <cell r="B4">
            <v>111874</v>
          </cell>
        </row>
      </sheetData>
      <sheetData sheetId="1569">
        <row r="4">
          <cell r="B4">
            <v>111874</v>
          </cell>
        </row>
      </sheetData>
      <sheetData sheetId="1570">
        <row r="4">
          <cell r="B4">
            <v>111874</v>
          </cell>
        </row>
      </sheetData>
      <sheetData sheetId="1571">
        <row r="4">
          <cell r="B4">
            <v>111874</v>
          </cell>
        </row>
      </sheetData>
      <sheetData sheetId="1572">
        <row r="4">
          <cell r="B4">
            <v>111874</v>
          </cell>
        </row>
      </sheetData>
      <sheetData sheetId="1573">
        <row r="4">
          <cell r="B4">
            <v>111874</v>
          </cell>
        </row>
      </sheetData>
      <sheetData sheetId="1574">
        <row r="4">
          <cell r="B4">
            <v>111874</v>
          </cell>
        </row>
      </sheetData>
      <sheetData sheetId="1575">
        <row r="4">
          <cell r="B4">
            <v>111874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4">
          <cell r="B4">
            <v>111874</v>
          </cell>
        </row>
      </sheetData>
      <sheetData sheetId="1579">
        <row r="4">
          <cell r="B4">
            <v>111874</v>
          </cell>
        </row>
      </sheetData>
      <sheetData sheetId="1580">
        <row r="4">
          <cell r="B4">
            <v>111874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1746.43</v>
          </cell>
        </row>
      </sheetData>
      <sheetData sheetId="1585">
        <row r="4">
          <cell r="B4">
            <v>111874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4">
          <cell r="B4">
            <v>111874</v>
          </cell>
        </row>
      </sheetData>
      <sheetData sheetId="1596">
        <row r="4">
          <cell r="B4">
            <v>111874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4">
          <cell r="B4">
            <v>111874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4">
          <cell r="B4">
            <v>111874</v>
          </cell>
        </row>
      </sheetData>
      <sheetData sheetId="1610">
        <row r="4">
          <cell r="B4">
            <v>111874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4">
          <cell r="B4">
            <v>111874</v>
          </cell>
        </row>
      </sheetData>
      <sheetData sheetId="1615">
        <row r="4">
          <cell r="B4">
            <v>111874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10">
          <cell r="F10">
            <v>1746.43</v>
          </cell>
        </row>
      </sheetData>
      <sheetData sheetId="1633">
        <row r="4">
          <cell r="B4">
            <v>111874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4">
          <cell r="B4">
            <v>111874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4">
          <cell r="B4">
            <v>111874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4">
          <cell r="B4">
            <v>111874</v>
          </cell>
        </row>
      </sheetData>
      <sheetData sheetId="1643">
        <row r="4">
          <cell r="B4">
            <v>111874</v>
          </cell>
        </row>
      </sheetData>
      <sheetData sheetId="1644">
        <row r="4">
          <cell r="B4">
            <v>111874</v>
          </cell>
        </row>
      </sheetData>
      <sheetData sheetId="1645">
        <row r="4">
          <cell r="B4">
            <v>111874</v>
          </cell>
        </row>
      </sheetData>
      <sheetData sheetId="1646">
        <row r="4">
          <cell r="B4">
            <v>111874</v>
          </cell>
        </row>
      </sheetData>
      <sheetData sheetId="1647">
        <row r="4">
          <cell r="B4">
            <v>111874</v>
          </cell>
        </row>
      </sheetData>
      <sheetData sheetId="1648">
        <row r="4">
          <cell r="B4">
            <v>111874</v>
          </cell>
        </row>
      </sheetData>
      <sheetData sheetId="1649">
        <row r="4">
          <cell r="B4">
            <v>111874</v>
          </cell>
        </row>
      </sheetData>
      <sheetData sheetId="1650">
        <row r="4">
          <cell r="B4">
            <v>111874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4">
          <cell r="B4">
            <v>111874</v>
          </cell>
        </row>
      </sheetData>
      <sheetData sheetId="1654">
        <row r="4">
          <cell r="B4">
            <v>111874</v>
          </cell>
        </row>
      </sheetData>
      <sheetData sheetId="1655">
        <row r="4">
          <cell r="B4">
            <v>111874</v>
          </cell>
        </row>
      </sheetData>
      <sheetData sheetId="1656">
        <row r="4">
          <cell r="B4">
            <v>111874</v>
          </cell>
        </row>
      </sheetData>
      <sheetData sheetId="1657">
        <row r="4">
          <cell r="B4">
            <v>111874</v>
          </cell>
        </row>
      </sheetData>
      <sheetData sheetId="1658">
        <row r="4">
          <cell r="B4">
            <v>111874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10">
          <cell r="F10">
            <v>1746.43</v>
          </cell>
        </row>
      </sheetData>
      <sheetData sheetId="1684">
        <row r="4">
          <cell r="B4">
            <v>111874</v>
          </cell>
        </row>
      </sheetData>
      <sheetData sheetId="1685">
        <row r="10">
          <cell r="F10">
            <v>1746.43</v>
          </cell>
        </row>
      </sheetData>
      <sheetData sheetId="1686">
        <row r="10">
          <cell r="F10">
            <v>1746.43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10">
          <cell r="F10">
            <v>1746.43</v>
          </cell>
        </row>
      </sheetData>
      <sheetData sheetId="1691">
        <row r="4">
          <cell r="B4">
            <v>111874</v>
          </cell>
        </row>
      </sheetData>
      <sheetData sheetId="1692">
        <row r="10">
          <cell r="F10">
            <v>1746.43</v>
          </cell>
        </row>
      </sheetData>
      <sheetData sheetId="1693">
        <row r="10">
          <cell r="F10">
            <v>1746.43</v>
          </cell>
        </row>
      </sheetData>
      <sheetData sheetId="1694">
        <row r="10">
          <cell r="F10">
            <v>1746.43</v>
          </cell>
        </row>
      </sheetData>
      <sheetData sheetId="1695">
        <row r="10">
          <cell r="F10">
            <v>1746.43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10">
          <cell r="F10">
            <v>1746.43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4">
          <cell r="B4">
            <v>111874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4">
          <cell r="B4">
            <v>111874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10">
          <cell r="F10">
            <v>1746.43</v>
          </cell>
        </row>
      </sheetData>
      <sheetData sheetId="1712">
        <row r="10">
          <cell r="F10">
            <v>1746.43</v>
          </cell>
        </row>
      </sheetData>
      <sheetData sheetId="1713">
        <row r="10">
          <cell r="F10">
            <v>1746.43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10">
          <cell r="F10">
            <v>1746.43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4">
          <cell r="B4">
            <v>111874</v>
          </cell>
        </row>
      </sheetData>
      <sheetData sheetId="1722">
        <row r="10">
          <cell r="F10">
            <v>1746.43</v>
          </cell>
        </row>
      </sheetData>
      <sheetData sheetId="1723">
        <row r="4">
          <cell r="B4">
            <v>111874</v>
          </cell>
        </row>
      </sheetData>
      <sheetData sheetId="1724">
        <row r="4">
          <cell r="B4">
            <v>111874</v>
          </cell>
        </row>
      </sheetData>
      <sheetData sheetId="1725">
        <row r="4">
          <cell r="B4">
            <v>111874</v>
          </cell>
        </row>
      </sheetData>
      <sheetData sheetId="1726">
        <row r="4">
          <cell r="B4">
            <v>111874</v>
          </cell>
        </row>
      </sheetData>
      <sheetData sheetId="1727">
        <row r="4">
          <cell r="B4">
            <v>111874</v>
          </cell>
        </row>
      </sheetData>
      <sheetData sheetId="1728">
        <row r="4">
          <cell r="B4">
            <v>111874</v>
          </cell>
        </row>
      </sheetData>
      <sheetData sheetId="1729">
        <row r="4">
          <cell r="B4">
            <v>111874</v>
          </cell>
        </row>
      </sheetData>
      <sheetData sheetId="1730">
        <row r="4">
          <cell r="B4">
            <v>111874</v>
          </cell>
        </row>
      </sheetData>
      <sheetData sheetId="1731">
        <row r="4">
          <cell r="B4">
            <v>111874</v>
          </cell>
        </row>
      </sheetData>
      <sheetData sheetId="1732">
        <row r="4">
          <cell r="B4">
            <v>111874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4">
          <cell r="B4">
            <v>111874</v>
          </cell>
        </row>
      </sheetData>
      <sheetData sheetId="1736">
        <row r="4">
          <cell r="B4">
            <v>111874</v>
          </cell>
        </row>
      </sheetData>
      <sheetData sheetId="1737">
        <row r="4">
          <cell r="B4">
            <v>111874</v>
          </cell>
        </row>
      </sheetData>
      <sheetData sheetId="1738">
        <row r="4">
          <cell r="B4">
            <v>111874</v>
          </cell>
        </row>
      </sheetData>
      <sheetData sheetId="1739">
        <row r="4">
          <cell r="B4">
            <v>111874</v>
          </cell>
        </row>
      </sheetData>
      <sheetData sheetId="1740">
        <row r="4">
          <cell r="B4">
            <v>111874</v>
          </cell>
        </row>
      </sheetData>
      <sheetData sheetId="1741">
        <row r="4">
          <cell r="B4">
            <v>111874</v>
          </cell>
        </row>
      </sheetData>
      <sheetData sheetId="1742">
        <row r="4">
          <cell r="B4">
            <v>111874</v>
          </cell>
        </row>
      </sheetData>
      <sheetData sheetId="1743">
        <row r="4">
          <cell r="B4">
            <v>111874</v>
          </cell>
        </row>
      </sheetData>
      <sheetData sheetId="1744">
        <row r="4">
          <cell r="B4">
            <v>111874</v>
          </cell>
        </row>
      </sheetData>
      <sheetData sheetId="1745">
        <row r="4">
          <cell r="B4">
            <v>111874</v>
          </cell>
        </row>
      </sheetData>
      <sheetData sheetId="1746">
        <row r="4">
          <cell r="B4">
            <v>111874</v>
          </cell>
        </row>
      </sheetData>
      <sheetData sheetId="1747">
        <row r="4">
          <cell r="B4">
            <v>111874</v>
          </cell>
        </row>
      </sheetData>
      <sheetData sheetId="1748">
        <row r="4">
          <cell r="B4">
            <v>111874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10">
          <cell r="F10">
            <v>1746.43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10">
          <cell r="F10">
            <v>1746.43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10">
          <cell r="F10">
            <v>1746.43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4">
          <cell r="B4">
            <v>111874</v>
          </cell>
        </row>
      </sheetData>
      <sheetData sheetId="1825">
        <row r="4">
          <cell r="B4">
            <v>111874</v>
          </cell>
        </row>
      </sheetData>
      <sheetData sheetId="1826">
        <row r="4">
          <cell r="B4">
            <v>111874</v>
          </cell>
        </row>
      </sheetData>
      <sheetData sheetId="1827">
        <row r="4">
          <cell r="B4">
            <v>111874</v>
          </cell>
        </row>
      </sheetData>
      <sheetData sheetId="1828">
        <row r="4">
          <cell r="B4">
            <v>111874</v>
          </cell>
        </row>
      </sheetData>
      <sheetData sheetId="1829">
        <row r="4">
          <cell r="B4">
            <v>111874</v>
          </cell>
        </row>
      </sheetData>
      <sheetData sheetId="1830">
        <row r="4">
          <cell r="B4">
            <v>111874</v>
          </cell>
        </row>
      </sheetData>
      <sheetData sheetId="1831">
        <row r="4">
          <cell r="B4">
            <v>111874</v>
          </cell>
        </row>
      </sheetData>
      <sheetData sheetId="1832">
        <row r="4">
          <cell r="B4">
            <v>111874</v>
          </cell>
        </row>
      </sheetData>
      <sheetData sheetId="1833">
        <row r="4">
          <cell r="B4">
            <v>111874</v>
          </cell>
        </row>
      </sheetData>
      <sheetData sheetId="1834">
        <row r="4">
          <cell r="B4">
            <v>111874</v>
          </cell>
        </row>
      </sheetData>
      <sheetData sheetId="1835">
        <row r="4">
          <cell r="B4">
            <v>111874</v>
          </cell>
        </row>
      </sheetData>
      <sheetData sheetId="1836">
        <row r="4">
          <cell r="B4">
            <v>111874</v>
          </cell>
        </row>
      </sheetData>
      <sheetData sheetId="1837">
        <row r="4">
          <cell r="B4">
            <v>111874</v>
          </cell>
        </row>
      </sheetData>
      <sheetData sheetId="1838">
        <row r="4">
          <cell r="B4">
            <v>111874</v>
          </cell>
        </row>
      </sheetData>
      <sheetData sheetId="1839">
        <row r="4">
          <cell r="B4">
            <v>111874</v>
          </cell>
        </row>
      </sheetData>
      <sheetData sheetId="1840">
        <row r="4">
          <cell r="B4">
            <v>111874</v>
          </cell>
        </row>
      </sheetData>
      <sheetData sheetId="1841">
        <row r="4">
          <cell r="B4">
            <v>111874</v>
          </cell>
        </row>
      </sheetData>
      <sheetData sheetId="1842">
        <row r="4">
          <cell r="B4">
            <v>111874</v>
          </cell>
        </row>
      </sheetData>
      <sheetData sheetId="1843">
        <row r="4">
          <cell r="B4">
            <v>111874</v>
          </cell>
        </row>
      </sheetData>
      <sheetData sheetId="1844">
        <row r="4">
          <cell r="B4">
            <v>111874</v>
          </cell>
        </row>
      </sheetData>
      <sheetData sheetId="1845">
        <row r="4">
          <cell r="B4">
            <v>111874</v>
          </cell>
        </row>
      </sheetData>
      <sheetData sheetId="1846">
        <row r="4">
          <cell r="B4">
            <v>111874</v>
          </cell>
        </row>
      </sheetData>
      <sheetData sheetId="1847">
        <row r="4">
          <cell r="B4">
            <v>111874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4">
          <cell r="B4">
            <v>111874</v>
          </cell>
        </row>
      </sheetData>
      <sheetData sheetId="1852">
        <row r="4">
          <cell r="B4">
            <v>111874</v>
          </cell>
        </row>
      </sheetData>
      <sheetData sheetId="1853">
        <row r="4">
          <cell r="B4">
            <v>111874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4">
          <cell r="B4">
            <v>111874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10">
          <cell r="F10">
            <v>1746.43</v>
          </cell>
        </row>
      </sheetData>
      <sheetData sheetId="1862">
        <row r="4">
          <cell r="B4">
            <v>111874</v>
          </cell>
        </row>
      </sheetData>
      <sheetData sheetId="1863">
        <row r="10">
          <cell r="F10">
            <v>1746.43</v>
          </cell>
        </row>
      </sheetData>
      <sheetData sheetId="1864">
        <row r="4">
          <cell r="B4">
            <v>111874</v>
          </cell>
        </row>
      </sheetData>
      <sheetData sheetId="1865">
        <row r="10">
          <cell r="F10">
            <v>1746.43</v>
          </cell>
        </row>
      </sheetData>
      <sheetData sheetId="1866">
        <row r="4">
          <cell r="B4">
            <v>111874</v>
          </cell>
        </row>
      </sheetData>
      <sheetData sheetId="1867">
        <row r="4">
          <cell r="B4">
            <v>111874</v>
          </cell>
        </row>
      </sheetData>
      <sheetData sheetId="1868">
        <row r="4">
          <cell r="B4">
            <v>111874</v>
          </cell>
        </row>
      </sheetData>
      <sheetData sheetId="1869">
        <row r="4">
          <cell r="B4">
            <v>111874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4">
          <cell r="B4">
            <v>111874</v>
          </cell>
        </row>
      </sheetData>
      <sheetData sheetId="1873">
        <row r="4">
          <cell r="B4">
            <v>111874</v>
          </cell>
        </row>
      </sheetData>
      <sheetData sheetId="1874">
        <row r="4">
          <cell r="B4">
            <v>111874</v>
          </cell>
        </row>
      </sheetData>
      <sheetData sheetId="1875">
        <row r="4">
          <cell r="B4">
            <v>111874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4">
          <cell r="B4">
            <v>111874</v>
          </cell>
        </row>
      </sheetData>
      <sheetData sheetId="1879">
        <row r="4">
          <cell r="B4">
            <v>111874</v>
          </cell>
        </row>
      </sheetData>
      <sheetData sheetId="1880">
        <row r="4">
          <cell r="B4">
            <v>111874</v>
          </cell>
        </row>
      </sheetData>
      <sheetData sheetId="1881">
        <row r="4">
          <cell r="B4">
            <v>111874</v>
          </cell>
        </row>
      </sheetData>
      <sheetData sheetId="1882">
        <row r="4">
          <cell r="B4">
            <v>111874</v>
          </cell>
        </row>
      </sheetData>
      <sheetData sheetId="1883">
        <row r="4">
          <cell r="B4">
            <v>111874</v>
          </cell>
        </row>
      </sheetData>
      <sheetData sheetId="1884">
        <row r="4">
          <cell r="B4">
            <v>111874</v>
          </cell>
        </row>
      </sheetData>
      <sheetData sheetId="1885">
        <row r="4">
          <cell r="B4">
            <v>111874</v>
          </cell>
        </row>
      </sheetData>
      <sheetData sheetId="1886">
        <row r="4">
          <cell r="B4">
            <v>111874</v>
          </cell>
        </row>
      </sheetData>
      <sheetData sheetId="1887">
        <row r="4">
          <cell r="B4">
            <v>111874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4">
          <cell r="B4">
            <v>111874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4">
          <cell r="B4">
            <v>111874</v>
          </cell>
        </row>
      </sheetData>
      <sheetData sheetId="1897">
        <row r="10">
          <cell r="F10">
            <v>1746.43</v>
          </cell>
        </row>
      </sheetData>
      <sheetData sheetId="1898">
        <row r="4">
          <cell r="B4">
            <v>111874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4">
          <cell r="B4">
            <v>111874</v>
          </cell>
        </row>
      </sheetData>
      <sheetData sheetId="1903">
        <row r="4">
          <cell r="B4">
            <v>111874</v>
          </cell>
        </row>
      </sheetData>
      <sheetData sheetId="1904">
        <row r="4">
          <cell r="B4">
            <v>111874</v>
          </cell>
        </row>
      </sheetData>
      <sheetData sheetId="1905">
        <row r="4">
          <cell r="B4">
            <v>111874</v>
          </cell>
        </row>
      </sheetData>
      <sheetData sheetId="1906">
        <row r="4">
          <cell r="B4">
            <v>111874</v>
          </cell>
        </row>
      </sheetData>
      <sheetData sheetId="1907">
        <row r="4">
          <cell r="B4">
            <v>111874</v>
          </cell>
        </row>
      </sheetData>
      <sheetData sheetId="1908">
        <row r="4">
          <cell r="B4">
            <v>111874</v>
          </cell>
        </row>
      </sheetData>
      <sheetData sheetId="1909">
        <row r="4">
          <cell r="B4">
            <v>111874</v>
          </cell>
        </row>
      </sheetData>
      <sheetData sheetId="1910">
        <row r="4">
          <cell r="B4">
            <v>111874</v>
          </cell>
        </row>
      </sheetData>
      <sheetData sheetId="1911">
        <row r="4">
          <cell r="B4">
            <v>111874</v>
          </cell>
        </row>
      </sheetData>
      <sheetData sheetId="1912">
        <row r="4">
          <cell r="B4">
            <v>111874</v>
          </cell>
        </row>
      </sheetData>
      <sheetData sheetId="1913">
        <row r="4">
          <cell r="B4">
            <v>111874</v>
          </cell>
        </row>
      </sheetData>
      <sheetData sheetId="1914">
        <row r="4">
          <cell r="B4">
            <v>111874</v>
          </cell>
        </row>
      </sheetData>
      <sheetData sheetId="1915">
        <row r="4">
          <cell r="B4">
            <v>111874</v>
          </cell>
        </row>
      </sheetData>
      <sheetData sheetId="1916">
        <row r="4">
          <cell r="B4">
            <v>111874</v>
          </cell>
        </row>
      </sheetData>
      <sheetData sheetId="1917">
        <row r="4">
          <cell r="B4">
            <v>111874</v>
          </cell>
        </row>
      </sheetData>
      <sheetData sheetId="1918">
        <row r="4">
          <cell r="B4">
            <v>111874</v>
          </cell>
        </row>
      </sheetData>
      <sheetData sheetId="1919">
        <row r="4">
          <cell r="B4">
            <v>111874</v>
          </cell>
        </row>
      </sheetData>
      <sheetData sheetId="1920">
        <row r="4">
          <cell r="B4">
            <v>111874</v>
          </cell>
        </row>
      </sheetData>
      <sheetData sheetId="1921">
        <row r="4">
          <cell r="B4">
            <v>111874</v>
          </cell>
        </row>
      </sheetData>
      <sheetData sheetId="1922">
        <row r="4">
          <cell r="B4">
            <v>111874</v>
          </cell>
        </row>
      </sheetData>
      <sheetData sheetId="1923">
        <row r="4">
          <cell r="B4">
            <v>111874</v>
          </cell>
        </row>
      </sheetData>
      <sheetData sheetId="1924">
        <row r="4">
          <cell r="B4">
            <v>111874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4">
          <cell r="B4">
            <v>111874</v>
          </cell>
        </row>
      </sheetData>
      <sheetData sheetId="1929">
        <row r="4">
          <cell r="B4">
            <v>111874</v>
          </cell>
        </row>
      </sheetData>
      <sheetData sheetId="1930">
        <row r="4">
          <cell r="B4">
            <v>111874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4">
          <cell r="B4">
            <v>111874</v>
          </cell>
        </row>
      </sheetData>
      <sheetData sheetId="1949">
        <row r="4">
          <cell r="B4">
            <v>111874</v>
          </cell>
        </row>
      </sheetData>
      <sheetData sheetId="1950">
        <row r="4">
          <cell r="B4">
            <v>111874</v>
          </cell>
        </row>
      </sheetData>
      <sheetData sheetId="1951">
        <row r="4">
          <cell r="B4">
            <v>111874</v>
          </cell>
        </row>
      </sheetData>
      <sheetData sheetId="1952">
        <row r="10">
          <cell r="F10">
            <v>1746.43</v>
          </cell>
        </row>
      </sheetData>
      <sheetData sheetId="1953">
        <row r="10">
          <cell r="F10">
            <v>1746.43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4">
          <cell r="B4">
            <v>111874</v>
          </cell>
        </row>
      </sheetData>
      <sheetData sheetId="1958">
        <row r="4">
          <cell r="B4">
            <v>111874</v>
          </cell>
        </row>
      </sheetData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>
        <row r="4">
          <cell r="B4">
            <v>111874</v>
          </cell>
        </row>
      </sheetData>
      <sheetData sheetId="1977">
        <row r="4">
          <cell r="B4">
            <v>111874</v>
          </cell>
        </row>
      </sheetData>
      <sheetData sheetId="1978">
        <row r="4">
          <cell r="B4">
            <v>111874</v>
          </cell>
        </row>
      </sheetData>
      <sheetData sheetId="1979">
        <row r="4">
          <cell r="B4">
            <v>111874</v>
          </cell>
        </row>
      </sheetData>
      <sheetData sheetId="1980">
        <row r="4">
          <cell r="B4">
            <v>111874</v>
          </cell>
        </row>
      </sheetData>
      <sheetData sheetId="1981">
        <row r="4">
          <cell r="B4">
            <v>111874</v>
          </cell>
        </row>
      </sheetData>
      <sheetData sheetId="1982">
        <row r="4">
          <cell r="B4">
            <v>111874</v>
          </cell>
        </row>
      </sheetData>
      <sheetData sheetId="1983">
        <row r="4">
          <cell r="B4">
            <v>111874</v>
          </cell>
        </row>
      </sheetData>
      <sheetData sheetId="1984">
        <row r="4">
          <cell r="B4">
            <v>111874</v>
          </cell>
        </row>
      </sheetData>
      <sheetData sheetId="1985">
        <row r="4">
          <cell r="B4">
            <v>111874</v>
          </cell>
        </row>
      </sheetData>
      <sheetData sheetId="1986">
        <row r="4">
          <cell r="B4">
            <v>111874</v>
          </cell>
        </row>
      </sheetData>
      <sheetData sheetId="1987">
        <row r="4">
          <cell r="B4">
            <v>111874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4">
          <cell r="B4">
            <v>111874</v>
          </cell>
        </row>
      </sheetData>
      <sheetData sheetId="1991">
        <row r="4">
          <cell r="B4">
            <v>111874</v>
          </cell>
        </row>
      </sheetData>
      <sheetData sheetId="1992">
        <row r="4">
          <cell r="B4">
            <v>111874</v>
          </cell>
        </row>
      </sheetData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>
        <row r="4">
          <cell r="B4">
            <v>111874</v>
          </cell>
        </row>
      </sheetData>
      <sheetData sheetId="1996">
        <row r="4">
          <cell r="B4">
            <v>111874</v>
          </cell>
        </row>
      </sheetData>
      <sheetData sheetId="1997">
        <row r="4">
          <cell r="B4">
            <v>111874</v>
          </cell>
        </row>
      </sheetData>
      <sheetData sheetId="1998">
        <row r="4">
          <cell r="B4">
            <v>111874</v>
          </cell>
        </row>
      </sheetData>
      <sheetData sheetId="1999">
        <row r="4">
          <cell r="B4">
            <v>111874</v>
          </cell>
        </row>
      </sheetData>
      <sheetData sheetId="2000" refreshError="1"/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4">
          <cell r="B4">
            <v>111874</v>
          </cell>
        </row>
      </sheetData>
      <sheetData sheetId="2014">
        <row r="4">
          <cell r="B4">
            <v>111874</v>
          </cell>
        </row>
      </sheetData>
      <sheetData sheetId="2015">
        <row r="4">
          <cell r="B4">
            <v>111874</v>
          </cell>
        </row>
      </sheetData>
      <sheetData sheetId="2016">
        <row r="4">
          <cell r="B4">
            <v>111874</v>
          </cell>
        </row>
      </sheetData>
      <sheetData sheetId="2017">
        <row r="4">
          <cell r="B4">
            <v>111874</v>
          </cell>
        </row>
      </sheetData>
      <sheetData sheetId="2018">
        <row r="4">
          <cell r="B4">
            <v>111874</v>
          </cell>
        </row>
      </sheetData>
      <sheetData sheetId="2019">
        <row r="4">
          <cell r="B4">
            <v>111874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>
        <row r="4">
          <cell r="B4">
            <v>111874</v>
          </cell>
        </row>
      </sheetData>
      <sheetData sheetId="2023">
        <row r="4">
          <cell r="B4">
            <v>111874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4">
          <cell r="B4">
            <v>111874</v>
          </cell>
        </row>
      </sheetData>
      <sheetData sheetId="2028">
        <row r="4">
          <cell r="B4">
            <v>111874</v>
          </cell>
        </row>
      </sheetData>
      <sheetData sheetId="2029">
        <row r="4">
          <cell r="B4">
            <v>111874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>
        <row r="4">
          <cell r="B4">
            <v>111874</v>
          </cell>
        </row>
      </sheetData>
      <sheetData sheetId="2033">
        <row r="4">
          <cell r="B4">
            <v>111874</v>
          </cell>
        </row>
      </sheetData>
      <sheetData sheetId="2034">
        <row r="4">
          <cell r="B4">
            <v>111874</v>
          </cell>
        </row>
      </sheetData>
      <sheetData sheetId="2035">
        <row r="4">
          <cell r="B4">
            <v>111874</v>
          </cell>
        </row>
      </sheetData>
      <sheetData sheetId="2036">
        <row r="4">
          <cell r="B4">
            <v>111874</v>
          </cell>
        </row>
      </sheetData>
      <sheetData sheetId="2037">
        <row r="4">
          <cell r="B4">
            <v>111874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4">
          <cell r="B4">
            <v>111874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4">
          <cell r="B4">
            <v>111874</v>
          </cell>
        </row>
      </sheetData>
      <sheetData sheetId="2044">
        <row r="4">
          <cell r="B4">
            <v>111874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4">
          <cell r="B4">
            <v>111874</v>
          </cell>
        </row>
      </sheetData>
      <sheetData sheetId="2050">
        <row r="4">
          <cell r="B4">
            <v>111874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4">
          <cell r="B4">
            <v>111874</v>
          </cell>
        </row>
      </sheetData>
      <sheetData sheetId="2057">
        <row r="4">
          <cell r="B4">
            <v>111874</v>
          </cell>
        </row>
      </sheetData>
      <sheetData sheetId="2058">
        <row r="4">
          <cell r="B4">
            <v>111874</v>
          </cell>
        </row>
      </sheetData>
      <sheetData sheetId="2059">
        <row r="4">
          <cell r="B4">
            <v>111874</v>
          </cell>
        </row>
      </sheetData>
      <sheetData sheetId="2060">
        <row r="4">
          <cell r="B4">
            <v>111874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4">
          <cell r="B4">
            <v>111874</v>
          </cell>
        </row>
      </sheetData>
      <sheetData sheetId="2072">
        <row r="4">
          <cell r="B4">
            <v>111874</v>
          </cell>
        </row>
      </sheetData>
      <sheetData sheetId="2073">
        <row r="4">
          <cell r="B4">
            <v>111874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4">
          <cell r="B4">
            <v>111874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4">
          <cell r="B4">
            <v>111874</v>
          </cell>
        </row>
      </sheetData>
      <sheetData sheetId="2081">
        <row r="4">
          <cell r="B4">
            <v>111874</v>
          </cell>
        </row>
      </sheetData>
      <sheetData sheetId="2082">
        <row r="4">
          <cell r="B4">
            <v>111874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4">
          <cell r="B4">
            <v>111874</v>
          </cell>
        </row>
      </sheetData>
      <sheetData sheetId="2086">
        <row r="4">
          <cell r="B4">
            <v>111874</v>
          </cell>
        </row>
      </sheetData>
      <sheetData sheetId="2087">
        <row r="4">
          <cell r="B4">
            <v>111874</v>
          </cell>
        </row>
      </sheetData>
      <sheetData sheetId="2088">
        <row r="4">
          <cell r="B4">
            <v>111874</v>
          </cell>
        </row>
      </sheetData>
      <sheetData sheetId="2089">
        <row r="4">
          <cell r="B4">
            <v>111874</v>
          </cell>
        </row>
      </sheetData>
      <sheetData sheetId="2090">
        <row r="4">
          <cell r="B4">
            <v>111874</v>
          </cell>
        </row>
      </sheetData>
      <sheetData sheetId="2091">
        <row r="4">
          <cell r="B4">
            <v>111874</v>
          </cell>
        </row>
      </sheetData>
      <sheetData sheetId="2092">
        <row r="4">
          <cell r="B4">
            <v>111874</v>
          </cell>
        </row>
      </sheetData>
      <sheetData sheetId="2093">
        <row r="4">
          <cell r="B4">
            <v>111874</v>
          </cell>
        </row>
      </sheetData>
      <sheetData sheetId="2094">
        <row r="4">
          <cell r="B4">
            <v>111874</v>
          </cell>
        </row>
      </sheetData>
      <sheetData sheetId="2095">
        <row r="4">
          <cell r="B4">
            <v>111874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4">
          <cell r="B4">
            <v>111874</v>
          </cell>
        </row>
      </sheetData>
      <sheetData sheetId="2099">
        <row r="4">
          <cell r="B4">
            <v>111874</v>
          </cell>
        </row>
      </sheetData>
      <sheetData sheetId="2100">
        <row r="4">
          <cell r="B4">
            <v>111874</v>
          </cell>
        </row>
      </sheetData>
      <sheetData sheetId="2101">
        <row r="4">
          <cell r="B4">
            <v>111874</v>
          </cell>
        </row>
      </sheetData>
      <sheetData sheetId="2102">
        <row r="4">
          <cell r="B4">
            <v>111874</v>
          </cell>
        </row>
      </sheetData>
      <sheetData sheetId="2103">
        <row r="4">
          <cell r="B4">
            <v>111874</v>
          </cell>
        </row>
      </sheetData>
      <sheetData sheetId="2104">
        <row r="4">
          <cell r="B4">
            <v>111874</v>
          </cell>
        </row>
      </sheetData>
      <sheetData sheetId="2105">
        <row r="4">
          <cell r="B4">
            <v>111874</v>
          </cell>
        </row>
      </sheetData>
      <sheetData sheetId="2106">
        <row r="4">
          <cell r="B4">
            <v>111874</v>
          </cell>
        </row>
      </sheetData>
      <sheetData sheetId="2107">
        <row r="4">
          <cell r="B4">
            <v>111874</v>
          </cell>
        </row>
      </sheetData>
      <sheetData sheetId="2108">
        <row r="4">
          <cell r="B4">
            <v>111874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4">
          <cell r="B4">
            <v>111874</v>
          </cell>
        </row>
      </sheetData>
      <sheetData sheetId="2112">
        <row r="4">
          <cell r="B4">
            <v>111874</v>
          </cell>
        </row>
      </sheetData>
      <sheetData sheetId="2113">
        <row r="4">
          <cell r="B4">
            <v>111874</v>
          </cell>
        </row>
      </sheetData>
      <sheetData sheetId="2114">
        <row r="4">
          <cell r="B4">
            <v>111874</v>
          </cell>
        </row>
      </sheetData>
      <sheetData sheetId="2115">
        <row r="4">
          <cell r="B4">
            <v>111874</v>
          </cell>
        </row>
      </sheetData>
      <sheetData sheetId="2116">
        <row r="4">
          <cell r="B4">
            <v>111874</v>
          </cell>
        </row>
      </sheetData>
      <sheetData sheetId="2117">
        <row r="4">
          <cell r="B4">
            <v>111874</v>
          </cell>
        </row>
      </sheetData>
      <sheetData sheetId="2118">
        <row r="4">
          <cell r="B4">
            <v>111874</v>
          </cell>
        </row>
      </sheetData>
      <sheetData sheetId="2119">
        <row r="4">
          <cell r="B4">
            <v>111874</v>
          </cell>
        </row>
      </sheetData>
      <sheetData sheetId="2120">
        <row r="4">
          <cell r="B4">
            <v>111874</v>
          </cell>
        </row>
      </sheetData>
      <sheetData sheetId="2121">
        <row r="4">
          <cell r="B4">
            <v>111874</v>
          </cell>
        </row>
      </sheetData>
      <sheetData sheetId="2122">
        <row r="4">
          <cell r="B4">
            <v>111874</v>
          </cell>
        </row>
      </sheetData>
      <sheetData sheetId="2123">
        <row r="4">
          <cell r="B4">
            <v>111874</v>
          </cell>
        </row>
      </sheetData>
      <sheetData sheetId="2124">
        <row r="4">
          <cell r="B4">
            <v>111874</v>
          </cell>
        </row>
      </sheetData>
      <sheetData sheetId="2125">
        <row r="4">
          <cell r="B4">
            <v>111874</v>
          </cell>
        </row>
      </sheetData>
      <sheetData sheetId="2126">
        <row r="4">
          <cell r="B4">
            <v>111874</v>
          </cell>
        </row>
      </sheetData>
      <sheetData sheetId="2127">
        <row r="4">
          <cell r="B4">
            <v>111874</v>
          </cell>
        </row>
      </sheetData>
      <sheetData sheetId="2128">
        <row r="4">
          <cell r="B4">
            <v>111874</v>
          </cell>
        </row>
      </sheetData>
      <sheetData sheetId="2129">
        <row r="4">
          <cell r="B4">
            <v>111874</v>
          </cell>
        </row>
      </sheetData>
      <sheetData sheetId="2130">
        <row r="4">
          <cell r="B4">
            <v>111874</v>
          </cell>
        </row>
      </sheetData>
      <sheetData sheetId="2131">
        <row r="4">
          <cell r="B4">
            <v>111874</v>
          </cell>
        </row>
      </sheetData>
      <sheetData sheetId="2132">
        <row r="4">
          <cell r="B4">
            <v>111874</v>
          </cell>
        </row>
      </sheetData>
      <sheetData sheetId="2133">
        <row r="4">
          <cell r="B4">
            <v>111874</v>
          </cell>
        </row>
      </sheetData>
      <sheetData sheetId="2134">
        <row r="4">
          <cell r="B4">
            <v>111874</v>
          </cell>
        </row>
      </sheetData>
      <sheetData sheetId="2135">
        <row r="4">
          <cell r="B4">
            <v>111874</v>
          </cell>
        </row>
      </sheetData>
      <sheetData sheetId="2136">
        <row r="4">
          <cell r="B4">
            <v>111874</v>
          </cell>
        </row>
      </sheetData>
      <sheetData sheetId="2137">
        <row r="4">
          <cell r="B4">
            <v>111874</v>
          </cell>
        </row>
      </sheetData>
      <sheetData sheetId="2138">
        <row r="4">
          <cell r="B4">
            <v>111874</v>
          </cell>
        </row>
      </sheetData>
      <sheetData sheetId="2139">
        <row r="4">
          <cell r="B4">
            <v>111874</v>
          </cell>
        </row>
      </sheetData>
      <sheetData sheetId="2140">
        <row r="4">
          <cell r="B4">
            <v>111874</v>
          </cell>
        </row>
      </sheetData>
      <sheetData sheetId="2141">
        <row r="4">
          <cell r="B4">
            <v>111874</v>
          </cell>
        </row>
      </sheetData>
      <sheetData sheetId="2142">
        <row r="4">
          <cell r="B4">
            <v>111874</v>
          </cell>
        </row>
      </sheetData>
      <sheetData sheetId="2143">
        <row r="4">
          <cell r="B4">
            <v>111874</v>
          </cell>
        </row>
      </sheetData>
      <sheetData sheetId="2144">
        <row r="4">
          <cell r="B4">
            <v>111874</v>
          </cell>
        </row>
      </sheetData>
      <sheetData sheetId="2145">
        <row r="4">
          <cell r="B4">
            <v>111874</v>
          </cell>
        </row>
      </sheetData>
      <sheetData sheetId="2146">
        <row r="4">
          <cell r="B4">
            <v>111874</v>
          </cell>
        </row>
      </sheetData>
      <sheetData sheetId="2147">
        <row r="4">
          <cell r="B4">
            <v>111874</v>
          </cell>
        </row>
      </sheetData>
      <sheetData sheetId="2148">
        <row r="4">
          <cell r="B4">
            <v>111874</v>
          </cell>
        </row>
      </sheetData>
      <sheetData sheetId="2149">
        <row r="4">
          <cell r="B4">
            <v>111874</v>
          </cell>
        </row>
      </sheetData>
      <sheetData sheetId="2150">
        <row r="4">
          <cell r="B4">
            <v>111874</v>
          </cell>
        </row>
      </sheetData>
      <sheetData sheetId="2151">
        <row r="4">
          <cell r="B4">
            <v>111874</v>
          </cell>
        </row>
      </sheetData>
      <sheetData sheetId="2152" refreshError="1"/>
      <sheetData sheetId="2153" refreshError="1"/>
      <sheetData sheetId="2154" refreshError="1"/>
      <sheetData sheetId="2155" refreshError="1"/>
      <sheetData sheetId="2156">
        <row r="4">
          <cell r="B4">
            <v>111874</v>
          </cell>
        </row>
      </sheetData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>
        <row r="10">
          <cell r="F10">
            <v>1746.43</v>
          </cell>
        </row>
      </sheetData>
      <sheetData sheetId="2184">
        <row r="10">
          <cell r="F10">
            <v>1746.43</v>
          </cell>
        </row>
      </sheetData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>
        <row r="4">
          <cell r="B4">
            <v>111874</v>
          </cell>
        </row>
      </sheetData>
      <sheetData sheetId="2192">
        <row r="4">
          <cell r="B4">
            <v>111874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4">
          <cell r="B4">
            <v>111874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4">
          <cell r="B4">
            <v>111874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1746.43</v>
          </cell>
        </row>
      </sheetData>
      <sheetData sheetId="2205">
        <row r="4">
          <cell r="B4">
            <v>111874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6.3812059999999997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1746.43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6.3812059999999997</v>
          </cell>
        </row>
      </sheetData>
      <sheetData sheetId="2219">
        <row r="10">
          <cell r="F10">
            <v>1746.43</v>
          </cell>
        </row>
      </sheetData>
      <sheetData sheetId="2220">
        <row r="4">
          <cell r="B4">
            <v>111874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6.3812059999999997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4">
          <cell r="B4">
            <v>111874</v>
          </cell>
        </row>
      </sheetData>
      <sheetData sheetId="2238">
        <row r="4">
          <cell r="B4">
            <v>111874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4">
          <cell r="B4">
            <v>111874</v>
          </cell>
        </row>
      </sheetData>
      <sheetData sheetId="2249">
        <row r="10">
          <cell r="F10">
            <v>1746.43</v>
          </cell>
        </row>
      </sheetData>
      <sheetData sheetId="2250">
        <row r="4">
          <cell r="B4">
            <v>111874</v>
          </cell>
        </row>
      </sheetData>
      <sheetData sheetId="2251">
        <row r="4">
          <cell r="B4">
            <v>111874</v>
          </cell>
        </row>
      </sheetData>
      <sheetData sheetId="2252">
        <row r="10">
          <cell r="F10">
            <v>1746.43</v>
          </cell>
        </row>
      </sheetData>
      <sheetData sheetId="2253">
        <row r="4">
          <cell r="B4">
            <v>111874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4">
          <cell r="B4">
            <v>111874</v>
          </cell>
        </row>
      </sheetData>
      <sheetData sheetId="2258">
        <row r="10">
          <cell r="F10">
            <v>1746.43</v>
          </cell>
        </row>
      </sheetData>
      <sheetData sheetId="2259">
        <row r="4">
          <cell r="B4">
            <v>111874</v>
          </cell>
        </row>
      </sheetData>
      <sheetData sheetId="2260">
        <row r="10">
          <cell r="F10">
            <v>1746.43</v>
          </cell>
        </row>
      </sheetData>
      <sheetData sheetId="2261">
        <row r="4">
          <cell r="B4">
            <v>111874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6.3812059999999997</v>
          </cell>
        </row>
      </sheetData>
      <sheetData sheetId="2265">
        <row r="10">
          <cell r="F10">
            <v>1746.43</v>
          </cell>
        </row>
      </sheetData>
      <sheetData sheetId="2266">
        <row r="4">
          <cell r="B4">
            <v>111874</v>
          </cell>
        </row>
      </sheetData>
      <sheetData sheetId="2267">
        <row r="4">
          <cell r="B4">
            <v>111874</v>
          </cell>
        </row>
      </sheetData>
      <sheetData sheetId="2268">
        <row r="4">
          <cell r="B4">
            <v>111874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4">
          <cell r="B4">
            <v>111874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4">
          <cell r="B4">
            <v>111874</v>
          </cell>
        </row>
      </sheetData>
      <sheetData sheetId="2276">
        <row r="4">
          <cell r="B4">
            <v>111874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4">
          <cell r="B4">
            <v>111874</v>
          </cell>
        </row>
      </sheetData>
      <sheetData sheetId="2280">
        <row r="4">
          <cell r="B4">
            <v>111874</v>
          </cell>
        </row>
      </sheetData>
      <sheetData sheetId="2281">
        <row r="10">
          <cell r="F10">
            <v>1746.43</v>
          </cell>
        </row>
      </sheetData>
      <sheetData sheetId="2282">
        <row r="4">
          <cell r="B4">
            <v>111874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4">
          <cell r="B4">
            <v>111874</v>
          </cell>
        </row>
      </sheetData>
      <sheetData sheetId="2286">
        <row r="4">
          <cell r="B4">
            <v>111874</v>
          </cell>
        </row>
      </sheetData>
      <sheetData sheetId="2287">
        <row r="10">
          <cell r="F10">
            <v>1746.43</v>
          </cell>
        </row>
      </sheetData>
      <sheetData sheetId="2288">
        <row r="4">
          <cell r="B4">
            <v>111874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4">
          <cell r="B4">
            <v>111874</v>
          </cell>
        </row>
      </sheetData>
      <sheetData sheetId="2293">
        <row r="4">
          <cell r="B4">
            <v>111874</v>
          </cell>
        </row>
      </sheetData>
      <sheetData sheetId="2294">
        <row r="4">
          <cell r="B4">
            <v>111874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4">
          <cell r="B4">
            <v>111874</v>
          </cell>
        </row>
      </sheetData>
      <sheetData sheetId="2298">
        <row r="4">
          <cell r="B4">
            <v>111874</v>
          </cell>
        </row>
      </sheetData>
      <sheetData sheetId="2299">
        <row r="10">
          <cell r="F10">
            <v>6.3812059999999997</v>
          </cell>
        </row>
      </sheetData>
      <sheetData sheetId="2300">
        <row r="10">
          <cell r="F10">
            <v>1746.43</v>
          </cell>
        </row>
      </sheetData>
      <sheetData sheetId="2301">
        <row r="4">
          <cell r="B4">
            <v>111874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4">
          <cell r="B4">
            <v>111874</v>
          </cell>
        </row>
      </sheetData>
      <sheetData sheetId="2306">
        <row r="10">
          <cell r="F10">
            <v>1746.43</v>
          </cell>
        </row>
      </sheetData>
      <sheetData sheetId="2307">
        <row r="4">
          <cell r="B4">
            <v>111874</v>
          </cell>
        </row>
      </sheetData>
      <sheetData sheetId="2308">
        <row r="10">
          <cell r="F10">
            <v>1746.43</v>
          </cell>
        </row>
      </sheetData>
      <sheetData sheetId="2309">
        <row r="4">
          <cell r="B4">
            <v>111874</v>
          </cell>
        </row>
      </sheetData>
      <sheetData sheetId="2310">
        <row r="4">
          <cell r="B4">
            <v>111874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6.3812059999999997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6.3812059999999997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6.3812059999999997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4">
          <cell r="B4">
            <v>111874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4">
          <cell r="B4">
            <v>111874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4">
          <cell r="B4">
            <v>111874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4">
          <cell r="B4">
            <v>111874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4">
          <cell r="B4">
            <v>111874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4">
          <cell r="B4">
            <v>111874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4">
          <cell r="B4">
            <v>111874</v>
          </cell>
        </row>
      </sheetData>
      <sheetData sheetId="2367">
        <row r="4">
          <cell r="B4">
            <v>111874</v>
          </cell>
        </row>
      </sheetData>
      <sheetData sheetId="2368">
        <row r="4">
          <cell r="B4">
            <v>111874</v>
          </cell>
        </row>
      </sheetData>
      <sheetData sheetId="2369">
        <row r="4">
          <cell r="B4">
            <v>111874</v>
          </cell>
        </row>
      </sheetData>
      <sheetData sheetId="2370">
        <row r="4">
          <cell r="B4">
            <v>111874</v>
          </cell>
        </row>
      </sheetData>
      <sheetData sheetId="2371">
        <row r="4">
          <cell r="B4">
            <v>111874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4">
          <cell r="B4">
            <v>111874</v>
          </cell>
        </row>
      </sheetData>
      <sheetData sheetId="2380">
        <row r="4">
          <cell r="B4">
            <v>111874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4">
          <cell r="B4">
            <v>111874</v>
          </cell>
        </row>
      </sheetData>
      <sheetData sheetId="2402">
        <row r="10">
          <cell r="F10">
            <v>1746.43</v>
          </cell>
        </row>
      </sheetData>
      <sheetData sheetId="2403">
        <row r="4">
          <cell r="B4">
            <v>111874</v>
          </cell>
        </row>
      </sheetData>
      <sheetData sheetId="2404">
        <row r="4">
          <cell r="B4">
            <v>111874</v>
          </cell>
        </row>
      </sheetData>
      <sheetData sheetId="2405">
        <row r="4">
          <cell r="B4">
            <v>111874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4">
          <cell r="B4">
            <v>111874</v>
          </cell>
        </row>
      </sheetData>
      <sheetData sheetId="2409">
        <row r="10">
          <cell r="F10">
            <v>1746.43</v>
          </cell>
        </row>
      </sheetData>
      <sheetData sheetId="2410">
        <row r="4">
          <cell r="B4">
            <v>111874</v>
          </cell>
        </row>
      </sheetData>
      <sheetData sheetId="2411">
        <row r="4">
          <cell r="B4">
            <v>111874</v>
          </cell>
        </row>
      </sheetData>
      <sheetData sheetId="2412">
        <row r="4">
          <cell r="B4">
            <v>111874</v>
          </cell>
        </row>
      </sheetData>
      <sheetData sheetId="2413">
        <row r="4">
          <cell r="B4">
            <v>111874</v>
          </cell>
        </row>
      </sheetData>
      <sheetData sheetId="2414">
        <row r="4">
          <cell r="B4">
            <v>111874</v>
          </cell>
        </row>
      </sheetData>
      <sheetData sheetId="2415">
        <row r="4">
          <cell r="B4">
            <v>111874</v>
          </cell>
        </row>
      </sheetData>
      <sheetData sheetId="2416">
        <row r="4">
          <cell r="B4">
            <v>111874</v>
          </cell>
        </row>
      </sheetData>
      <sheetData sheetId="2417">
        <row r="4">
          <cell r="B4">
            <v>111874</v>
          </cell>
        </row>
      </sheetData>
      <sheetData sheetId="2418">
        <row r="4">
          <cell r="B4">
            <v>111874</v>
          </cell>
        </row>
      </sheetData>
      <sheetData sheetId="2419">
        <row r="4">
          <cell r="B4">
            <v>111874</v>
          </cell>
        </row>
      </sheetData>
      <sheetData sheetId="2420">
        <row r="4">
          <cell r="B4">
            <v>111874</v>
          </cell>
        </row>
      </sheetData>
      <sheetData sheetId="2421">
        <row r="4">
          <cell r="B4">
            <v>111874</v>
          </cell>
        </row>
      </sheetData>
      <sheetData sheetId="2422">
        <row r="10">
          <cell r="F10">
            <v>1746.43</v>
          </cell>
        </row>
      </sheetData>
      <sheetData sheetId="2423">
        <row r="4">
          <cell r="B4">
            <v>111874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4">
          <cell r="B4">
            <v>111874</v>
          </cell>
        </row>
      </sheetData>
      <sheetData sheetId="2428">
        <row r="4">
          <cell r="B4">
            <v>111874</v>
          </cell>
        </row>
      </sheetData>
      <sheetData sheetId="2429">
        <row r="10">
          <cell r="F10">
            <v>1746.43</v>
          </cell>
        </row>
      </sheetData>
      <sheetData sheetId="2430">
        <row r="4">
          <cell r="B4">
            <v>111874</v>
          </cell>
        </row>
      </sheetData>
      <sheetData sheetId="2431">
        <row r="4">
          <cell r="B4">
            <v>111874</v>
          </cell>
        </row>
      </sheetData>
      <sheetData sheetId="2432">
        <row r="4">
          <cell r="B4">
            <v>111874</v>
          </cell>
        </row>
      </sheetData>
      <sheetData sheetId="2433">
        <row r="4">
          <cell r="B4">
            <v>111874</v>
          </cell>
        </row>
      </sheetData>
      <sheetData sheetId="2434">
        <row r="10">
          <cell r="F10">
            <v>1746.43</v>
          </cell>
        </row>
      </sheetData>
      <sheetData sheetId="2435">
        <row r="4">
          <cell r="B4">
            <v>111874</v>
          </cell>
        </row>
      </sheetData>
      <sheetData sheetId="2436">
        <row r="4">
          <cell r="B4">
            <v>111874</v>
          </cell>
        </row>
      </sheetData>
      <sheetData sheetId="2437">
        <row r="4">
          <cell r="B4">
            <v>111874</v>
          </cell>
        </row>
      </sheetData>
      <sheetData sheetId="2438">
        <row r="4">
          <cell r="B4">
            <v>111874</v>
          </cell>
        </row>
      </sheetData>
      <sheetData sheetId="2439">
        <row r="10">
          <cell r="F10">
            <v>1746.43</v>
          </cell>
        </row>
      </sheetData>
      <sheetData sheetId="2440">
        <row r="4">
          <cell r="B4">
            <v>111874</v>
          </cell>
        </row>
      </sheetData>
      <sheetData sheetId="2441">
        <row r="4">
          <cell r="B4">
            <v>111874</v>
          </cell>
        </row>
      </sheetData>
      <sheetData sheetId="2442">
        <row r="4">
          <cell r="B4">
            <v>111874</v>
          </cell>
        </row>
      </sheetData>
      <sheetData sheetId="2443">
        <row r="4">
          <cell r="B4">
            <v>111874</v>
          </cell>
        </row>
      </sheetData>
      <sheetData sheetId="2444">
        <row r="4">
          <cell r="B4">
            <v>111874</v>
          </cell>
        </row>
      </sheetData>
      <sheetData sheetId="2445">
        <row r="4">
          <cell r="B4">
            <v>111874</v>
          </cell>
        </row>
      </sheetData>
      <sheetData sheetId="2446">
        <row r="4">
          <cell r="B4">
            <v>111874</v>
          </cell>
        </row>
      </sheetData>
      <sheetData sheetId="2447">
        <row r="4">
          <cell r="B4">
            <v>111874</v>
          </cell>
        </row>
      </sheetData>
      <sheetData sheetId="2448">
        <row r="4">
          <cell r="B4">
            <v>111874</v>
          </cell>
        </row>
      </sheetData>
      <sheetData sheetId="2449">
        <row r="4">
          <cell r="B4">
            <v>111874</v>
          </cell>
        </row>
      </sheetData>
      <sheetData sheetId="2450">
        <row r="4">
          <cell r="B4">
            <v>111874</v>
          </cell>
        </row>
      </sheetData>
      <sheetData sheetId="2451">
        <row r="4">
          <cell r="B4">
            <v>111874</v>
          </cell>
        </row>
      </sheetData>
      <sheetData sheetId="2452">
        <row r="4">
          <cell r="B4">
            <v>111874</v>
          </cell>
        </row>
      </sheetData>
      <sheetData sheetId="2453">
        <row r="10">
          <cell r="F10">
            <v>1746.43</v>
          </cell>
        </row>
      </sheetData>
      <sheetData sheetId="2454">
        <row r="10">
          <cell r="F10">
            <v>1746.43</v>
          </cell>
        </row>
      </sheetData>
      <sheetData sheetId="2455">
        <row r="4">
          <cell r="B4">
            <v>111874</v>
          </cell>
        </row>
      </sheetData>
      <sheetData sheetId="2456">
        <row r="4">
          <cell r="B4">
            <v>111874</v>
          </cell>
        </row>
      </sheetData>
      <sheetData sheetId="2457">
        <row r="10">
          <cell r="F10">
            <v>1746.43</v>
          </cell>
        </row>
      </sheetData>
      <sheetData sheetId="2458">
        <row r="10">
          <cell r="F10">
            <v>1746.43</v>
          </cell>
        </row>
      </sheetData>
      <sheetData sheetId="2459">
        <row r="4">
          <cell r="B4">
            <v>111874</v>
          </cell>
        </row>
      </sheetData>
      <sheetData sheetId="2460">
        <row r="4">
          <cell r="B4">
            <v>111874</v>
          </cell>
        </row>
      </sheetData>
      <sheetData sheetId="2461">
        <row r="10">
          <cell r="F10">
            <v>1746.43</v>
          </cell>
        </row>
      </sheetData>
      <sheetData sheetId="2462">
        <row r="4">
          <cell r="B4">
            <v>111874</v>
          </cell>
        </row>
      </sheetData>
      <sheetData sheetId="2463">
        <row r="4">
          <cell r="B4">
            <v>111874</v>
          </cell>
        </row>
      </sheetData>
      <sheetData sheetId="2464">
        <row r="10">
          <cell r="F10">
            <v>1746.43</v>
          </cell>
        </row>
      </sheetData>
      <sheetData sheetId="2465">
        <row r="10">
          <cell r="F10">
            <v>1746.43</v>
          </cell>
        </row>
      </sheetData>
      <sheetData sheetId="2466">
        <row r="4">
          <cell r="B4">
            <v>111874</v>
          </cell>
        </row>
      </sheetData>
      <sheetData sheetId="2467">
        <row r="4">
          <cell r="B4">
            <v>111874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>
        <row r="4">
          <cell r="B4">
            <v>111874</v>
          </cell>
        </row>
      </sheetData>
      <sheetData sheetId="2471">
        <row r="4">
          <cell r="B4">
            <v>111874</v>
          </cell>
        </row>
      </sheetData>
      <sheetData sheetId="2472">
        <row r="10">
          <cell r="F10">
            <v>1746.43</v>
          </cell>
        </row>
      </sheetData>
      <sheetData sheetId="2473">
        <row r="4">
          <cell r="B4">
            <v>111874</v>
          </cell>
        </row>
      </sheetData>
      <sheetData sheetId="2474">
        <row r="4">
          <cell r="B4">
            <v>111874</v>
          </cell>
        </row>
      </sheetData>
      <sheetData sheetId="2475">
        <row r="4">
          <cell r="B4">
            <v>111874</v>
          </cell>
        </row>
      </sheetData>
      <sheetData sheetId="2476">
        <row r="10">
          <cell r="F10">
            <v>6.3812059999999997</v>
          </cell>
        </row>
      </sheetData>
      <sheetData sheetId="2477">
        <row r="4">
          <cell r="B4">
            <v>111874</v>
          </cell>
        </row>
      </sheetData>
      <sheetData sheetId="2478">
        <row r="4">
          <cell r="B4">
            <v>111874</v>
          </cell>
        </row>
      </sheetData>
      <sheetData sheetId="2479">
        <row r="4">
          <cell r="B4">
            <v>111874</v>
          </cell>
        </row>
      </sheetData>
      <sheetData sheetId="2480">
        <row r="4">
          <cell r="B4">
            <v>111874</v>
          </cell>
        </row>
      </sheetData>
      <sheetData sheetId="2481">
        <row r="4">
          <cell r="B4">
            <v>111874</v>
          </cell>
        </row>
      </sheetData>
      <sheetData sheetId="2482">
        <row r="4">
          <cell r="B4">
            <v>111874</v>
          </cell>
        </row>
      </sheetData>
      <sheetData sheetId="2483">
        <row r="10">
          <cell r="F10">
            <v>1746.43</v>
          </cell>
        </row>
      </sheetData>
      <sheetData sheetId="2484">
        <row r="4">
          <cell r="B4">
            <v>111874</v>
          </cell>
        </row>
      </sheetData>
      <sheetData sheetId="2485">
        <row r="4">
          <cell r="B4">
            <v>111874</v>
          </cell>
        </row>
      </sheetData>
      <sheetData sheetId="2486">
        <row r="4">
          <cell r="B4">
            <v>111874</v>
          </cell>
        </row>
      </sheetData>
      <sheetData sheetId="2487">
        <row r="10">
          <cell r="F10">
            <v>6.3812059999999997</v>
          </cell>
        </row>
      </sheetData>
      <sheetData sheetId="2488">
        <row r="4">
          <cell r="B4">
            <v>111874</v>
          </cell>
        </row>
      </sheetData>
      <sheetData sheetId="2489">
        <row r="4">
          <cell r="B4">
            <v>111874</v>
          </cell>
        </row>
      </sheetData>
      <sheetData sheetId="2490">
        <row r="4">
          <cell r="B4">
            <v>111874</v>
          </cell>
        </row>
      </sheetData>
      <sheetData sheetId="2491">
        <row r="4">
          <cell r="B4">
            <v>111874</v>
          </cell>
        </row>
      </sheetData>
      <sheetData sheetId="2492">
        <row r="4">
          <cell r="B4">
            <v>111874</v>
          </cell>
        </row>
      </sheetData>
      <sheetData sheetId="2493">
        <row r="4">
          <cell r="B4">
            <v>111874</v>
          </cell>
        </row>
      </sheetData>
      <sheetData sheetId="2494">
        <row r="10">
          <cell r="F10">
            <v>6.3812059999999997</v>
          </cell>
        </row>
      </sheetData>
      <sheetData sheetId="2495">
        <row r="10">
          <cell r="F10">
            <v>1746.43</v>
          </cell>
        </row>
      </sheetData>
      <sheetData sheetId="2496">
        <row r="4">
          <cell r="B4">
            <v>111874</v>
          </cell>
        </row>
      </sheetData>
      <sheetData sheetId="2497">
        <row r="4">
          <cell r="B4">
            <v>111874</v>
          </cell>
        </row>
      </sheetData>
      <sheetData sheetId="2498">
        <row r="10">
          <cell r="F10">
            <v>6.3812059999999997</v>
          </cell>
        </row>
      </sheetData>
      <sheetData sheetId="2499">
        <row r="4">
          <cell r="B4">
            <v>111874</v>
          </cell>
        </row>
      </sheetData>
      <sheetData sheetId="2500">
        <row r="4">
          <cell r="B4">
            <v>111874</v>
          </cell>
        </row>
      </sheetData>
      <sheetData sheetId="2501">
        <row r="4">
          <cell r="B4">
            <v>111874</v>
          </cell>
        </row>
      </sheetData>
      <sheetData sheetId="2502">
        <row r="4">
          <cell r="B4">
            <v>111874</v>
          </cell>
        </row>
      </sheetData>
      <sheetData sheetId="2503">
        <row r="4">
          <cell r="B4">
            <v>111874</v>
          </cell>
        </row>
      </sheetData>
      <sheetData sheetId="2504">
        <row r="4">
          <cell r="B4">
            <v>111874</v>
          </cell>
        </row>
      </sheetData>
      <sheetData sheetId="2505">
        <row r="4">
          <cell r="B4">
            <v>111874</v>
          </cell>
        </row>
      </sheetData>
      <sheetData sheetId="2506">
        <row r="4">
          <cell r="B4">
            <v>111874</v>
          </cell>
        </row>
      </sheetData>
      <sheetData sheetId="2507">
        <row r="10">
          <cell r="F10">
            <v>1746.43</v>
          </cell>
        </row>
      </sheetData>
      <sheetData sheetId="2508">
        <row r="10">
          <cell r="F10">
            <v>1746.43</v>
          </cell>
        </row>
      </sheetData>
      <sheetData sheetId="2509">
        <row r="10">
          <cell r="F10">
            <v>1746.43</v>
          </cell>
        </row>
      </sheetData>
      <sheetData sheetId="2510">
        <row r="10">
          <cell r="F10">
            <v>1746.43</v>
          </cell>
        </row>
      </sheetData>
      <sheetData sheetId="2511" refreshError="1"/>
      <sheetData sheetId="2512" refreshError="1"/>
      <sheetData sheetId="2513" refreshError="1"/>
      <sheetData sheetId="2514" refreshError="1"/>
      <sheetData sheetId="2515">
        <row r="10">
          <cell r="F10">
            <v>1746.43</v>
          </cell>
        </row>
      </sheetData>
      <sheetData sheetId="2516">
        <row r="10">
          <cell r="F10">
            <v>1746.43</v>
          </cell>
        </row>
      </sheetData>
      <sheetData sheetId="2517">
        <row r="10">
          <cell r="F10">
            <v>1746.43</v>
          </cell>
        </row>
      </sheetData>
      <sheetData sheetId="2518">
        <row r="10">
          <cell r="F10">
            <v>1746.43</v>
          </cell>
        </row>
      </sheetData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>
        <row r="10">
          <cell r="F10">
            <v>1746.43</v>
          </cell>
        </row>
      </sheetData>
      <sheetData sheetId="2526">
        <row r="10">
          <cell r="F10">
            <v>1746.43</v>
          </cell>
        </row>
      </sheetData>
      <sheetData sheetId="2527">
        <row r="10">
          <cell r="F10">
            <v>1746.43</v>
          </cell>
        </row>
      </sheetData>
      <sheetData sheetId="2528">
        <row r="4">
          <cell r="B4">
            <v>111874</v>
          </cell>
        </row>
      </sheetData>
      <sheetData sheetId="2529">
        <row r="4">
          <cell r="B4">
            <v>111874</v>
          </cell>
        </row>
      </sheetData>
      <sheetData sheetId="2530">
        <row r="4">
          <cell r="B4">
            <v>111874</v>
          </cell>
        </row>
      </sheetData>
      <sheetData sheetId="2531">
        <row r="4">
          <cell r="B4">
            <v>111874</v>
          </cell>
        </row>
      </sheetData>
      <sheetData sheetId="2532">
        <row r="4">
          <cell r="B4">
            <v>111874</v>
          </cell>
        </row>
      </sheetData>
      <sheetData sheetId="2533">
        <row r="4">
          <cell r="B4">
            <v>111874</v>
          </cell>
        </row>
      </sheetData>
      <sheetData sheetId="2534">
        <row r="4">
          <cell r="B4">
            <v>111874</v>
          </cell>
        </row>
      </sheetData>
      <sheetData sheetId="2535">
        <row r="4">
          <cell r="B4">
            <v>111874</v>
          </cell>
        </row>
      </sheetData>
      <sheetData sheetId="2536">
        <row r="4">
          <cell r="B4">
            <v>111874</v>
          </cell>
        </row>
      </sheetData>
      <sheetData sheetId="2537">
        <row r="4">
          <cell r="B4">
            <v>111874</v>
          </cell>
        </row>
      </sheetData>
      <sheetData sheetId="2538">
        <row r="4">
          <cell r="B4">
            <v>111874</v>
          </cell>
        </row>
      </sheetData>
      <sheetData sheetId="2539">
        <row r="4">
          <cell r="B4">
            <v>111874</v>
          </cell>
        </row>
      </sheetData>
      <sheetData sheetId="2540">
        <row r="4">
          <cell r="B4">
            <v>111874</v>
          </cell>
        </row>
      </sheetData>
      <sheetData sheetId="2541">
        <row r="4">
          <cell r="B4">
            <v>111874</v>
          </cell>
        </row>
      </sheetData>
      <sheetData sheetId="2542">
        <row r="4">
          <cell r="B4">
            <v>111874</v>
          </cell>
        </row>
      </sheetData>
      <sheetData sheetId="2543">
        <row r="4">
          <cell r="B4">
            <v>111874</v>
          </cell>
        </row>
      </sheetData>
      <sheetData sheetId="2544">
        <row r="4">
          <cell r="B4">
            <v>111874</v>
          </cell>
        </row>
      </sheetData>
      <sheetData sheetId="2545">
        <row r="4">
          <cell r="B4">
            <v>111874</v>
          </cell>
        </row>
      </sheetData>
      <sheetData sheetId="2546">
        <row r="4">
          <cell r="B4">
            <v>111874</v>
          </cell>
        </row>
      </sheetData>
      <sheetData sheetId="2547">
        <row r="4">
          <cell r="B4">
            <v>111874</v>
          </cell>
        </row>
      </sheetData>
      <sheetData sheetId="2548">
        <row r="4">
          <cell r="B4">
            <v>111874</v>
          </cell>
        </row>
      </sheetData>
      <sheetData sheetId="2549">
        <row r="4">
          <cell r="B4">
            <v>111874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>
        <row r="10">
          <cell r="F10">
            <v>1746.43</v>
          </cell>
        </row>
      </sheetData>
      <sheetData sheetId="2728">
        <row r="10">
          <cell r="F10">
            <v>1746.43</v>
          </cell>
        </row>
      </sheetData>
      <sheetData sheetId="2729">
        <row r="10">
          <cell r="F10">
            <v>1746.43</v>
          </cell>
        </row>
      </sheetData>
      <sheetData sheetId="2730">
        <row r="10">
          <cell r="F10">
            <v>1746.43</v>
          </cell>
        </row>
      </sheetData>
      <sheetData sheetId="2731"/>
      <sheetData sheetId="2732"/>
      <sheetData sheetId="2733"/>
      <sheetData sheetId="2734">
        <row r="10">
          <cell r="F10">
            <v>1746.43</v>
          </cell>
        </row>
      </sheetData>
      <sheetData sheetId="2735">
        <row r="10">
          <cell r="F10">
            <v>1746.43</v>
          </cell>
        </row>
      </sheetData>
      <sheetData sheetId="2736">
        <row r="10">
          <cell r="F10">
            <v>1746.43</v>
          </cell>
        </row>
      </sheetData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/>
      <sheetData sheetId="2749"/>
      <sheetData sheetId="2750"/>
      <sheetData sheetId="2751"/>
      <sheetData sheetId="2752" refreshError="1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>
        <row r="10">
          <cell r="F10">
            <v>1746.43</v>
          </cell>
        </row>
      </sheetData>
      <sheetData sheetId="2795"/>
      <sheetData sheetId="2796"/>
      <sheetData sheetId="2797"/>
      <sheetData sheetId="2798">
        <row r="10">
          <cell r="F10">
            <v>1746.43</v>
          </cell>
        </row>
      </sheetData>
      <sheetData sheetId="2799"/>
      <sheetData sheetId="2800"/>
      <sheetData sheetId="2801">
        <row r="10">
          <cell r="F10">
            <v>1746.43</v>
          </cell>
        </row>
      </sheetData>
      <sheetData sheetId="2802"/>
      <sheetData sheetId="2803"/>
      <sheetData sheetId="2804">
        <row r="10">
          <cell r="F10">
            <v>1746.43</v>
          </cell>
        </row>
      </sheetData>
      <sheetData sheetId="2805">
        <row r="10">
          <cell r="F10">
            <v>1746.43</v>
          </cell>
        </row>
      </sheetData>
      <sheetData sheetId="2806"/>
      <sheetData sheetId="2807"/>
      <sheetData sheetId="2808">
        <row r="10">
          <cell r="F10">
            <v>1746.43</v>
          </cell>
        </row>
      </sheetData>
      <sheetData sheetId="2809"/>
      <sheetData sheetId="2810"/>
      <sheetData sheetId="2811">
        <row r="10">
          <cell r="F10">
            <v>1746.43</v>
          </cell>
        </row>
      </sheetData>
      <sheetData sheetId="2812">
        <row r="10">
          <cell r="F10">
            <v>1746.43</v>
          </cell>
        </row>
      </sheetData>
      <sheetData sheetId="2813"/>
      <sheetData sheetId="2814">
        <row r="10">
          <cell r="F10">
            <v>1746.43</v>
          </cell>
        </row>
      </sheetData>
      <sheetData sheetId="2815">
        <row r="4">
          <cell r="B4">
            <v>111874</v>
          </cell>
        </row>
      </sheetData>
      <sheetData sheetId="2816"/>
      <sheetData sheetId="2817"/>
      <sheetData sheetId="2818">
        <row r="10">
          <cell r="F10">
            <v>1746.43</v>
          </cell>
        </row>
      </sheetData>
      <sheetData sheetId="2819"/>
      <sheetData sheetId="2820"/>
      <sheetData sheetId="2821">
        <row r="10">
          <cell r="F10">
            <v>1746.43</v>
          </cell>
        </row>
      </sheetData>
      <sheetData sheetId="2822">
        <row r="10">
          <cell r="F10">
            <v>1746.43</v>
          </cell>
        </row>
      </sheetData>
      <sheetData sheetId="2823">
        <row r="10">
          <cell r="F10">
            <v>1746.43</v>
          </cell>
        </row>
      </sheetData>
      <sheetData sheetId="2824">
        <row r="10">
          <cell r="F10">
            <v>1746.43</v>
          </cell>
        </row>
      </sheetData>
      <sheetData sheetId="2825">
        <row r="10">
          <cell r="F10">
            <v>1746.43</v>
          </cell>
        </row>
      </sheetData>
      <sheetData sheetId="2826">
        <row r="10">
          <cell r="F10">
            <v>1746.43</v>
          </cell>
        </row>
      </sheetData>
      <sheetData sheetId="2827">
        <row r="10">
          <cell r="F10">
            <v>1746.43</v>
          </cell>
        </row>
      </sheetData>
      <sheetData sheetId="2828">
        <row r="10">
          <cell r="F10">
            <v>1746.43</v>
          </cell>
        </row>
      </sheetData>
      <sheetData sheetId="2829">
        <row r="10">
          <cell r="F10">
            <v>1746.43</v>
          </cell>
        </row>
      </sheetData>
      <sheetData sheetId="2830">
        <row r="10">
          <cell r="F10">
            <v>1746.43</v>
          </cell>
        </row>
      </sheetData>
      <sheetData sheetId="2831">
        <row r="10">
          <cell r="F10">
            <v>1746.43</v>
          </cell>
        </row>
      </sheetData>
      <sheetData sheetId="2832">
        <row r="10">
          <cell r="F10">
            <v>1746.43</v>
          </cell>
        </row>
      </sheetData>
      <sheetData sheetId="2833">
        <row r="10">
          <cell r="F10">
            <v>1746.43</v>
          </cell>
        </row>
      </sheetData>
      <sheetData sheetId="2834">
        <row r="10">
          <cell r="F10">
            <v>1746.43</v>
          </cell>
        </row>
      </sheetData>
      <sheetData sheetId="2835">
        <row r="10">
          <cell r="F10">
            <v>1746.43</v>
          </cell>
        </row>
      </sheetData>
      <sheetData sheetId="2836">
        <row r="10">
          <cell r="F10">
            <v>1746.43</v>
          </cell>
        </row>
      </sheetData>
      <sheetData sheetId="2837">
        <row r="10">
          <cell r="F10">
            <v>1746.43</v>
          </cell>
        </row>
      </sheetData>
      <sheetData sheetId="2838">
        <row r="10">
          <cell r="F10">
            <v>1746.43</v>
          </cell>
        </row>
      </sheetData>
      <sheetData sheetId="2839">
        <row r="10">
          <cell r="F10">
            <v>1746.43</v>
          </cell>
        </row>
      </sheetData>
      <sheetData sheetId="2840">
        <row r="10">
          <cell r="F10">
            <v>1746.43</v>
          </cell>
        </row>
      </sheetData>
      <sheetData sheetId="2841"/>
      <sheetData sheetId="2842">
        <row r="10">
          <cell r="F10">
            <v>1746.43</v>
          </cell>
        </row>
      </sheetData>
      <sheetData sheetId="2843">
        <row r="10">
          <cell r="F10">
            <v>1746.43</v>
          </cell>
        </row>
      </sheetData>
      <sheetData sheetId="2844">
        <row r="10">
          <cell r="F10">
            <v>1746.43</v>
          </cell>
        </row>
      </sheetData>
      <sheetData sheetId="2845">
        <row r="10">
          <cell r="F10">
            <v>1746.43</v>
          </cell>
        </row>
      </sheetData>
      <sheetData sheetId="2846"/>
      <sheetData sheetId="2847"/>
      <sheetData sheetId="2848">
        <row r="10">
          <cell r="F10">
            <v>1746.43</v>
          </cell>
        </row>
      </sheetData>
      <sheetData sheetId="2849">
        <row r="10">
          <cell r="F10">
            <v>1746.43</v>
          </cell>
        </row>
      </sheetData>
      <sheetData sheetId="2850">
        <row r="10">
          <cell r="F10">
            <v>1746.43</v>
          </cell>
        </row>
      </sheetData>
      <sheetData sheetId="2851"/>
      <sheetData sheetId="2852"/>
      <sheetData sheetId="2853">
        <row r="4">
          <cell r="B4">
            <v>111874</v>
          </cell>
        </row>
      </sheetData>
      <sheetData sheetId="2854"/>
      <sheetData sheetId="2855"/>
      <sheetData sheetId="2856"/>
      <sheetData sheetId="2857"/>
      <sheetData sheetId="2858"/>
      <sheetData sheetId="2859"/>
      <sheetData sheetId="2860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 refreshError="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 refreshError="1"/>
      <sheetData sheetId="2938" refreshError="1"/>
      <sheetData sheetId="2939" refreshError="1"/>
      <sheetData sheetId="2940" refreshError="1"/>
      <sheetData sheetId="2941" refreshError="1"/>
      <sheetData sheetId="2942" refreshError="1"/>
      <sheetData sheetId="2943" refreshError="1"/>
      <sheetData sheetId="2944" refreshError="1"/>
      <sheetData sheetId="2945" refreshError="1"/>
      <sheetData sheetId="2946" refreshError="1"/>
      <sheetData sheetId="2947" refreshError="1"/>
      <sheetData sheetId="2948" refreshError="1"/>
      <sheetData sheetId="2949" refreshError="1"/>
      <sheetData sheetId="2950" refreshError="1"/>
      <sheetData sheetId="2951" refreshError="1"/>
      <sheetData sheetId="2952" refreshError="1"/>
      <sheetData sheetId="2953" refreshError="1"/>
      <sheetData sheetId="2954" refreshError="1"/>
      <sheetData sheetId="2955" refreshError="1"/>
      <sheetData sheetId="2956" refreshError="1"/>
      <sheetData sheetId="2957" refreshError="1"/>
      <sheetData sheetId="2958" refreshError="1"/>
      <sheetData sheetId="2959" refreshError="1"/>
      <sheetData sheetId="2960" refreshError="1"/>
      <sheetData sheetId="2961" refreshError="1"/>
      <sheetData sheetId="2962" refreshError="1"/>
      <sheetData sheetId="2963" refreshError="1"/>
      <sheetData sheetId="2964" refreshError="1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 refreshError="1"/>
      <sheetData sheetId="2971" refreshError="1"/>
      <sheetData sheetId="2972" refreshError="1"/>
      <sheetData sheetId="2973" refreshError="1"/>
      <sheetData sheetId="2974" refreshError="1"/>
      <sheetData sheetId="2975" refreshError="1"/>
      <sheetData sheetId="2976" refreshError="1"/>
      <sheetData sheetId="2977" refreshError="1"/>
      <sheetData sheetId="2978" refreshError="1"/>
      <sheetData sheetId="2979" refreshError="1"/>
      <sheetData sheetId="2980" refreshError="1"/>
      <sheetData sheetId="2981" refreshError="1"/>
      <sheetData sheetId="2982" refreshError="1"/>
      <sheetData sheetId="2983" refreshError="1"/>
      <sheetData sheetId="2984" refreshError="1"/>
      <sheetData sheetId="2985" refreshError="1"/>
      <sheetData sheetId="2986" refreshError="1"/>
      <sheetData sheetId="2987" refreshError="1"/>
      <sheetData sheetId="2988" refreshError="1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  <sheetData sheetId="3001" refreshError="1"/>
      <sheetData sheetId="3002" refreshError="1"/>
      <sheetData sheetId="3003" refreshError="1"/>
      <sheetData sheetId="3004">
        <row r="10">
          <cell r="F10">
            <v>1746.43</v>
          </cell>
        </row>
      </sheetData>
      <sheetData sheetId="3005">
        <row r="10">
          <cell r="F10">
            <v>6.3812059999999997</v>
          </cell>
        </row>
      </sheetData>
      <sheetData sheetId="3006" refreshError="1"/>
      <sheetData sheetId="3007" refreshError="1"/>
      <sheetData sheetId="3008" refreshError="1"/>
      <sheetData sheetId="3009" refreshError="1"/>
      <sheetData sheetId="3010"/>
      <sheetData sheetId="3011"/>
      <sheetData sheetId="3012"/>
      <sheetData sheetId="3013"/>
      <sheetData sheetId="3014"/>
      <sheetData sheetId="3015"/>
      <sheetData sheetId="3016" refreshError="1"/>
      <sheetData sheetId="3017" refreshError="1"/>
      <sheetData sheetId="3018" refreshError="1"/>
      <sheetData sheetId="3019" refreshError="1"/>
      <sheetData sheetId="3020" refreshError="1"/>
      <sheetData sheetId="3021" refreshError="1"/>
      <sheetData sheetId="3022"/>
      <sheetData sheetId="3023">
        <row r="10">
          <cell r="F10">
            <v>1746.43</v>
          </cell>
        </row>
      </sheetData>
      <sheetData sheetId="3024">
        <row r="10">
          <cell r="F10">
            <v>1746.43</v>
          </cell>
        </row>
      </sheetData>
      <sheetData sheetId="3025">
        <row r="10">
          <cell r="F10">
            <v>1746.43</v>
          </cell>
        </row>
      </sheetData>
      <sheetData sheetId="3026">
        <row r="10">
          <cell r="F10">
            <v>1746.43</v>
          </cell>
        </row>
      </sheetData>
      <sheetData sheetId="3027">
        <row r="10">
          <cell r="F10">
            <v>1746.43</v>
          </cell>
        </row>
      </sheetData>
      <sheetData sheetId="3028">
        <row r="10">
          <cell r="F10">
            <v>1746.43</v>
          </cell>
        </row>
      </sheetData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>
        <row r="10">
          <cell r="F10">
            <v>1746.43</v>
          </cell>
        </row>
      </sheetData>
      <sheetData sheetId="3112"/>
      <sheetData sheetId="3113">
        <row r="10">
          <cell r="F10">
            <v>1746.43</v>
          </cell>
        </row>
      </sheetData>
      <sheetData sheetId="3114">
        <row r="10">
          <cell r="F10">
            <v>1746.43</v>
          </cell>
        </row>
      </sheetData>
      <sheetData sheetId="3115"/>
      <sheetData sheetId="3116"/>
      <sheetData sheetId="3117"/>
      <sheetData sheetId="3118" refreshError="1"/>
      <sheetData sheetId="3119" refreshError="1"/>
      <sheetData sheetId="3120" refreshError="1"/>
      <sheetData sheetId="3121" refreshError="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>
        <row r="10">
          <cell r="F10">
            <v>1746.43</v>
          </cell>
        </row>
      </sheetData>
      <sheetData sheetId="3133">
        <row r="10">
          <cell r="F10">
            <v>1746.43</v>
          </cell>
        </row>
      </sheetData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 refreshError="1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/>
      <sheetData sheetId="3227"/>
      <sheetData sheetId="3228"/>
      <sheetData sheetId="3229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/>
      <sheetData sheetId="3239" refreshError="1"/>
      <sheetData sheetId="3240">
        <row r="10">
          <cell r="F10">
            <v>1746.43</v>
          </cell>
        </row>
      </sheetData>
      <sheetData sheetId="3241">
        <row r="10">
          <cell r="F10">
            <v>1746.43</v>
          </cell>
        </row>
      </sheetData>
      <sheetData sheetId="3242">
        <row r="10">
          <cell r="F10">
            <v>1746.43</v>
          </cell>
        </row>
      </sheetData>
      <sheetData sheetId="3243">
        <row r="10">
          <cell r="F10">
            <v>1746.43</v>
          </cell>
        </row>
      </sheetData>
      <sheetData sheetId="3244">
        <row r="4">
          <cell r="B4">
            <v>111874</v>
          </cell>
        </row>
      </sheetData>
      <sheetData sheetId="3245">
        <row r="4">
          <cell r="B4">
            <v>111874</v>
          </cell>
        </row>
      </sheetData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 refreshError="1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>
        <row r="10">
          <cell r="F10">
            <v>1746.43</v>
          </cell>
        </row>
      </sheetData>
      <sheetData sheetId="3329"/>
      <sheetData sheetId="3330">
        <row r="10">
          <cell r="F10">
            <v>1746.43</v>
          </cell>
        </row>
      </sheetData>
      <sheetData sheetId="3331">
        <row r="10">
          <cell r="F10">
            <v>1746.43</v>
          </cell>
        </row>
      </sheetData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>
        <row r="10">
          <cell r="F10">
            <v>1746.43</v>
          </cell>
        </row>
      </sheetData>
      <sheetData sheetId="3349">
        <row r="10">
          <cell r="F10">
            <v>1746.43</v>
          </cell>
        </row>
      </sheetData>
      <sheetData sheetId="3350">
        <row r="4">
          <cell r="B4">
            <v>111874</v>
          </cell>
        </row>
      </sheetData>
      <sheetData sheetId="3351">
        <row r="10">
          <cell r="F10">
            <v>1746.43</v>
          </cell>
        </row>
      </sheetData>
      <sheetData sheetId="3352"/>
      <sheetData sheetId="3353">
        <row r="10">
          <cell r="F10">
            <v>1746.43</v>
          </cell>
        </row>
      </sheetData>
      <sheetData sheetId="3354"/>
      <sheetData sheetId="3355">
        <row r="10">
          <cell r="F10">
            <v>1746.43</v>
          </cell>
        </row>
      </sheetData>
      <sheetData sheetId="3356">
        <row r="10">
          <cell r="F10">
            <v>1746.43</v>
          </cell>
        </row>
      </sheetData>
      <sheetData sheetId="3357">
        <row r="10">
          <cell r="F10">
            <v>1746.43</v>
          </cell>
        </row>
      </sheetData>
      <sheetData sheetId="3358">
        <row r="10">
          <cell r="F10">
            <v>1746.43</v>
          </cell>
        </row>
      </sheetData>
      <sheetData sheetId="3359">
        <row r="10">
          <cell r="F10">
            <v>1746.43</v>
          </cell>
        </row>
      </sheetData>
      <sheetData sheetId="3360">
        <row r="4">
          <cell r="B4">
            <v>111874</v>
          </cell>
        </row>
      </sheetData>
      <sheetData sheetId="3361"/>
      <sheetData sheetId="3362">
        <row r="10">
          <cell r="F10">
            <v>1746.43</v>
          </cell>
        </row>
      </sheetData>
      <sheetData sheetId="3363">
        <row r="10">
          <cell r="F10">
            <v>1746.43</v>
          </cell>
        </row>
      </sheetData>
      <sheetData sheetId="3364"/>
      <sheetData sheetId="3365"/>
      <sheetData sheetId="3366">
        <row r="10">
          <cell r="F10">
            <v>1746.43</v>
          </cell>
        </row>
      </sheetData>
      <sheetData sheetId="3367">
        <row r="10">
          <cell r="F10">
            <v>1746.43</v>
          </cell>
        </row>
      </sheetData>
      <sheetData sheetId="3368">
        <row r="10">
          <cell r="F10">
            <v>1746.43</v>
          </cell>
        </row>
      </sheetData>
      <sheetData sheetId="3369">
        <row r="10">
          <cell r="F10">
            <v>1746.43</v>
          </cell>
        </row>
      </sheetData>
      <sheetData sheetId="3370">
        <row r="10">
          <cell r="F10">
            <v>1746.43</v>
          </cell>
        </row>
      </sheetData>
      <sheetData sheetId="3371">
        <row r="10">
          <cell r="F10">
            <v>1746.43</v>
          </cell>
        </row>
      </sheetData>
      <sheetData sheetId="3372">
        <row r="10">
          <cell r="F10">
            <v>1746.43</v>
          </cell>
        </row>
      </sheetData>
      <sheetData sheetId="3373">
        <row r="10">
          <cell r="F10">
            <v>1746.43</v>
          </cell>
        </row>
      </sheetData>
      <sheetData sheetId="3374">
        <row r="10">
          <cell r="F10">
            <v>1746.43</v>
          </cell>
        </row>
      </sheetData>
      <sheetData sheetId="3375">
        <row r="10">
          <cell r="F10">
            <v>6.3812059999999997</v>
          </cell>
        </row>
      </sheetData>
      <sheetData sheetId="3376">
        <row r="10">
          <cell r="F10">
            <v>1746.43</v>
          </cell>
        </row>
      </sheetData>
      <sheetData sheetId="3377">
        <row r="10">
          <cell r="F10">
            <v>1746.43</v>
          </cell>
        </row>
      </sheetData>
      <sheetData sheetId="3378">
        <row r="10">
          <cell r="F10">
            <v>1746.43</v>
          </cell>
        </row>
      </sheetData>
      <sheetData sheetId="3379">
        <row r="10">
          <cell r="F10">
            <v>1746.43</v>
          </cell>
        </row>
      </sheetData>
      <sheetData sheetId="3380">
        <row r="10">
          <cell r="F10">
            <v>1746.43</v>
          </cell>
        </row>
      </sheetData>
      <sheetData sheetId="3381">
        <row r="10">
          <cell r="F10">
            <v>1746.43</v>
          </cell>
        </row>
      </sheetData>
      <sheetData sheetId="3382">
        <row r="10">
          <cell r="F10">
            <v>1746.43</v>
          </cell>
        </row>
      </sheetData>
      <sheetData sheetId="3383">
        <row r="10">
          <cell r="F10">
            <v>1746.43</v>
          </cell>
        </row>
      </sheetData>
      <sheetData sheetId="3384">
        <row r="10">
          <cell r="F10">
            <v>1746.43</v>
          </cell>
        </row>
      </sheetData>
      <sheetData sheetId="3385">
        <row r="10">
          <cell r="F10">
            <v>1746.43</v>
          </cell>
        </row>
      </sheetData>
      <sheetData sheetId="3386">
        <row r="10">
          <cell r="F10">
            <v>1746.43</v>
          </cell>
        </row>
      </sheetData>
      <sheetData sheetId="3387">
        <row r="10">
          <cell r="F10">
            <v>1746.43</v>
          </cell>
        </row>
      </sheetData>
      <sheetData sheetId="3388"/>
      <sheetData sheetId="3389">
        <row r="10">
          <cell r="F10">
            <v>1746.43</v>
          </cell>
        </row>
      </sheetData>
      <sheetData sheetId="3390">
        <row r="10">
          <cell r="F10">
            <v>1746.43</v>
          </cell>
        </row>
      </sheetData>
      <sheetData sheetId="3391">
        <row r="10">
          <cell r="F10">
            <v>1746.43</v>
          </cell>
        </row>
      </sheetData>
      <sheetData sheetId="3392">
        <row r="10">
          <cell r="F10">
            <v>1746.43</v>
          </cell>
        </row>
      </sheetData>
      <sheetData sheetId="3393">
        <row r="10">
          <cell r="F10">
            <v>1746.43</v>
          </cell>
        </row>
      </sheetData>
      <sheetData sheetId="3394">
        <row r="10">
          <cell r="F10">
            <v>1746.43</v>
          </cell>
        </row>
      </sheetData>
      <sheetData sheetId="3395"/>
      <sheetData sheetId="3396">
        <row r="10">
          <cell r="F10">
            <v>1746.43</v>
          </cell>
        </row>
      </sheetData>
      <sheetData sheetId="3397">
        <row r="10">
          <cell r="F10">
            <v>1746.43</v>
          </cell>
        </row>
      </sheetData>
      <sheetData sheetId="3398">
        <row r="10">
          <cell r="F10">
            <v>1746.43</v>
          </cell>
        </row>
      </sheetData>
      <sheetData sheetId="3399">
        <row r="10">
          <cell r="F10">
            <v>1746.43</v>
          </cell>
        </row>
      </sheetData>
      <sheetData sheetId="3400">
        <row r="10">
          <cell r="F10">
            <v>1746.43</v>
          </cell>
        </row>
      </sheetData>
      <sheetData sheetId="3401">
        <row r="10">
          <cell r="F10">
            <v>1746.43</v>
          </cell>
        </row>
      </sheetData>
      <sheetData sheetId="3402"/>
      <sheetData sheetId="3403">
        <row r="10">
          <cell r="F10">
            <v>1746.43</v>
          </cell>
        </row>
      </sheetData>
      <sheetData sheetId="3404">
        <row r="10">
          <cell r="F10">
            <v>1746.43</v>
          </cell>
        </row>
      </sheetData>
      <sheetData sheetId="3405"/>
      <sheetData sheetId="3406">
        <row r="10">
          <cell r="F10">
            <v>1746.43</v>
          </cell>
        </row>
      </sheetData>
      <sheetData sheetId="3407"/>
      <sheetData sheetId="3408">
        <row r="10">
          <cell r="F10">
            <v>1746.43</v>
          </cell>
        </row>
      </sheetData>
      <sheetData sheetId="3409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 refreshError="1"/>
      <sheetData sheetId="3419" refreshError="1"/>
      <sheetData sheetId="3420" refreshError="1"/>
      <sheetData sheetId="3421" refreshError="1"/>
      <sheetData sheetId="3422"/>
      <sheetData sheetId="3423" refreshError="1"/>
      <sheetData sheetId="3424" refreshError="1"/>
      <sheetData sheetId="3425" refreshError="1"/>
      <sheetData sheetId="3426" refreshError="1"/>
      <sheetData sheetId="3427" refreshError="1"/>
      <sheetData sheetId="3428"/>
      <sheetData sheetId="3429"/>
      <sheetData sheetId="3430" refreshError="1"/>
      <sheetData sheetId="3431" refreshError="1"/>
      <sheetData sheetId="3432">
        <row r="10">
          <cell r="F10">
            <v>1746.43</v>
          </cell>
        </row>
      </sheetData>
      <sheetData sheetId="3433"/>
      <sheetData sheetId="3434"/>
      <sheetData sheetId="3435"/>
      <sheetData sheetId="3436"/>
      <sheetData sheetId="3437" refreshError="1"/>
      <sheetData sheetId="3438" refreshError="1"/>
      <sheetData sheetId="3439"/>
      <sheetData sheetId="3440"/>
      <sheetData sheetId="3441"/>
      <sheetData sheetId="3442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/>
      <sheetData sheetId="3450">
        <row r="4">
          <cell r="B4">
            <v>111874</v>
          </cell>
        </row>
      </sheetData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>
        <row r="10">
          <cell r="F10">
            <v>1746.43</v>
          </cell>
        </row>
      </sheetData>
      <sheetData sheetId="3481">
        <row r="4">
          <cell r="B4">
            <v>111874</v>
          </cell>
        </row>
      </sheetData>
      <sheetData sheetId="3482">
        <row r="4">
          <cell r="B4">
            <v>111874</v>
          </cell>
        </row>
      </sheetData>
      <sheetData sheetId="3483">
        <row r="4">
          <cell r="B4">
            <v>111874</v>
          </cell>
        </row>
      </sheetData>
      <sheetData sheetId="3484">
        <row r="4">
          <cell r="B4">
            <v>111874</v>
          </cell>
        </row>
      </sheetData>
      <sheetData sheetId="3485">
        <row r="4">
          <cell r="B4">
            <v>111874</v>
          </cell>
        </row>
      </sheetData>
      <sheetData sheetId="3486">
        <row r="4">
          <cell r="B4">
            <v>111874</v>
          </cell>
        </row>
      </sheetData>
      <sheetData sheetId="3487">
        <row r="4">
          <cell r="B4">
            <v>111874</v>
          </cell>
        </row>
      </sheetData>
      <sheetData sheetId="3488">
        <row r="4">
          <cell r="B4">
            <v>111874</v>
          </cell>
        </row>
      </sheetData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4">
          <cell r="B4">
            <v>111874</v>
          </cell>
        </row>
      </sheetData>
      <sheetData sheetId="3506">
        <row r="4">
          <cell r="B4">
            <v>111874</v>
          </cell>
        </row>
      </sheetData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 refreshError="1"/>
      <sheetData sheetId="3553" refreshError="1"/>
      <sheetData sheetId="3554" refreshError="1"/>
      <sheetData sheetId="3555" refreshError="1"/>
      <sheetData sheetId="3556" refreshError="1"/>
      <sheetData sheetId="3557" refreshError="1"/>
      <sheetData sheetId="3558" refreshError="1"/>
      <sheetData sheetId="3559" refreshError="1"/>
      <sheetData sheetId="3560" refreshError="1"/>
      <sheetData sheetId="3561" refreshError="1"/>
      <sheetData sheetId="3562" refreshError="1"/>
      <sheetData sheetId="3563" refreshError="1"/>
      <sheetData sheetId="3564" refreshError="1"/>
      <sheetData sheetId="3565" refreshError="1"/>
      <sheetData sheetId="3566" refreshError="1"/>
      <sheetData sheetId="3567" refreshError="1"/>
      <sheetData sheetId="3568" refreshError="1"/>
      <sheetData sheetId="3569" refreshError="1"/>
      <sheetData sheetId="3570" refreshError="1"/>
      <sheetData sheetId="3571" refreshError="1"/>
      <sheetData sheetId="3572" refreshError="1"/>
      <sheetData sheetId="3573" refreshError="1"/>
      <sheetData sheetId="3574" refreshError="1"/>
      <sheetData sheetId="3575" refreshError="1"/>
      <sheetData sheetId="3576" refreshError="1"/>
      <sheetData sheetId="3577" refreshError="1"/>
      <sheetData sheetId="3578" refreshError="1"/>
      <sheetData sheetId="3579" refreshError="1"/>
      <sheetData sheetId="3580" refreshError="1"/>
      <sheetData sheetId="3581" refreshError="1"/>
      <sheetData sheetId="3582" refreshError="1"/>
      <sheetData sheetId="3583" refreshError="1"/>
      <sheetData sheetId="3584" refreshError="1"/>
      <sheetData sheetId="3585" refreshError="1"/>
      <sheetData sheetId="3586" refreshError="1"/>
      <sheetData sheetId="3587" refreshError="1"/>
      <sheetData sheetId="3588" refreshError="1"/>
      <sheetData sheetId="3589" refreshError="1"/>
      <sheetData sheetId="3590" refreshError="1"/>
      <sheetData sheetId="3591" refreshError="1"/>
      <sheetData sheetId="3592" refreshError="1"/>
      <sheetData sheetId="3593" refreshError="1"/>
      <sheetData sheetId="3594" refreshError="1"/>
      <sheetData sheetId="3595" refreshError="1"/>
      <sheetData sheetId="3596" refreshError="1"/>
      <sheetData sheetId="3597" refreshError="1"/>
      <sheetData sheetId="3598" refreshError="1"/>
      <sheetData sheetId="3599" refreshError="1"/>
      <sheetData sheetId="3600" refreshError="1"/>
      <sheetData sheetId="3601" refreshError="1"/>
      <sheetData sheetId="3602" refreshError="1"/>
      <sheetData sheetId="3603" refreshError="1"/>
      <sheetData sheetId="3604" refreshError="1"/>
      <sheetData sheetId="3605" refreshError="1"/>
      <sheetData sheetId="3606" refreshError="1"/>
      <sheetData sheetId="3607" refreshError="1"/>
      <sheetData sheetId="3608" refreshError="1"/>
      <sheetData sheetId="3609" refreshError="1"/>
      <sheetData sheetId="3610" refreshError="1"/>
      <sheetData sheetId="3611" refreshError="1"/>
      <sheetData sheetId="3612" refreshError="1"/>
      <sheetData sheetId="3613" refreshError="1"/>
      <sheetData sheetId="3614" refreshError="1"/>
      <sheetData sheetId="3615" refreshError="1"/>
      <sheetData sheetId="3616" refreshError="1"/>
      <sheetData sheetId="3617" refreshError="1"/>
      <sheetData sheetId="3618" refreshError="1"/>
      <sheetData sheetId="3619" refreshError="1"/>
      <sheetData sheetId="3620" refreshError="1"/>
      <sheetData sheetId="3621" refreshError="1"/>
      <sheetData sheetId="3622">
        <row r="10">
          <cell r="F10">
            <v>1746.43</v>
          </cell>
        </row>
      </sheetData>
      <sheetData sheetId="3623"/>
      <sheetData sheetId="3624"/>
      <sheetData sheetId="3625">
        <row r="4">
          <cell r="B4">
            <v>111874</v>
          </cell>
        </row>
      </sheetData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>
        <row r="4">
          <cell r="B4">
            <v>111874</v>
          </cell>
        </row>
      </sheetData>
      <sheetData sheetId="3645">
        <row r="4">
          <cell r="B4">
            <v>111874</v>
          </cell>
        </row>
      </sheetData>
      <sheetData sheetId="3646">
        <row r="4">
          <cell r="B4">
            <v>111874</v>
          </cell>
        </row>
      </sheetData>
      <sheetData sheetId="3647">
        <row r="4">
          <cell r="B4">
            <v>111874</v>
          </cell>
        </row>
      </sheetData>
      <sheetData sheetId="3648">
        <row r="4">
          <cell r="B4">
            <v>111874</v>
          </cell>
        </row>
      </sheetData>
      <sheetData sheetId="3649">
        <row r="4">
          <cell r="B4">
            <v>111874</v>
          </cell>
        </row>
      </sheetData>
      <sheetData sheetId="3650">
        <row r="4">
          <cell r="B4">
            <v>111874</v>
          </cell>
        </row>
      </sheetData>
      <sheetData sheetId="3651">
        <row r="4">
          <cell r="B4">
            <v>111874</v>
          </cell>
        </row>
      </sheetData>
      <sheetData sheetId="3652">
        <row r="4">
          <cell r="B4">
            <v>111874</v>
          </cell>
        </row>
      </sheetData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>
        <row r="4">
          <cell r="B4">
            <v>111874</v>
          </cell>
        </row>
      </sheetData>
      <sheetData sheetId="3679">
        <row r="4">
          <cell r="B4">
            <v>111874</v>
          </cell>
        </row>
      </sheetData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 refreshError="1"/>
      <sheetData sheetId="3742" refreshError="1"/>
      <sheetData sheetId="3743" refreshError="1"/>
      <sheetData sheetId="3744" refreshError="1"/>
      <sheetData sheetId="3745" refreshError="1"/>
      <sheetData sheetId="3746" refreshError="1"/>
      <sheetData sheetId="3747" refreshError="1"/>
      <sheetData sheetId="3748" refreshError="1"/>
      <sheetData sheetId="3749" refreshError="1"/>
      <sheetData sheetId="3750" refreshError="1"/>
      <sheetData sheetId="3751" refreshError="1"/>
      <sheetData sheetId="3752" refreshError="1"/>
      <sheetData sheetId="3753" refreshError="1"/>
      <sheetData sheetId="3754" refreshError="1"/>
      <sheetData sheetId="3755" refreshError="1"/>
      <sheetData sheetId="3756" refreshError="1"/>
      <sheetData sheetId="3757" refreshError="1"/>
      <sheetData sheetId="3758" refreshError="1"/>
      <sheetData sheetId="3759" refreshError="1"/>
      <sheetData sheetId="3760" refreshError="1"/>
      <sheetData sheetId="3761" refreshError="1"/>
      <sheetData sheetId="3762" refreshError="1"/>
      <sheetData sheetId="3763" refreshError="1"/>
      <sheetData sheetId="3764" refreshError="1"/>
      <sheetData sheetId="3765" refreshError="1"/>
      <sheetData sheetId="3766" refreshError="1"/>
      <sheetData sheetId="3767" refreshError="1"/>
      <sheetData sheetId="3768" refreshError="1"/>
      <sheetData sheetId="3769" refreshError="1"/>
      <sheetData sheetId="3770" refreshError="1"/>
      <sheetData sheetId="3771" refreshError="1"/>
      <sheetData sheetId="3772" refreshError="1"/>
      <sheetData sheetId="3773" refreshError="1"/>
      <sheetData sheetId="3774" refreshError="1"/>
      <sheetData sheetId="3775" refreshError="1"/>
      <sheetData sheetId="3776" refreshError="1"/>
      <sheetData sheetId="3777" refreshError="1"/>
      <sheetData sheetId="3778" refreshError="1"/>
      <sheetData sheetId="3779" refreshError="1"/>
      <sheetData sheetId="3780" refreshError="1"/>
      <sheetData sheetId="3781" refreshError="1"/>
      <sheetData sheetId="3782" refreshError="1"/>
      <sheetData sheetId="3783" refreshError="1"/>
      <sheetData sheetId="3784" refreshError="1"/>
      <sheetData sheetId="3785" refreshError="1"/>
      <sheetData sheetId="3786" refreshError="1"/>
      <sheetData sheetId="3787" refreshError="1"/>
      <sheetData sheetId="3788" refreshError="1"/>
      <sheetData sheetId="3789" refreshError="1"/>
      <sheetData sheetId="3790" refreshError="1"/>
      <sheetData sheetId="3791" refreshError="1"/>
      <sheetData sheetId="3792" refreshError="1"/>
      <sheetData sheetId="3793" refreshError="1"/>
      <sheetData sheetId="3794" refreshError="1"/>
      <sheetData sheetId="3795" refreshError="1"/>
      <sheetData sheetId="3796" refreshError="1"/>
      <sheetData sheetId="3797" refreshError="1"/>
      <sheetData sheetId="3798" refreshError="1"/>
      <sheetData sheetId="3799" refreshError="1"/>
      <sheetData sheetId="3800" refreshError="1"/>
      <sheetData sheetId="3801"/>
      <sheetData sheetId="3802" refreshError="1"/>
      <sheetData sheetId="3803"/>
      <sheetData sheetId="3804" refreshError="1"/>
      <sheetData sheetId="3805" refreshError="1"/>
      <sheetData sheetId="3806"/>
      <sheetData sheetId="3807" refreshError="1"/>
      <sheetData sheetId="3808"/>
      <sheetData sheetId="3809" refreshError="1"/>
      <sheetData sheetId="3810"/>
      <sheetData sheetId="3811" refreshError="1"/>
      <sheetData sheetId="3812"/>
      <sheetData sheetId="3813" refreshError="1"/>
      <sheetData sheetId="3814">
        <row r="10">
          <cell r="F10">
            <v>1746.43</v>
          </cell>
        </row>
      </sheetData>
      <sheetData sheetId="3815">
        <row r="10">
          <cell r="F10">
            <v>1746.43</v>
          </cell>
        </row>
      </sheetData>
      <sheetData sheetId="3816">
        <row r="10">
          <cell r="F10">
            <v>1746.43</v>
          </cell>
        </row>
      </sheetData>
      <sheetData sheetId="3817">
        <row r="10">
          <cell r="F10">
            <v>1746.43</v>
          </cell>
        </row>
      </sheetData>
      <sheetData sheetId="3818">
        <row r="4">
          <cell r="B4">
            <v>111874</v>
          </cell>
        </row>
      </sheetData>
      <sheetData sheetId="3819">
        <row r="4">
          <cell r="B4">
            <v>111874</v>
          </cell>
        </row>
      </sheetData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>
        <row r="4">
          <cell r="B4">
            <v>111874</v>
          </cell>
        </row>
      </sheetData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>
        <row r="4">
          <cell r="B4">
            <v>111874</v>
          </cell>
        </row>
      </sheetData>
      <sheetData sheetId="3916">
        <row r="4">
          <cell r="B4">
            <v>111874</v>
          </cell>
        </row>
      </sheetData>
      <sheetData sheetId="3917">
        <row r="4">
          <cell r="B4">
            <v>111874</v>
          </cell>
        </row>
      </sheetData>
      <sheetData sheetId="3918">
        <row r="4">
          <cell r="B4">
            <v>111874</v>
          </cell>
        </row>
      </sheetData>
      <sheetData sheetId="3919">
        <row r="4">
          <cell r="B4">
            <v>111874</v>
          </cell>
        </row>
      </sheetData>
      <sheetData sheetId="3920">
        <row r="4">
          <cell r="B4">
            <v>111874</v>
          </cell>
        </row>
      </sheetData>
      <sheetData sheetId="3921">
        <row r="4">
          <cell r="B4">
            <v>111874</v>
          </cell>
        </row>
      </sheetData>
      <sheetData sheetId="3922">
        <row r="4">
          <cell r="B4">
            <v>111874</v>
          </cell>
        </row>
      </sheetData>
      <sheetData sheetId="3923">
        <row r="4">
          <cell r="B4">
            <v>111874</v>
          </cell>
        </row>
      </sheetData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>
        <row r="4">
          <cell r="B4">
            <v>111874</v>
          </cell>
        </row>
      </sheetData>
      <sheetData sheetId="3952">
        <row r="4">
          <cell r="B4">
            <v>111874</v>
          </cell>
        </row>
      </sheetData>
      <sheetData sheetId="3953"/>
      <sheetData sheetId="3954"/>
      <sheetData sheetId="3955"/>
      <sheetData sheetId="3956"/>
      <sheetData sheetId="3957"/>
      <sheetData sheetId="3958"/>
      <sheetData sheetId="3959"/>
      <sheetData sheetId="3960" refreshError="1"/>
      <sheetData sheetId="3961" refreshError="1"/>
      <sheetData sheetId="3962" refreshError="1"/>
      <sheetData sheetId="3963" refreshError="1"/>
      <sheetData sheetId="3964" refreshError="1"/>
      <sheetData sheetId="3965" refreshError="1"/>
      <sheetData sheetId="3966" refreshError="1"/>
      <sheetData sheetId="3967" refreshError="1"/>
      <sheetData sheetId="3968" refreshError="1"/>
      <sheetData sheetId="3969" refreshError="1"/>
      <sheetData sheetId="3970" refreshError="1"/>
      <sheetData sheetId="3971" refreshError="1"/>
      <sheetData sheetId="3972" refreshError="1"/>
      <sheetData sheetId="3973" refreshError="1"/>
      <sheetData sheetId="3974" refreshError="1"/>
      <sheetData sheetId="3975" refreshError="1"/>
      <sheetData sheetId="3976" refreshError="1"/>
      <sheetData sheetId="3977" refreshError="1"/>
      <sheetData sheetId="3978" refreshError="1"/>
      <sheetData sheetId="3979" refreshError="1"/>
      <sheetData sheetId="3980" refreshError="1"/>
      <sheetData sheetId="3981" refreshError="1"/>
      <sheetData sheetId="3982" refreshError="1"/>
      <sheetData sheetId="3983" refreshError="1"/>
      <sheetData sheetId="3984" refreshError="1"/>
      <sheetData sheetId="3985" refreshError="1"/>
      <sheetData sheetId="3986" refreshError="1"/>
      <sheetData sheetId="3987" refreshError="1"/>
      <sheetData sheetId="3988" refreshError="1"/>
      <sheetData sheetId="3989" refreshError="1"/>
      <sheetData sheetId="3990" refreshError="1"/>
      <sheetData sheetId="3991" refreshError="1"/>
      <sheetData sheetId="3992" refreshError="1"/>
      <sheetData sheetId="3993" refreshError="1"/>
      <sheetData sheetId="3994" refreshError="1"/>
      <sheetData sheetId="3995" refreshError="1"/>
      <sheetData sheetId="3996" refreshError="1"/>
      <sheetData sheetId="3997" refreshError="1"/>
      <sheetData sheetId="3998" refreshError="1"/>
      <sheetData sheetId="3999" refreshError="1"/>
      <sheetData sheetId="4000" refreshError="1"/>
      <sheetData sheetId="4001" refreshError="1"/>
      <sheetData sheetId="4002" refreshError="1"/>
      <sheetData sheetId="4003" refreshError="1"/>
      <sheetData sheetId="4004" refreshError="1"/>
      <sheetData sheetId="4005" refreshError="1"/>
      <sheetData sheetId="4006" refreshError="1"/>
      <sheetData sheetId="4007" refreshError="1"/>
      <sheetData sheetId="4008" refreshError="1"/>
      <sheetData sheetId="4009" refreshError="1"/>
      <sheetData sheetId="4010" refreshError="1"/>
      <sheetData sheetId="4011" refreshError="1"/>
      <sheetData sheetId="4012" refreshError="1"/>
      <sheetData sheetId="4013" refreshError="1"/>
      <sheetData sheetId="4014" refreshError="1"/>
      <sheetData sheetId="4015" refreshError="1"/>
      <sheetData sheetId="4016" refreshError="1"/>
      <sheetData sheetId="4017" refreshError="1"/>
      <sheetData sheetId="4018" refreshError="1"/>
      <sheetData sheetId="4019" refreshError="1"/>
      <sheetData sheetId="4020" refreshError="1"/>
      <sheetData sheetId="4021" refreshError="1"/>
      <sheetData sheetId="4022" refreshError="1"/>
      <sheetData sheetId="4023" refreshError="1"/>
      <sheetData sheetId="4024" refreshError="1"/>
      <sheetData sheetId="4025" refreshError="1"/>
      <sheetData sheetId="4026" refreshError="1"/>
      <sheetData sheetId="4027" refreshError="1"/>
      <sheetData sheetId="4028" refreshError="1"/>
      <sheetData sheetId="4029" refreshError="1"/>
      <sheetData sheetId="4030" refreshError="1"/>
      <sheetData sheetId="4031" refreshError="1"/>
      <sheetData sheetId="4032" refreshError="1"/>
      <sheetData sheetId="4033" refreshError="1"/>
      <sheetData sheetId="4034"/>
      <sheetData sheetId="4035" refreshError="1"/>
      <sheetData sheetId="4036" refreshError="1"/>
      <sheetData sheetId="4037" refreshError="1"/>
      <sheetData sheetId="4038" refreshError="1"/>
      <sheetData sheetId="4039" refreshError="1"/>
      <sheetData sheetId="4040" refreshError="1"/>
      <sheetData sheetId="4041"/>
      <sheetData sheetId="4042"/>
      <sheetData sheetId="4043"/>
      <sheetData sheetId="4044"/>
      <sheetData sheetId="4045" refreshError="1"/>
      <sheetData sheetId="4046" refreshError="1"/>
      <sheetData sheetId="4047" refreshError="1"/>
      <sheetData sheetId="4048" refreshError="1"/>
      <sheetData sheetId="4049" refreshError="1"/>
      <sheetData sheetId="4050" refreshError="1"/>
      <sheetData sheetId="4051" refreshError="1"/>
      <sheetData sheetId="4052" refreshError="1"/>
      <sheetData sheetId="4053" refreshError="1"/>
      <sheetData sheetId="4054" refreshError="1"/>
      <sheetData sheetId="4055" refreshError="1"/>
      <sheetData sheetId="4056" refreshError="1"/>
      <sheetData sheetId="4057" refreshError="1"/>
      <sheetData sheetId="4058" refreshError="1"/>
      <sheetData sheetId="4059" refreshError="1"/>
      <sheetData sheetId="4060" refreshError="1"/>
      <sheetData sheetId="4061" refreshError="1"/>
      <sheetData sheetId="4062" refreshError="1"/>
      <sheetData sheetId="4063" refreshError="1"/>
      <sheetData sheetId="4064" refreshError="1"/>
      <sheetData sheetId="4065" refreshError="1"/>
      <sheetData sheetId="4066" refreshError="1"/>
      <sheetData sheetId="4067" refreshError="1"/>
      <sheetData sheetId="4068" refreshError="1"/>
      <sheetData sheetId="4069" refreshError="1"/>
      <sheetData sheetId="4070" refreshError="1"/>
      <sheetData sheetId="4071" refreshError="1"/>
      <sheetData sheetId="4072" refreshError="1"/>
      <sheetData sheetId="4073" refreshError="1"/>
      <sheetData sheetId="4074" refreshError="1"/>
      <sheetData sheetId="4075" refreshError="1"/>
      <sheetData sheetId="4076" refreshError="1"/>
      <sheetData sheetId="4077" refreshError="1"/>
      <sheetData sheetId="4078" refreshError="1"/>
      <sheetData sheetId="4079" refreshError="1"/>
      <sheetData sheetId="4080" refreshError="1"/>
      <sheetData sheetId="4081" refreshError="1"/>
      <sheetData sheetId="4082" refreshError="1"/>
      <sheetData sheetId="4083" refreshError="1"/>
      <sheetData sheetId="4084" refreshError="1"/>
      <sheetData sheetId="4085" refreshError="1"/>
      <sheetData sheetId="4086" refreshError="1"/>
      <sheetData sheetId="4087" refreshError="1"/>
      <sheetData sheetId="4088" refreshError="1"/>
      <sheetData sheetId="4089" refreshError="1"/>
      <sheetData sheetId="4090" refreshError="1"/>
      <sheetData sheetId="4091" refreshError="1"/>
      <sheetData sheetId="4092" refreshError="1"/>
      <sheetData sheetId="4093" refreshError="1"/>
      <sheetData sheetId="4094" refreshError="1"/>
      <sheetData sheetId="4095" refreshError="1"/>
      <sheetData sheetId="4096" refreshError="1"/>
      <sheetData sheetId="4097" refreshError="1"/>
      <sheetData sheetId="4098" refreshError="1"/>
      <sheetData sheetId="4099" refreshError="1"/>
      <sheetData sheetId="4100" refreshError="1"/>
      <sheetData sheetId="4101" refreshError="1"/>
      <sheetData sheetId="4102" refreshError="1"/>
      <sheetData sheetId="4103" refreshError="1"/>
      <sheetData sheetId="4104" refreshError="1"/>
      <sheetData sheetId="4105" refreshError="1"/>
      <sheetData sheetId="4106" refreshError="1"/>
      <sheetData sheetId="4107" refreshError="1"/>
      <sheetData sheetId="4108" refreshError="1"/>
      <sheetData sheetId="4109" refreshError="1"/>
      <sheetData sheetId="4110"/>
      <sheetData sheetId="4111" refreshError="1"/>
      <sheetData sheetId="4112" refreshError="1"/>
      <sheetData sheetId="4113"/>
      <sheetData sheetId="4114"/>
      <sheetData sheetId="4115"/>
      <sheetData sheetId="4116"/>
      <sheetData sheetId="4117"/>
      <sheetData sheetId="4118"/>
      <sheetData sheetId="4119"/>
      <sheetData sheetId="4120" refreshError="1"/>
      <sheetData sheetId="4121" refreshError="1"/>
      <sheetData sheetId="4122" refreshError="1"/>
      <sheetData sheetId="4123" refreshError="1"/>
      <sheetData sheetId="4124" refreshError="1"/>
      <sheetData sheetId="4125" refreshError="1"/>
      <sheetData sheetId="4126" refreshError="1"/>
      <sheetData sheetId="4127"/>
      <sheetData sheetId="4128" refreshError="1"/>
      <sheetData sheetId="4129" refreshError="1"/>
      <sheetData sheetId="4130" refreshError="1"/>
      <sheetData sheetId="4131" refreshError="1"/>
      <sheetData sheetId="4132" refreshError="1"/>
      <sheetData sheetId="4133" refreshError="1"/>
      <sheetData sheetId="4134" refreshError="1"/>
      <sheetData sheetId="4135" refreshError="1"/>
      <sheetData sheetId="4136"/>
      <sheetData sheetId="4137"/>
      <sheetData sheetId="4138"/>
      <sheetData sheetId="4139"/>
      <sheetData sheetId="4140"/>
      <sheetData sheetId="4141"/>
      <sheetData sheetId="4142">
        <row r="10">
          <cell r="F10">
            <v>1746.43</v>
          </cell>
        </row>
      </sheetData>
      <sheetData sheetId="4143">
        <row r="10">
          <cell r="F10">
            <v>1746.43</v>
          </cell>
        </row>
      </sheetData>
      <sheetData sheetId="4144">
        <row r="10">
          <cell r="F10">
            <v>1746.43</v>
          </cell>
        </row>
      </sheetData>
      <sheetData sheetId="4145">
        <row r="10">
          <cell r="F10">
            <v>1746.43</v>
          </cell>
        </row>
      </sheetData>
      <sheetData sheetId="4146">
        <row r="10">
          <cell r="F10">
            <v>1746.43</v>
          </cell>
        </row>
      </sheetData>
      <sheetData sheetId="4147">
        <row r="10">
          <cell r="F10">
            <v>1746.43</v>
          </cell>
        </row>
      </sheetData>
      <sheetData sheetId="4148"/>
      <sheetData sheetId="4149">
        <row r="10">
          <cell r="F10">
            <v>1746.43</v>
          </cell>
        </row>
      </sheetData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 refreshError="1"/>
      <sheetData sheetId="4227" refreshError="1"/>
      <sheetData sheetId="4228" refreshError="1"/>
      <sheetData sheetId="4229" refreshError="1"/>
      <sheetData sheetId="4230" refreshError="1"/>
      <sheetData sheetId="4231" refreshError="1"/>
      <sheetData sheetId="4232" refreshError="1"/>
      <sheetData sheetId="4233" refreshError="1"/>
      <sheetData sheetId="4234" refreshError="1"/>
      <sheetData sheetId="4235" refreshError="1"/>
      <sheetData sheetId="4236" refreshError="1"/>
      <sheetData sheetId="4237" refreshError="1"/>
      <sheetData sheetId="4238" refreshError="1"/>
      <sheetData sheetId="4239" refreshError="1"/>
      <sheetData sheetId="4240" refreshError="1"/>
      <sheetData sheetId="4241" refreshError="1"/>
      <sheetData sheetId="4242" refreshError="1"/>
      <sheetData sheetId="4243" refreshError="1"/>
      <sheetData sheetId="4244" refreshError="1"/>
      <sheetData sheetId="4245" refreshError="1"/>
      <sheetData sheetId="4246" refreshError="1"/>
      <sheetData sheetId="4247" refreshError="1"/>
      <sheetData sheetId="4248" refreshError="1"/>
      <sheetData sheetId="4249" refreshError="1"/>
      <sheetData sheetId="4250">
        <row r="10">
          <cell r="F10">
            <v>1746.43</v>
          </cell>
        </row>
      </sheetData>
      <sheetData sheetId="4251">
        <row r="10">
          <cell r="F10">
            <v>1746.43</v>
          </cell>
        </row>
      </sheetData>
      <sheetData sheetId="4252">
        <row r="10">
          <cell r="F10">
            <v>1746.43</v>
          </cell>
        </row>
      </sheetData>
      <sheetData sheetId="4253">
        <row r="4">
          <cell r="B4">
            <v>111874</v>
          </cell>
        </row>
      </sheetData>
      <sheetData sheetId="4254">
        <row r="4">
          <cell r="B4">
            <v>111874</v>
          </cell>
        </row>
      </sheetData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>
        <row r="4">
          <cell r="B4">
            <v>111874</v>
          </cell>
        </row>
      </sheetData>
      <sheetData sheetId="4336">
        <row r="4">
          <cell r="B4">
            <v>111874</v>
          </cell>
        </row>
      </sheetData>
      <sheetData sheetId="4337">
        <row r="4">
          <cell r="B4">
            <v>111874</v>
          </cell>
        </row>
      </sheetData>
      <sheetData sheetId="4338">
        <row r="4">
          <cell r="B4">
            <v>111874</v>
          </cell>
        </row>
      </sheetData>
      <sheetData sheetId="4339">
        <row r="4">
          <cell r="B4">
            <v>111874</v>
          </cell>
        </row>
      </sheetData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>
        <row r="4">
          <cell r="B4">
            <v>111874</v>
          </cell>
        </row>
      </sheetData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>
        <row r="4">
          <cell r="B4">
            <v>111874</v>
          </cell>
        </row>
      </sheetData>
      <sheetData sheetId="4377">
        <row r="4">
          <cell r="B4">
            <v>111874</v>
          </cell>
        </row>
      </sheetData>
      <sheetData sheetId="4378">
        <row r="4">
          <cell r="B4">
            <v>111874</v>
          </cell>
        </row>
      </sheetData>
      <sheetData sheetId="4379">
        <row r="4">
          <cell r="B4">
            <v>111874</v>
          </cell>
        </row>
      </sheetData>
      <sheetData sheetId="4380">
        <row r="4">
          <cell r="B4">
            <v>111874</v>
          </cell>
        </row>
      </sheetData>
      <sheetData sheetId="4381">
        <row r="4">
          <cell r="B4">
            <v>111874</v>
          </cell>
        </row>
      </sheetData>
      <sheetData sheetId="4382">
        <row r="4">
          <cell r="B4">
            <v>111874</v>
          </cell>
        </row>
      </sheetData>
      <sheetData sheetId="4383">
        <row r="4">
          <cell r="B4">
            <v>111874</v>
          </cell>
        </row>
      </sheetData>
      <sheetData sheetId="4384">
        <row r="4">
          <cell r="B4">
            <v>111874</v>
          </cell>
        </row>
      </sheetData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>
        <row r="4">
          <cell r="B4">
            <v>111874</v>
          </cell>
        </row>
      </sheetData>
      <sheetData sheetId="4411">
        <row r="4">
          <cell r="B4">
            <v>111874</v>
          </cell>
        </row>
      </sheetData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  <sheetName val="TrialBalance Q3-2002"/>
      <sheetName val="items"/>
      <sheetName val="confirm"/>
      <sheetName val="ap"/>
      <sheetName val="BAL"/>
      <sheetName val="total"/>
      <sheetName val="งบทดลองปภพ 4-47"/>
      <sheetName val="CASH RP"/>
      <sheetName val="TO - SP"/>
      <sheetName val="Newspaper"/>
      <sheetName val="A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  <sheetName val="Analy U"/>
      <sheetName val="คีย์ข้อมูลรายละเอียดต่างๆ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Standing Data"/>
      <sheetName val="Asset &amp; Liability"/>
      <sheetName val="Net asset value"/>
      <sheetName val="CST1198"/>
      <sheetName val="chitimc"/>
      <sheetName val="9"/>
      <sheetName val="10"/>
      <sheetName val="28-จน.สรรพากร"/>
      <sheetName val="SCB 1 - Current"/>
      <sheetName val="SCB 2 - Current"/>
      <sheetName val="gl"/>
      <sheetName val="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ADJ - RATE"/>
      <sheetName val="200-110"/>
      <sheetName val="StandingData"/>
      <sheetName val="cutoff1"/>
      <sheetName val="Expense Summary"/>
      <sheetName val="B"/>
      <sheetName val="FSA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19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10"/>
      <sheetName val="เงินกู้ธนชาติ"/>
      <sheetName val="Defer_ร่วม"/>
      <sheetName val="M_Maincomp"/>
      <sheetName val="List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  <sheetName val="BPR-Bloom"/>
      <sheetName val="เงินสดรับ-จ่าย มีค. 47ล่วงหน้า"/>
      <sheetName val="Newspaper"/>
      <sheetName val="1-1.BS"/>
      <sheetName val="CHOICES"/>
      <sheetName val="IBASE"/>
      <sheetName val="conso46"/>
      <sheetName val="個品ﾘｽﾄ"/>
      <sheetName val="E2"/>
      <sheetName val="Invoice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TO - SP"/>
      <sheetName val="K-5"/>
      <sheetName val="TO _ SP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  <sheetName val="Conso"/>
      <sheetName val="data"/>
      <sheetName val="ใบแนบ"/>
      <sheetName val="CPF_Eqty"/>
      <sheetName val="เงินกู้ธนชาติ"/>
      <sheetName val="Trial Balance"/>
      <sheetName val="ลูกค้าสัมพันธ์"/>
      <sheetName val="FR"/>
      <sheetName val="เงินกู้ MGC"/>
      <sheetName val="2002"/>
      <sheetName val="BOM.EXSM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Company Info"/>
      <sheetName val="CA Comp"/>
      <sheetName val="TBA"/>
      <sheetName val="FF_3"/>
      <sheetName val="CF;E Q"/>
      <sheetName val="FF-3"/>
      <sheetName val="M_Maincomp"/>
      <sheetName val="PL _ ผลงานใหม่รวม"/>
      <sheetName val="Parameter"/>
      <sheetName val="P810-TB"/>
      <sheetName val="A100"/>
      <sheetName val="A200"/>
      <sheetName val="Financial Summary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HK"/>
      <sheetName val="HK (แปลงอัตราแลกเปลี่ยน)"/>
      <sheetName val="Conso (2)"/>
      <sheetName val="Conso (3)"/>
      <sheetName val="วางค่า"/>
      <sheetName val="NAV"/>
      <sheetName val="Financial Highlights"/>
      <sheetName val="Deferred Charge"/>
      <sheetName val="Command"/>
      <sheetName val="PortSTDSave"/>
      <sheetName val="เงินกู้ธนชาติ"/>
      <sheetName val="Sheet8"/>
      <sheetName val="SFFee"/>
      <sheetName val="A590"/>
      <sheetName val="SPM"/>
      <sheetName val="SOU_-RE-48"/>
      <sheetName val="Sheet1 (4)"/>
      <sheetName val="01_-_ยอดบวก"/>
      <sheetName val="01_-_ยอดลบ"/>
      <sheetName val="02_-_ยอดบวก"/>
      <sheetName val="02_-_ยอดลบ"/>
      <sheetName val="03_-_ยอดบวก"/>
      <sheetName val="03_-_ยอดลบ"/>
      <sheetName val="TO_-_SP"/>
      <sheetName val="#Lookup"/>
      <sheetName val="InventTableModule_1-1"/>
      <sheetName val="COSUB"/>
      <sheetName val="1489"/>
      <sheetName val="Info"/>
      <sheetName val="CBN Grinding Stone"/>
      <sheetName val="Jun summury"/>
      <sheetName val="ตั๋วเงินรับ"/>
      <sheetName val="FF-1"/>
      <sheetName val="FF_4"/>
      <sheetName val="MOULD"/>
      <sheetName val="lead"/>
      <sheetName val="งบทดลอง - ต.ค.2547"/>
      <sheetName val="งบทดลอง_-_ต_ค_2547"/>
      <sheetName val="B-3"/>
      <sheetName val="Financial Analysis"/>
      <sheetName val="A.1"/>
      <sheetName val="LT1 1.7.17-30.6.18"/>
      <sheetName val="DPLA"/>
      <sheetName val="Defer_ร่วม"/>
      <sheetName val="FF_6"/>
      <sheetName val="งบทดลองปภพ 4-47"/>
      <sheetName val="_Lookup"/>
      <sheetName val="Fagor04-A3112e"/>
      <sheetName val="ยานพาหนะ"/>
      <sheetName val="เครื่องมือ"/>
      <sheetName val="ฐาน"/>
      <sheetName val="PR"/>
      <sheetName val="Data"/>
      <sheetName val="SOU_-RE-481"/>
      <sheetName val="01_-_ยอดบวก1"/>
      <sheetName val="01_-_ยอดลบ1"/>
      <sheetName val="02_-_ยอดบวก1"/>
      <sheetName val="02_-_ยอดลบ1"/>
      <sheetName val="03_-_ยอดบวก1"/>
      <sheetName val="03_-_ยอดลบ1"/>
      <sheetName val="TO_-_SP1"/>
      <sheetName val="TO___SP"/>
      <sheetName val="Standing_Data"/>
      <sheetName val="Asset_&amp;_Liability"/>
      <sheetName val="Net_asset_value"/>
      <sheetName val="LC___TR_Listing"/>
      <sheetName val="Adj&amp;Rje(Z820)_"/>
      <sheetName val="Register_Cal_Mar_04_July_05_"/>
      <sheetName val="CT_Thang_Mo"/>
      <sheetName val="CT__PL"/>
      <sheetName val="สรุปข้อมูลที่เตรียม_(SB_54)"/>
      <sheetName val="Raw_Material"/>
      <sheetName val="addl_cost"/>
      <sheetName val="Purchase_Order"/>
      <sheetName val="Customize_Your_Purchase_Order"/>
      <sheetName val="CASH_RP"/>
      <sheetName val="B131_"/>
      <sheetName val="ADJ_-_RATE"/>
      <sheetName val="Graph_Ratio_-_Fin_Analysis"/>
      <sheetName val="Trial_Balance"/>
      <sheetName val="CA_Sheet"/>
      <sheetName val="B&amp;S_1999"/>
      <sheetName val="SCB_1_-_Current"/>
      <sheetName val="SCB_2_-_Current"/>
      <sheetName val="Company_Info"/>
      <sheetName val="CA_Comp"/>
      <sheetName val="CF;E_Q"/>
      <sheetName val="_กระทบผลรวม__1710_"/>
      <sheetName val="_กระทบผลรวม__1710_1"/>
      <sheetName val="PL___ผลงานใหม่รวม"/>
      <sheetName val="Norms_SP"/>
      <sheetName val="Expense_Summary"/>
      <sheetName val="New_Item"/>
      <sheetName val="DATA_EXPEN_BG"/>
      <sheetName val="DI_(2)"/>
      <sheetName val="FS_(2)"/>
      <sheetName val="HOLD_(2)"/>
      <sheetName val="WIP_VD_(2)"/>
      <sheetName val="Sheet1_(3)"/>
      <sheetName val="Sheet1_(4)"/>
      <sheetName val="K_Thitipong_SaleForecast"/>
      <sheetName val="Financial_Summary"/>
      <sheetName val="Reconcile_WH"/>
      <sheetName val="Reconcile_WH_(2)"/>
      <sheetName val="HK_(แปลงอัตราแลกเปลี่ยน)"/>
      <sheetName val="Conso_(2)"/>
      <sheetName val="Conso_(3)"/>
      <sheetName val="Financial_Highlights"/>
      <sheetName val="Deferred_Charge"/>
      <sheetName val="gvl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Breakeven Analysis"/>
      <sheetName val="total"/>
      <sheetName val="2007"/>
      <sheetName val="MFA"/>
      <sheetName val="Cash Flow"/>
      <sheetName val="M101 Creditors lead"/>
      <sheetName val="-5"/>
      <sheetName val="SEA"/>
      <sheetName val="MA"/>
      <sheetName val="ค่าวัสดุ"/>
      <sheetName val="TB0807"/>
      <sheetName val="cal (2)"/>
      <sheetName val="CRA-Detail"/>
      <sheetName val="FF_21_a_"/>
      <sheetName val="CA"/>
      <sheetName val="Age311299TAS"/>
      <sheetName val="TMS2000"/>
      <sheetName val="TASintDec00"/>
      <sheetName val="P4DDBFTAS"/>
      <sheetName val="Cost centre expenditure"/>
      <sheetName val="GL CB"/>
      <sheetName val="GL M"/>
      <sheetName val="10-1 Media"/>
      <sheetName val="10-cut"/>
      <sheetName val="DEP12"/>
      <sheetName val="เงินกู้ MGC"/>
      <sheetName val="M"/>
      <sheetName val="FORMC94"/>
      <sheetName val="FF_2 _1_"/>
      <sheetName val="Co info"/>
      <sheetName val="Menu"/>
      <sheetName val="F-3"/>
      <sheetName val="AFA"/>
      <sheetName val="BSI"/>
      <sheetName val="Interim --&gt; Top"/>
      <sheetName val="Actual-Monthly"/>
      <sheetName val="Actual-ＹＴＤ"/>
      <sheetName val="Budget-Monthly"/>
      <sheetName val="Budget-YTD"/>
      <sheetName val="BS"/>
      <sheetName val="rate"/>
      <sheetName val="SOU_-RE-483"/>
      <sheetName val="01_-_ยอดบวก3"/>
      <sheetName val="01_-_ยอดลบ3"/>
      <sheetName val="02_-_ยอดบวก3"/>
      <sheetName val="02_-_ยอดลบ3"/>
      <sheetName val="03_-_ยอดบวก3"/>
      <sheetName val="03_-_ยอดลบ3"/>
      <sheetName val="TO_-_SP3"/>
      <sheetName val="SOU_-RE-482"/>
      <sheetName val="01_-_ยอดบวก2"/>
      <sheetName val="01_-_ยอดลบ2"/>
      <sheetName val="02_-_ยอดบวก2"/>
      <sheetName val="02_-_ยอดลบ2"/>
      <sheetName val="03_-_ยอดบวก2"/>
      <sheetName val="03_-_ยอดลบ2"/>
      <sheetName val="TO_-_SP2"/>
      <sheetName val="Invoice"/>
      <sheetName val="ST02"/>
      <sheetName val="ST05"/>
      <sheetName val="ST04"/>
      <sheetName val="ST01"/>
      <sheetName val="ST03"/>
      <sheetName val="Perioden"/>
      <sheetName val="PDT-015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งบทดลอง_-_ต_ค_25472"/>
      <sheetName val="PNL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สรุป_XXต่อ"/>
      <sheetName val="สรุป_XX"/>
      <sheetName val="A-1"/>
      <sheetName val="Current Project 9-60"/>
      <sheetName val="CF - FS Actual"/>
      <sheetName val="520W,755A"/>
      <sheetName val="M004-350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TB54-Q1"/>
      <sheetName val="BALANCE SHEET "/>
      <sheetName val="A10.3ทรัพย์สินขาย"/>
      <sheetName val="A10.2สรุปอุปกรณ์อื่นๆรายแปลง"/>
      <sheetName val="1"/>
      <sheetName val="Ref Data"/>
      <sheetName val="Ref_Data"/>
      <sheetName val="Drop Down List"/>
      <sheetName val="แนบ 8_ที่ดิน อาคารและอุปกรณ"/>
      <sheetName val="Marcro"/>
      <sheetName val="Extension"/>
      <sheetName val="BB002"/>
      <sheetName val="BB003"/>
      <sheetName val="BC001"/>
      <sheetName val="BD001"/>
      <sheetName val="กล่อง"/>
      <sheetName val="กป"/>
      <sheetName val="ขวด6"/>
      <sheetName val="ขวด7"/>
      <sheetName val="ขวด8"/>
      <sheetName val="ขวด9"/>
      <sheetName val="Local"/>
      <sheetName val="Export"/>
      <sheetName val="Production"/>
      <sheetName val="Chart"/>
      <sheetName val="Packaging"/>
      <sheetName val="Stock"/>
      <sheetName val="Rawmat"/>
      <sheetName val="Packmat"/>
      <sheetName val="Othmat"/>
      <sheetName val="Setting"/>
      <sheetName val="#REF"/>
      <sheetName val="ค่าใช้จ่าย"/>
      <sheetName val="Prod_Th"/>
      <sheetName val="Master"/>
      <sheetName val="Wkgs_BS Lead"/>
      <sheetName val="Sheet4"/>
      <sheetName val="EA"/>
      <sheetName val="เปรียบเทียบเดือน12"/>
      <sheetName val="บรรจุ,เครื่องจักร,วิเคราะห์"/>
      <sheetName val="OthCode"/>
      <sheetName val="REPORT.XLS"/>
      <sheetName val="Chang"/>
      <sheetName val="Crystal"/>
      <sheetName val="TBV_all"/>
      <sheetName val="งบกำไรฯ_48(1)"/>
      <sheetName val="me006"/>
      <sheetName val="ขาย-TT"/>
      <sheetName val="OVERHEAD"/>
      <sheetName val="MBK SQ_56_60"/>
      <sheetName val="CEO Agenda Format_55 Chart"/>
      <sheetName val="CEO Agenda Format_55 Chart (2)"/>
      <sheetName val="MBK SQ_Bud"/>
      <sheetName val="RPT"/>
      <sheetName val="Avg.Employee"/>
      <sheetName val="Rates"/>
      <sheetName val="note_defect"/>
      <sheetName val="J2"/>
      <sheetName val="J1"/>
      <sheetName val="description"/>
      <sheetName val="Sale0311"/>
      <sheetName val="HH"/>
      <sheetName val="Customize Your Loan Manager"/>
      <sheetName val="IBA &lt;O3&gt;"/>
      <sheetName val="APCODE"/>
      <sheetName val="test 2"/>
      <sheetName val="Loan Amortization Table"/>
      <sheetName val="AssetStatu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/>
      <sheetData sheetId="326"/>
      <sheetData sheetId="327"/>
      <sheetData sheetId="328"/>
      <sheetData sheetId="329" refreshError="1"/>
      <sheetData sheetId="330" refreshError="1"/>
      <sheetData sheetId="331"/>
      <sheetData sheetId="332" refreshError="1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 refreshError="1"/>
      <sheetData sheetId="516"/>
      <sheetData sheetId="517"/>
      <sheetData sheetId="518"/>
      <sheetData sheetId="519"/>
      <sheetData sheetId="520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/>
      <sheetData sheetId="534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/>
      <sheetData sheetId="545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  <sheetName val="Raw Material"/>
      <sheetName val="Company Info"/>
      <sheetName val="CA Comp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  <sheetName val="MA"/>
      <sheetName val="Specter"/>
      <sheetName val="b&amp;s 1999"/>
      <sheetName val="ชื่อหุ้น"/>
      <sheetName val="report"/>
      <sheetName val="SCB 1 - Current"/>
      <sheetName val="SCB 2 - Current"/>
      <sheetName val="BP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K-5"/>
      <sheetName val="CA Sheet"/>
      <sheetName val="Cost Centers"/>
      <sheetName val=" IB-PL-00-01 SUMMARY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FF_3"/>
      <sheetName val="ALL_KSFC_RIGS_EXCEPT_R-51"/>
      <sheetName val="CA_Sheet1"/>
      <sheetName val="Customize Your Loan Manager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ELEC45-01"/>
      <sheetName val="liste"/>
      <sheetName val="DB PPC PSF"/>
      <sheetName val="OCT-2001"/>
      <sheetName val="Plan-02"/>
      <sheetName val="CONSTANTS"/>
      <sheetName val="요인분석"/>
      <sheetName val="___________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Cost center"/>
      <sheetName val="P&amp;L"/>
      <sheetName val="Delta"/>
      <sheetName val="Manpower"/>
      <sheetName val="Tabelas"/>
      <sheetName val="total"/>
      <sheetName val="สัญญาบริการอื่น"/>
      <sheetName val="ค่าที่ปรึกษา"/>
      <sheetName val="สัญญาเช่าสนง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CA"/>
      <sheetName val="Sep"/>
      <sheetName val="J&amp;Q"/>
      <sheetName val="Drop down list"/>
      <sheetName val="Conso"/>
      <sheetName val="Write off"/>
      <sheetName val="Cost centre expenditure"/>
      <sheetName val="BPR"/>
      <sheetName val="addl cost"/>
      <sheetName val="accumdeprn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Spec 22104"/>
      <sheetName val="WT_Util 99 LE"/>
      <sheetName val="PTA P&amp;S"/>
      <sheetName val="Waste Treatment Variable "/>
      <sheetName val="Database"/>
      <sheetName val="Sheet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A"/>
      <sheetName val="PG7"/>
      <sheetName val="PG8"/>
      <sheetName val="DAY"/>
      <sheetName val="Setup"/>
      <sheetName val="Sales"/>
      <sheetName val="ref"/>
      <sheetName val="TO - SP"/>
      <sheetName val="Company Info"/>
      <sheetName val="CA Comp"/>
      <sheetName val="Newspaper"/>
      <sheetName val="Balance Sheet"/>
      <sheetName val="unitcostรวม"/>
      <sheetName val="ค่าขนส่ง"/>
      <sheetName val="Record_CR"/>
      <sheetName val="ng_12"/>
      <sheetName val="Co__Code"/>
      <sheetName val="CAN_DOI_-_KET_QUA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orecast-sgd"/>
      <sheetName val="MJFT"/>
      <sheetName val="Ass"/>
      <sheetName val="DISCOUNT (2)"/>
      <sheetName val="Wellhrs"/>
      <sheetName val="fs-ytd"/>
      <sheetName val="BudgetInput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แบบฟอร์มที่ 7 original"/>
      <sheetName val="แบบฟอร์มที่ 7 Project Base"/>
      <sheetName val="detailitems_159"/>
      <sheetName val="NL+Lcombine"/>
      <sheetName val="Instruction"/>
      <sheetName val="Datasheet"/>
      <sheetName val="OthCode"/>
      <sheetName val="PX"/>
      <sheetName val="PRODUCT"/>
      <sheetName val="All employee"/>
      <sheetName val="Plant_Overhead"/>
      <sheetName val="ZD300"/>
      <sheetName val="Tables"/>
      <sheetName val="n-4.4"/>
      <sheetName val="คีย์ข้อมูลรายละเอียดต่างๆ"/>
      <sheetName val="CST1198"/>
      <sheetName val="10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Retire 2015-2017"/>
      <sheetName val="New Item"/>
      <sheetName val="Register Cal Mar_04_July_05 "/>
      <sheetName val="Machine2,3'04"/>
      <sheetName val="B131 "/>
      <sheetName val="summary_p2"/>
      <sheetName val="กระจายบอร์ด"/>
      <sheetName val="PUF"/>
      <sheetName val="7251-02000-02252"/>
      <sheetName val="7251-01xxxx"/>
      <sheetName val="frptolocal"/>
      <sheetName val="Disposition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Age311299TESP"/>
      <sheetName val="P4DDBFTESP"/>
      <sheetName val="IntDec00TespM&amp;B"/>
      <sheetName val="Norms SP"/>
      <sheetName val="Backup"/>
      <sheetName val="จันทร์"/>
      <sheetName val="gl"/>
      <sheetName val="SPARES"/>
      <sheetName val="BSI"/>
      <sheetName val="Defer_ร่วม"/>
      <sheetName val="CBO0497"/>
      <sheetName val="Seagate _share_in_units"/>
      <sheetName val="HP"/>
      <sheetName val="Run"/>
      <sheetName val="16jun12"/>
      <sheetName val="9jun12"/>
      <sheetName val="12jun12"/>
      <sheetName val="15jun12"/>
      <sheetName val="CAN_DOI_-_KET_QUA3"/>
      <sheetName val="CAN_DOI_-_KET_QUA1"/>
      <sheetName val="CAN_DOI_-_KET_QUA2"/>
      <sheetName val="DIST"/>
      <sheetName val="Details 2002"/>
      <sheetName val="Sale Expectation (2)"/>
      <sheetName val="9109"/>
      <sheetName val="Jul.02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ProductName"/>
      <sheetName val="Actual-ＹＴＤ"/>
      <sheetName val="Budget-Monthly"/>
      <sheetName val="Budget-YTD"/>
      <sheetName val="Actual-Monthly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Month_v_YTD"/>
      <sheetName val="_IB-PL-YTD"/>
      <sheetName val="Customer(Farm)"/>
      <sheetName val="PAYROLL"/>
      <sheetName val="Reimbursements"/>
      <sheetName val="3 P&amp;L "/>
      <sheetName val="Non Movement"/>
      <sheetName val="Control_BS"/>
      <sheetName val="Listeverdier"/>
      <sheetName val="Data 2"/>
      <sheetName val="SAME"/>
      <sheetName val="#Lookup"/>
      <sheetName val="InventTableModule_1-1"/>
      <sheetName val="สำนักงาน"/>
      <sheetName val="FF_2 _1_"/>
      <sheetName val="cal (2)"/>
      <sheetName val="B_Sheet"/>
      <sheetName val="Notes"/>
      <sheetName val="TBal"/>
      <sheetName val="FF_21_a_"/>
      <sheetName val="Non-Statistical Sampling Master"/>
      <sheetName val="Two Step Revenue Testing Master"/>
      <sheetName val="Global Data"/>
      <sheetName val="STart"/>
      <sheetName val="Scoping"/>
      <sheetName val="ดอกเบี้ยรับ"/>
      <sheetName val="SSW"/>
      <sheetName val="ชื่อหุ้น"/>
      <sheetName val="B&amp;S 1999"/>
      <sheetName val="อัตราค่าบรรทุก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LC___TR_Listing14"/>
      <sheetName val="Stock_Aging14"/>
      <sheetName val="VariableII__period14"/>
      <sheetName val="Customize_Your_Invoice14"/>
      <sheetName val="Dec_200114"/>
      <sheetName val="Sheet1_(2)15"/>
      <sheetName val="CF_RECONCILE_-_114"/>
      <sheetName val="Cost_Centers12"/>
      <sheetName val="_IB-PL-00-01_SUMMARY12"/>
      <sheetName val="Customize_Your_Purchase_Order12"/>
      <sheetName val="10-1_Media12"/>
      <sheetName val="ALL_KSFC_RIGS_EXCEPT_R-512"/>
      <sheetName val="FP_Friends_Other12"/>
      <sheetName val="163040_LC_TR12"/>
      <sheetName val="Total_Inventory11"/>
      <sheetName val="Semi_FG&amp;FG11"/>
      <sheetName val="Provision_NRV11"/>
      <sheetName val="CA_Sheet12"/>
      <sheetName val="Trial_Balance11"/>
      <sheetName val="_IBPL000111"/>
      <sheetName val="163040_LC-TR11"/>
      <sheetName val="Workbook_Inputs11"/>
      <sheetName val="TrialBalance_Q3-200211"/>
      <sheetName val="F9_Parameters10"/>
      <sheetName val="D190_210"/>
      <sheetName val="Bang_chiet_tinh_TBA10"/>
      <sheetName val="Customize_Your_Loan_Manager10"/>
      <sheetName val="input_data8"/>
      <sheetName val="Data_Entry8"/>
      <sheetName val="Valo_DCF8"/>
      <sheetName val="head_Jan8"/>
      <sheetName val="List_info8"/>
      <sheetName val="By_Person8"/>
      <sheetName val="DB_PPC_PSF8"/>
      <sheetName val="Record_CR6"/>
      <sheetName val="ng_126"/>
      <sheetName val="Co__Code6"/>
      <sheetName val="CAN_DOI_-_KET_QUA4"/>
      <sheetName val="Incident__NP_20176"/>
      <sheetName val="Drop_down_list"/>
      <sheetName val="Write_off"/>
      <sheetName val="Cost_centre_expenditure"/>
      <sheetName val="addl_cost"/>
      <sheetName val="Co_info"/>
      <sheetName val="Financial_Summary"/>
      <sheetName val="Adj&amp;Rje(Z820)_"/>
      <sheetName val="Spec_22104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disc rate"/>
      <sheetName val="AG"/>
      <sheetName val="BI"/>
      <sheetName val="BT"/>
      <sheetName val="OT"/>
      <sheetName val="TA"/>
      <sheetName val="TM"/>
      <sheetName val="WS"/>
      <sheetName val="BARS"/>
      <sheetName val="DISCOUNT_(2)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apital"/>
      <sheetName val="ytd fty (DG) oh 12-2016"/>
      <sheetName val="CMM-AU_Validation-Dom"/>
      <sheetName val="Rawdata"/>
      <sheetName val="11-20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A5 Code"/>
      <sheetName val="master plan "/>
      <sheetName val="PR4"/>
      <sheetName val="Configuration"/>
      <sheetName val="SoKTMay"/>
      <sheetName val="DGiaT"/>
      <sheetName val="DGiaTN"/>
      <sheetName val="TT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dBase"/>
      <sheetName val="Home"/>
      <sheetName val="NAV Base"/>
      <sheetName val="Vat7% ภายในเดือน_Junต้นฉบับ"/>
      <sheetName val="TBA"/>
      <sheetName val="Rates"/>
      <sheetName val="評價底稿"/>
      <sheetName val="custommer"/>
      <sheetName val="BUILD95"/>
      <sheetName val="ซื้อขาย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February Export"/>
      <sheetName val="Intercom"/>
      <sheetName val="Intercom _2_"/>
      <sheetName val="Export Sale"/>
      <sheetName val="ภาคการขายวิศวกรรม_Weekly"/>
      <sheetName val="ภาคการขายโฆษณาNBT_Weekly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sen"/>
      <sheetName val="IRR Sensitivities"/>
      <sheetName val="PL_A05 APA Input"/>
      <sheetName val="Wht cur"/>
      <sheetName val="master_plan_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agor04-A3112e"/>
      <sheetName val="TRIAL Balance &amp; %"/>
      <sheetName val="Purchase Order"/>
      <sheetName val="PDR_PL__ACCT-MBK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ALVXXL01"/>
      <sheetName val="ค่าไฟฟ้า (pdr )"/>
      <sheetName val="WIP-TB"/>
      <sheetName val="Int Thai TB Baht"/>
      <sheetName val="WIP-Master"/>
      <sheetName val="G-BS"/>
      <sheetName val="PPH GB"/>
      <sheetName val="Storage"/>
      <sheetName val="Jan.05"/>
      <sheetName val="TAX21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  <sheetName val="Division"/>
      <sheetName val="Binderies"/>
      <sheetName val="DMD Office"/>
      <sheetName val="ADMIN OFFICE (2)"/>
      <sheetName val="DropDown"/>
      <sheetName val="FIN"/>
      <sheetName val="COMMON"/>
      <sheetName val="Nominal Accounts"/>
      <sheetName val="COSUB"/>
      <sheetName val="中行汇率表"/>
      <sheetName val="Account List"/>
      <sheetName val="emp benefit-SN"/>
      <sheetName val="GeneralInfo"/>
      <sheetName val="53061"/>
      <sheetName val="53062"/>
      <sheetName val="A5_Code1"/>
      <sheetName val="ytd_fty_(DG)_oh_12-20161"/>
      <sheetName val="A5_Code2"/>
      <sheetName val="ytd_fty_(DG)_oh_12-20162"/>
      <sheetName val="Seagate__share_in_units5"/>
      <sheetName val="3_P&amp;L_5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A5_Code3"/>
      <sheetName val="Lenders_Ratios_juneseptnov3"/>
      <sheetName val="ytd_fty_(DG)_oh_12-20163"/>
      <sheetName val="Details_20021"/>
      <sheetName val="Sale_Expectation_(2)1"/>
      <sheetName val="SALES RECEIPTS"/>
      <sheetName val="Office Improve"/>
      <sheetName val="tab"/>
      <sheetName val="Ã«ÀûÂÊ·ÖÎö±í"/>
      <sheetName val="Mkt Mul fonte"/>
      <sheetName val="填表单位"/>
      <sheetName val="Income Statement"/>
      <sheetName val="Shareholders' Equity"/>
      <sheetName val="Leo_trad_broker"/>
      <sheetName val="BU_Actives"/>
      <sheetName val="UNIT"/>
      <sheetName val="基本情報"/>
      <sheetName val="ADJ_-_RATE59"/>
      <sheetName val="ADJ___RATE59"/>
      <sheetName val="SCB_1_-_Current59"/>
      <sheetName val="SCB_2_-_Current59"/>
      <sheetName val="เงินกู้_MGC58"/>
      <sheetName val="BALANCE_SHEET_59"/>
      <sheetName val="BS_ATTACH59"/>
      <sheetName val="LC___TR_Listing58"/>
      <sheetName val="Customize_Your_Invoice58"/>
      <sheetName val="VariableII__period58"/>
      <sheetName val="Stock_Aging58"/>
      <sheetName val="Dec_200158"/>
      <sheetName val="Sheet1_(2)59"/>
      <sheetName val="CF_RECONCILE_-_158"/>
      <sheetName val="Cost_Centers56"/>
      <sheetName val="_IB-PL-00-01_SUMMARY56"/>
      <sheetName val="Customize_Your_Purchase_Order56"/>
      <sheetName val="10-1_Media56"/>
      <sheetName val="ALL_KSFC_RIGS_EXCEPT_R-556"/>
      <sheetName val="FP_Friends_Other56"/>
      <sheetName val="163040_LC_TR56"/>
      <sheetName val="Trial_Balance55"/>
      <sheetName val="_IBPL000155"/>
      <sheetName val="163040_LC-TR55"/>
      <sheetName val="F9_Parameters54"/>
      <sheetName val="TrialBalance_Q3-200255"/>
      <sheetName val="Workbook_Inputs55"/>
      <sheetName val="CA_Sheet56"/>
      <sheetName val="Total_Inventory55"/>
      <sheetName val="Semi_FG&amp;FG55"/>
      <sheetName val="Provision_NRV55"/>
      <sheetName val="D190_254"/>
      <sheetName val="Bang_chiet_tinh_TBA54"/>
      <sheetName val="Customize_Your_Loan_Manager54"/>
      <sheetName val="input_data52"/>
      <sheetName val="Data_Entry52"/>
      <sheetName val="Valo_DCF52"/>
      <sheetName val="List_info52"/>
      <sheetName val="By_Person52"/>
      <sheetName val="head_Jan52"/>
      <sheetName val="DB_PPC_PSF52"/>
      <sheetName val="ng_1250"/>
      <sheetName val="Record_CR50"/>
      <sheetName val="Co__Code50"/>
      <sheetName val="Incident__NP_201750"/>
      <sheetName val="Cost_center47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TO_-_SP44"/>
      <sheetName val="Company_Info44"/>
      <sheetName val="CA_Comp44"/>
      <sheetName val="Balance_Sheet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DISCOUNT_(2)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แบบฟอร์มที่_7_original44"/>
      <sheetName val="แบบฟอร์มที่_7_Project_Base44"/>
      <sheetName val="n-4_444"/>
      <sheetName val="All_employee44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etire_2015-201716"/>
      <sheetName val="New_Item16"/>
      <sheetName val="B131_16"/>
      <sheetName val="2_Conso12"/>
      <sheetName val="Summary_by_Machine_Type_MAR12"/>
      <sheetName val="stat_local12"/>
      <sheetName val="Jul_0216"/>
      <sheetName val="Non_Movement16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master_plan_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PDR_PL__ACCT-MBK1"/>
      <sheetName val="Sale_04071"/>
      <sheetName val="B-_11"/>
      <sheetName val="งบทดลอง_-_ต_ค_25471"/>
      <sheetName val="Corp__sheet1"/>
      <sheetName val="013_-_การสั่งการ1"/>
      <sheetName val="Job_List11"/>
      <sheetName val="NAV_Base1"/>
      <sheetName val="Vat7%_ภายในเดือน_Junต้นฉบับ1"/>
      <sheetName val="Rateil_Pages1"/>
      <sheetName val="PPH_GB1"/>
      <sheetName val="Jan_051"/>
      <sheetName val="HR_Budget12"/>
      <sheetName val="Vat7%_ภายในเดือน_Junต้นฉบับ"/>
      <sheetName val="Rateil_Pages"/>
      <sheetName val="PPH_GB"/>
      <sheetName val="Jan_05"/>
      <sheetName val="ADJ_-_RATE60"/>
      <sheetName val="ADJ___RATE60"/>
      <sheetName val="SCB_1_-_Current60"/>
      <sheetName val="SCB_2_-_Current60"/>
      <sheetName val="เงินกู้_MGC59"/>
      <sheetName val="BALANCE_SHEET_60"/>
      <sheetName val="BS_ATTACH60"/>
      <sheetName val="LC___TR_Listing59"/>
      <sheetName val="Customize_Your_Invoice59"/>
      <sheetName val="VariableII__period59"/>
      <sheetName val="Stock_Aging59"/>
      <sheetName val="Dec_200159"/>
      <sheetName val="Sheet1_(2)60"/>
      <sheetName val="CF_RECONCILE_-_159"/>
      <sheetName val="Cost_Centers57"/>
      <sheetName val="_IB-PL-00-01_SUMMARY57"/>
      <sheetName val="Customize_Your_Purchase_Order57"/>
      <sheetName val="10-1_Media57"/>
      <sheetName val="ALL_KSFC_RIGS_EXCEPT_R-557"/>
      <sheetName val="FP_Friends_Other57"/>
      <sheetName val="163040_LC_TR57"/>
      <sheetName val="Trial_Balance56"/>
      <sheetName val="_IBPL000156"/>
      <sheetName val="CA_Sheet57"/>
      <sheetName val="TrialBalance_Q3-200256"/>
      <sheetName val="Workbook_Inputs56"/>
      <sheetName val="163040_LC-TR56"/>
      <sheetName val="F9_Parameters55"/>
      <sheetName val="Total_Inventory56"/>
      <sheetName val="Semi_FG&amp;FG56"/>
      <sheetName val="Provision_NRV56"/>
      <sheetName val="Customize_Your_Loan_Manager55"/>
      <sheetName val="Data_Entry53"/>
      <sheetName val="D190_255"/>
      <sheetName val="Bang_chiet_tinh_TBA55"/>
      <sheetName val="input_data53"/>
      <sheetName val="Valo_DCF53"/>
      <sheetName val="head_Jan53"/>
      <sheetName val="List_info53"/>
      <sheetName val="By_Person53"/>
      <sheetName val="DB_PPC_PSF53"/>
      <sheetName val="ng_1251"/>
      <sheetName val="Record_CR51"/>
      <sheetName val="Co__Code51"/>
      <sheetName val="Incident__NP_201751"/>
      <sheetName val="Cost_center48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Balance_Sheet45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All_employee45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แบบฟอร์มที่_7_original45"/>
      <sheetName val="แบบฟอร์มที่_7_Project_Base45"/>
      <sheetName val="n-4_445"/>
      <sheetName val="Register_Cal_Mar_04_July_05_17"/>
      <sheetName val="QR_4_117"/>
      <sheetName val="คชจ_ดำเนินงาน6-4317"/>
      <sheetName val="Norms_SP17"/>
      <sheetName val="Seagate__share_in_units6"/>
      <sheetName val="3_P&amp;L_6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etire_2015-201717"/>
      <sheetName val="New_Item17"/>
      <sheetName val="B131_17"/>
      <sheetName val="Jul_0217"/>
      <sheetName val="2_Conso13"/>
      <sheetName val="Summary_by_Machine_Type_MAR13"/>
      <sheetName val="stat_local13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Non_Movement17"/>
      <sheetName val="PDR_PL__ACCT-MBK2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disc_rate4"/>
      <sheetName val="Details_20022"/>
      <sheetName val="Sale_Expectation_(2)2"/>
      <sheetName val="Sale_04072"/>
      <sheetName val="B-_12"/>
      <sheetName val="งบทดลอง_-_ต_ค_25472"/>
      <sheetName val="Corp__sheet2"/>
      <sheetName val="013_-_การสั่งการ2"/>
      <sheetName val="Job_List12"/>
      <sheetName val="Lenders_Ratios_juneseptnov4"/>
      <sheetName val="NAV_Base2"/>
      <sheetName val="master_plan_3"/>
      <sheetName val="Vat7%_ภายในเดือน_Junต้นฉบับ2"/>
      <sheetName val="Rateil_Pages2"/>
      <sheetName val="PPH_GB2"/>
      <sheetName val="Jan_052"/>
      <sheetName val="ADJ_-_RATE61"/>
      <sheetName val="ADJ___RATE61"/>
      <sheetName val="SCB_1_-_Current61"/>
      <sheetName val="SCB_2_-_Current61"/>
      <sheetName val="เงินกู้_MGC60"/>
      <sheetName val="BALANCE_SHEET_61"/>
      <sheetName val="BS_ATTACH61"/>
      <sheetName val="LC___TR_Listing60"/>
      <sheetName val="Customize_Your_Invoice60"/>
      <sheetName val="VariableII__period60"/>
      <sheetName val="Stock_Aging60"/>
      <sheetName val="Dec_200160"/>
      <sheetName val="Sheet1_(2)61"/>
      <sheetName val="CF_RECONCILE_-_160"/>
      <sheetName val="Cost_Centers58"/>
      <sheetName val="_IB-PL-00-01_SUMMARY58"/>
      <sheetName val="Customize_Your_Purchase_Order58"/>
      <sheetName val="10-1_Media58"/>
      <sheetName val="ALL_KSFC_RIGS_EXCEPT_R-558"/>
      <sheetName val="FP_Friends_Other58"/>
      <sheetName val="163040_LC_TR58"/>
      <sheetName val="Trial_Balance57"/>
      <sheetName val="_IBPL000157"/>
      <sheetName val="CA_Sheet58"/>
      <sheetName val="TrialBalance_Q3-200257"/>
      <sheetName val="Workbook_Inputs57"/>
      <sheetName val="163040_LC-TR57"/>
      <sheetName val="F9_Parameters56"/>
      <sheetName val="Total_Inventory57"/>
      <sheetName val="Semi_FG&amp;FG57"/>
      <sheetName val="Provision_NRV57"/>
      <sheetName val="Customize_Your_Loan_Manager56"/>
      <sheetName val="Data_Entry54"/>
      <sheetName val="D190_256"/>
      <sheetName val="Bang_chiet_tinh_TBA56"/>
      <sheetName val="input_data54"/>
      <sheetName val="Valo_DCF54"/>
      <sheetName val="head_Jan54"/>
      <sheetName val="List_info54"/>
      <sheetName val="By_Person54"/>
      <sheetName val="DB_PPC_PSF54"/>
      <sheetName val="ng_1252"/>
      <sheetName val="Record_CR52"/>
      <sheetName val="Co__Code52"/>
      <sheetName val="Incident__NP_201752"/>
      <sheetName val="Cost_center49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Balance_Sheet46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All_employee46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แบบฟอร์มที่_7_original46"/>
      <sheetName val="แบบฟอร์มที่_7_Project_Base46"/>
      <sheetName val="n-4_446"/>
      <sheetName val="Register_Cal_Mar_04_July_05_18"/>
      <sheetName val="QR_4_118"/>
      <sheetName val="คชจ_ดำเนินงาน6-4318"/>
      <sheetName val="Norms_SP18"/>
      <sheetName val="Seagate__share_in_units7"/>
      <sheetName val="3_P&amp;L_7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etire_2015-201718"/>
      <sheetName val="New_Item18"/>
      <sheetName val="B131_18"/>
      <sheetName val="Jul_0218"/>
      <sheetName val="2_Conso14"/>
      <sheetName val="Summary_by_Machine_Type_MAR14"/>
      <sheetName val="stat_local14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Non_Movement18"/>
      <sheetName val="PDR_PL__ACCT-MBK3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disc_rate5"/>
      <sheetName val="Details_20023"/>
      <sheetName val="Sale_Expectation_(2)3"/>
      <sheetName val="Sale_04073"/>
      <sheetName val="B-_13"/>
      <sheetName val="งบทดลอง_-_ต_ค_25473"/>
      <sheetName val="Corp__sheet3"/>
      <sheetName val="013_-_การสั่งการ3"/>
      <sheetName val="Job_List13"/>
      <sheetName val="Lenders_Ratios_juneseptnov5"/>
      <sheetName val="NAV_Base3"/>
      <sheetName val="master_plan_4"/>
      <sheetName val="Vat7%_ภายในเดือน_Junต้นฉบับ3"/>
      <sheetName val="Rateil_Pages3"/>
      <sheetName val="PPH_GB3"/>
      <sheetName val="Jan_053"/>
      <sheetName val="HR_Budget13"/>
      <sheetName val="February_Export"/>
      <sheetName val="Intercom__2_"/>
      <sheetName val="Export_Sale"/>
      <sheetName val="Int_Thai_TB_Baht"/>
      <sheetName val="ค่าไฟฟ้า_(pdr_)"/>
      <sheetName val="Data Sheet"/>
      <sheetName val="CONSTRUCTION"/>
      <sheetName val="PM-TE"/>
      <sheetName val="NEW"/>
      <sheetName val="H2a"/>
      <sheetName val="H2b"/>
      <sheetName val="H3"/>
      <sheetName val="B1a"/>
      <sheetName val="B2b"/>
      <sheetName val="R"/>
      <sheetName val="O2"/>
      <sheetName val="E2"/>
      <sheetName val="I1"/>
      <sheetName val="I4"/>
      <sheetName val="E5"/>
      <sheetName val="E6"/>
      <sheetName val="D2"/>
      <sheetName val="CEM_cc3"/>
      <sheetName val="CEM_mic3"/>
      <sheetName val="H4"/>
      <sheetName val="P_Par"/>
      <sheetName val="Asse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1922"/>
      <sheetName val="gold แลกทอง"/>
      <sheetName val="Tornado 4.7 Component List"/>
      <sheetName val="Leasing"/>
      <sheetName val="Acquisition Assumptions"/>
      <sheetName val="110"/>
      <sheetName val="Sale0406"/>
      <sheetName val="Thai Summit PKK-HW"/>
      <sheetName val="part-import"/>
      <sheetName val="part-local"/>
      <sheetName val="db"/>
      <sheetName val="ประมาณการ"/>
      <sheetName val="U-2.1"/>
      <sheetName val="GIVTR00P"/>
      <sheetName val="CustSub"/>
      <sheetName val="Profit &amp; loss"/>
      <sheetName val="KS CONSO"/>
      <sheetName val="65 FINANCE"/>
      <sheetName val="Valuation"/>
      <sheetName val="ytd_fty_(DG)_oh_12-20164"/>
      <sheetName val="WC analytics (+data pages)"/>
      <sheetName val="Summary Trade AP Apr15"/>
      <sheetName val="DIRECT SELLING"/>
      <sheetName val="DISCOUNT"/>
      <sheetName val="GROSS SALES"/>
      <sheetName val="RESERVE"/>
      <sheetName val="WEIGHT"/>
      <sheetName val="VC"/>
      <sheetName val="Sch5"/>
      <sheetName val="ADJ_-_RATE62"/>
      <sheetName val="ADJ___RATE62"/>
      <sheetName val="SCB_1_-_Current62"/>
      <sheetName val="SCB_2_-_Current62"/>
      <sheetName val="เงินกู้_MGC61"/>
      <sheetName val="BALANCE_SHEET_62"/>
      <sheetName val="BS_ATTACH62"/>
      <sheetName val="LC___TR_Listing61"/>
      <sheetName val="VariableII__period61"/>
      <sheetName val="Customize_Your_Invoice61"/>
      <sheetName val="Stock_Aging61"/>
      <sheetName val="Dec_200161"/>
      <sheetName val="Sheet1_(2)62"/>
      <sheetName val="CF_RECONCILE_-_161"/>
      <sheetName val="Cost_Centers59"/>
      <sheetName val="_IB-PL-00-01_SUMMARY59"/>
      <sheetName val="Customize_Your_Purchase_Order59"/>
      <sheetName val="10-1_Media59"/>
      <sheetName val="ALL_KSFC_RIGS_EXCEPT_R-559"/>
      <sheetName val="FP_Friends_Other59"/>
      <sheetName val="163040_LC_TR59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DB_PPC_PSF55"/>
      <sheetName val="ng_1253"/>
      <sheetName val="Record_CR53"/>
      <sheetName val="Incident__NP_201753"/>
      <sheetName val="Co__Code53"/>
      <sheetName val="Standing_Data47"/>
      <sheetName val="Asset_&amp;_Liability47"/>
      <sheetName val="Net_asset_value47"/>
      <sheetName val="Drop_List47"/>
      <sheetName val="Cost_center50"/>
      <sheetName val="CAN_DOI_-_KET_QUA49"/>
      <sheetName val="Month_v_YTD47"/>
      <sheetName val="_IB-PL-YTD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All_employee47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แบบฟอร์มที่_7_original47"/>
      <sheetName val="แบบฟอร์มที่_7_Project_Base47"/>
      <sheetName val="n-4_447"/>
      <sheetName val="Register_Cal_Mar_04_July_05_19"/>
      <sheetName val="QR_4_119"/>
      <sheetName val="คชจ_ดำเนินงาน6-4319"/>
      <sheetName val="Norms_SP19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etire_2015-201719"/>
      <sheetName val="New_Item19"/>
      <sheetName val="B131_19"/>
      <sheetName val="Seagate__share_in_units8"/>
      <sheetName val="3_P&amp;L_8"/>
      <sheetName val="2_Conso15"/>
      <sheetName val="Summary_by_Machine_Type_MAR15"/>
      <sheetName val="stat_local15"/>
      <sheetName val="Jul_0219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Non_Movement19"/>
      <sheetName val="Details_20024"/>
      <sheetName val="Sale_Expectation_(2)4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A5_Code4"/>
      <sheetName val="Sale_04074"/>
      <sheetName val="B-_14"/>
      <sheetName val="งบทดลอง_-_ต_ค_25474"/>
      <sheetName val="Corp__sheet4"/>
      <sheetName val="013_-_การสั่งการ4"/>
      <sheetName val="Job_List14"/>
      <sheetName val="master_plan_5"/>
      <sheetName val="NAV_Base4"/>
      <sheetName val="PDR_PL__ACCT-MBK4"/>
      <sheetName val="Vat7%_ภายในเดือน_Junต้นฉบับ4"/>
      <sheetName val="Rateil_Pages4"/>
      <sheetName val="PPH_GB4"/>
      <sheetName val="Jan_054"/>
      <sheetName val="HR_Budget14"/>
      <sheetName val="February_Export1"/>
      <sheetName val="Intercom__2_1"/>
      <sheetName val="Export_Sale1"/>
      <sheetName val="Int_Thai_TB_Baht1"/>
      <sheetName val="ค่าไฟฟ้า_(pdr_)1"/>
      <sheetName val="งบทดลองปภพ_4-47"/>
      <sheetName val="ปัจจุบัน_"/>
      <sheetName val="Cum_91-93"/>
      <sheetName val="Dec_94"/>
      <sheetName val="TB_Worksheet"/>
      <sheetName val="IRR_Sensitivities"/>
      <sheetName val="PL_A05_APA_Input"/>
      <sheetName val="Wht_cur"/>
      <sheetName val="License_BOI"/>
      <sheetName val="Depre__Key"/>
      <sheetName val="Asset_Class"/>
      <sheetName val="New_DYNA"/>
      <sheetName val="Oracle_Raw"/>
      <sheetName val="Oracle_Data_Reorg"/>
      <sheetName val="emp_benefit-SN"/>
      <sheetName val="Aging"/>
      <sheetName val="Amortization Table"/>
      <sheetName val="ProjectSchedule"/>
      <sheetName val="BOQ@CON"/>
      <sheetName val="ACTUAL"/>
      <sheetName val="800T Follow-up Data"/>
      <sheetName val="HCCE01"/>
      <sheetName val="Cust List"/>
      <sheetName val="Financial Highlights"/>
      <sheetName val="Order_Oct_w40"/>
      <sheetName val="Order_Oct_w41"/>
      <sheetName val="cc 196 (SYS) (2)"/>
      <sheetName val="61 HR"/>
      <sheetName val="C 1"/>
      <sheetName val="Sampling"/>
      <sheetName val="อุปกรณ์ a2"/>
      <sheetName val="อุปกรณ์ a1"/>
      <sheetName val="O3"/>
      <sheetName val="O4"/>
      <sheetName val="choice"/>
      <sheetName val="รายงานสถานะใบสั่งซื้อใบจัดจ้าง"/>
      <sheetName val="Code1"/>
      <sheetName val="STATEMENT"/>
      <sheetName val="อัตรามรณะ"/>
      <sheetName val="mcot_upc"/>
      <sheetName val="1) Asset Valuation"/>
      <sheetName val="5) Parameters"/>
      <sheetName val="3rd"/>
      <sheetName val="Tornado 2.2 Component List"/>
      <sheetName val="Entity Data"/>
      <sheetName val="Raw Material"/>
      <sheetName val="ABR P&amp;L"/>
      <sheetName val="PLmth "/>
      <sheetName val="feature"/>
      <sheetName val="report for ccd-dec.05"/>
      <sheetName val="ภงด.50-48"/>
      <sheetName val="pl.cps "/>
      <sheetName val="detail bs"/>
      <sheetName val="หน้า 1"/>
      <sheetName val="ca-o7"/>
      <sheetName val="Summary cheque"/>
      <sheetName val="สรุปต้นทุน INET"/>
      <sheetName val="assumption"/>
      <sheetName val="AP Pivot (F)"/>
      <sheetName val="GL Pivot (F)"/>
      <sheetName val="IN Pivot (F)"/>
      <sheetName val="PO Pivot (F)"/>
      <sheetName val="Treatment"/>
      <sheetName val="New Std. "/>
      <sheetName val="Old Cost Report"/>
      <sheetName val="ELEC"/>
      <sheetName val="DAILY_REPORT"/>
      <sheetName val="sale89"/>
      <sheetName val="Evol.Mensal - 1º sem."/>
      <sheetName val="HR_Budget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A5_Code6"/>
      <sheetName val="ytd_fty_(DG)_oh_12-20166"/>
      <sheetName val="PDR_PL__ACCT-MBK6"/>
      <sheetName val="TRACK TRANSIT SYSTEM"/>
      <sheetName val="Concretor"/>
      <sheetName val="NEW003"/>
      <sheetName val="รายได้_คชจ  Con"/>
      <sheetName val="frecefecbaileys"/>
      <sheetName val="Data_28"/>
      <sheetName val="FF_2__1_8"/>
      <sheetName val="cal_(2)8"/>
      <sheetName val="Non-Statistical_Sampling_Maste8"/>
      <sheetName val="Two_Step_Revenue_Testing_Maste8"/>
      <sheetName val="Global_Data8"/>
      <sheetName val="Expense_Summary10"/>
      <sheetName val="B&amp;S_19998"/>
      <sheetName val="C_A_Add1_(App_III)12"/>
      <sheetName val="R&amp;M_confirmation_(App_A)12"/>
      <sheetName val="Marine_insurance_(App_B)12"/>
      <sheetName val="Reinvestment_Allowance12"/>
      <sheetName val="1_LeadSchedule10"/>
      <sheetName val="TC_YA2000_cyb_(R)11"/>
      <sheetName val="CA_Sum8"/>
      <sheetName val="Stat_A10"/>
      <sheetName val="SSP_HOURS10"/>
      <sheetName val="2_A2_L_Fixed_Assets8"/>
      <sheetName val="HEADCOUNT_WORKSHEET10"/>
      <sheetName val="Mat'l_Pareto10"/>
      <sheetName val="Inventory_Valuation-detail-_(10"/>
      <sheetName val="BPCOR_DETAILS10"/>
      <sheetName val="BPMKT_DETAILS10"/>
      <sheetName val="K4__F&amp;F10"/>
      <sheetName val="Format_(2)10"/>
      <sheetName val="Excess_Calc10"/>
      <sheetName val="U_10"/>
      <sheetName val="BGI_-_Interco_wkg11"/>
      <sheetName val="FAMS_Adj_11"/>
      <sheetName val="Client_Adj_-_BGI11"/>
      <sheetName val="Client_Adj_-BGM11"/>
      <sheetName val="BGM_BS11"/>
      <sheetName val="BGM_STAT11"/>
      <sheetName val="BGI_BS11"/>
      <sheetName val="BGI_STAT11"/>
      <sheetName val="Spliting_Balance_Sheet_-_120411"/>
      <sheetName val="01_010"/>
      <sheetName val="Cash_(new)9"/>
      <sheetName val="MCMD95_(1)8"/>
      <sheetName val="FF-2_(1)10"/>
      <sheetName val="FB1_(2)10"/>
      <sheetName val="BS_(3)10"/>
      <sheetName val="D1_(3)10"/>
      <sheetName val="E1__(3)10"/>
      <sheetName val="F1__(3)10"/>
      <sheetName val="G1__(3)10"/>
      <sheetName val="J1_(3)10"/>
      <sheetName val="J3_(3)10"/>
      <sheetName val="M1_(3)10"/>
      <sheetName val="M1-1_(3)10"/>
      <sheetName val="M1-2_(3)10"/>
      <sheetName val="N1_(3)10"/>
      <sheetName val="General_info10"/>
      <sheetName val="PBSE_BS10"/>
      <sheetName val="comp_of_re_pack10"/>
      <sheetName val="CF_Statements10"/>
      <sheetName val="Stmt_of_equity10"/>
      <sheetName val="GP_analysis10"/>
      <sheetName val="PBSE_PL10"/>
      <sheetName val="FB4_Sch9_Disclosure10"/>
      <sheetName val="E1_10"/>
      <sheetName val="F1_10"/>
      <sheetName val="G1_10"/>
      <sheetName val="General_info_(2)10"/>
      <sheetName val="BS_(2)10"/>
      <sheetName val="CF_Statements_(2)10"/>
      <sheetName val="Stmt_of_equity_(2)10"/>
      <sheetName val="D1_(2)10"/>
      <sheetName val="D1-1_(2)10"/>
      <sheetName val="E1__(2)10"/>
      <sheetName val="F1__(2)10"/>
      <sheetName val="G1__(2)10"/>
      <sheetName val="J1_(2)10"/>
      <sheetName val="J3_(2)10"/>
      <sheetName val="Tax_(2)10"/>
      <sheetName val="L1_(2)10"/>
      <sheetName val="M1_(2)10"/>
      <sheetName val="M1-1_(2)10"/>
      <sheetName val="M1-2_(2)10"/>
      <sheetName val="N1_(2)10"/>
      <sheetName val="X_Rates10"/>
      <sheetName val="T101_8"/>
      <sheetName val="Posting_entries8"/>
      <sheetName val="GL-Andy_current_ac8"/>
      <sheetName val="6A_CA8"/>
      <sheetName val="F1_29"/>
      <sheetName val="_Balance_Sheet10"/>
      <sheetName val="_Profit_Projection_sum10"/>
      <sheetName val="Product_segment10"/>
      <sheetName val="Profit_&amp;_Loss_Yr_110"/>
      <sheetName val="Profit_&amp;_Loss_Yr_210"/>
      <sheetName val="Profit_&amp;_Loss_Yr_310"/>
      <sheetName val="Staff_cost10"/>
      <sheetName val="Fixed_Assets_Sum(2005)10"/>
      <sheetName val="Fixed_Assets_Sum(2006)10"/>
      <sheetName val="Fixed_Assets_Sum(2007)10"/>
      <sheetName val="Cash_Flow_Yr_110"/>
      <sheetName val="Cash_Flow_Yr_210"/>
      <sheetName val="Cash_Flow_Yr_310"/>
      <sheetName val="Bal_Sheet_Yr_110"/>
      <sheetName val="Bal_Sheet_Yr_210"/>
      <sheetName val="Bal_Sheet_Yr_310"/>
      <sheetName val="Deferred_taxation_(1)10"/>
      <sheetName val="Deferred_taxation_(2)10"/>
      <sheetName val="Recon_of_FA10"/>
      <sheetName val="Reasonableness_test10"/>
      <sheetName val="NQ_Asset_Summary10"/>
      <sheetName val="S_DEBTOR0711"/>
      <sheetName val="chart_18"/>
      <sheetName val="A2_02_Fixed_Assets8"/>
      <sheetName val="ytd_fty_(DG)_oh_12-20168"/>
      <sheetName val="SALES_RECEIPTS"/>
      <sheetName val="Office_Improve"/>
      <sheetName val="AGING LOCAL"/>
      <sheetName val="TB Jun 07"/>
      <sheetName val="Master list"/>
      <sheetName val="17716822454050完"/>
      <sheetName val="17716822403050完"/>
      <sheetName val="17716822453050完"/>
      <sheetName val="17716822454051完"/>
      <sheetName val="17716822254052完"/>
      <sheetName val="178-168-624-640-40完"/>
      <sheetName val="178-168-624-B30-40完"/>
      <sheetName val="17916861243010完"/>
      <sheetName val="75412041129228完"/>
      <sheetName val="7542041129225完"/>
      <sheetName val="75412041149222完"/>
      <sheetName val="754-1204-114-922A完"/>
      <sheetName val="754-1204-112-9422完"/>
      <sheetName val="DX"/>
      <sheetName val="75412041D2-9027完"/>
      <sheetName val="76524210DN完"/>
      <sheetName val="76513210DM完"/>
      <sheetName val="76513210DN完"/>
      <sheetName val="76512410DM完"/>
      <sheetName val="76512410DN完"/>
      <sheetName val="7651241BCM完"/>
      <sheetName val="76512410GX完"/>
      <sheetName val="76524210CN完"/>
      <sheetName val="產成品7月"/>
      <sheetName val="封面1"/>
      <sheetName val="封面2"/>
      <sheetName val="目錄"/>
      <sheetName val="存貨報告表"/>
      <sheetName val="材料變動總表"/>
      <sheetName val="半成品變動報表"/>
      <sheetName val="原輔材料變動報告表"/>
      <sheetName val="產品成本5"/>
      <sheetName val="產成品收發明細表5"/>
      <sheetName val="沖壓成本"/>
      <sheetName val="成型成本"/>
      <sheetName val="耗料表"/>
      <sheetName val="材料．成品周轉率"/>
      <sheetName val="銷售明細表"/>
      <sheetName val="Deferred Dev Cost"/>
      <sheetName val="TSNO-DC"/>
      <sheetName val="A300"/>
      <sheetName val="224140"/>
      <sheetName val="งบการเงิน"/>
      <sheetName val="สรุป sap"/>
      <sheetName val="Cover2"/>
      <sheetName val="Data55X"/>
      <sheetName val="Volume Summary"/>
      <sheetName val="InputPO_Del"/>
      <sheetName val="DAOS Summary"/>
      <sheetName val="TB SAP"/>
      <sheetName val="DistiSwamp"/>
      <sheetName val="Blending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2">
          <cell r="B2">
            <v>1.9678000000000001E-2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>
        <row r="2">
          <cell r="B2">
            <v>1.9678000000000001E-2</v>
          </cell>
        </row>
      </sheetData>
      <sheetData sheetId="140">
        <row r="2">
          <cell r="B2">
            <v>1.9678000000000001E-2</v>
          </cell>
        </row>
      </sheetData>
      <sheetData sheetId="141">
        <row r="2">
          <cell r="B2">
            <v>1.9678000000000001E-2</v>
          </cell>
        </row>
      </sheetData>
      <sheetData sheetId="142">
        <row r="2">
          <cell r="B2">
            <v>1.9678000000000001E-2</v>
          </cell>
        </row>
      </sheetData>
      <sheetData sheetId="143" refreshError="1"/>
      <sheetData sheetId="144">
        <row r="2">
          <cell r="B2">
            <v>1.9678000000000001E-2</v>
          </cell>
        </row>
      </sheetData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 refreshError="1"/>
      <sheetData sheetId="153">
        <row r="2">
          <cell r="B2">
            <v>1.9678000000000001E-2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>
        <row r="2">
          <cell r="B2">
            <v>0</v>
          </cell>
        </row>
      </sheetData>
      <sheetData sheetId="424">
        <row r="2">
          <cell r="B2">
            <v>0</v>
          </cell>
        </row>
      </sheetData>
      <sheetData sheetId="425">
        <row r="2">
          <cell r="B2">
            <v>0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>
        <row r="2">
          <cell r="B2">
            <v>1.9678000000000001E-2</v>
          </cell>
        </row>
      </sheetData>
      <sheetData sheetId="460">
        <row r="2">
          <cell r="B2">
            <v>1.9678000000000001E-2</v>
          </cell>
        </row>
      </sheetData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0</v>
          </cell>
        </row>
      </sheetData>
      <sheetData sheetId="467">
        <row r="2">
          <cell r="B2">
            <v>0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0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0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0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>
        <row r="2">
          <cell r="B2">
            <v>1.9678000000000001E-2</v>
          </cell>
        </row>
      </sheetData>
      <sheetData sheetId="775">
        <row r="2">
          <cell r="B2">
            <v>1.9678000000000001E-2</v>
          </cell>
        </row>
      </sheetData>
      <sheetData sheetId="776">
        <row r="2">
          <cell r="B2">
            <v>0</v>
          </cell>
        </row>
      </sheetData>
      <sheetData sheetId="777">
        <row r="2">
          <cell r="B2">
            <v>1.9678000000000001E-2</v>
          </cell>
        </row>
      </sheetData>
      <sheetData sheetId="778">
        <row r="2">
          <cell r="B2">
            <v>0</v>
          </cell>
        </row>
      </sheetData>
      <sheetData sheetId="779">
        <row r="2">
          <cell r="B2">
            <v>0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0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0</v>
          </cell>
        </row>
      </sheetData>
      <sheetData sheetId="785">
        <row r="2">
          <cell r="B2">
            <v>1.9678000000000001E-2</v>
          </cell>
        </row>
      </sheetData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>
        <row r="2">
          <cell r="B2">
            <v>1.9678000000000001E-2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>
        <row r="2">
          <cell r="B2">
            <v>0</v>
          </cell>
        </row>
      </sheetData>
      <sheetData sheetId="928">
        <row r="2">
          <cell r="B2">
            <v>0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0</v>
          </cell>
        </row>
      </sheetData>
      <sheetData sheetId="931">
        <row r="2">
          <cell r="B2">
            <v>0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0</v>
          </cell>
        </row>
      </sheetData>
      <sheetData sheetId="934">
        <row r="2">
          <cell r="B2">
            <v>0</v>
          </cell>
        </row>
      </sheetData>
      <sheetData sheetId="935">
        <row r="2">
          <cell r="B2">
            <v>0</v>
          </cell>
        </row>
      </sheetData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>
        <row r="2">
          <cell r="B2">
            <v>1.9678000000000001E-2</v>
          </cell>
        </row>
      </sheetData>
      <sheetData sheetId="1000">
        <row r="2">
          <cell r="B2">
            <v>0</v>
          </cell>
        </row>
      </sheetData>
      <sheetData sheetId="1001">
        <row r="2">
          <cell r="B2">
            <v>1.9678000000000001E-2</v>
          </cell>
        </row>
      </sheetData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2">
          <cell r="B2">
            <v>0</v>
          </cell>
        </row>
      </sheetData>
      <sheetData sheetId="1009">
        <row r="2">
          <cell r="B2">
            <v>1.9678000000000001E-2</v>
          </cell>
        </row>
      </sheetData>
      <sheetData sheetId="1010">
        <row r="2">
          <cell r="B2">
            <v>1.9678000000000001E-2</v>
          </cell>
        </row>
      </sheetData>
      <sheetData sheetId="1011">
        <row r="2">
          <cell r="B2">
            <v>1.9678000000000001E-2</v>
          </cell>
        </row>
      </sheetData>
      <sheetData sheetId="1012">
        <row r="2">
          <cell r="B2">
            <v>1.9678000000000001E-2</v>
          </cell>
        </row>
      </sheetData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>
        <row r="2">
          <cell r="B2">
            <v>0</v>
          </cell>
        </row>
      </sheetData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>
        <row r="2">
          <cell r="B2">
            <v>0</v>
          </cell>
        </row>
      </sheetData>
      <sheetData sheetId="1286">
        <row r="2">
          <cell r="B2">
            <v>0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1.9678000000000001E-2</v>
          </cell>
        </row>
      </sheetData>
      <sheetData sheetId="1289">
        <row r="2">
          <cell r="B2">
            <v>1.9678000000000001E-2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1.9678000000000001E-2</v>
          </cell>
        </row>
      </sheetData>
      <sheetData sheetId="1293">
        <row r="2">
          <cell r="B2">
            <v>1.9678000000000001E-2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1.9678000000000001E-2</v>
          </cell>
        </row>
      </sheetData>
      <sheetData sheetId="1298">
        <row r="2">
          <cell r="B2">
            <v>1.9678000000000001E-2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1.9678000000000001E-2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0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0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0</v>
          </cell>
        </row>
      </sheetData>
      <sheetData sheetId="1317">
        <row r="2">
          <cell r="B2">
            <v>0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0</v>
          </cell>
        </row>
      </sheetData>
      <sheetData sheetId="1322">
        <row r="2">
          <cell r="B2">
            <v>1.9678000000000001E-2</v>
          </cell>
        </row>
      </sheetData>
      <sheetData sheetId="1323">
        <row r="2">
          <cell r="B2">
            <v>1.9678000000000001E-2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1.9678000000000001E-2</v>
          </cell>
        </row>
      </sheetData>
      <sheetData sheetId="1326">
        <row r="2">
          <cell r="B2">
            <v>1.9678000000000001E-2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0</v>
          </cell>
        </row>
      </sheetData>
      <sheetData sheetId="1330" refreshError="1"/>
      <sheetData sheetId="1331">
        <row r="2">
          <cell r="B2">
            <v>1.9678000000000001E-2</v>
          </cell>
        </row>
      </sheetData>
      <sheetData sheetId="1332">
        <row r="2">
          <cell r="B2">
            <v>1.9678000000000001E-2</v>
          </cell>
        </row>
      </sheetData>
      <sheetData sheetId="1333">
        <row r="2">
          <cell r="B2">
            <v>0</v>
          </cell>
        </row>
      </sheetData>
      <sheetData sheetId="1334">
        <row r="2">
          <cell r="B2">
            <v>0</v>
          </cell>
        </row>
      </sheetData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1.9678000000000001E-2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1.9678000000000001E-2</v>
          </cell>
        </row>
      </sheetData>
      <sheetData sheetId="1398">
        <row r="2">
          <cell r="B2">
            <v>1.9678000000000001E-2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0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0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1.9678000000000001E-2</v>
          </cell>
        </row>
      </sheetData>
      <sheetData sheetId="1410">
        <row r="2">
          <cell r="B2">
            <v>1.9678000000000001E-2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0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0</v>
          </cell>
        </row>
      </sheetData>
      <sheetData sheetId="1426">
        <row r="2">
          <cell r="B2">
            <v>0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0</v>
          </cell>
        </row>
      </sheetData>
      <sheetData sheetId="1434">
        <row r="2">
          <cell r="B2">
            <v>0</v>
          </cell>
        </row>
      </sheetData>
      <sheetData sheetId="1435">
        <row r="2">
          <cell r="B2">
            <v>0</v>
          </cell>
        </row>
      </sheetData>
      <sheetData sheetId="1436">
        <row r="2">
          <cell r="B2">
            <v>0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0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1.9678000000000001E-2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1.9678000000000001E-2</v>
          </cell>
        </row>
      </sheetData>
      <sheetData sheetId="1448">
        <row r="2">
          <cell r="B2">
            <v>1.9678000000000001E-2</v>
          </cell>
        </row>
      </sheetData>
      <sheetData sheetId="1449">
        <row r="2">
          <cell r="B2">
            <v>1.9678000000000001E-2</v>
          </cell>
        </row>
      </sheetData>
      <sheetData sheetId="1450">
        <row r="2">
          <cell r="B2">
            <v>1.9678000000000001E-2</v>
          </cell>
        </row>
      </sheetData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>
        <row r="2">
          <cell r="B2">
            <v>1.9678000000000001E-2</v>
          </cell>
        </row>
      </sheetData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>
        <row r="2">
          <cell r="B2">
            <v>0</v>
          </cell>
        </row>
      </sheetData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>
        <row r="2">
          <cell r="B2">
            <v>0</v>
          </cell>
        </row>
      </sheetData>
      <sheetData sheetId="1576">
        <row r="2">
          <cell r="B2">
            <v>0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0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0</v>
          </cell>
        </row>
      </sheetData>
      <sheetData sheetId="1583">
        <row r="2">
          <cell r="B2">
            <v>0</v>
          </cell>
        </row>
      </sheetData>
      <sheetData sheetId="1584">
        <row r="2">
          <cell r="B2">
            <v>0</v>
          </cell>
        </row>
      </sheetData>
      <sheetData sheetId="1585">
        <row r="2">
          <cell r="B2">
            <v>0</v>
          </cell>
        </row>
      </sheetData>
      <sheetData sheetId="1586">
        <row r="2">
          <cell r="B2">
            <v>0</v>
          </cell>
        </row>
      </sheetData>
      <sheetData sheetId="1587">
        <row r="2">
          <cell r="B2">
            <v>0</v>
          </cell>
        </row>
      </sheetData>
      <sheetData sheetId="1588">
        <row r="2">
          <cell r="B2">
            <v>0</v>
          </cell>
        </row>
      </sheetData>
      <sheetData sheetId="1589">
        <row r="2">
          <cell r="B2">
            <v>0</v>
          </cell>
        </row>
      </sheetData>
      <sheetData sheetId="1590">
        <row r="2">
          <cell r="B2">
            <v>0</v>
          </cell>
        </row>
      </sheetData>
      <sheetData sheetId="1591">
        <row r="2">
          <cell r="B2">
            <v>0</v>
          </cell>
        </row>
      </sheetData>
      <sheetData sheetId="1592">
        <row r="2">
          <cell r="B2">
            <v>0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0</v>
          </cell>
        </row>
      </sheetData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>
        <row r="2">
          <cell r="B2">
            <v>0</v>
          </cell>
        </row>
      </sheetData>
      <sheetData sheetId="1602">
        <row r="2">
          <cell r="B2">
            <v>0</v>
          </cell>
        </row>
      </sheetData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>
        <row r="2">
          <cell r="B2">
            <v>0</v>
          </cell>
        </row>
      </sheetData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1.9678000000000001E-2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0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0</v>
          </cell>
        </row>
      </sheetData>
      <sheetData sheetId="1694">
        <row r="2">
          <cell r="B2">
            <v>0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1.9678000000000001E-2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0</v>
          </cell>
        </row>
      </sheetData>
      <sheetData sheetId="1700">
        <row r="2">
          <cell r="B2">
            <v>0</v>
          </cell>
        </row>
      </sheetData>
      <sheetData sheetId="1701">
        <row r="2">
          <cell r="B2">
            <v>0</v>
          </cell>
        </row>
      </sheetData>
      <sheetData sheetId="1702">
        <row r="2">
          <cell r="B2">
            <v>0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>
        <row r="2">
          <cell r="B2">
            <v>1.9678000000000001E-2</v>
          </cell>
        </row>
      </sheetData>
      <sheetData sheetId="1720">
        <row r="2">
          <cell r="B2">
            <v>1.9678000000000001E-2</v>
          </cell>
        </row>
      </sheetData>
      <sheetData sheetId="1721">
        <row r="2">
          <cell r="B2">
            <v>0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0</v>
          </cell>
        </row>
      </sheetData>
      <sheetData sheetId="1724">
        <row r="2">
          <cell r="B2">
            <v>0</v>
          </cell>
        </row>
      </sheetData>
      <sheetData sheetId="1725">
        <row r="2">
          <cell r="B2">
            <v>0</v>
          </cell>
        </row>
      </sheetData>
      <sheetData sheetId="1726">
        <row r="2">
          <cell r="B2">
            <v>0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0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1.9678000000000001E-2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1.9678000000000001E-2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>
        <row r="2">
          <cell r="B2">
            <v>1.9678000000000001E-2</v>
          </cell>
        </row>
      </sheetData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0</v>
          </cell>
        </row>
      </sheetData>
      <sheetData sheetId="1748">
        <row r="2">
          <cell r="B2">
            <v>0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0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0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0</v>
          </cell>
        </row>
      </sheetData>
      <sheetData sheetId="1785">
        <row r="2">
          <cell r="B2">
            <v>0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0</v>
          </cell>
        </row>
      </sheetData>
      <sheetData sheetId="1789">
        <row r="2">
          <cell r="B2">
            <v>0</v>
          </cell>
        </row>
      </sheetData>
      <sheetData sheetId="1790">
        <row r="2">
          <cell r="B2">
            <v>0</v>
          </cell>
        </row>
      </sheetData>
      <sheetData sheetId="1791">
        <row r="2">
          <cell r="B2">
            <v>0</v>
          </cell>
        </row>
      </sheetData>
      <sheetData sheetId="1792">
        <row r="2">
          <cell r="B2">
            <v>0</v>
          </cell>
        </row>
      </sheetData>
      <sheetData sheetId="1793">
        <row r="2">
          <cell r="B2">
            <v>0</v>
          </cell>
        </row>
      </sheetData>
      <sheetData sheetId="1794">
        <row r="2">
          <cell r="B2">
            <v>0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1.9678000000000001E-2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1.9678000000000001E-2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1.9678000000000001E-2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0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0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0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1.9678000000000001E-2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0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0</v>
          </cell>
        </row>
      </sheetData>
      <sheetData sheetId="1836">
        <row r="2">
          <cell r="B2">
            <v>0</v>
          </cell>
        </row>
      </sheetData>
      <sheetData sheetId="1837">
        <row r="2">
          <cell r="B2">
            <v>1.9678000000000001E-2</v>
          </cell>
        </row>
      </sheetData>
      <sheetData sheetId="1838">
        <row r="2">
          <cell r="B2">
            <v>1.9678000000000001E-2</v>
          </cell>
        </row>
      </sheetData>
      <sheetData sheetId="1839">
        <row r="2">
          <cell r="B2">
            <v>1.9678000000000001E-2</v>
          </cell>
        </row>
      </sheetData>
      <sheetData sheetId="1840">
        <row r="2">
          <cell r="B2">
            <v>1.9678000000000001E-2</v>
          </cell>
        </row>
      </sheetData>
      <sheetData sheetId="1841">
        <row r="2">
          <cell r="B2">
            <v>1.9678000000000001E-2</v>
          </cell>
        </row>
      </sheetData>
      <sheetData sheetId="1842">
        <row r="2">
          <cell r="B2">
            <v>0</v>
          </cell>
        </row>
      </sheetData>
      <sheetData sheetId="1843">
        <row r="2">
          <cell r="B2">
            <v>0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>
        <row r="2">
          <cell r="B2">
            <v>0</v>
          </cell>
        </row>
      </sheetData>
      <sheetData sheetId="1847">
        <row r="2">
          <cell r="B2">
            <v>0</v>
          </cell>
        </row>
      </sheetData>
      <sheetData sheetId="1848">
        <row r="2">
          <cell r="B2">
            <v>1.9678000000000001E-2</v>
          </cell>
        </row>
      </sheetData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0</v>
          </cell>
        </row>
      </sheetData>
      <sheetData sheetId="1852">
        <row r="2">
          <cell r="B2">
            <v>0</v>
          </cell>
        </row>
      </sheetData>
      <sheetData sheetId="1853">
        <row r="2">
          <cell r="B2">
            <v>1.9678000000000001E-2</v>
          </cell>
        </row>
      </sheetData>
      <sheetData sheetId="1854">
        <row r="2">
          <cell r="B2">
            <v>0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0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>
        <row r="2">
          <cell r="B2">
            <v>1.9678000000000001E-2</v>
          </cell>
        </row>
      </sheetData>
      <sheetData sheetId="1861">
        <row r="2">
          <cell r="B2">
            <v>1.9678000000000001E-2</v>
          </cell>
        </row>
      </sheetData>
      <sheetData sheetId="1862">
        <row r="2">
          <cell r="B2">
            <v>1.9678000000000001E-2</v>
          </cell>
        </row>
      </sheetData>
      <sheetData sheetId="1863">
        <row r="2">
          <cell r="B2">
            <v>0</v>
          </cell>
        </row>
      </sheetData>
      <sheetData sheetId="1864">
        <row r="2">
          <cell r="B2">
            <v>1.9678000000000001E-2</v>
          </cell>
        </row>
      </sheetData>
      <sheetData sheetId="1865">
        <row r="2">
          <cell r="B2">
            <v>1.9678000000000001E-2</v>
          </cell>
        </row>
      </sheetData>
      <sheetData sheetId="1866">
        <row r="2">
          <cell r="B2">
            <v>1.9678000000000001E-2</v>
          </cell>
        </row>
      </sheetData>
      <sheetData sheetId="1867">
        <row r="2">
          <cell r="B2">
            <v>1.9678000000000001E-2</v>
          </cell>
        </row>
      </sheetData>
      <sheetData sheetId="1868">
        <row r="2">
          <cell r="B2">
            <v>1.9678000000000001E-2</v>
          </cell>
        </row>
      </sheetData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>
        <row r="2">
          <cell r="B2">
            <v>1.9678000000000001E-2</v>
          </cell>
        </row>
      </sheetData>
      <sheetData sheetId="1873">
        <row r="2">
          <cell r="B2">
            <v>1.9678000000000001E-2</v>
          </cell>
        </row>
      </sheetData>
      <sheetData sheetId="1874">
        <row r="2">
          <cell r="B2">
            <v>0</v>
          </cell>
        </row>
      </sheetData>
      <sheetData sheetId="1875">
        <row r="2">
          <cell r="B2">
            <v>1.9678000000000001E-2</v>
          </cell>
        </row>
      </sheetData>
      <sheetData sheetId="1876">
        <row r="2">
          <cell r="B2">
            <v>0</v>
          </cell>
        </row>
      </sheetData>
      <sheetData sheetId="1877">
        <row r="2">
          <cell r="B2">
            <v>0</v>
          </cell>
        </row>
      </sheetData>
      <sheetData sheetId="1878">
        <row r="2">
          <cell r="B2">
            <v>0</v>
          </cell>
        </row>
      </sheetData>
      <sheetData sheetId="1879">
        <row r="2">
          <cell r="B2">
            <v>0</v>
          </cell>
        </row>
      </sheetData>
      <sheetData sheetId="1880">
        <row r="2">
          <cell r="B2">
            <v>0</v>
          </cell>
        </row>
      </sheetData>
      <sheetData sheetId="1881">
        <row r="2">
          <cell r="B2">
            <v>1.9678000000000001E-2</v>
          </cell>
        </row>
      </sheetData>
      <sheetData sheetId="1882">
        <row r="2">
          <cell r="B2">
            <v>1.9678000000000001E-2</v>
          </cell>
        </row>
      </sheetData>
      <sheetData sheetId="1883">
        <row r="2">
          <cell r="B2">
            <v>1.9678000000000001E-2</v>
          </cell>
        </row>
      </sheetData>
      <sheetData sheetId="1884">
        <row r="2">
          <cell r="B2">
            <v>1.9678000000000001E-2</v>
          </cell>
        </row>
      </sheetData>
      <sheetData sheetId="1885">
        <row r="2">
          <cell r="B2">
            <v>1.9678000000000001E-2</v>
          </cell>
        </row>
      </sheetData>
      <sheetData sheetId="1886">
        <row r="2">
          <cell r="B2">
            <v>1.9678000000000001E-2</v>
          </cell>
        </row>
      </sheetData>
      <sheetData sheetId="1887">
        <row r="2">
          <cell r="B2">
            <v>0</v>
          </cell>
        </row>
      </sheetData>
      <sheetData sheetId="1888">
        <row r="2">
          <cell r="B2">
            <v>1.9678000000000001E-2</v>
          </cell>
        </row>
      </sheetData>
      <sheetData sheetId="1889">
        <row r="2">
          <cell r="B2">
            <v>1.9678000000000001E-2</v>
          </cell>
        </row>
      </sheetData>
      <sheetData sheetId="1890">
        <row r="2">
          <cell r="B2">
            <v>1.9678000000000001E-2</v>
          </cell>
        </row>
      </sheetData>
      <sheetData sheetId="1891">
        <row r="2">
          <cell r="B2">
            <v>1.9678000000000001E-2</v>
          </cell>
        </row>
      </sheetData>
      <sheetData sheetId="1892">
        <row r="2">
          <cell r="B2">
            <v>1.9678000000000001E-2</v>
          </cell>
        </row>
      </sheetData>
      <sheetData sheetId="1893">
        <row r="2">
          <cell r="B2">
            <v>0</v>
          </cell>
        </row>
      </sheetData>
      <sheetData sheetId="1894">
        <row r="2">
          <cell r="B2">
            <v>1.9678000000000001E-2</v>
          </cell>
        </row>
      </sheetData>
      <sheetData sheetId="1895">
        <row r="2">
          <cell r="B2">
            <v>1.9678000000000001E-2</v>
          </cell>
        </row>
      </sheetData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0</v>
          </cell>
        </row>
      </sheetData>
      <sheetData sheetId="1900">
        <row r="2">
          <cell r="B2">
            <v>0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1.9678000000000001E-2</v>
          </cell>
        </row>
      </sheetData>
      <sheetData sheetId="1907">
        <row r="2">
          <cell r="B2">
            <v>1.9678000000000001E-2</v>
          </cell>
        </row>
      </sheetData>
      <sheetData sheetId="1908">
        <row r="2">
          <cell r="B2">
            <v>1.9678000000000001E-2</v>
          </cell>
        </row>
      </sheetData>
      <sheetData sheetId="1909">
        <row r="2">
          <cell r="B2">
            <v>1.9678000000000001E-2</v>
          </cell>
        </row>
      </sheetData>
      <sheetData sheetId="1910">
        <row r="2">
          <cell r="B2">
            <v>0</v>
          </cell>
        </row>
      </sheetData>
      <sheetData sheetId="1911">
        <row r="2">
          <cell r="B2">
            <v>0</v>
          </cell>
        </row>
      </sheetData>
      <sheetData sheetId="1912">
        <row r="2">
          <cell r="B2">
            <v>1.9678000000000001E-2</v>
          </cell>
        </row>
      </sheetData>
      <sheetData sheetId="1913">
        <row r="2">
          <cell r="B2">
            <v>1.9678000000000001E-2</v>
          </cell>
        </row>
      </sheetData>
      <sheetData sheetId="1914">
        <row r="2">
          <cell r="B2">
            <v>1.9678000000000001E-2</v>
          </cell>
        </row>
      </sheetData>
      <sheetData sheetId="1915">
        <row r="2">
          <cell r="B2">
            <v>1.9678000000000001E-2</v>
          </cell>
        </row>
      </sheetData>
      <sheetData sheetId="1916">
        <row r="2">
          <cell r="B2">
            <v>0</v>
          </cell>
        </row>
      </sheetData>
      <sheetData sheetId="1917">
        <row r="2">
          <cell r="B2">
            <v>1.9678000000000001E-2</v>
          </cell>
        </row>
      </sheetData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>
        <row r="2">
          <cell r="B2">
            <v>1.9678000000000001E-2</v>
          </cell>
        </row>
      </sheetData>
      <sheetData sheetId="1924">
        <row r="2">
          <cell r="B2">
            <v>1.9678000000000001E-2</v>
          </cell>
        </row>
      </sheetData>
      <sheetData sheetId="1925">
        <row r="2">
          <cell r="B2">
            <v>1.9678000000000001E-2</v>
          </cell>
        </row>
      </sheetData>
      <sheetData sheetId="1926">
        <row r="2">
          <cell r="B2">
            <v>1.9678000000000001E-2</v>
          </cell>
        </row>
      </sheetData>
      <sheetData sheetId="1927">
        <row r="2">
          <cell r="B2">
            <v>1.9678000000000001E-2</v>
          </cell>
        </row>
      </sheetData>
      <sheetData sheetId="1928">
        <row r="2">
          <cell r="B2">
            <v>0</v>
          </cell>
        </row>
      </sheetData>
      <sheetData sheetId="1929">
        <row r="2">
          <cell r="B2">
            <v>1.9678000000000001E-2</v>
          </cell>
        </row>
      </sheetData>
      <sheetData sheetId="1930">
        <row r="2">
          <cell r="B2">
            <v>1.9678000000000001E-2</v>
          </cell>
        </row>
      </sheetData>
      <sheetData sheetId="1931">
        <row r="2">
          <cell r="B2">
            <v>1.9678000000000001E-2</v>
          </cell>
        </row>
      </sheetData>
      <sheetData sheetId="1932">
        <row r="2">
          <cell r="B2">
            <v>1.9678000000000001E-2</v>
          </cell>
        </row>
      </sheetData>
      <sheetData sheetId="1933">
        <row r="2">
          <cell r="B2">
            <v>1.9678000000000001E-2</v>
          </cell>
        </row>
      </sheetData>
      <sheetData sheetId="1934">
        <row r="2">
          <cell r="B2">
            <v>1.9678000000000001E-2</v>
          </cell>
        </row>
      </sheetData>
      <sheetData sheetId="1935">
        <row r="2">
          <cell r="B2">
            <v>1.9678000000000001E-2</v>
          </cell>
        </row>
      </sheetData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0</v>
          </cell>
        </row>
      </sheetData>
      <sheetData sheetId="1939">
        <row r="2">
          <cell r="B2">
            <v>0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>
        <row r="2">
          <cell r="B2">
            <v>1.9678000000000001E-2</v>
          </cell>
        </row>
      </sheetData>
      <sheetData sheetId="1943">
        <row r="2">
          <cell r="B2">
            <v>1.9678000000000001E-2</v>
          </cell>
        </row>
      </sheetData>
      <sheetData sheetId="1944">
        <row r="2">
          <cell r="B2">
            <v>1.9678000000000001E-2</v>
          </cell>
        </row>
      </sheetData>
      <sheetData sheetId="1945">
        <row r="2">
          <cell r="B2">
            <v>1.9678000000000001E-2</v>
          </cell>
        </row>
      </sheetData>
      <sheetData sheetId="1946">
        <row r="2">
          <cell r="B2">
            <v>1.9678000000000001E-2</v>
          </cell>
        </row>
      </sheetData>
      <sheetData sheetId="1947">
        <row r="2">
          <cell r="B2">
            <v>1.9678000000000001E-2</v>
          </cell>
        </row>
      </sheetData>
      <sheetData sheetId="1948">
        <row r="2">
          <cell r="B2">
            <v>1.9678000000000001E-2</v>
          </cell>
        </row>
      </sheetData>
      <sheetData sheetId="1949">
        <row r="2">
          <cell r="B2">
            <v>1.9678000000000001E-2</v>
          </cell>
        </row>
      </sheetData>
      <sheetData sheetId="1950">
        <row r="2">
          <cell r="B2">
            <v>0</v>
          </cell>
        </row>
      </sheetData>
      <sheetData sheetId="1951">
        <row r="2">
          <cell r="B2">
            <v>0</v>
          </cell>
        </row>
      </sheetData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>
        <row r="2">
          <cell r="B2">
            <v>1.9678000000000001E-2</v>
          </cell>
        </row>
      </sheetData>
      <sheetData sheetId="1956">
        <row r="2">
          <cell r="B2">
            <v>1.9678000000000001E-2</v>
          </cell>
        </row>
      </sheetData>
      <sheetData sheetId="1957">
        <row r="2">
          <cell r="B2">
            <v>1.9678000000000001E-2</v>
          </cell>
        </row>
      </sheetData>
      <sheetData sheetId="1958">
        <row r="2">
          <cell r="B2">
            <v>1.9678000000000001E-2</v>
          </cell>
        </row>
      </sheetData>
      <sheetData sheetId="1959">
        <row r="2">
          <cell r="B2">
            <v>1.9678000000000001E-2</v>
          </cell>
        </row>
      </sheetData>
      <sheetData sheetId="1960">
        <row r="2">
          <cell r="B2">
            <v>1.9678000000000001E-2</v>
          </cell>
        </row>
      </sheetData>
      <sheetData sheetId="1961">
        <row r="2">
          <cell r="B2">
            <v>1.9678000000000001E-2</v>
          </cell>
        </row>
      </sheetData>
      <sheetData sheetId="1962">
        <row r="2">
          <cell r="B2">
            <v>0</v>
          </cell>
        </row>
      </sheetData>
      <sheetData sheetId="1963">
        <row r="2">
          <cell r="B2">
            <v>0</v>
          </cell>
        </row>
      </sheetData>
      <sheetData sheetId="1964">
        <row r="2">
          <cell r="B2">
            <v>1.9678000000000001E-2</v>
          </cell>
        </row>
      </sheetData>
      <sheetData sheetId="1965">
        <row r="2">
          <cell r="B2">
            <v>1.9678000000000001E-2</v>
          </cell>
        </row>
      </sheetData>
      <sheetData sheetId="1966">
        <row r="2">
          <cell r="B2">
            <v>1.9678000000000001E-2</v>
          </cell>
        </row>
      </sheetData>
      <sheetData sheetId="1967">
        <row r="2">
          <cell r="B2">
            <v>1.9678000000000001E-2</v>
          </cell>
        </row>
      </sheetData>
      <sheetData sheetId="1968">
        <row r="2">
          <cell r="B2">
            <v>1.9678000000000001E-2</v>
          </cell>
        </row>
      </sheetData>
      <sheetData sheetId="1969">
        <row r="2">
          <cell r="B2">
            <v>1.9678000000000001E-2</v>
          </cell>
        </row>
      </sheetData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>
        <row r="2">
          <cell r="B2">
            <v>1.9678000000000001E-2</v>
          </cell>
        </row>
      </sheetData>
      <sheetData sheetId="1974">
        <row r="2">
          <cell r="B2">
            <v>1.9678000000000001E-2</v>
          </cell>
        </row>
      </sheetData>
      <sheetData sheetId="1975">
        <row r="2">
          <cell r="B2">
            <v>1.9678000000000001E-2</v>
          </cell>
        </row>
      </sheetData>
      <sheetData sheetId="1976">
        <row r="2">
          <cell r="B2">
            <v>1.9678000000000001E-2</v>
          </cell>
        </row>
      </sheetData>
      <sheetData sheetId="1977">
        <row r="2">
          <cell r="B2">
            <v>1.9678000000000001E-2</v>
          </cell>
        </row>
      </sheetData>
      <sheetData sheetId="1978">
        <row r="2">
          <cell r="B2">
            <v>1.9678000000000001E-2</v>
          </cell>
        </row>
      </sheetData>
      <sheetData sheetId="1979">
        <row r="2">
          <cell r="B2">
            <v>1.9678000000000001E-2</v>
          </cell>
        </row>
      </sheetData>
      <sheetData sheetId="1980">
        <row r="2">
          <cell r="B2">
            <v>1.9678000000000001E-2</v>
          </cell>
        </row>
      </sheetData>
      <sheetData sheetId="1981">
        <row r="2">
          <cell r="B2">
            <v>1.9678000000000001E-2</v>
          </cell>
        </row>
      </sheetData>
      <sheetData sheetId="1982">
        <row r="2">
          <cell r="B2">
            <v>1.9678000000000001E-2</v>
          </cell>
        </row>
      </sheetData>
      <sheetData sheetId="1983">
        <row r="2">
          <cell r="B2">
            <v>1.9678000000000001E-2</v>
          </cell>
        </row>
      </sheetData>
      <sheetData sheetId="1984">
        <row r="2">
          <cell r="B2">
            <v>1.9678000000000001E-2</v>
          </cell>
        </row>
      </sheetData>
      <sheetData sheetId="1985">
        <row r="2">
          <cell r="B2">
            <v>1.9678000000000001E-2</v>
          </cell>
        </row>
      </sheetData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0</v>
          </cell>
        </row>
      </sheetData>
      <sheetData sheetId="1989">
        <row r="2">
          <cell r="B2">
            <v>1.9678000000000001E-2</v>
          </cell>
        </row>
      </sheetData>
      <sheetData sheetId="1990">
        <row r="2">
          <cell r="B2">
            <v>1.9678000000000001E-2</v>
          </cell>
        </row>
      </sheetData>
      <sheetData sheetId="1991">
        <row r="2">
          <cell r="B2">
            <v>1.9678000000000001E-2</v>
          </cell>
        </row>
      </sheetData>
      <sheetData sheetId="1992">
        <row r="2">
          <cell r="B2">
            <v>1.9678000000000001E-2</v>
          </cell>
        </row>
      </sheetData>
      <sheetData sheetId="1993">
        <row r="2">
          <cell r="B2">
            <v>1.9678000000000001E-2</v>
          </cell>
        </row>
      </sheetData>
      <sheetData sheetId="1994">
        <row r="2">
          <cell r="B2">
            <v>1.9678000000000001E-2</v>
          </cell>
        </row>
      </sheetData>
      <sheetData sheetId="1995">
        <row r="2">
          <cell r="B2">
            <v>1.9678000000000001E-2</v>
          </cell>
        </row>
      </sheetData>
      <sheetData sheetId="1996">
        <row r="2">
          <cell r="B2">
            <v>1.9678000000000001E-2</v>
          </cell>
        </row>
      </sheetData>
      <sheetData sheetId="1997">
        <row r="2">
          <cell r="B2">
            <v>1.9678000000000001E-2</v>
          </cell>
        </row>
      </sheetData>
      <sheetData sheetId="1998">
        <row r="2">
          <cell r="B2">
            <v>0</v>
          </cell>
        </row>
      </sheetData>
      <sheetData sheetId="1999">
        <row r="2">
          <cell r="B2">
            <v>1.9678000000000001E-2</v>
          </cell>
        </row>
      </sheetData>
      <sheetData sheetId="2000">
        <row r="2">
          <cell r="B2">
            <v>0</v>
          </cell>
        </row>
      </sheetData>
      <sheetData sheetId="2001">
        <row r="2">
          <cell r="B2">
            <v>0</v>
          </cell>
        </row>
      </sheetData>
      <sheetData sheetId="2002">
        <row r="2">
          <cell r="B2">
            <v>0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>
        <row r="2">
          <cell r="B2">
            <v>1.9678000000000001E-2</v>
          </cell>
        </row>
      </sheetData>
      <sheetData sheetId="2008">
        <row r="2">
          <cell r="B2">
            <v>1.9678000000000001E-2</v>
          </cell>
        </row>
      </sheetData>
      <sheetData sheetId="2009">
        <row r="2">
          <cell r="B2">
            <v>1.9678000000000001E-2</v>
          </cell>
        </row>
      </sheetData>
      <sheetData sheetId="2010">
        <row r="2">
          <cell r="B2">
            <v>0</v>
          </cell>
        </row>
      </sheetData>
      <sheetData sheetId="2011">
        <row r="2">
          <cell r="B2">
            <v>1.9678000000000001E-2</v>
          </cell>
        </row>
      </sheetData>
      <sheetData sheetId="2012">
        <row r="2">
          <cell r="B2">
            <v>0</v>
          </cell>
        </row>
      </sheetData>
      <sheetData sheetId="2013">
        <row r="2">
          <cell r="B2">
            <v>0</v>
          </cell>
        </row>
      </sheetData>
      <sheetData sheetId="2014">
        <row r="2">
          <cell r="B2">
            <v>0</v>
          </cell>
        </row>
      </sheetData>
      <sheetData sheetId="2015">
        <row r="2">
          <cell r="B2">
            <v>1.9678000000000001E-2</v>
          </cell>
        </row>
      </sheetData>
      <sheetData sheetId="2016">
        <row r="2">
          <cell r="B2">
            <v>0</v>
          </cell>
        </row>
      </sheetData>
      <sheetData sheetId="2017">
        <row r="2">
          <cell r="B2">
            <v>1.9678000000000001E-2</v>
          </cell>
        </row>
      </sheetData>
      <sheetData sheetId="2018">
        <row r="2">
          <cell r="B2">
            <v>1.9678000000000001E-2</v>
          </cell>
        </row>
      </sheetData>
      <sheetData sheetId="2019">
        <row r="2">
          <cell r="B2">
            <v>1.9678000000000001E-2</v>
          </cell>
        </row>
      </sheetData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>
        <row r="2">
          <cell r="B2">
            <v>1.9678000000000001E-2</v>
          </cell>
        </row>
      </sheetData>
      <sheetData sheetId="2027">
        <row r="2">
          <cell r="B2">
            <v>1.9678000000000001E-2</v>
          </cell>
        </row>
      </sheetData>
      <sheetData sheetId="2028">
        <row r="2">
          <cell r="B2">
            <v>0</v>
          </cell>
        </row>
      </sheetData>
      <sheetData sheetId="2029">
        <row r="2">
          <cell r="B2">
            <v>0</v>
          </cell>
        </row>
      </sheetData>
      <sheetData sheetId="2030">
        <row r="2">
          <cell r="B2">
            <v>0</v>
          </cell>
        </row>
      </sheetData>
      <sheetData sheetId="2031">
        <row r="2">
          <cell r="B2">
            <v>1.9678000000000001E-2</v>
          </cell>
        </row>
      </sheetData>
      <sheetData sheetId="2032">
        <row r="2">
          <cell r="B2">
            <v>0</v>
          </cell>
        </row>
      </sheetData>
      <sheetData sheetId="2033">
        <row r="2">
          <cell r="B2">
            <v>1.9678000000000001E-2</v>
          </cell>
        </row>
      </sheetData>
      <sheetData sheetId="2034">
        <row r="2">
          <cell r="B2">
            <v>1.9678000000000001E-2</v>
          </cell>
        </row>
      </sheetData>
      <sheetData sheetId="2035">
        <row r="2">
          <cell r="B2">
            <v>1.9678000000000001E-2</v>
          </cell>
        </row>
      </sheetData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>
        <row r="2">
          <cell r="B2">
            <v>1.9678000000000001E-2</v>
          </cell>
        </row>
      </sheetData>
      <sheetData sheetId="2040">
        <row r="2">
          <cell r="B2">
            <v>1.9678000000000001E-2</v>
          </cell>
        </row>
      </sheetData>
      <sheetData sheetId="2041">
        <row r="2">
          <cell r="B2">
            <v>1.9678000000000001E-2</v>
          </cell>
        </row>
      </sheetData>
      <sheetData sheetId="2042">
        <row r="2">
          <cell r="B2">
            <v>1.9678000000000001E-2</v>
          </cell>
        </row>
      </sheetData>
      <sheetData sheetId="2043">
        <row r="2">
          <cell r="B2">
            <v>1.9678000000000001E-2</v>
          </cell>
        </row>
      </sheetData>
      <sheetData sheetId="2044">
        <row r="2">
          <cell r="B2">
            <v>0</v>
          </cell>
        </row>
      </sheetData>
      <sheetData sheetId="2045">
        <row r="2">
          <cell r="B2">
            <v>1.9678000000000001E-2</v>
          </cell>
        </row>
      </sheetData>
      <sheetData sheetId="2046">
        <row r="2">
          <cell r="B2">
            <v>1.9678000000000001E-2</v>
          </cell>
        </row>
      </sheetData>
      <sheetData sheetId="2047">
        <row r="2">
          <cell r="B2">
            <v>0</v>
          </cell>
        </row>
      </sheetData>
      <sheetData sheetId="2048">
        <row r="2">
          <cell r="B2">
            <v>1.9678000000000001E-2</v>
          </cell>
        </row>
      </sheetData>
      <sheetData sheetId="2049">
        <row r="2">
          <cell r="B2">
            <v>1.9678000000000001E-2</v>
          </cell>
        </row>
      </sheetData>
      <sheetData sheetId="2050">
        <row r="2">
          <cell r="B2">
            <v>1.9678000000000001E-2</v>
          </cell>
        </row>
      </sheetData>
      <sheetData sheetId="2051">
        <row r="2">
          <cell r="B2">
            <v>1.9678000000000001E-2</v>
          </cell>
        </row>
      </sheetData>
      <sheetData sheetId="2052">
        <row r="2">
          <cell r="B2">
            <v>1.9678000000000001E-2</v>
          </cell>
        </row>
      </sheetData>
      <sheetData sheetId="2053">
        <row r="2">
          <cell r="B2">
            <v>1.9678000000000001E-2</v>
          </cell>
        </row>
      </sheetData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>
        <row r="2">
          <cell r="B2">
            <v>1.9678000000000001E-2</v>
          </cell>
        </row>
      </sheetData>
      <sheetData sheetId="2058">
        <row r="2">
          <cell r="B2">
            <v>1.9678000000000001E-2</v>
          </cell>
        </row>
      </sheetData>
      <sheetData sheetId="2059">
        <row r="2">
          <cell r="B2">
            <v>1.9678000000000001E-2</v>
          </cell>
        </row>
      </sheetData>
      <sheetData sheetId="2060">
        <row r="2">
          <cell r="B2">
            <v>1.9678000000000001E-2</v>
          </cell>
        </row>
      </sheetData>
      <sheetData sheetId="2061">
        <row r="2">
          <cell r="B2">
            <v>1.9678000000000001E-2</v>
          </cell>
        </row>
      </sheetData>
      <sheetData sheetId="2062">
        <row r="2">
          <cell r="B2">
            <v>1.9678000000000001E-2</v>
          </cell>
        </row>
      </sheetData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1.9678000000000001E-2</v>
          </cell>
        </row>
      </sheetData>
      <sheetData sheetId="2071">
        <row r="2">
          <cell r="B2">
            <v>1.9678000000000001E-2</v>
          </cell>
        </row>
      </sheetData>
      <sheetData sheetId="2072">
        <row r="2">
          <cell r="B2">
            <v>1.9678000000000001E-2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1.9678000000000001E-2</v>
          </cell>
        </row>
      </sheetData>
      <sheetData sheetId="2075">
        <row r="2">
          <cell r="B2">
            <v>1.9678000000000001E-2</v>
          </cell>
        </row>
      </sheetData>
      <sheetData sheetId="2076">
        <row r="2">
          <cell r="B2">
            <v>1.9678000000000001E-2</v>
          </cell>
        </row>
      </sheetData>
      <sheetData sheetId="2077">
        <row r="2">
          <cell r="B2">
            <v>1.9678000000000001E-2</v>
          </cell>
        </row>
      </sheetData>
      <sheetData sheetId="2078">
        <row r="2">
          <cell r="B2">
            <v>1.9678000000000001E-2</v>
          </cell>
        </row>
      </sheetData>
      <sheetData sheetId="2079">
        <row r="2">
          <cell r="B2">
            <v>1.9678000000000001E-2</v>
          </cell>
        </row>
      </sheetData>
      <sheetData sheetId="2080">
        <row r="2">
          <cell r="B2">
            <v>0</v>
          </cell>
        </row>
      </sheetData>
      <sheetData sheetId="2081">
        <row r="2">
          <cell r="B2">
            <v>1.9678000000000001E-2</v>
          </cell>
        </row>
      </sheetData>
      <sheetData sheetId="2082">
        <row r="2">
          <cell r="B2">
            <v>1.9678000000000001E-2</v>
          </cell>
        </row>
      </sheetData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>
        <row r="2">
          <cell r="B2">
            <v>1.9678000000000001E-2</v>
          </cell>
        </row>
      </sheetData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>
        <row r="2">
          <cell r="B2">
            <v>1.9678000000000001E-2</v>
          </cell>
        </row>
      </sheetData>
      <sheetData sheetId="2092">
        <row r="2">
          <cell r="B2">
            <v>1.9678000000000001E-2</v>
          </cell>
        </row>
      </sheetData>
      <sheetData sheetId="2093">
        <row r="2">
          <cell r="B2">
            <v>1.9678000000000001E-2</v>
          </cell>
        </row>
      </sheetData>
      <sheetData sheetId="2094">
        <row r="2">
          <cell r="B2">
            <v>1.9678000000000001E-2</v>
          </cell>
        </row>
      </sheetData>
      <sheetData sheetId="2095">
        <row r="2">
          <cell r="B2">
            <v>1.9678000000000001E-2</v>
          </cell>
        </row>
      </sheetData>
      <sheetData sheetId="2096">
        <row r="2">
          <cell r="B2">
            <v>1.9678000000000001E-2</v>
          </cell>
        </row>
      </sheetData>
      <sheetData sheetId="2097">
        <row r="2">
          <cell r="B2">
            <v>1.9678000000000001E-2</v>
          </cell>
        </row>
      </sheetData>
      <sheetData sheetId="2098">
        <row r="2">
          <cell r="B2">
            <v>1.9678000000000001E-2</v>
          </cell>
        </row>
      </sheetData>
      <sheetData sheetId="2099">
        <row r="2">
          <cell r="B2">
            <v>1.9678000000000001E-2</v>
          </cell>
        </row>
      </sheetData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>
        <row r="2">
          <cell r="B2">
            <v>1.9678000000000001E-2</v>
          </cell>
        </row>
      </sheetData>
      <sheetData sheetId="2103">
        <row r="2">
          <cell r="B2">
            <v>1.9678000000000001E-2</v>
          </cell>
        </row>
      </sheetData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1.9678000000000001E-2</v>
          </cell>
        </row>
      </sheetData>
      <sheetData sheetId="2111">
        <row r="2">
          <cell r="B2">
            <v>1.9678000000000001E-2</v>
          </cell>
        </row>
      </sheetData>
      <sheetData sheetId="2112">
        <row r="2">
          <cell r="B2">
            <v>1.9678000000000001E-2</v>
          </cell>
        </row>
      </sheetData>
      <sheetData sheetId="2113">
        <row r="2">
          <cell r="B2">
            <v>1.9678000000000001E-2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1.9678000000000001E-2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1.9678000000000001E-2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1.9678000000000001E-2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1.9678000000000001E-2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0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0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1.9678000000000001E-2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1.9678000000000001E-2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1.9678000000000001E-2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0</v>
          </cell>
        </row>
      </sheetData>
      <sheetData sheetId="2153">
        <row r="2">
          <cell r="B2">
            <v>0</v>
          </cell>
        </row>
      </sheetData>
      <sheetData sheetId="2154">
        <row r="2">
          <cell r="B2">
            <v>0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>
        <row r="2">
          <cell r="B2">
            <v>1.9678000000000001E-2</v>
          </cell>
        </row>
      </sheetData>
      <sheetData sheetId="2158">
        <row r="2">
          <cell r="B2">
            <v>1.9678000000000001E-2</v>
          </cell>
        </row>
      </sheetData>
      <sheetData sheetId="2159">
        <row r="2">
          <cell r="B2">
            <v>1.9678000000000001E-2</v>
          </cell>
        </row>
      </sheetData>
      <sheetData sheetId="2160">
        <row r="2">
          <cell r="B2">
            <v>1.9678000000000001E-2</v>
          </cell>
        </row>
      </sheetData>
      <sheetData sheetId="2161">
        <row r="2">
          <cell r="B2">
            <v>1.9678000000000001E-2</v>
          </cell>
        </row>
      </sheetData>
      <sheetData sheetId="2162">
        <row r="2">
          <cell r="B2">
            <v>1.9678000000000001E-2</v>
          </cell>
        </row>
      </sheetData>
      <sheetData sheetId="2163">
        <row r="2">
          <cell r="B2">
            <v>1.9678000000000001E-2</v>
          </cell>
        </row>
      </sheetData>
      <sheetData sheetId="2164">
        <row r="2">
          <cell r="B2">
            <v>1.9678000000000001E-2</v>
          </cell>
        </row>
      </sheetData>
      <sheetData sheetId="2165">
        <row r="2">
          <cell r="B2">
            <v>1.9678000000000001E-2</v>
          </cell>
        </row>
      </sheetData>
      <sheetData sheetId="2166">
        <row r="2">
          <cell r="B2">
            <v>1.9678000000000001E-2</v>
          </cell>
        </row>
      </sheetData>
      <sheetData sheetId="2167">
        <row r="2">
          <cell r="B2">
            <v>1.9678000000000001E-2</v>
          </cell>
        </row>
      </sheetData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>
        <row r="2">
          <cell r="B2">
            <v>1.9678000000000001E-2</v>
          </cell>
        </row>
      </sheetData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>
        <row r="2">
          <cell r="B2">
            <v>1.9678000000000001E-2</v>
          </cell>
        </row>
      </sheetData>
      <sheetData sheetId="2176">
        <row r="2">
          <cell r="B2">
            <v>1.9678000000000001E-2</v>
          </cell>
        </row>
      </sheetData>
      <sheetData sheetId="2177">
        <row r="2">
          <cell r="B2">
            <v>1.9678000000000001E-2</v>
          </cell>
        </row>
      </sheetData>
      <sheetData sheetId="2178">
        <row r="2">
          <cell r="B2">
            <v>1.9678000000000001E-2</v>
          </cell>
        </row>
      </sheetData>
      <sheetData sheetId="2179">
        <row r="2">
          <cell r="B2">
            <v>1.9678000000000001E-2</v>
          </cell>
        </row>
      </sheetData>
      <sheetData sheetId="2180">
        <row r="2">
          <cell r="B2">
            <v>1.9678000000000001E-2</v>
          </cell>
        </row>
      </sheetData>
      <sheetData sheetId="2181">
        <row r="2">
          <cell r="B2">
            <v>1.9678000000000001E-2</v>
          </cell>
        </row>
      </sheetData>
      <sheetData sheetId="2182">
        <row r="2">
          <cell r="B2">
            <v>1.9678000000000001E-2</v>
          </cell>
        </row>
      </sheetData>
      <sheetData sheetId="2183">
        <row r="2">
          <cell r="B2">
            <v>1.9678000000000001E-2</v>
          </cell>
        </row>
      </sheetData>
      <sheetData sheetId="2184">
        <row r="2">
          <cell r="B2">
            <v>1.9678000000000001E-2</v>
          </cell>
        </row>
      </sheetData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>
        <row r="2">
          <cell r="B2">
            <v>0</v>
          </cell>
        </row>
      </sheetData>
      <sheetData sheetId="2188">
        <row r="2">
          <cell r="B2">
            <v>1.9678000000000001E-2</v>
          </cell>
        </row>
      </sheetData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>
        <row r="2">
          <cell r="B2">
            <v>1.9678000000000001E-2</v>
          </cell>
        </row>
      </sheetData>
      <sheetData sheetId="2196">
        <row r="2">
          <cell r="B2">
            <v>1.9678000000000001E-2</v>
          </cell>
        </row>
      </sheetData>
      <sheetData sheetId="2197">
        <row r="2">
          <cell r="B2">
            <v>1.9678000000000001E-2</v>
          </cell>
        </row>
      </sheetData>
      <sheetData sheetId="2198">
        <row r="2">
          <cell r="B2">
            <v>1.9678000000000001E-2</v>
          </cell>
        </row>
      </sheetData>
      <sheetData sheetId="2199">
        <row r="2">
          <cell r="B2">
            <v>1.9678000000000001E-2</v>
          </cell>
        </row>
      </sheetData>
      <sheetData sheetId="2200">
        <row r="2">
          <cell r="B2">
            <v>1.9678000000000001E-2</v>
          </cell>
        </row>
      </sheetData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1.9678000000000001E-2</v>
          </cell>
        </row>
      </sheetData>
      <sheetData sheetId="2217">
        <row r="2">
          <cell r="B2">
            <v>0</v>
          </cell>
        </row>
      </sheetData>
      <sheetData sheetId="2218">
        <row r="2">
          <cell r="B2">
            <v>0</v>
          </cell>
        </row>
      </sheetData>
      <sheetData sheetId="2219">
        <row r="2">
          <cell r="B2">
            <v>0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0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>
        <row r="2">
          <cell r="B2">
            <v>0</v>
          </cell>
        </row>
      </sheetData>
      <sheetData sheetId="2243">
        <row r="2">
          <cell r="B2">
            <v>1.9678000000000001E-2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1.9678000000000001E-2</v>
          </cell>
        </row>
      </sheetData>
      <sheetData sheetId="2246">
        <row r="2">
          <cell r="B2">
            <v>1.9678000000000001E-2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0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1.9678000000000001E-2</v>
          </cell>
        </row>
      </sheetData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1.9678000000000001E-2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1.9678000000000001E-2</v>
          </cell>
        </row>
      </sheetData>
      <sheetData sheetId="2263">
        <row r="2">
          <cell r="B2">
            <v>1.9678000000000001E-2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1.9678000000000001E-2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0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>
        <row r="2">
          <cell r="B2">
            <v>1.9678000000000001E-2</v>
          </cell>
        </row>
      </sheetData>
      <sheetData sheetId="2273">
        <row r="2">
          <cell r="B2">
            <v>1.9678000000000001E-2</v>
          </cell>
        </row>
      </sheetData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>
        <row r="2">
          <cell r="B2">
            <v>1.9678000000000001E-2</v>
          </cell>
        </row>
      </sheetData>
      <sheetData sheetId="2281">
        <row r="2">
          <cell r="B2">
            <v>1.9678000000000001E-2</v>
          </cell>
        </row>
      </sheetData>
      <sheetData sheetId="2282">
        <row r="2">
          <cell r="B2">
            <v>1.9678000000000001E-2</v>
          </cell>
        </row>
      </sheetData>
      <sheetData sheetId="2283">
        <row r="2">
          <cell r="B2">
            <v>1.9678000000000001E-2</v>
          </cell>
        </row>
      </sheetData>
      <sheetData sheetId="2284">
        <row r="2">
          <cell r="B2">
            <v>0</v>
          </cell>
        </row>
      </sheetData>
      <sheetData sheetId="2285">
        <row r="2">
          <cell r="B2">
            <v>1.9678000000000001E-2</v>
          </cell>
        </row>
      </sheetData>
      <sheetData sheetId="2286">
        <row r="2">
          <cell r="B2">
            <v>0</v>
          </cell>
        </row>
      </sheetData>
      <sheetData sheetId="2287">
        <row r="2">
          <cell r="B2">
            <v>1.9678000000000001E-2</v>
          </cell>
        </row>
      </sheetData>
      <sheetData sheetId="2288">
        <row r="2">
          <cell r="B2">
            <v>1.9678000000000001E-2</v>
          </cell>
        </row>
      </sheetData>
      <sheetData sheetId="2289">
        <row r="2">
          <cell r="B2">
            <v>1.9678000000000001E-2</v>
          </cell>
        </row>
      </sheetData>
      <sheetData sheetId="2290">
        <row r="2">
          <cell r="B2">
            <v>1.9678000000000001E-2</v>
          </cell>
        </row>
      </sheetData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>
        <row r="2">
          <cell r="B2">
            <v>1.9678000000000001E-2</v>
          </cell>
        </row>
      </sheetData>
      <sheetData sheetId="2295">
        <row r="2">
          <cell r="B2">
            <v>1.9678000000000001E-2</v>
          </cell>
        </row>
      </sheetData>
      <sheetData sheetId="2296">
        <row r="2">
          <cell r="B2">
            <v>1.9678000000000001E-2</v>
          </cell>
        </row>
      </sheetData>
      <sheetData sheetId="2297">
        <row r="2">
          <cell r="B2">
            <v>1.9678000000000001E-2</v>
          </cell>
        </row>
      </sheetData>
      <sheetData sheetId="2298">
        <row r="2">
          <cell r="B2">
            <v>1.9678000000000001E-2</v>
          </cell>
        </row>
      </sheetData>
      <sheetData sheetId="2299">
        <row r="2">
          <cell r="B2">
            <v>1.9678000000000001E-2</v>
          </cell>
        </row>
      </sheetData>
      <sheetData sheetId="2300">
        <row r="2">
          <cell r="B2">
            <v>1.9678000000000001E-2</v>
          </cell>
        </row>
      </sheetData>
      <sheetData sheetId="2301">
        <row r="2">
          <cell r="B2">
            <v>1.9678000000000001E-2</v>
          </cell>
        </row>
      </sheetData>
      <sheetData sheetId="2302">
        <row r="2">
          <cell r="B2">
            <v>0</v>
          </cell>
        </row>
      </sheetData>
      <sheetData sheetId="2303">
        <row r="2">
          <cell r="B2">
            <v>0</v>
          </cell>
        </row>
      </sheetData>
      <sheetData sheetId="2304">
        <row r="2">
          <cell r="B2">
            <v>1.9678000000000001E-2</v>
          </cell>
        </row>
      </sheetData>
      <sheetData sheetId="2305">
        <row r="2">
          <cell r="B2">
            <v>1.9678000000000001E-2</v>
          </cell>
        </row>
      </sheetData>
      <sheetData sheetId="2306">
        <row r="2">
          <cell r="B2">
            <v>1.9678000000000001E-2</v>
          </cell>
        </row>
      </sheetData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>
        <row r="2">
          <cell r="B2">
            <v>1.9678000000000001E-2</v>
          </cell>
        </row>
      </sheetData>
      <sheetData sheetId="2311">
        <row r="2">
          <cell r="B2">
            <v>1.9678000000000001E-2</v>
          </cell>
        </row>
      </sheetData>
      <sheetData sheetId="2312">
        <row r="2">
          <cell r="B2">
            <v>1.9678000000000001E-2</v>
          </cell>
        </row>
      </sheetData>
      <sheetData sheetId="2313">
        <row r="2">
          <cell r="B2">
            <v>1.9678000000000001E-2</v>
          </cell>
        </row>
      </sheetData>
      <sheetData sheetId="2314">
        <row r="2">
          <cell r="B2">
            <v>1.9678000000000001E-2</v>
          </cell>
        </row>
      </sheetData>
      <sheetData sheetId="2315">
        <row r="2">
          <cell r="B2">
            <v>1.9678000000000001E-2</v>
          </cell>
        </row>
      </sheetData>
      <sheetData sheetId="2316">
        <row r="2">
          <cell r="B2">
            <v>1.9678000000000001E-2</v>
          </cell>
        </row>
      </sheetData>
      <sheetData sheetId="2317">
        <row r="2">
          <cell r="B2">
            <v>1.9678000000000001E-2</v>
          </cell>
        </row>
      </sheetData>
      <sheetData sheetId="2318">
        <row r="2">
          <cell r="B2">
            <v>1.9678000000000001E-2</v>
          </cell>
        </row>
      </sheetData>
      <sheetData sheetId="2319">
        <row r="2">
          <cell r="B2">
            <v>1.9678000000000001E-2</v>
          </cell>
        </row>
      </sheetData>
      <sheetData sheetId="2320">
        <row r="2">
          <cell r="B2">
            <v>1.9678000000000001E-2</v>
          </cell>
        </row>
      </sheetData>
      <sheetData sheetId="2321">
        <row r="2">
          <cell r="B2">
            <v>0</v>
          </cell>
        </row>
      </sheetData>
      <sheetData sheetId="2322">
        <row r="2">
          <cell r="B2">
            <v>1.9678000000000001E-2</v>
          </cell>
        </row>
      </sheetData>
      <sheetData sheetId="2323">
        <row r="2">
          <cell r="B2">
            <v>1.9678000000000001E-2</v>
          </cell>
        </row>
      </sheetData>
      <sheetData sheetId="2324">
        <row r="2">
          <cell r="B2">
            <v>0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>
        <row r="2">
          <cell r="B2">
            <v>1.9678000000000001E-2</v>
          </cell>
        </row>
      </sheetData>
      <sheetData sheetId="2328">
        <row r="2">
          <cell r="B2">
            <v>1.9678000000000001E-2</v>
          </cell>
        </row>
      </sheetData>
      <sheetData sheetId="2329">
        <row r="2">
          <cell r="B2">
            <v>1.9678000000000001E-2</v>
          </cell>
        </row>
      </sheetData>
      <sheetData sheetId="2330">
        <row r="2">
          <cell r="B2">
            <v>1.9678000000000001E-2</v>
          </cell>
        </row>
      </sheetData>
      <sheetData sheetId="2331">
        <row r="2">
          <cell r="B2">
            <v>1.9678000000000001E-2</v>
          </cell>
        </row>
      </sheetData>
      <sheetData sheetId="2332">
        <row r="2">
          <cell r="B2">
            <v>1.9678000000000001E-2</v>
          </cell>
        </row>
      </sheetData>
      <sheetData sheetId="2333">
        <row r="2">
          <cell r="B2">
            <v>0</v>
          </cell>
        </row>
      </sheetData>
      <sheetData sheetId="2334">
        <row r="2">
          <cell r="B2">
            <v>1.9678000000000001E-2</v>
          </cell>
        </row>
      </sheetData>
      <sheetData sheetId="2335">
        <row r="2">
          <cell r="B2">
            <v>1.9678000000000001E-2</v>
          </cell>
        </row>
      </sheetData>
      <sheetData sheetId="2336">
        <row r="2">
          <cell r="B2">
            <v>0</v>
          </cell>
        </row>
      </sheetData>
      <sheetData sheetId="2337">
        <row r="2">
          <cell r="B2">
            <v>1.9678000000000001E-2</v>
          </cell>
        </row>
      </sheetData>
      <sheetData sheetId="2338">
        <row r="2">
          <cell r="B2">
            <v>1.9678000000000001E-2</v>
          </cell>
        </row>
      </sheetData>
      <sheetData sheetId="2339">
        <row r="2">
          <cell r="B2">
            <v>0</v>
          </cell>
        </row>
      </sheetData>
      <sheetData sheetId="2340">
        <row r="2">
          <cell r="B2">
            <v>0</v>
          </cell>
        </row>
      </sheetData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>
        <row r="2">
          <cell r="B2">
            <v>0</v>
          </cell>
        </row>
      </sheetData>
      <sheetData sheetId="2346">
        <row r="2">
          <cell r="B2">
            <v>1.9678000000000001E-2</v>
          </cell>
        </row>
      </sheetData>
      <sheetData sheetId="2347">
        <row r="2">
          <cell r="B2">
            <v>1.9678000000000001E-2</v>
          </cell>
        </row>
      </sheetData>
      <sheetData sheetId="2348">
        <row r="2">
          <cell r="B2">
            <v>0</v>
          </cell>
        </row>
      </sheetData>
      <sheetData sheetId="2349">
        <row r="2">
          <cell r="B2">
            <v>0</v>
          </cell>
        </row>
      </sheetData>
      <sheetData sheetId="2350">
        <row r="2">
          <cell r="B2">
            <v>0</v>
          </cell>
        </row>
      </sheetData>
      <sheetData sheetId="2351">
        <row r="2">
          <cell r="B2">
            <v>0</v>
          </cell>
        </row>
      </sheetData>
      <sheetData sheetId="2352">
        <row r="2">
          <cell r="B2">
            <v>0</v>
          </cell>
        </row>
      </sheetData>
      <sheetData sheetId="2353">
        <row r="2">
          <cell r="B2">
            <v>1.9678000000000001E-2</v>
          </cell>
        </row>
      </sheetData>
      <sheetData sheetId="2354">
        <row r="2">
          <cell r="B2">
            <v>1.9678000000000001E-2</v>
          </cell>
        </row>
      </sheetData>
      <sheetData sheetId="2355">
        <row r="2">
          <cell r="B2">
            <v>1.9678000000000001E-2</v>
          </cell>
        </row>
      </sheetData>
      <sheetData sheetId="2356">
        <row r="2">
          <cell r="B2">
            <v>0</v>
          </cell>
        </row>
      </sheetData>
      <sheetData sheetId="2357">
        <row r="2">
          <cell r="B2">
            <v>0</v>
          </cell>
        </row>
      </sheetData>
      <sheetData sheetId="2358">
        <row r="2">
          <cell r="B2">
            <v>1.9678000000000001E-2</v>
          </cell>
        </row>
      </sheetData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0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0</v>
          </cell>
        </row>
      </sheetData>
      <sheetData sheetId="2365">
        <row r="2">
          <cell r="B2">
            <v>1.9678000000000001E-2</v>
          </cell>
        </row>
      </sheetData>
      <sheetData sheetId="2366">
        <row r="2">
          <cell r="B2">
            <v>1.9678000000000001E-2</v>
          </cell>
        </row>
      </sheetData>
      <sheetData sheetId="2367">
        <row r="2">
          <cell r="B2">
            <v>1.9678000000000001E-2</v>
          </cell>
        </row>
      </sheetData>
      <sheetData sheetId="2368">
        <row r="2">
          <cell r="B2">
            <v>1.9678000000000001E-2</v>
          </cell>
        </row>
      </sheetData>
      <sheetData sheetId="2369">
        <row r="2">
          <cell r="B2">
            <v>0</v>
          </cell>
        </row>
      </sheetData>
      <sheetData sheetId="2370">
        <row r="2">
          <cell r="B2">
            <v>1.9678000000000001E-2</v>
          </cell>
        </row>
      </sheetData>
      <sheetData sheetId="2371">
        <row r="2">
          <cell r="B2">
            <v>1.9678000000000001E-2</v>
          </cell>
        </row>
      </sheetData>
      <sheetData sheetId="2372">
        <row r="2">
          <cell r="B2">
            <v>0</v>
          </cell>
        </row>
      </sheetData>
      <sheetData sheetId="2373">
        <row r="2">
          <cell r="B2">
            <v>1.9678000000000001E-2</v>
          </cell>
        </row>
      </sheetData>
      <sheetData sheetId="2374">
        <row r="2">
          <cell r="B2">
            <v>1.9678000000000001E-2</v>
          </cell>
        </row>
      </sheetData>
      <sheetData sheetId="2375">
        <row r="2">
          <cell r="B2">
            <v>1.9678000000000001E-2</v>
          </cell>
        </row>
      </sheetData>
      <sheetData sheetId="2376">
        <row r="2">
          <cell r="B2">
            <v>1.9678000000000001E-2</v>
          </cell>
        </row>
      </sheetData>
      <sheetData sheetId="2377">
        <row r="2">
          <cell r="B2">
            <v>1.9678000000000001E-2</v>
          </cell>
        </row>
      </sheetData>
      <sheetData sheetId="2378">
        <row r="2">
          <cell r="B2">
            <v>1.9678000000000001E-2</v>
          </cell>
        </row>
      </sheetData>
      <sheetData sheetId="2379">
        <row r="2">
          <cell r="B2">
            <v>1.9678000000000001E-2</v>
          </cell>
        </row>
      </sheetData>
      <sheetData sheetId="2380">
        <row r="2">
          <cell r="B2">
            <v>1.9678000000000001E-2</v>
          </cell>
        </row>
      </sheetData>
      <sheetData sheetId="2381">
        <row r="2">
          <cell r="B2">
            <v>1.9678000000000001E-2</v>
          </cell>
        </row>
      </sheetData>
      <sheetData sheetId="2382">
        <row r="2">
          <cell r="B2">
            <v>1.9678000000000001E-2</v>
          </cell>
        </row>
      </sheetData>
      <sheetData sheetId="2383">
        <row r="2">
          <cell r="B2">
            <v>1.9678000000000001E-2</v>
          </cell>
        </row>
      </sheetData>
      <sheetData sheetId="2384">
        <row r="2">
          <cell r="B2">
            <v>0</v>
          </cell>
        </row>
      </sheetData>
      <sheetData sheetId="2385">
        <row r="2">
          <cell r="B2">
            <v>1.9678000000000001E-2</v>
          </cell>
        </row>
      </sheetData>
      <sheetData sheetId="2386">
        <row r="2">
          <cell r="B2">
            <v>0</v>
          </cell>
        </row>
      </sheetData>
      <sheetData sheetId="2387">
        <row r="2">
          <cell r="B2">
            <v>0</v>
          </cell>
        </row>
      </sheetData>
      <sheetData sheetId="2388">
        <row r="2">
          <cell r="B2">
            <v>1.9678000000000001E-2</v>
          </cell>
        </row>
      </sheetData>
      <sheetData sheetId="2389">
        <row r="2">
          <cell r="B2">
            <v>1.9678000000000001E-2</v>
          </cell>
        </row>
      </sheetData>
      <sheetData sheetId="2390">
        <row r="2">
          <cell r="B2">
            <v>0</v>
          </cell>
        </row>
      </sheetData>
      <sheetData sheetId="2391">
        <row r="2">
          <cell r="B2">
            <v>0</v>
          </cell>
        </row>
      </sheetData>
      <sheetData sheetId="2392">
        <row r="2">
          <cell r="B2">
            <v>1.9678000000000001E-2</v>
          </cell>
        </row>
      </sheetData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0</v>
          </cell>
        </row>
      </sheetData>
      <sheetData sheetId="2408">
        <row r="2">
          <cell r="B2">
            <v>0</v>
          </cell>
        </row>
      </sheetData>
      <sheetData sheetId="2409">
        <row r="2">
          <cell r="B2">
            <v>0</v>
          </cell>
        </row>
      </sheetData>
      <sheetData sheetId="2410">
        <row r="2">
          <cell r="B2">
            <v>0</v>
          </cell>
        </row>
      </sheetData>
      <sheetData sheetId="2411">
        <row r="2">
          <cell r="B2">
            <v>0</v>
          </cell>
        </row>
      </sheetData>
      <sheetData sheetId="2412">
        <row r="2">
          <cell r="B2">
            <v>0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0</v>
          </cell>
        </row>
      </sheetData>
      <sheetData sheetId="2415">
        <row r="2">
          <cell r="B2">
            <v>0</v>
          </cell>
        </row>
      </sheetData>
      <sheetData sheetId="2416">
        <row r="2">
          <cell r="B2">
            <v>1.9678000000000001E-2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0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1.9678000000000001E-2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0</v>
          </cell>
        </row>
      </sheetData>
      <sheetData sheetId="2429">
        <row r="2">
          <cell r="B2">
            <v>0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0</v>
          </cell>
        </row>
      </sheetData>
      <sheetData sheetId="2436">
        <row r="2">
          <cell r="B2">
            <v>0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0</v>
          </cell>
        </row>
      </sheetData>
      <sheetData sheetId="2450">
        <row r="2">
          <cell r="B2">
            <v>0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0</v>
          </cell>
        </row>
      </sheetData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0</v>
          </cell>
        </row>
      </sheetData>
      <sheetData sheetId="2476">
        <row r="2">
          <cell r="B2">
            <v>0</v>
          </cell>
        </row>
      </sheetData>
      <sheetData sheetId="2477">
        <row r="2">
          <cell r="B2">
            <v>0</v>
          </cell>
        </row>
      </sheetData>
      <sheetData sheetId="2478">
        <row r="2">
          <cell r="B2">
            <v>0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1.9678000000000001E-2</v>
          </cell>
        </row>
      </sheetData>
      <sheetData sheetId="2504">
        <row r="2">
          <cell r="B2">
            <v>1.9678000000000001E-2</v>
          </cell>
        </row>
      </sheetData>
      <sheetData sheetId="2505">
        <row r="2">
          <cell r="B2">
            <v>1.9678000000000001E-2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1.9678000000000001E-2</v>
          </cell>
        </row>
      </sheetData>
      <sheetData sheetId="2512">
        <row r="2">
          <cell r="B2">
            <v>1.9678000000000001E-2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1.9678000000000001E-2</v>
          </cell>
        </row>
      </sheetData>
      <sheetData sheetId="2518">
        <row r="2">
          <cell r="B2">
            <v>1.9678000000000001E-2</v>
          </cell>
        </row>
      </sheetData>
      <sheetData sheetId="2519">
        <row r="2">
          <cell r="B2">
            <v>1.9678000000000001E-2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1.9678000000000001E-2</v>
          </cell>
        </row>
      </sheetData>
      <sheetData sheetId="2527">
        <row r="2">
          <cell r="B2">
            <v>1.9678000000000001E-2</v>
          </cell>
        </row>
      </sheetData>
      <sheetData sheetId="2528">
        <row r="2">
          <cell r="B2">
            <v>1.9678000000000001E-2</v>
          </cell>
        </row>
      </sheetData>
      <sheetData sheetId="2529">
        <row r="2">
          <cell r="B2">
            <v>1.9678000000000001E-2</v>
          </cell>
        </row>
      </sheetData>
      <sheetData sheetId="2530">
        <row r="2">
          <cell r="B2">
            <v>1.9678000000000001E-2</v>
          </cell>
        </row>
      </sheetData>
      <sheetData sheetId="2531">
        <row r="2">
          <cell r="B2">
            <v>1.9678000000000001E-2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1.9678000000000001E-2</v>
          </cell>
        </row>
      </sheetData>
      <sheetData sheetId="2538">
        <row r="2">
          <cell r="B2">
            <v>1.9678000000000001E-2</v>
          </cell>
        </row>
      </sheetData>
      <sheetData sheetId="2539">
        <row r="2">
          <cell r="B2">
            <v>1.9678000000000001E-2</v>
          </cell>
        </row>
      </sheetData>
      <sheetData sheetId="2540">
        <row r="2">
          <cell r="B2">
            <v>1.9678000000000001E-2</v>
          </cell>
        </row>
      </sheetData>
      <sheetData sheetId="2541">
        <row r="2">
          <cell r="B2">
            <v>1.9678000000000001E-2</v>
          </cell>
        </row>
      </sheetData>
      <sheetData sheetId="2542">
        <row r="2">
          <cell r="B2">
            <v>1.9678000000000001E-2</v>
          </cell>
        </row>
      </sheetData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 refreshError="1"/>
      <sheetData sheetId="2550" refreshError="1"/>
      <sheetData sheetId="2551" refreshError="1"/>
      <sheetData sheetId="2552" refreshError="1"/>
      <sheetData sheetId="2553" refreshError="1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0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0</v>
          </cell>
        </row>
      </sheetData>
      <sheetData sheetId="2565">
        <row r="2">
          <cell r="B2">
            <v>0</v>
          </cell>
        </row>
      </sheetData>
      <sheetData sheetId="2566">
        <row r="2">
          <cell r="B2">
            <v>0</v>
          </cell>
        </row>
      </sheetData>
      <sheetData sheetId="2567">
        <row r="2">
          <cell r="B2">
            <v>1.9678000000000001E-2</v>
          </cell>
        </row>
      </sheetData>
      <sheetData sheetId="2568">
        <row r="2">
          <cell r="B2">
            <v>0</v>
          </cell>
        </row>
      </sheetData>
      <sheetData sheetId="2569">
        <row r="2">
          <cell r="B2">
            <v>0</v>
          </cell>
        </row>
      </sheetData>
      <sheetData sheetId="2570">
        <row r="2">
          <cell r="B2">
            <v>1.9678000000000001E-2</v>
          </cell>
        </row>
      </sheetData>
      <sheetData sheetId="2571">
        <row r="2">
          <cell r="B2">
            <v>1.9678000000000001E-2</v>
          </cell>
        </row>
      </sheetData>
      <sheetData sheetId="2572">
        <row r="2">
          <cell r="B2">
            <v>1.9678000000000001E-2</v>
          </cell>
        </row>
      </sheetData>
      <sheetData sheetId="2573">
        <row r="2">
          <cell r="B2">
            <v>1.9678000000000001E-2</v>
          </cell>
        </row>
      </sheetData>
      <sheetData sheetId="2574">
        <row r="2">
          <cell r="B2">
            <v>1.9678000000000001E-2</v>
          </cell>
        </row>
      </sheetData>
      <sheetData sheetId="2575">
        <row r="2">
          <cell r="B2">
            <v>1.9678000000000001E-2</v>
          </cell>
        </row>
      </sheetData>
      <sheetData sheetId="2576">
        <row r="2">
          <cell r="B2">
            <v>1.9678000000000001E-2</v>
          </cell>
        </row>
      </sheetData>
      <sheetData sheetId="2577">
        <row r="2">
          <cell r="B2">
            <v>0</v>
          </cell>
        </row>
      </sheetData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1.9678000000000001E-2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1.9678000000000001E-2</v>
          </cell>
        </row>
      </sheetData>
      <sheetData sheetId="2584">
        <row r="2">
          <cell r="B2">
            <v>1.9678000000000001E-2</v>
          </cell>
        </row>
      </sheetData>
      <sheetData sheetId="2585">
        <row r="2">
          <cell r="B2">
            <v>0</v>
          </cell>
        </row>
      </sheetData>
      <sheetData sheetId="2586">
        <row r="2">
          <cell r="B2">
            <v>1.9678000000000001E-2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1.9678000000000001E-2</v>
          </cell>
        </row>
      </sheetData>
      <sheetData sheetId="2589">
        <row r="2">
          <cell r="B2">
            <v>0</v>
          </cell>
        </row>
      </sheetData>
      <sheetData sheetId="2590">
        <row r="2">
          <cell r="B2">
            <v>1.9678000000000001E-2</v>
          </cell>
        </row>
      </sheetData>
      <sheetData sheetId="2591">
        <row r="2">
          <cell r="B2">
            <v>1.9678000000000001E-2</v>
          </cell>
        </row>
      </sheetData>
      <sheetData sheetId="2592">
        <row r="2">
          <cell r="B2">
            <v>1.9678000000000001E-2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1.9678000000000001E-2</v>
          </cell>
        </row>
      </sheetData>
      <sheetData sheetId="2596">
        <row r="2">
          <cell r="B2">
            <v>0</v>
          </cell>
        </row>
      </sheetData>
      <sheetData sheetId="2597">
        <row r="2">
          <cell r="B2">
            <v>0</v>
          </cell>
        </row>
      </sheetData>
      <sheetData sheetId="2598">
        <row r="2">
          <cell r="B2">
            <v>1.9678000000000001E-2</v>
          </cell>
        </row>
      </sheetData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1.9678000000000001E-2</v>
          </cell>
        </row>
      </sheetData>
      <sheetData sheetId="2603">
        <row r="2">
          <cell r="B2">
            <v>1.9678000000000001E-2</v>
          </cell>
        </row>
      </sheetData>
      <sheetData sheetId="2604">
        <row r="2">
          <cell r="B2">
            <v>1.9678000000000001E-2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1.9678000000000001E-2</v>
          </cell>
        </row>
      </sheetData>
      <sheetData sheetId="2607">
        <row r="2">
          <cell r="B2">
            <v>1.9678000000000001E-2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>
        <row r="2">
          <cell r="B2">
            <v>1.9678000000000001E-2</v>
          </cell>
        </row>
      </sheetData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2">
          <cell r="B2">
            <v>1.9678000000000001E-2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1.9678000000000001E-2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0</v>
          </cell>
        </row>
      </sheetData>
      <sheetData sheetId="2622">
        <row r="2">
          <cell r="B2">
            <v>0</v>
          </cell>
        </row>
      </sheetData>
      <sheetData sheetId="2623">
        <row r="2">
          <cell r="B2">
            <v>1.9678000000000001E-2</v>
          </cell>
        </row>
      </sheetData>
      <sheetData sheetId="2624">
        <row r="2">
          <cell r="B2">
            <v>0</v>
          </cell>
        </row>
      </sheetData>
      <sheetData sheetId="2625">
        <row r="2">
          <cell r="B2">
            <v>1.9678000000000001E-2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1.9678000000000001E-2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1.9678000000000001E-2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0</v>
          </cell>
        </row>
      </sheetData>
      <sheetData sheetId="2641">
        <row r="2">
          <cell r="B2">
            <v>0</v>
          </cell>
        </row>
      </sheetData>
      <sheetData sheetId="2642">
        <row r="2">
          <cell r="B2">
            <v>0</v>
          </cell>
        </row>
      </sheetData>
      <sheetData sheetId="2643">
        <row r="2">
          <cell r="B2">
            <v>0</v>
          </cell>
        </row>
      </sheetData>
      <sheetData sheetId="2644">
        <row r="2">
          <cell r="B2">
            <v>0</v>
          </cell>
        </row>
      </sheetData>
      <sheetData sheetId="2645">
        <row r="2">
          <cell r="B2">
            <v>0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0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>
        <row r="2">
          <cell r="B2">
            <v>0</v>
          </cell>
        </row>
      </sheetData>
      <sheetData sheetId="2652">
        <row r="2">
          <cell r="B2">
            <v>0</v>
          </cell>
        </row>
      </sheetData>
      <sheetData sheetId="2653">
        <row r="2">
          <cell r="B2">
            <v>0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0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0</v>
          </cell>
        </row>
      </sheetData>
      <sheetData sheetId="2662">
        <row r="2">
          <cell r="B2">
            <v>0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0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0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0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0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0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0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0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0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1.9678000000000001E-2</v>
          </cell>
        </row>
      </sheetData>
      <sheetData sheetId="2701">
        <row r="2">
          <cell r="B2">
            <v>0</v>
          </cell>
        </row>
      </sheetData>
      <sheetData sheetId="2702" refreshError="1"/>
      <sheetData sheetId="2703" refreshError="1"/>
      <sheetData sheetId="2704">
        <row r="2">
          <cell r="B2">
            <v>1.9678000000000001E-2</v>
          </cell>
        </row>
      </sheetData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>
        <row r="2">
          <cell r="B2">
            <v>1.9678000000000001E-2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1.9678000000000001E-2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1.9678000000000001E-2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1.9678000000000001E-2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1.9678000000000001E-2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1.9678000000000001E-2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0</v>
          </cell>
        </row>
      </sheetData>
      <sheetData sheetId="2741">
        <row r="2">
          <cell r="B2">
            <v>0</v>
          </cell>
        </row>
      </sheetData>
      <sheetData sheetId="2742">
        <row r="2">
          <cell r="B2">
            <v>1.9678000000000001E-2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1.9678000000000001E-2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1.9678000000000001E-2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1.9678000000000001E-2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1.9678000000000001E-2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1.9678000000000001E-2</v>
          </cell>
        </row>
      </sheetData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>
        <row r="2">
          <cell r="B2">
            <v>1.9678000000000001E-2</v>
          </cell>
        </row>
      </sheetData>
      <sheetData sheetId="2798" refreshError="1"/>
      <sheetData sheetId="2799" refreshError="1"/>
      <sheetData sheetId="2800" refreshError="1"/>
      <sheetData sheetId="2801">
        <row r="2">
          <cell r="B2">
            <v>1.9678000000000001E-2</v>
          </cell>
        </row>
      </sheetData>
      <sheetData sheetId="2802">
        <row r="2">
          <cell r="B2">
            <v>1.9678000000000001E-2</v>
          </cell>
        </row>
      </sheetData>
      <sheetData sheetId="2803">
        <row r="2">
          <cell r="B2">
            <v>0</v>
          </cell>
        </row>
      </sheetData>
      <sheetData sheetId="2804">
        <row r="2">
          <cell r="B2">
            <v>0</v>
          </cell>
        </row>
      </sheetData>
      <sheetData sheetId="2805">
        <row r="2">
          <cell r="B2">
            <v>0</v>
          </cell>
        </row>
      </sheetData>
      <sheetData sheetId="2806">
        <row r="2">
          <cell r="B2">
            <v>1.9678000000000001E-2</v>
          </cell>
        </row>
      </sheetData>
      <sheetData sheetId="2807">
        <row r="2">
          <cell r="B2">
            <v>0</v>
          </cell>
        </row>
      </sheetData>
      <sheetData sheetId="2808">
        <row r="2">
          <cell r="B2">
            <v>0</v>
          </cell>
        </row>
      </sheetData>
      <sheetData sheetId="2809">
        <row r="2">
          <cell r="B2">
            <v>0</v>
          </cell>
        </row>
      </sheetData>
      <sheetData sheetId="2810">
        <row r="2">
          <cell r="B2">
            <v>1.9678000000000001E-2</v>
          </cell>
        </row>
      </sheetData>
      <sheetData sheetId="2811">
        <row r="2">
          <cell r="B2">
            <v>0</v>
          </cell>
        </row>
      </sheetData>
      <sheetData sheetId="2812">
        <row r="2">
          <cell r="B2">
            <v>0</v>
          </cell>
        </row>
      </sheetData>
      <sheetData sheetId="2813">
        <row r="2">
          <cell r="B2">
            <v>0</v>
          </cell>
        </row>
      </sheetData>
      <sheetData sheetId="2814">
        <row r="2">
          <cell r="B2">
            <v>0</v>
          </cell>
        </row>
      </sheetData>
      <sheetData sheetId="2815">
        <row r="2">
          <cell r="B2">
            <v>0</v>
          </cell>
        </row>
      </sheetData>
      <sheetData sheetId="2816">
        <row r="2">
          <cell r="B2">
            <v>0</v>
          </cell>
        </row>
      </sheetData>
      <sheetData sheetId="2817">
        <row r="2">
          <cell r="B2">
            <v>1.9678000000000001E-2</v>
          </cell>
        </row>
      </sheetData>
      <sheetData sheetId="2818">
        <row r="2">
          <cell r="B2">
            <v>1.9678000000000001E-2</v>
          </cell>
        </row>
      </sheetData>
      <sheetData sheetId="2819">
        <row r="2">
          <cell r="B2">
            <v>1.9678000000000001E-2</v>
          </cell>
        </row>
      </sheetData>
      <sheetData sheetId="2820">
        <row r="2">
          <cell r="B2">
            <v>1.9678000000000001E-2</v>
          </cell>
        </row>
      </sheetData>
      <sheetData sheetId="2821">
        <row r="2">
          <cell r="B2">
            <v>1.9678000000000001E-2</v>
          </cell>
        </row>
      </sheetData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>
        <row r="2">
          <cell r="B2">
            <v>1.9678000000000001E-2</v>
          </cell>
        </row>
      </sheetData>
      <sheetData sheetId="2829">
        <row r="2">
          <cell r="B2">
            <v>1.9678000000000001E-2</v>
          </cell>
        </row>
      </sheetData>
      <sheetData sheetId="2830">
        <row r="2">
          <cell r="B2">
            <v>1.9678000000000001E-2</v>
          </cell>
        </row>
      </sheetData>
      <sheetData sheetId="2831">
        <row r="2">
          <cell r="B2">
            <v>1.9678000000000001E-2</v>
          </cell>
        </row>
      </sheetData>
      <sheetData sheetId="2832">
        <row r="2">
          <cell r="B2">
            <v>1.9678000000000001E-2</v>
          </cell>
        </row>
      </sheetData>
      <sheetData sheetId="2833">
        <row r="2">
          <cell r="B2">
            <v>1.9678000000000001E-2</v>
          </cell>
        </row>
      </sheetData>
      <sheetData sheetId="2834">
        <row r="2">
          <cell r="B2">
            <v>1.9678000000000001E-2</v>
          </cell>
        </row>
      </sheetData>
      <sheetData sheetId="2835">
        <row r="2">
          <cell r="B2">
            <v>1.9678000000000001E-2</v>
          </cell>
        </row>
      </sheetData>
      <sheetData sheetId="2836">
        <row r="2">
          <cell r="B2">
            <v>1.9678000000000001E-2</v>
          </cell>
        </row>
      </sheetData>
      <sheetData sheetId="2837">
        <row r="2">
          <cell r="B2">
            <v>1.9678000000000001E-2</v>
          </cell>
        </row>
      </sheetData>
      <sheetData sheetId="2838">
        <row r="2">
          <cell r="B2">
            <v>1.9678000000000001E-2</v>
          </cell>
        </row>
      </sheetData>
      <sheetData sheetId="2839">
        <row r="2">
          <cell r="B2">
            <v>1.9678000000000001E-2</v>
          </cell>
        </row>
      </sheetData>
      <sheetData sheetId="2840">
        <row r="2">
          <cell r="B2">
            <v>1.9678000000000001E-2</v>
          </cell>
        </row>
      </sheetData>
      <sheetData sheetId="2841">
        <row r="2">
          <cell r="B2">
            <v>0</v>
          </cell>
        </row>
      </sheetData>
      <sheetData sheetId="2842">
        <row r="2">
          <cell r="B2">
            <v>1.9678000000000001E-2</v>
          </cell>
        </row>
      </sheetData>
      <sheetData sheetId="2843">
        <row r="2">
          <cell r="B2">
            <v>1.9678000000000001E-2</v>
          </cell>
        </row>
      </sheetData>
      <sheetData sheetId="2844">
        <row r="2">
          <cell r="B2">
            <v>1.9678000000000001E-2</v>
          </cell>
        </row>
      </sheetData>
      <sheetData sheetId="2845">
        <row r="2">
          <cell r="B2">
            <v>1.9678000000000001E-2</v>
          </cell>
        </row>
      </sheetData>
      <sheetData sheetId="2846">
        <row r="2">
          <cell r="B2">
            <v>0</v>
          </cell>
        </row>
      </sheetData>
      <sheetData sheetId="2847">
        <row r="2">
          <cell r="B2">
            <v>0</v>
          </cell>
        </row>
      </sheetData>
      <sheetData sheetId="2848">
        <row r="2">
          <cell r="B2">
            <v>0</v>
          </cell>
        </row>
      </sheetData>
      <sheetData sheetId="2849">
        <row r="2">
          <cell r="B2">
            <v>0</v>
          </cell>
        </row>
      </sheetData>
      <sheetData sheetId="2850">
        <row r="2">
          <cell r="B2">
            <v>0</v>
          </cell>
        </row>
      </sheetData>
      <sheetData sheetId="2851">
        <row r="2">
          <cell r="B2">
            <v>1.9678000000000001E-2</v>
          </cell>
        </row>
      </sheetData>
      <sheetData sheetId="2852">
        <row r="2">
          <cell r="B2">
            <v>0</v>
          </cell>
        </row>
      </sheetData>
      <sheetData sheetId="2853">
        <row r="2">
          <cell r="B2">
            <v>0</v>
          </cell>
        </row>
      </sheetData>
      <sheetData sheetId="2854">
        <row r="2">
          <cell r="B2">
            <v>0</v>
          </cell>
        </row>
      </sheetData>
      <sheetData sheetId="2855">
        <row r="2">
          <cell r="B2">
            <v>0</v>
          </cell>
        </row>
      </sheetData>
      <sheetData sheetId="2856">
        <row r="2">
          <cell r="B2">
            <v>0</v>
          </cell>
        </row>
      </sheetData>
      <sheetData sheetId="2857">
        <row r="2">
          <cell r="B2">
            <v>1.9678000000000001E-2</v>
          </cell>
        </row>
      </sheetData>
      <sheetData sheetId="2858">
        <row r="2">
          <cell r="B2">
            <v>0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1.9678000000000001E-2</v>
          </cell>
        </row>
      </sheetData>
      <sheetData sheetId="2862">
        <row r="2">
          <cell r="B2">
            <v>1.9678000000000001E-2</v>
          </cell>
        </row>
      </sheetData>
      <sheetData sheetId="2863">
        <row r="2">
          <cell r="B2">
            <v>1.9678000000000001E-2</v>
          </cell>
        </row>
      </sheetData>
      <sheetData sheetId="2864">
        <row r="2">
          <cell r="B2">
            <v>0</v>
          </cell>
        </row>
      </sheetData>
      <sheetData sheetId="2865">
        <row r="2">
          <cell r="B2">
            <v>0</v>
          </cell>
        </row>
      </sheetData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1.9678000000000001E-2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0</v>
          </cell>
        </row>
      </sheetData>
      <sheetData sheetId="2873">
        <row r="2">
          <cell r="B2">
            <v>0</v>
          </cell>
        </row>
      </sheetData>
      <sheetData sheetId="2874">
        <row r="2">
          <cell r="B2">
            <v>0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1.9678000000000001E-2</v>
          </cell>
        </row>
      </sheetData>
      <sheetData sheetId="2880">
        <row r="2">
          <cell r="B2">
            <v>1.9678000000000001E-2</v>
          </cell>
        </row>
      </sheetData>
      <sheetData sheetId="2881">
        <row r="2">
          <cell r="B2">
            <v>1.9678000000000001E-2</v>
          </cell>
        </row>
      </sheetData>
      <sheetData sheetId="2882">
        <row r="2">
          <cell r="B2">
            <v>0</v>
          </cell>
        </row>
      </sheetData>
      <sheetData sheetId="2883">
        <row r="2">
          <cell r="B2">
            <v>0</v>
          </cell>
        </row>
      </sheetData>
      <sheetData sheetId="2884">
        <row r="2">
          <cell r="B2">
            <v>0</v>
          </cell>
        </row>
      </sheetData>
      <sheetData sheetId="2885">
        <row r="2">
          <cell r="B2">
            <v>1.9678000000000001E-2</v>
          </cell>
        </row>
      </sheetData>
      <sheetData sheetId="2886">
        <row r="3">
          <cell r="B3" t="str">
            <v>Total</v>
          </cell>
        </row>
      </sheetData>
      <sheetData sheetId="2887">
        <row r="2">
          <cell r="B2">
            <v>0</v>
          </cell>
        </row>
      </sheetData>
      <sheetData sheetId="2888">
        <row r="2">
          <cell r="B2">
            <v>0</v>
          </cell>
        </row>
      </sheetData>
      <sheetData sheetId="2889">
        <row r="2">
          <cell r="B2">
            <v>0</v>
          </cell>
        </row>
      </sheetData>
      <sheetData sheetId="2890"/>
      <sheetData sheetId="2891"/>
      <sheetData sheetId="2892"/>
      <sheetData sheetId="2893"/>
      <sheetData sheetId="2894">
        <row r="2">
          <cell r="B2">
            <v>1.9678000000000001E-2</v>
          </cell>
        </row>
      </sheetData>
      <sheetData sheetId="2895">
        <row r="2">
          <cell r="B2">
            <v>1.9678000000000001E-2</v>
          </cell>
        </row>
      </sheetData>
      <sheetData sheetId="2896">
        <row r="2">
          <cell r="B2">
            <v>1.9678000000000001E-2</v>
          </cell>
        </row>
      </sheetData>
      <sheetData sheetId="2897">
        <row r="2">
          <cell r="B2">
            <v>1.9678000000000001E-2</v>
          </cell>
        </row>
      </sheetData>
      <sheetData sheetId="2898">
        <row r="2">
          <cell r="B2">
            <v>1.9678000000000001E-2</v>
          </cell>
        </row>
      </sheetData>
      <sheetData sheetId="2899">
        <row r="2">
          <cell r="B2">
            <v>0</v>
          </cell>
        </row>
      </sheetData>
      <sheetData sheetId="2900">
        <row r="2">
          <cell r="B2">
            <v>1.9678000000000001E-2</v>
          </cell>
        </row>
      </sheetData>
      <sheetData sheetId="2901"/>
      <sheetData sheetId="2902"/>
      <sheetData sheetId="2903">
        <row r="2">
          <cell r="B2">
            <v>1.9678000000000001E-2</v>
          </cell>
        </row>
      </sheetData>
      <sheetData sheetId="2904">
        <row r="2">
          <cell r="B2">
            <v>1.9678000000000001E-2</v>
          </cell>
        </row>
      </sheetData>
      <sheetData sheetId="2905">
        <row r="2">
          <cell r="B2">
            <v>0</v>
          </cell>
        </row>
      </sheetData>
      <sheetData sheetId="2906"/>
      <sheetData sheetId="2907"/>
      <sheetData sheetId="2908">
        <row r="2">
          <cell r="B2">
            <v>0</v>
          </cell>
        </row>
      </sheetData>
      <sheetData sheetId="2909">
        <row r="2">
          <cell r="B2">
            <v>1.9678000000000001E-2</v>
          </cell>
        </row>
      </sheetData>
      <sheetData sheetId="2910">
        <row r="2">
          <cell r="B2">
            <v>1.9678000000000001E-2</v>
          </cell>
        </row>
      </sheetData>
      <sheetData sheetId="2911">
        <row r="2">
          <cell r="B2">
            <v>0</v>
          </cell>
        </row>
      </sheetData>
      <sheetData sheetId="2912">
        <row r="2">
          <cell r="B2">
            <v>0</v>
          </cell>
        </row>
      </sheetData>
      <sheetData sheetId="2913">
        <row r="2">
          <cell r="B2">
            <v>1.9678000000000001E-2</v>
          </cell>
        </row>
      </sheetData>
      <sheetData sheetId="2914">
        <row r="2">
          <cell r="B2">
            <v>1.9678000000000001E-2</v>
          </cell>
        </row>
      </sheetData>
      <sheetData sheetId="2915">
        <row r="2">
          <cell r="B2">
            <v>0</v>
          </cell>
        </row>
      </sheetData>
      <sheetData sheetId="2916">
        <row r="2">
          <cell r="B2">
            <v>0</v>
          </cell>
        </row>
      </sheetData>
      <sheetData sheetId="2917"/>
      <sheetData sheetId="2918">
        <row r="2">
          <cell r="B2">
            <v>0</v>
          </cell>
        </row>
      </sheetData>
      <sheetData sheetId="2919">
        <row r="2">
          <cell r="B2">
            <v>0</v>
          </cell>
        </row>
      </sheetData>
      <sheetData sheetId="2920"/>
      <sheetData sheetId="2921">
        <row r="2">
          <cell r="B2">
            <v>0</v>
          </cell>
        </row>
      </sheetData>
      <sheetData sheetId="2922">
        <row r="2">
          <cell r="B2">
            <v>0</v>
          </cell>
        </row>
      </sheetData>
      <sheetData sheetId="2923">
        <row r="2">
          <cell r="B2">
            <v>1.9678000000000001E-2</v>
          </cell>
        </row>
      </sheetData>
      <sheetData sheetId="2924"/>
      <sheetData sheetId="2925"/>
      <sheetData sheetId="2926">
        <row r="2">
          <cell r="B2">
            <v>1.9678000000000001E-2</v>
          </cell>
        </row>
      </sheetData>
      <sheetData sheetId="2927">
        <row r="2">
          <cell r="B2">
            <v>1.9678000000000001E-2</v>
          </cell>
        </row>
      </sheetData>
      <sheetData sheetId="2928">
        <row r="2">
          <cell r="B2">
            <v>1.9678000000000001E-2</v>
          </cell>
        </row>
      </sheetData>
      <sheetData sheetId="2929">
        <row r="2">
          <cell r="B2">
            <v>0</v>
          </cell>
        </row>
      </sheetData>
      <sheetData sheetId="2930">
        <row r="2">
          <cell r="B2">
            <v>1.9678000000000001E-2</v>
          </cell>
        </row>
      </sheetData>
      <sheetData sheetId="2931">
        <row r="2">
          <cell r="B2">
            <v>1.9678000000000001E-2</v>
          </cell>
        </row>
      </sheetData>
      <sheetData sheetId="2932">
        <row r="2">
          <cell r="B2">
            <v>0</v>
          </cell>
        </row>
      </sheetData>
      <sheetData sheetId="2933">
        <row r="2">
          <cell r="B2">
            <v>0</v>
          </cell>
        </row>
      </sheetData>
      <sheetData sheetId="2934"/>
      <sheetData sheetId="2935">
        <row r="2">
          <cell r="B2">
            <v>0</v>
          </cell>
        </row>
      </sheetData>
      <sheetData sheetId="2936">
        <row r="2">
          <cell r="B2">
            <v>0</v>
          </cell>
        </row>
      </sheetData>
      <sheetData sheetId="2937"/>
      <sheetData sheetId="2938"/>
      <sheetData sheetId="2939"/>
      <sheetData sheetId="2940">
        <row r="2">
          <cell r="B2">
            <v>0</v>
          </cell>
        </row>
      </sheetData>
      <sheetData sheetId="2941">
        <row r="2">
          <cell r="B2">
            <v>1.9678000000000001E-2</v>
          </cell>
        </row>
      </sheetData>
      <sheetData sheetId="2942"/>
      <sheetData sheetId="2943"/>
      <sheetData sheetId="2944">
        <row r="2">
          <cell r="B2">
            <v>1.9678000000000001E-2</v>
          </cell>
        </row>
      </sheetData>
      <sheetData sheetId="2945">
        <row r="2">
          <cell r="B2">
            <v>1.9678000000000001E-2</v>
          </cell>
        </row>
      </sheetData>
      <sheetData sheetId="2946">
        <row r="2">
          <cell r="B2">
            <v>1.9678000000000001E-2</v>
          </cell>
        </row>
      </sheetData>
      <sheetData sheetId="2947">
        <row r="2">
          <cell r="B2">
            <v>0</v>
          </cell>
        </row>
      </sheetData>
      <sheetData sheetId="2948">
        <row r="2">
          <cell r="B2">
            <v>0</v>
          </cell>
        </row>
      </sheetData>
      <sheetData sheetId="2949"/>
      <sheetData sheetId="2950"/>
      <sheetData sheetId="2951"/>
      <sheetData sheetId="2952">
        <row r="2">
          <cell r="B2">
            <v>1.9678000000000001E-2</v>
          </cell>
        </row>
      </sheetData>
      <sheetData sheetId="2953">
        <row r="2">
          <cell r="B2">
            <v>1.9678000000000001E-2</v>
          </cell>
        </row>
      </sheetData>
      <sheetData sheetId="2954">
        <row r="2">
          <cell r="B2">
            <v>1.9678000000000001E-2</v>
          </cell>
        </row>
      </sheetData>
      <sheetData sheetId="2955">
        <row r="2">
          <cell r="B2">
            <v>1.9678000000000001E-2</v>
          </cell>
        </row>
      </sheetData>
      <sheetData sheetId="2956">
        <row r="2">
          <cell r="B2">
            <v>0</v>
          </cell>
        </row>
      </sheetData>
      <sheetData sheetId="2957">
        <row r="2">
          <cell r="B2">
            <v>0</v>
          </cell>
        </row>
      </sheetData>
      <sheetData sheetId="2958">
        <row r="2">
          <cell r="B2">
            <v>1.9678000000000001E-2</v>
          </cell>
        </row>
      </sheetData>
      <sheetData sheetId="2959">
        <row r="2">
          <cell r="B2">
            <v>1.9678000000000001E-2</v>
          </cell>
        </row>
      </sheetData>
      <sheetData sheetId="2960">
        <row r="2">
          <cell r="B2">
            <v>1.9678000000000001E-2</v>
          </cell>
        </row>
      </sheetData>
      <sheetData sheetId="2961">
        <row r="2">
          <cell r="B2">
            <v>1.9678000000000001E-2</v>
          </cell>
        </row>
      </sheetData>
      <sheetData sheetId="2962">
        <row r="2">
          <cell r="B2">
            <v>1.9678000000000001E-2</v>
          </cell>
        </row>
      </sheetData>
      <sheetData sheetId="2963">
        <row r="2">
          <cell r="B2">
            <v>1.9678000000000001E-2</v>
          </cell>
        </row>
      </sheetData>
      <sheetData sheetId="2964">
        <row r="2">
          <cell r="B2">
            <v>1.9678000000000001E-2</v>
          </cell>
        </row>
      </sheetData>
      <sheetData sheetId="2965">
        <row r="2">
          <cell r="B2">
            <v>0</v>
          </cell>
        </row>
      </sheetData>
      <sheetData sheetId="2966">
        <row r="2">
          <cell r="B2">
            <v>0</v>
          </cell>
        </row>
      </sheetData>
      <sheetData sheetId="2967">
        <row r="2">
          <cell r="B2">
            <v>0</v>
          </cell>
        </row>
      </sheetData>
      <sheetData sheetId="2968"/>
      <sheetData sheetId="2969"/>
      <sheetData sheetId="2970">
        <row r="2">
          <cell r="B2">
            <v>1.9678000000000001E-2</v>
          </cell>
        </row>
      </sheetData>
      <sheetData sheetId="2971">
        <row r="2">
          <cell r="B2">
            <v>1.9678000000000001E-2</v>
          </cell>
        </row>
      </sheetData>
      <sheetData sheetId="2972">
        <row r="2">
          <cell r="B2">
            <v>1.9678000000000001E-2</v>
          </cell>
        </row>
      </sheetData>
      <sheetData sheetId="2973">
        <row r="2">
          <cell r="B2">
            <v>1.9678000000000001E-2</v>
          </cell>
        </row>
      </sheetData>
      <sheetData sheetId="2974">
        <row r="2">
          <cell r="B2">
            <v>0</v>
          </cell>
        </row>
      </sheetData>
      <sheetData sheetId="2975">
        <row r="2">
          <cell r="B2">
            <v>0</v>
          </cell>
        </row>
      </sheetData>
      <sheetData sheetId="2976">
        <row r="2">
          <cell r="B2">
            <v>1.9678000000000001E-2</v>
          </cell>
        </row>
      </sheetData>
      <sheetData sheetId="2977">
        <row r="2">
          <cell r="B2">
            <v>1.9678000000000001E-2</v>
          </cell>
        </row>
      </sheetData>
      <sheetData sheetId="2978">
        <row r="2">
          <cell r="B2">
            <v>1.9678000000000001E-2</v>
          </cell>
        </row>
      </sheetData>
      <sheetData sheetId="2979">
        <row r="2">
          <cell r="B2">
            <v>1.9678000000000001E-2</v>
          </cell>
        </row>
      </sheetData>
      <sheetData sheetId="2980">
        <row r="2">
          <cell r="B2">
            <v>1.9678000000000001E-2</v>
          </cell>
        </row>
      </sheetData>
      <sheetData sheetId="2981">
        <row r="2">
          <cell r="B2">
            <v>1.9678000000000001E-2</v>
          </cell>
        </row>
      </sheetData>
      <sheetData sheetId="2982">
        <row r="2">
          <cell r="B2">
            <v>1.9678000000000001E-2</v>
          </cell>
        </row>
      </sheetData>
      <sheetData sheetId="2983">
        <row r="2">
          <cell r="B2">
            <v>0</v>
          </cell>
        </row>
      </sheetData>
      <sheetData sheetId="2984">
        <row r="2">
          <cell r="B2">
            <v>0</v>
          </cell>
        </row>
      </sheetData>
      <sheetData sheetId="2985">
        <row r="2">
          <cell r="B2">
            <v>0</v>
          </cell>
        </row>
      </sheetData>
      <sheetData sheetId="2986"/>
      <sheetData sheetId="2987"/>
      <sheetData sheetId="2988"/>
      <sheetData sheetId="2989"/>
      <sheetData sheetId="2990"/>
      <sheetData sheetId="2991">
        <row r="2">
          <cell r="B2">
            <v>1.9678000000000001E-2</v>
          </cell>
        </row>
      </sheetData>
      <sheetData sheetId="2992"/>
      <sheetData sheetId="2993"/>
      <sheetData sheetId="2994"/>
      <sheetData sheetId="2995"/>
      <sheetData sheetId="2996"/>
      <sheetData sheetId="2997">
        <row r="2">
          <cell r="B2">
            <v>1.9678000000000001E-2</v>
          </cell>
        </row>
      </sheetData>
      <sheetData sheetId="2998"/>
      <sheetData sheetId="2999">
        <row r="2">
          <cell r="B2">
            <v>1.9678000000000001E-2</v>
          </cell>
        </row>
      </sheetData>
      <sheetData sheetId="3000"/>
      <sheetData sheetId="3001"/>
      <sheetData sheetId="3002"/>
      <sheetData sheetId="3003"/>
      <sheetData sheetId="3004"/>
      <sheetData sheetId="3005"/>
      <sheetData sheetId="3006" refreshError="1"/>
      <sheetData sheetId="3007" refreshError="1"/>
      <sheetData sheetId="3008" refreshError="1"/>
      <sheetData sheetId="3009">
        <row r="2">
          <cell r="B2">
            <v>1.9678000000000001E-2</v>
          </cell>
        </row>
      </sheetData>
      <sheetData sheetId="3010" refreshError="1"/>
      <sheetData sheetId="3011" refreshError="1"/>
      <sheetData sheetId="3012">
        <row r="2">
          <cell r="B2">
            <v>0</v>
          </cell>
        </row>
      </sheetData>
      <sheetData sheetId="3013">
        <row r="2">
          <cell r="B2">
            <v>1.9678000000000001E-2</v>
          </cell>
        </row>
      </sheetData>
      <sheetData sheetId="3014">
        <row r="2">
          <cell r="B2">
            <v>1.9678000000000001E-2</v>
          </cell>
        </row>
      </sheetData>
      <sheetData sheetId="3015">
        <row r="2">
          <cell r="B2">
            <v>1.9678000000000001E-2</v>
          </cell>
        </row>
      </sheetData>
      <sheetData sheetId="3016">
        <row r="2">
          <cell r="B2">
            <v>0</v>
          </cell>
        </row>
      </sheetData>
      <sheetData sheetId="3017">
        <row r="2">
          <cell r="B2">
            <v>0</v>
          </cell>
        </row>
      </sheetData>
      <sheetData sheetId="3018">
        <row r="2">
          <cell r="B2">
            <v>1.9678000000000001E-2</v>
          </cell>
        </row>
      </sheetData>
      <sheetData sheetId="3019">
        <row r="2">
          <cell r="B2">
            <v>0</v>
          </cell>
        </row>
      </sheetData>
      <sheetData sheetId="3020">
        <row r="2">
          <cell r="B2">
            <v>1.9678000000000001E-2</v>
          </cell>
        </row>
      </sheetData>
      <sheetData sheetId="3021">
        <row r="2">
          <cell r="B2">
            <v>1.9678000000000001E-2</v>
          </cell>
        </row>
      </sheetData>
      <sheetData sheetId="3022">
        <row r="2">
          <cell r="B2">
            <v>1.9678000000000001E-2</v>
          </cell>
        </row>
      </sheetData>
      <sheetData sheetId="3023">
        <row r="2">
          <cell r="B2">
            <v>1.9678000000000001E-2</v>
          </cell>
        </row>
      </sheetData>
      <sheetData sheetId="3024">
        <row r="2">
          <cell r="B2">
            <v>1.9678000000000001E-2</v>
          </cell>
        </row>
      </sheetData>
      <sheetData sheetId="3025">
        <row r="2">
          <cell r="B2">
            <v>1.9678000000000001E-2</v>
          </cell>
        </row>
      </sheetData>
      <sheetData sheetId="3026">
        <row r="2">
          <cell r="B2">
            <v>0</v>
          </cell>
        </row>
      </sheetData>
      <sheetData sheetId="3027">
        <row r="2">
          <cell r="B2">
            <v>1.9678000000000001E-2</v>
          </cell>
        </row>
      </sheetData>
      <sheetData sheetId="3028">
        <row r="2">
          <cell r="B2">
            <v>0</v>
          </cell>
        </row>
      </sheetData>
      <sheetData sheetId="3029">
        <row r="2">
          <cell r="B2">
            <v>1.9678000000000001E-2</v>
          </cell>
        </row>
      </sheetData>
      <sheetData sheetId="3030">
        <row r="2">
          <cell r="B2">
            <v>1.9678000000000001E-2</v>
          </cell>
        </row>
      </sheetData>
      <sheetData sheetId="3031">
        <row r="2">
          <cell r="B2">
            <v>1.9678000000000001E-2</v>
          </cell>
        </row>
      </sheetData>
      <sheetData sheetId="3032">
        <row r="2">
          <cell r="B2">
            <v>1.9678000000000001E-2</v>
          </cell>
        </row>
      </sheetData>
      <sheetData sheetId="3033">
        <row r="2">
          <cell r="B2">
            <v>1.9678000000000001E-2</v>
          </cell>
        </row>
      </sheetData>
      <sheetData sheetId="3034">
        <row r="2">
          <cell r="B2">
            <v>0</v>
          </cell>
        </row>
      </sheetData>
      <sheetData sheetId="3035">
        <row r="2">
          <cell r="B2">
            <v>0</v>
          </cell>
        </row>
      </sheetData>
      <sheetData sheetId="3036">
        <row r="2">
          <cell r="B2">
            <v>1.9678000000000001E-2</v>
          </cell>
        </row>
      </sheetData>
      <sheetData sheetId="3037">
        <row r="2">
          <cell r="B2">
            <v>1.9678000000000001E-2</v>
          </cell>
        </row>
      </sheetData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>
        <row r="2">
          <cell r="B2">
            <v>1.9678000000000001E-2</v>
          </cell>
        </row>
      </sheetData>
      <sheetData sheetId="3042">
        <row r="2">
          <cell r="B2">
            <v>1.9678000000000001E-2</v>
          </cell>
        </row>
      </sheetData>
      <sheetData sheetId="3043">
        <row r="2">
          <cell r="B2">
            <v>1.9678000000000001E-2</v>
          </cell>
        </row>
      </sheetData>
      <sheetData sheetId="3044">
        <row r="2">
          <cell r="B2">
            <v>0</v>
          </cell>
        </row>
      </sheetData>
      <sheetData sheetId="3045">
        <row r="2">
          <cell r="B2">
            <v>1.9678000000000001E-2</v>
          </cell>
        </row>
      </sheetData>
      <sheetData sheetId="3046">
        <row r="2">
          <cell r="B2">
            <v>1.9678000000000001E-2</v>
          </cell>
        </row>
      </sheetData>
      <sheetData sheetId="3047">
        <row r="2">
          <cell r="B2">
            <v>1.9678000000000001E-2</v>
          </cell>
        </row>
      </sheetData>
      <sheetData sheetId="3048">
        <row r="2">
          <cell r="B2">
            <v>1.9678000000000001E-2</v>
          </cell>
        </row>
      </sheetData>
      <sheetData sheetId="3049">
        <row r="2">
          <cell r="B2">
            <v>1.9678000000000001E-2</v>
          </cell>
        </row>
      </sheetData>
      <sheetData sheetId="3050">
        <row r="2">
          <cell r="B2">
            <v>1.9678000000000001E-2</v>
          </cell>
        </row>
      </sheetData>
      <sheetData sheetId="3051">
        <row r="2">
          <cell r="B2">
            <v>1.9678000000000001E-2</v>
          </cell>
        </row>
      </sheetData>
      <sheetData sheetId="3052">
        <row r="2">
          <cell r="B2">
            <v>0</v>
          </cell>
        </row>
      </sheetData>
      <sheetData sheetId="3053">
        <row r="2">
          <cell r="B2">
            <v>1.9678000000000001E-2</v>
          </cell>
        </row>
      </sheetData>
      <sheetData sheetId="3054">
        <row r="2">
          <cell r="B2">
            <v>0</v>
          </cell>
        </row>
      </sheetData>
      <sheetData sheetId="3055">
        <row r="2">
          <cell r="B2">
            <v>0</v>
          </cell>
        </row>
      </sheetData>
      <sheetData sheetId="3056">
        <row r="2">
          <cell r="B2">
            <v>0</v>
          </cell>
        </row>
      </sheetData>
      <sheetData sheetId="3057">
        <row r="2">
          <cell r="B2">
            <v>1.9678000000000001E-2</v>
          </cell>
        </row>
      </sheetData>
      <sheetData sheetId="3058">
        <row r="2">
          <cell r="B2">
            <v>1.9678000000000001E-2</v>
          </cell>
        </row>
      </sheetData>
      <sheetData sheetId="3059">
        <row r="2">
          <cell r="B2">
            <v>0</v>
          </cell>
        </row>
      </sheetData>
      <sheetData sheetId="3060">
        <row r="2">
          <cell r="B2">
            <v>1.9678000000000001E-2</v>
          </cell>
        </row>
      </sheetData>
      <sheetData sheetId="3061">
        <row r="2">
          <cell r="B2">
            <v>1.9678000000000001E-2</v>
          </cell>
        </row>
      </sheetData>
      <sheetData sheetId="3062">
        <row r="2">
          <cell r="B2">
            <v>1.9678000000000001E-2</v>
          </cell>
        </row>
      </sheetData>
      <sheetData sheetId="3063">
        <row r="2">
          <cell r="B2">
            <v>0</v>
          </cell>
        </row>
      </sheetData>
      <sheetData sheetId="3064">
        <row r="2">
          <cell r="B2">
            <v>0</v>
          </cell>
        </row>
      </sheetData>
      <sheetData sheetId="3065">
        <row r="2">
          <cell r="B2">
            <v>1.9678000000000001E-2</v>
          </cell>
        </row>
      </sheetData>
      <sheetData sheetId="3066">
        <row r="2">
          <cell r="B2">
            <v>1.9678000000000001E-2</v>
          </cell>
        </row>
      </sheetData>
      <sheetData sheetId="3067">
        <row r="2">
          <cell r="B2">
            <v>0</v>
          </cell>
        </row>
      </sheetData>
      <sheetData sheetId="3068">
        <row r="2">
          <cell r="B2">
            <v>0</v>
          </cell>
        </row>
      </sheetData>
      <sheetData sheetId="3069">
        <row r="2">
          <cell r="B2">
            <v>0</v>
          </cell>
        </row>
      </sheetData>
      <sheetData sheetId="3070">
        <row r="2">
          <cell r="B2">
            <v>0</v>
          </cell>
        </row>
      </sheetData>
      <sheetData sheetId="3071">
        <row r="2">
          <cell r="B2">
            <v>0</v>
          </cell>
        </row>
      </sheetData>
      <sheetData sheetId="3072">
        <row r="2">
          <cell r="B2">
            <v>0</v>
          </cell>
        </row>
      </sheetData>
      <sheetData sheetId="3073">
        <row r="2">
          <cell r="B2">
            <v>0</v>
          </cell>
        </row>
      </sheetData>
      <sheetData sheetId="3074">
        <row r="2">
          <cell r="B2">
            <v>0</v>
          </cell>
        </row>
      </sheetData>
      <sheetData sheetId="3075">
        <row r="2">
          <cell r="B2">
            <v>0</v>
          </cell>
        </row>
      </sheetData>
      <sheetData sheetId="3076">
        <row r="2">
          <cell r="B2">
            <v>0</v>
          </cell>
        </row>
      </sheetData>
      <sheetData sheetId="3077">
        <row r="2">
          <cell r="B2">
            <v>0</v>
          </cell>
        </row>
      </sheetData>
      <sheetData sheetId="3078">
        <row r="2">
          <cell r="B2">
            <v>0</v>
          </cell>
        </row>
      </sheetData>
      <sheetData sheetId="3079">
        <row r="2">
          <cell r="B2">
            <v>0</v>
          </cell>
        </row>
      </sheetData>
      <sheetData sheetId="3080">
        <row r="2">
          <cell r="B2">
            <v>0</v>
          </cell>
        </row>
      </sheetData>
      <sheetData sheetId="3081">
        <row r="2">
          <cell r="B2">
            <v>0</v>
          </cell>
        </row>
      </sheetData>
      <sheetData sheetId="3082">
        <row r="2">
          <cell r="B2">
            <v>0</v>
          </cell>
        </row>
      </sheetData>
      <sheetData sheetId="3083">
        <row r="2">
          <cell r="B2">
            <v>0</v>
          </cell>
        </row>
      </sheetData>
      <sheetData sheetId="3084">
        <row r="2">
          <cell r="B2">
            <v>0</v>
          </cell>
        </row>
      </sheetData>
      <sheetData sheetId="3085">
        <row r="2">
          <cell r="B2">
            <v>0</v>
          </cell>
        </row>
      </sheetData>
      <sheetData sheetId="3086">
        <row r="2">
          <cell r="B2">
            <v>0</v>
          </cell>
        </row>
      </sheetData>
      <sheetData sheetId="3087">
        <row r="2">
          <cell r="B2">
            <v>0</v>
          </cell>
        </row>
      </sheetData>
      <sheetData sheetId="3088">
        <row r="2">
          <cell r="B2">
            <v>0</v>
          </cell>
        </row>
      </sheetData>
      <sheetData sheetId="3089">
        <row r="2">
          <cell r="B2">
            <v>0</v>
          </cell>
        </row>
      </sheetData>
      <sheetData sheetId="3090">
        <row r="2">
          <cell r="B2">
            <v>0</v>
          </cell>
        </row>
      </sheetData>
      <sheetData sheetId="3091">
        <row r="2">
          <cell r="B2">
            <v>0</v>
          </cell>
        </row>
      </sheetData>
      <sheetData sheetId="3092">
        <row r="2">
          <cell r="B2">
            <v>0</v>
          </cell>
        </row>
      </sheetData>
      <sheetData sheetId="3093">
        <row r="2">
          <cell r="B2">
            <v>0</v>
          </cell>
        </row>
      </sheetData>
      <sheetData sheetId="3094">
        <row r="2">
          <cell r="B2">
            <v>0</v>
          </cell>
        </row>
      </sheetData>
      <sheetData sheetId="3095">
        <row r="2">
          <cell r="B2">
            <v>0</v>
          </cell>
        </row>
      </sheetData>
      <sheetData sheetId="3096">
        <row r="2">
          <cell r="B2">
            <v>0</v>
          </cell>
        </row>
      </sheetData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0</v>
          </cell>
        </row>
      </sheetData>
      <sheetData sheetId="3100">
        <row r="2">
          <cell r="B2">
            <v>0</v>
          </cell>
        </row>
      </sheetData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>
        <row r="2">
          <cell r="B2">
            <v>0</v>
          </cell>
        </row>
      </sheetData>
      <sheetData sheetId="3104">
        <row r="2">
          <cell r="B2">
            <v>0</v>
          </cell>
        </row>
      </sheetData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2">
          <cell r="B2">
            <v>0</v>
          </cell>
        </row>
      </sheetData>
      <sheetData sheetId="3108">
        <row r="2">
          <cell r="B2">
            <v>0</v>
          </cell>
        </row>
      </sheetData>
      <sheetData sheetId="3109">
        <row r="2">
          <cell r="B2">
            <v>0</v>
          </cell>
        </row>
      </sheetData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0</v>
          </cell>
        </row>
      </sheetData>
      <sheetData sheetId="3113">
        <row r="2">
          <cell r="B2">
            <v>0</v>
          </cell>
        </row>
      </sheetData>
      <sheetData sheetId="3114">
        <row r="2">
          <cell r="B2">
            <v>0</v>
          </cell>
        </row>
      </sheetData>
      <sheetData sheetId="3115">
        <row r="2">
          <cell r="B2">
            <v>1.9678000000000001E-2</v>
          </cell>
        </row>
      </sheetData>
      <sheetData sheetId="3116">
        <row r="2">
          <cell r="B2">
            <v>0</v>
          </cell>
        </row>
      </sheetData>
      <sheetData sheetId="3117">
        <row r="2">
          <cell r="B2">
            <v>1.9678000000000001E-2</v>
          </cell>
        </row>
      </sheetData>
      <sheetData sheetId="3118">
        <row r="2">
          <cell r="B2">
            <v>0</v>
          </cell>
        </row>
      </sheetData>
      <sheetData sheetId="3119">
        <row r="2">
          <cell r="B2">
            <v>1.9678000000000001E-2</v>
          </cell>
        </row>
      </sheetData>
      <sheetData sheetId="3120">
        <row r="2">
          <cell r="B2">
            <v>1.9678000000000001E-2</v>
          </cell>
        </row>
      </sheetData>
      <sheetData sheetId="3121">
        <row r="2">
          <cell r="B2">
            <v>0</v>
          </cell>
        </row>
      </sheetData>
      <sheetData sheetId="3122">
        <row r="2">
          <cell r="B2">
            <v>1.9678000000000001E-2</v>
          </cell>
        </row>
      </sheetData>
      <sheetData sheetId="3123">
        <row r="2">
          <cell r="B2">
            <v>0</v>
          </cell>
        </row>
      </sheetData>
      <sheetData sheetId="3124">
        <row r="2">
          <cell r="B2">
            <v>1.9678000000000001E-2</v>
          </cell>
        </row>
      </sheetData>
      <sheetData sheetId="3125">
        <row r="2">
          <cell r="B2">
            <v>0</v>
          </cell>
        </row>
      </sheetData>
      <sheetData sheetId="3126">
        <row r="2">
          <cell r="B2">
            <v>1.9678000000000001E-2</v>
          </cell>
        </row>
      </sheetData>
      <sheetData sheetId="3127">
        <row r="2">
          <cell r="B2">
            <v>1.9678000000000001E-2</v>
          </cell>
        </row>
      </sheetData>
      <sheetData sheetId="3128">
        <row r="2">
          <cell r="B2">
            <v>1.9678000000000001E-2</v>
          </cell>
        </row>
      </sheetData>
      <sheetData sheetId="3129">
        <row r="2">
          <cell r="B2">
            <v>0</v>
          </cell>
        </row>
      </sheetData>
      <sheetData sheetId="3130">
        <row r="2">
          <cell r="B2">
            <v>1.9678000000000001E-2</v>
          </cell>
        </row>
      </sheetData>
      <sheetData sheetId="3131">
        <row r="2">
          <cell r="B2">
            <v>1.9678000000000001E-2</v>
          </cell>
        </row>
      </sheetData>
      <sheetData sheetId="3132">
        <row r="2">
          <cell r="B2">
            <v>0</v>
          </cell>
        </row>
      </sheetData>
      <sheetData sheetId="3133">
        <row r="2">
          <cell r="B2">
            <v>1.9678000000000001E-2</v>
          </cell>
        </row>
      </sheetData>
      <sheetData sheetId="3134">
        <row r="2">
          <cell r="B2">
            <v>0</v>
          </cell>
        </row>
      </sheetData>
      <sheetData sheetId="3135">
        <row r="2">
          <cell r="B2">
            <v>1.9678000000000001E-2</v>
          </cell>
        </row>
      </sheetData>
      <sheetData sheetId="3136">
        <row r="2">
          <cell r="B2">
            <v>0</v>
          </cell>
        </row>
      </sheetData>
      <sheetData sheetId="3137">
        <row r="2">
          <cell r="B2">
            <v>1.9678000000000001E-2</v>
          </cell>
        </row>
      </sheetData>
      <sheetData sheetId="3138">
        <row r="2">
          <cell r="B2">
            <v>0</v>
          </cell>
        </row>
      </sheetData>
      <sheetData sheetId="3139">
        <row r="2">
          <cell r="B2">
            <v>1.9678000000000001E-2</v>
          </cell>
        </row>
      </sheetData>
      <sheetData sheetId="3140">
        <row r="2">
          <cell r="B2">
            <v>1.9678000000000001E-2</v>
          </cell>
        </row>
      </sheetData>
      <sheetData sheetId="3141">
        <row r="2">
          <cell r="B2">
            <v>1.9678000000000001E-2</v>
          </cell>
        </row>
      </sheetData>
      <sheetData sheetId="3142">
        <row r="2">
          <cell r="B2">
            <v>1.9678000000000001E-2</v>
          </cell>
        </row>
      </sheetData>
      <sheetData sheetId="3143">
        <row r="2">
          <cell r="B2">
            <v>0</v>
          </cell>
        </row>
      </sheetData>
      <sheetData sheetId="3144">
        <row r="2">
          <cell r="B2">
            <v>1.9678000000000001E-2</v>
          </cell>
        </row>
      </sheetData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>
        <row r="2">
          <cell r="B2">
            <v>1.9678000000000001E-2</v>
          </cell>
        </row>
      </sheetData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>
        <row r="2">
          <cell r="B2">
            <v>1.9678000000000001E-2</v>
          </cell>
        </row>
      </sheetData>
      <sheetData sheetId="3157">
        <row r="2">
          <cell r="B2">
            <v>1.9678000000000001E-2</v>
          </cell>
        </row>
      </sheetData>
      <sheetData sheetId="3158">
        <row r="2">
          <cell r="B2">
            <v>1.9678000000000001E-2</v>
          </cell>
        </row>
      </sheetData>
      <sheetData sheetId="3159">
        <row r="2">
          <cell r="B2">
            <v>1.9678000000000001E-2</v>
          </cell>
        </row>
      </sheetData>
      <sheetData sheetId="3160">
        <row r="2">
          <cell r="B2">
            <v>1.9678000000000001E-2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>
        <row r="2">
          <cell r="B2">
            <v>1.9678000000000001E-2</v>
          </cell>
        </row>
      </sheetData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2">
          <cell r="B2">
            <v>1.9678000000000001E-2</v>
          </cell>
        </row>
      </sheetData>
      <sheetData sheetId="3171">
        <row r="2">
          <cell r="B2">
            <v>1.9678000000000001E-2</v>
          </cell>
        </row>
      </sheetData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>
        <row r="2">
          <cell r="B2">
            <v>1.9678000000000001E-2</v>
          </cell>
        </row>
      </sheetData>
      <sheetData sheetId="3175">
        <row r="2">
          <cell r="B2">
            <v>1.9678000000000001E-2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1.9678000000000001E-2</v>
          </cell>
        </row>
      </sheetData>
      <sheetData sheetId="3180">
        <row r="2">
          <cell r="B2">
            <v>1.9678000000000001E-2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0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1.9678000000000001E-2</v>
          </cell>
        </row>
      </sheetData>
      <sheetData sheetId="3190">
        <row r="2">
          <cell r="B2">
            <v>1.9678000000000001E-2</v>
          </cell>
        </row>
      </sheetData>
      <sheetData sheetId="3191">
        <row r="2">
          <cell r="B2">
            <v>1.9678000000000001E-2</v>
          </cell>
        </row>
      </sheetData>
      <sheetData sheetId="3192">
        <row r="2">
          <cell r="B2">
            <v>0</v>
          </cell>
        </row>
      </sheetData>
      <sheetData sheetId="3193">
        <row r="2">
          <cell r="B2">
            <v>0</v>
          </cell>
        </row>
      </sheetData>
      <sheetData sheetId="3194">
        <row r="2">
          <cell r="B2">
            <v>0</v>
          </cell>
        </row>
      </sheetData>
      <sheetData sheetId="3195">
        <row r="2">
          <cell r="B2">
            <v>1.9678000000000001E-2</v>
          </cell>
        </row>
      </sheetData>
      <sheetData sheetId="3196">
        <row r="2">
          <cell r="B2">
            <v>1.9678000000000001E-2</v>
          </cell>
        </row>
      </sheetData>
      <sheetData sheetId="3197">
        <row r="2">
          <cell r="B2">
            <v>0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0</v>
          </cell>
        </row>
      </sheetData>
      <sheetData sheetId="3202">
        <row r="2">
          <cell r="B2">
            <v>0</v>
          </cell>
        </row>
      </sheetData>
      <sheetData sheetId="3203">
        <row r="2">
          <cell r="B2">
            <v>0</v>
          </cell>
        </row>
      </sheetData>
      <sheetData sheetId="3204">
        <row r="2">
          <cell r="B2">
            <v>1.9678000000000001E-2</v>
          </cell>
        </row>
      </sheetData>
      <sheetData sheetId="3205">
        <row r="2">
          <cell r="B2">
            <v>0</v>
          </cell>
        </row>
      </sheetData>
      <sheetData sheetId="3206">
        <row r="2">
          <cell r="B2">
            <v>1.9678000000000001E-2</v>
          </cell>
        </row>
      </sheetData>
      <sheetData sheetId="3207">
        <row r="2">
          <cell r="B2">
            <v>0</v>
          </cell>
        </row>
      </sheetData>
      <sheetData sheetId="3208">
        <row r="2">
          <cell r="B2">
            <v>1.9678000000000001E-2</v>
          </cell>
        </row>
      </sheetData>
      <sheetData sheetId="3209">
        <row r="2">
          <cell r="B2">
            <v>0</v>
          </cell>
        </row>
      </sheetData>
      <sheetData sheetId="3210">
        <row r="2">
          <cell r="B2">
            <v>1.9678000000000001E-2</v>
          </cell>
        </row>
      </sheetData>
      <sheetData sheetId="3211">
        <row r="2">
          <cell r="B2">
            <v>0</v>
          </cell>
        </row>
      </sheetData>
      <sheetData sheetId="3212">
        <row r="2">
          <cell r="B2">
            <v>1.9678000000000001E-2</v>
          </cell>
        </row>
      </sheetData>
      <sheetData sheetId="3213">
        <row r="2">
          <cell r="B2">
            <v>0</v>
          </cell>
        </row>
      </sheetData>
      <sheetData sheetId="3214">
        <row r="2">
          <cell r="B2">
            <v>1.9678000000000001E-2</v>
          </cell>
        </row>
      </sheetData>
      <sheetData sheetId="3215">
        <row r="2">
          <cell r="B2">
            <v>1.9678000000000001E-2</v>
          </cell>
        </row>
      </sheetData>
      <sheetData sheetId="3216">
        <row r="2">
          <cell r="B2">
            <v>1.9678000000000001E-2</v>
          </cell>
        </row>
      </sheetData>
      <sheetData sheetId="3217">
        <row r="2">
          <cell r="B2">
            <v>1.9678000000000001E-2</v>
          </cell>
        </row>
      </sheetData>
      <sheetData sheetId="3218">
        <row r="2">
          <cell r="B2">
            <v>1.9678000000000001E-2</v>
          </cell>
        </row>
      </sheetData>
      <sheetData sheetId="3219">
        <row r="2">
          <cell r="B2">
            <v>1.9678000000000001E-2</v>
          </cell>
        </row>
      </sheetData>
      <sheetData sheetId="3220">
        <row r="2">
          <cell r="B2">
            <v>0</v>
          </cell>
        </row>
      </sheetData>
      <sheetData sheetId="3221">
        <row r="2">
          <cell r="B2">
            <v>1.9678000000000001E-2</v>
          </cell>
        </row>
      </sheetData>
      <sheetData sheetId="3222">
        <row r="2">
          <cell r="B2">
            <v>1.9678000000000001E-2</v>
          </cell>
        </row>
      </sheetData>
      <sheetData sheetId="3223">
        <row r="2">
          <cell r="B2">
            <v>1.9678000000000001E-2</v>
          </cell>
        </row>
      </sheetData>
      <sheetData sheetId="3224">
        <row r="2">
          <cell r="B2">
            <v>0</v>
          </cell>
        </row>
      </sheetData>
      <sheetData sheetId="3225">
        <row r="2">
          <cell r="B2">
            <v>1.9678000000000001E-2</v>
          </cell>
        </row>
      </sheetData>
      <sheetData sheetId="3226">
        <row r="2">
          <cell r="B2">
            <v>0</v>
          </cell>
        </row>
      </sheetData>
      <sheetData sheetId="3227">
        <row r="2">
          <cell r="B2">
            <v>0</v>
          </cell>
        </row>
      </sheetData>
      <sheetData sheetId="3228">
        <row r="2">
          <cell r="B2">
            <v>1.9678000000000001E-2</v>
          </cell>
        </row>
      </sheetData>
      <sheetData sheetId="3229">
        <row r="2">
          <cell r="B2">
            <v>1.9678000000000001E-2</v>
          </cell>
        </row>
      </sheetData>
      <sheetData sheetId="3230">
        <row r="2">
          <cell r="B2">
            <v>1.9678000000000001E-2</v>
          </cell>
        </row>
      </sheetData>
      <sheetData sheetId="3231">
        <row r="2">
          <cell r="B2">
            <v>0</v>
          </cell>
        </row>
      </sheetData>
      <sheetData sheetId="3232">
        <row r="2">
          <cell r="B2">
            <v>1.9678000000000001E-2</v>
          </cell>
        </row>
      </sheetData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>
        <row r="2">
          <cell r="B2">
            <v>1.9678000000000001E-2</v>
          </cell>
        </row>
      </sheetData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>
        <row r="2">
          <cell r="B2">
            <v>1.9678000000000001E-2</v>
          </cell>
        </row>
      </sheetData>
      <sheetData sheetId="3245">
        <row r="2">
          <cell r="B2">
            <v>1.9678000000000001E-2</v>
          </cell>
        </row>
      </sheetData>
      <sheetData sheetId="3246">
        <row r="2">
          <cell r="B2">
            <v>1.9678000000000001E-2</v>
          </cell>
        </row>
      </sheetData>
      <sheetData sheetId="3247">
        <row r="2">
          <cell r="B2">
            <v>1.9678000000000001E-2</v>
          </cell>
        </row>
      </sheetData>
      <sheetData sheetId="3248">
        <row r="2">
          <cell r="B2">
            <v>1.9678000000000001E-2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>
        <row r="2">
          <cell r="B2">
            <v>1.9678000000000001E-2</v>
          </cell>
        </row>
      </sheetData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2">
          <cell r="B2">
            <v>1.9678000000000001E-2</v>
          </cell>
        </row>
      </sheetData>
      <sheetData sheetId="3259">
        <row r="2">
          <cell r="B2">
            <v>1.9678000000000001E-2</v>
          </cell>
        </row>
      </sheetData>
      <sheetData sheetId="3260">
        <row r="2">
          <cell r="B2">
            <v>1.9678000000000001E-2</v>
          </cell>
        </row>
      </sheetData>
      <sheetData sheetId="3261">
        <row r="2">
          <cell r="B2">
            <v>1.9678000000000001E-2</v>
          </cell>
        </row>
      </sheetData>
      <sheetData sheetId="3262">
        <row r="2">
          <cell r="B2">
            <v>1.9678000000000001E-2</v>
          </cell>
        </row>
      </sheetData>
      <sheetData sheetId="3263">
        <row r="2">
          <cell r="B2">
            <v>1.9678000000000001E-2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1.9678000000000001E-2</v>
          </cell>
        </row>
      </sheetData>
      <sheetData sheetId="3268">
        <row r="2">
          <cell r="B2">
            <v>1.9678000000000001E-2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0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1.9678000000000001E-2</v>
          </cell>
        </row>
      </sheetData>
      <sheetData sheetId="3278">
        <row r="2">
          <cell r="B2">
            <v>1.9678000000000001E-2</v>
          </cell>
        </row>
      </sheetData>
      <sheetData sheetId="3279">
        <row r="2">
          <cell r="B2">
            <v>1.9678000000000001E-2</v>
          </cell>
        </row>
      </sheetData>
      <sheetData sheetId="3280">
        <row r="2">
          <cell r="B2">
            <v>0</v>
          </cell>
        </row>
      </sheetData>
      <sheetData sheetId="3281">
        <row r="2">
          <cell r="B2">
            <v>0</v>
          </cell>
        </row>
      </sheetData>
      <sheetData sheetId="3282">
        <row r="2">
          <cell r="B2">
            <v>0</v>
          </cell>
        </row>
      </sheetData>
      <sheetData sheetId="3283">
        <row r="2">
          <cell r="B2">
            <v>1.9678000000000001E-2</v>
          </cell>
        </row>
      </sheetData>
      <sheetData sheetId="3284">
        <row r="2">
          <cell r="B2">
            <v>1.9678000000000001E-2</v>
          </cell>
        </row>
      </sheetData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0</v>
          </cell>
        </row>
      </sheetData>
      <sheetData sheetId="3290">
        <row r="2">
          <cell r="B2">
            <v>0</v>
          </cell>
        </row>
      </sheetData>
      <sheetData sheetId="3291">
        <row r="2">
          <cell r="B2">
            <v>0</v>
          </cell>
        </row>
      </sheetData>
      <sheetData sheetId="3292">
        <row r="2">
          <cell r="B2">
            <v>0</v>
          </cell>
        </row>
      </sheetData>
      <sheetData sheetId="3293">
        <row r="2">
          <cell r="B2">
            <v>0</v>
          </cell>
        </row>
      </sheetData>
      <sheetData sheetId="3294">
        <row r="2">
          <cell r="B2">
            <v>1.9678000000000001E-2</v>
          </cell>
        </row>
      </sheetData>
      <sheetData sheetId="3295">
        <row r="2">
          <cell r="B2">
            <v>0</v>
          </cell>
        </row>
      </sheetData>
      <sheetData sheetId="3296">
        <row r="2">
          <cell r="B2">
            <v>0</v>
          </cell>
        </row>
      </sheetData>
      <sheetData sheetId="3297">
        <row r="2">
          <cell r="B2">
            <v>0</v>
          </cell>
        </row>
      </sheetData>
      <sheetData sheetId="3298">
        <row r="2">
          <cell r="B2">
            <v>1.9678000000000001E-2</v>
          </cell>
        </row>
      </sheetData>
      <sheetData sheetId="3299">
        <row r="2">
          <cell r="B2">
            <v>0</v>
          </cell>
        </row>
      </sheetData>
      <sheetData sheetId="3300">
        <row r="2">
          <cell r="B2">
            <v>0</v>
          </cell>
        </row>
      </sheetData>
      <sheetData sheetId="3301">
        <row r="2">
          <cell r="B2">
            <v>0</v>
          </cell>
        </row>
      </sheetData>
      <sheetData sheetId="3302">
        <row r="2">
          <cell r="B2">
            <v>1.9678000000000001E-2</v>
          </cell>
        </row>
      </sheetData>
      <sheetData sheetId="3303">
        <row r="2">
          <cell r="B2">
            <v>0</v>
          </cell>
        </row>
      </sheetData>
      <sheetData sheetId="3304">
        <row r="2">
          <cell r="B2">
            <v>0</v>
          </cell>
        </row>
      </sheetData>
      <sheetData sheetId="3305">
        <row r="2">
          <cell r="B2">
            <v>0</v>
          </cell>
        </row>
      </sheetData>
      <sheetData sheetId="3306">
        <row r="2">
          <cell r="B2">
            <v>1.9678000000000001E-2</v>
          </cell>
        </row>
      </sheetData>
      <sheetData sheetId="3307">
        <row r="2">
          <cell r="B2">
            <v>0</v>
          </cell>
        </row>
      </sheetData>
      <sheetData sheetId="3308">
        <row r="2">
          <cell r="B2">
            <v>0</v>
          </cell>
        </row>
      </sheetData>
      <sheetData sheetId="3309">
        <row r="2">
          <cell r="B2">
            <v>1.9678000000000001E-2</v>
          </cell>
        </row>
      </sheetData>
      <sheetData sheetId="3310">
        <row r="2">
          <cell r="B2">
            <v>0</v>
          </cell>
        </row>
      </sheetData>
      <sheetData sheetId="3311">
        <row r="2">
          <cell r="B2">
            <v>1.9678000000000001E-2</v>
          </cell>
        </row>
      </sheetData>
      <sheetData sheetId="3312">
        <row r="2">
          <cell r="B2">
            <v>0</v>
          </cell>
        </row>
      </sheetData>
      <sheetData sheetId="3313">
        <row r="2">
          <cell r="B2">
            <v>0</v>
          </cell>
        </row>
      </sheetData>
      <sheetData sheetId="3314">
        <row r="2">
          <cell r="B2">
            <v>0</v>
          </cell>
        </row>
      </sheetData>
      <sheetData sheetId="3315">
        <row r="2">
          <cell r="B2">
            <v>1.9678000000000001E-2</v>
          </cell>
        </row>
      </sheetData>
      <sheetData sheetId="3316">
        <row r="2">
          <cell r="B2">
            <v>1.9678000000000001E-2</v>
          </cell>
        </row>
      </sheetData>
      <sheetData sheetId="3317">
        <row r="2">
          <cell r="B2">
            <v>0</v>
          </cell>
        </row>
      </sheetData>
      <sheetData sheetId="3318">
        <row r="2">
          <cell r="B2">
            <v>1.9678000000000001E-2</v>
          </cell>
        </row>
      </sheetData>
      <sheetData sheetId="3319">
        <row r="2">
          <cell r="B2">
            <v>1.9678000000000001E-2</v>
          </cell>
        </row>
      </sheetData>
      <sheetData sheetId="3320">
        <row r="2">
          <cell r="B2">
            <v>1.9678000000000001E-2</v>
          </cell>
        </row>
      </sheetData>
      <sheetData sheetId="3321">
        <row r="2">
          <cell r="B2">
            <v>1.9678000000000001E-2</v>
          </cell>
        </row>
      </sheetData>
      <sheetData sheetId="3322">
        <row r="2">
          <cell r="B2">
            <v>0</v>
          </cell>
        </row>
      </sheetData>
      <sheetData sheetId="3323">
        <row r="2">
          <cell r="B2">
            <v>1.9678000000000001E-2</v>
          </cell>
        </row>
      </sheetData>
      <sheetData sheetId="3324">
        <row r="2">
          <cell r="B2">
            <v>1.9678000000000001E-2</v>
          </cell>
        </row>
      </sheetData>
      <sheetData sheetId="3325">
        <row r="2">
          <cell r="B2">
            <v>1.9678000000000001E-2</v>
          </cell>
        </row>
      </sheetData>
      <sheetData sheetId="3326">
        <row r="2">
          <cell r="B2">
            <v>1.9678000000000001E-2</v>
          </cell>
        </row>
      </sheetData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>
        <row r="2">
          <cell r="B2">
            <v>1.9678000000000001E-2</v>
          </cell>
        </row>
      </sheetData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>
        <row r="2">
          <cell r="B2">
            <v>1.9678000000000001E-2</v>
          </cell>
        </row>
      </sheetData>
      <sheetData sheetId="3335">
        <row r="2">
          <cell r="B2">
            <v>1.9678000000000001E-2</v>
          </cell>
        </row>
      </sheetData>
      <sheetData sheetId="3336">
        <row r="2">
          <cell r="B2">
            <v>1.9678000000000001E-2</v>
          </cell>
        </row>
      </sheetData>
      <sheetData sheetId="3337">
        <row r="2">
          <cell r="B2">
            <v>1.9678000000000001E-2</v>
          </cell>
        </row>
      </sheetData>
      <sheetData sheetId="3338">
        <row r="2">
          <cell r="B2">
            <v>1.9678000000000001E-2</v>
          </cell>
        </row>
      </sheetData>
      <sheetData sheetId="3339">
        <row r="2">
          <cell r="B2">
            <v>1.9678000000000001E-2</v>
          </cell>
        </row>
      </sheetData>
      <sheetData sheetId="3340">
        <row r="2">
          <cell r="B2">
            <v>1.9678000000000001E-2</v>
          </cell>
        </row>
      </sheetData>
      <sheetData sheetId="3341">
        <row r="2">
          <cell r="B2">
            <v>1.9678000000000001E-2</v>
          </cell>
        </row>
      </sheetData>
      <sheetData sheetId="3342">
        <row r="2">
          <cell r="B2">
            <v>1.9678000000000001E-2</v>
          </cell>
        </row>
      </sheetData>
      <sheetData sheetId="3343">
        <row r="2">
          <cell r="B2">
            <v>1.9678000000000001E-2</v>
          </cell>
        </row>
      </sheetData>
      <sheetData sheetId="3344">
        <row r="2">
          <cell r="B2">
            <v>1.9678000000000001E-2</v>
          </cell>
        </row>
      </sheetData>
      <sheetData sheetId="3345">
        <row r="2">
          <cell r="B2">
            <v>1.9678000000000001E-2</v>
          </cell>
        </row>
      </sheetData>
      <sheetData sheetId="3346">
        <row r="2">
          <cell r="B2">
            <v>1.9678000000000001E-2</v>
          </cell>
        </row>
      </sheetData>
      <sheetData sheetId="3347">
        <row r="2">
          <cell r="B2">
            <v>1.9678000000000001E-2</v>
          </cell>
        </row>
      </sheetData>
      <sheetData sheetId="3348">
        <row r="2">
          <cell r="B2">
            <v>1.9678000000000001E-2</v>
          </cell>
        </row>
      </sheetData>
      <sheetData sheetId="3349">
        <row r="2">
          <cell r="B2">
            <v>1.9678000000000001E-2</v>
          </cell>
        </row>
      </sheetData>
      <sheetData sheetId="3350">
        <row r="2">
          <cell r="B2">
            <v>1.9678000000000001E-2</v>
          </cell>
        </row>
      </sheetData>
      <sheetData sheetId="3351">
        <row r="2">
          <cell r="B2">
            <v>1.9678000000000001E-2</v>
          </cell>
        </row>
      </sheetData>
      <sheetData sheetId="3352">
        <row r="2">
          <cell r="B2">
            <v>1.9678000000000001E-2</v>
          </cell>
        </row>
      </sheetData>
      <sheetData sheetId="3353">
        <row r="2">
          <cell r="B2">
            <v>1.9678000000000001E-2</v>
          </cell>
        </row>
      </sheetData>
      <sheetData sheetId="3354">
        <row r="2">
          <cell r="B2">
            <v>1.9678000000000001E-2</v>
          </cell>
        </row>
      </sheetData>
      <sheetData sheetId="3355">
        <row r="2">
          <cell r="B2">
            <v>1.9678000000000001E-2</v>
          </cell>
        </row>
      </sheetData>
      <sheetData sheetId="3356">
        <row r="2">
          <cell r="B2">
            <v>1.9678000000000001E-2</v>
          </cell>
        </row>
      </sheetData>
      <sheetData sheetId="3357">
        <row r="2">
          <cell r="B2">
            <v>1.9678000000000001E-2</v>
          </cell>
        </row>
      </sheetData>
      <sheetData sheetId="3358">
        <row r="2">
          <cell r="B2">
            <v>1.9678000000000001E-2</v>
          </cell>
        </row>
      </sheetData>
      <sheetData sheetId="3359">
        <row r="2">
          <cell r="B2">
            <v>1.9678000000000001E-2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0</v>
          </cell>
        </row>
      </sheetData>
      <sheetData sheetId="3362">
        <row r="2">
          <cell r="B2">
            <v>0</v>
          </cell>
        </row>
      </sheetData>
      <sheetData sheetId="3363">
        <row r="2">
          <cell r="B2">
            <v>0</v>
          </cell>
        </row>
      </sheetData>
      <sheetData sheetId="3364">
        <row r="2">
          <cell r="B2">
            <v>1.9678000000000001E-2</v>
          </cell>
        </row>
      </sheetData>
      <sheetData sheetId="3365">
        <row r="2">
          <cell r="B2">
            <v>1.9678000000000001E-2</v>
          </cell>
        </row>
      </sheetData>
      <sheetData sheetId="3366">
        <row r="2">
          <cell r="B2">
            <v>1.9678000000000001E-2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1.9678000000000001E-2</v>
          </cell>
        </row>
      </sheetData>
      <sheetData sheetId="3370">
        <row r="2">
          <cell r="B2">
            <v>1.9678000000000001E-2</v>
          </cell>
        </row>
      </sheetData>
      <sheetData sheetId="3371">
        <row r="2">
          <cell r="B2">
            <v>0</v>
          </cell>
        </row>
      </sheetData>
      <sheetData sheetId="3372">
        <row r="2">
          <cell r="B2">
            <v>0</v>
          </cell>
        </row>
      </sheetData>
      <sheetData sheetId="3373">
        <row r="2">
          <cell r="B2">
            <v>0</v>
          </cell>
        </row>
      </sheetData>
      <sheetData sheetId="3374">
        <row r="2">
          <cell r="B2">
            <v>1.9678000000000001E-2</v>
          </cell>
        </row>
      </sheetData>
      <sheetData sheetId="3375">
        <row r="2">
          <cell r="B2">
            <v>1.9678000000000001E-2</v>
          </cell>
        </row>
      </sheetData>
      <sheetData sheetId="3376">
        <row r="2">
          <cell r="B2">
            <v>1.9678000000000001E-2</v>
          </cell>
        </row>
      </sheetData>
      <sheetData sheetId="3377">
        <row r="2">
          <cell r="B2">
            <v>0</v>
          </cell>
        </row>
      </sheetData>
      <sheetData sheetId="3378">
        <row r="2">
          <cell r="B2">
            <v>1.9678000000000001E-2</v>
          </cell>
        </row>
      </sheetData>
      <sheetData sheetId="3379">
        <row r="2">
          <cell r="B2">
            <v>1.9678000000000001E-2</v>
          </cell>
        </row>
      </sheetData>
      <sheetData sheetId="3380">
        <row r="2">
          <cell r="B2">
            <v>0</v>
          </cell>
        </row>
      </sheetData>
      <sheetData sheetId="3381">
        <row r="2">
          <cell r="B2">
            <v>0</v>
          </cell>
        </row>
      </sheetData>
      <sheetData sheetId="3382">
        <row r="2">
          <cell r="B2">
            <v>0</v>
          </cell>
        </row>
      </sheetData>
      <sheetData sheetId="3383">
        <row r="2">
          <cell r="B2">
            <v>1.9678000000000001E-2</v>
          </cell>
        </row>
      </sheetData>
      <sheetData sheetId="3384">
        <row r="2">
          <cell r="B2">
            <v>0</v>
          </cell>
        </row>
      </sheetData>
      <sheetData sheetId="3385">
        <row r="2">
          <cell r="B2">
            <v>1.9678000000000001E-2</v>
          </cell>
        </row>
      </sheetData>
      <sheetData sheetId="3386">
        <row r="2">
          <cell r="B2">
            <v>0</v>
          </cell>
        </row>
      </sheetData>
      <sheetData sheetId="3387">
        <row r="2">
          <cell r="B2">
            <v>1.9678000000000001E-2</v>
          </cell>
        </row>
      </sheetData>
      <sheetData sheetId="3388">
        <row r="2">
          <cell r="B2">
            <v>1.9678000000000001E-2</v>
          </cell>
        </row>
      </sheetData>
      <sheetData sheetId="3389">
        <row r="2">
          <cell r="B2">
            <v>1.9678000000000001E-2</v>
          </cell>
        </row>
      </sheetData>
      <sheetData sheetId="3390">
        <row r="2">
          <cell r="B2">
            <v>0</v>
          </cell>
        </row>
      </sheetData>
      <sheetData sheetId="3391">
        <row r="2">
          <cell r="B2">
            <v>1.9678000000000001E-2</v>
          </cell>
        </row>
      </sheetData>
      <sheetData sheetId="3392">
        <row r="2">
          <cell r="B2">
            <v>0</v>
          </cell>
        </row>
      </sheetData>
      <sheetData sheetId="3393">
        <row r="2">
          <cell r="B2">
            <v>0</v>
          </cell>
        </row>
      </sheetData>
      <sheetData sheetId="3394">
        <row r="2">
          <cell r="B2">
            <v>0</v>
          </cell>
        </row>
      </sheetData>
      <sheetData sheetId="3395">
        <row r="2">
          <cell r="B2">
            <v>1.9678000000000001E-2</v>
          </cell>
        </row>
      </sheetData>
      <sheetData sheetId="3396">
        <row r="2">
          <cell r="B2">
            <v>1.9678000000000001E-2</v>
          </cell>
        </row>
      </sheetData>
      <sheetData sheetId="3397">
        <row r="2">
          <cell r="B2">
            <v>0</v>
          </cell>
        </row>
      </sheetData>
      <sheetData sheetId="3398">
        <row r="2">
          <cell r="B2">
            <v>1.9678000000000001E-2</v>
          </cell>
        </row>
      </sheetData>
      <sheetData sheetId="3399">
        <row r="2">
          <cell r="B2">
            <v>0</v>
          </cell>
        </row>
      </sheetData>
      <sheetData sheetId="3400">
        <row r="2">
          <cell r="B2">
            <v>1.9678000000000001E-2</v>
          </cell>
        </row>
      </sheetData>
      <sheetData sheetId="3401">
        <row r="2">
          <cell r="B2">
            <v>1.9678000000000001E-2</v>
          </cell>
        </row>
      </sheetData>
      <sheetData sheetId="3402">
        <row r="2">
          <cell r="B2">
            <v>1.9678000000000001E-2</v>
          </cell>
        </row>
      </sheetData>
      <sheetData sheetId="3403">
        <row r="2">
          <cell r="B2">
            <v>0</v>
          </cell>
        </row>
      </sheetData>
      <sheetData sheetId="3404">
        <row r="2">
          <cell r="B2">
            <v>1.9678000000000001E-2</v>
          </cell>
        </row>
      </sheetData>
      <sheetData sheetId="3405">
        <row r="2">
          <cell r="B2">
            <v>0</v>
          </cell>
        </row>
      </sheetData>
      <sheetData sheetId="3406">
        <row r="2">
          <cell r="B2">
            <v>0</v>
          </cell>
        </row>
      </sheetData>
      <sheetData sheetId="3407">
        <row r="2">
          <cell r="B2">
            <v>1.9678000000000001E-2</v>
          </cell>
        </row>
      </sheetData>
      <sheetData sheetId="3408">
        <row r="2">
          <cell r="B2">
            <v>1.9678000000000001E-2</v>
          </cell>
        </row>
      </sheetData>
      <sheetData sheetId="3409">
        <row r="2">
          <cell r="B2">
            <v>0</v>
          </cell>
        </row>
      </sheetData>
      <sheetData sheetId="3410">
        <row r="2">
          <cell r="B2">
            <v>0</v>
          </cell>
        </row>
      </sheetData>
      <sheetData sheetId="3411">
        <row r="2">
          <cell r="B2">
            <v>1.9678000000000001E-2</v>
          </cell>
        </row>
      </sheetData>
      <sheetData sheetId="3412">
        <row r="2">
          <cell r="B2">
            <v>1.9678000000000001E-2</v>
          </cell>
        </row>
      </sheetData>
      <sheetData sheetId="3413">
        <row r="2">
          <cell r="B2">
            <v>1.9678000000000001E-2</v>
          </cell>
        </row>
      </sheetData>
      <sheetData sheetId="3414">
        <row r="2">
          <cell r="B2">
            <v>1.9678000000000001E-2</v>
          </cell>
        </row>
      </sheetData>
      <sheetData sheetId="3415">
        <row r="2">
          <cell r="B2">
            <v>1.9678000000000001E-2</v>
          </cell>
        </row>
      </sheetData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>
        <row r="2">
          <cell r="B2">
            <v>1.9678000000000001E-2</v>
          </cell>
        </row>
      </sheetData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>
        <row r="2">
          <cell r="B2">
            <v>1.9678000000000001E-2</v>
          </cell>
        </row>
      </sheetData>
      <sheetData sheetId="3424">
        <row r="2">
          <cell r="B2">
            <v>1.9678000000000001E-2</v>
          </cell>
        </row>
      </sheetData>
      <sheetData sheetId="3425">
        <row r="2">
          <cell r="B2">
            <v>1.9678000000000001E-2</v>
          </cell>
        </row>
      </sheetData>
      <sheetData sheetId="3426">
        <row r="2">
          <cell r="B2">
            <v>1.9678000000000001E-2</v>
          </cell>
        </row>
      </sheetData>
      <sheetData sheetId="3427">
        <row r="2">
          <cell r="B2">
            <v>1.9678000000000001E-2</v>
          </cell>
        </row>
      </sheetData>
      <sheetData sheetId="3428">
        <row r="2">
          <cell r="B2">
            <v>1.9678000000000001E-2</v>
          </cell>
        </row>
      </sheetData>
      <sheetData sheetId="3429">
        <row r="2">
          <cell r="B2">
            <v>1.9678000000000001E-2</v>
          </cell>
        </row>
      </sheetData>
      <sheetData sheetId="3430">
        <row r="2">
          <cell r="B2">
            <v>1.9678000000000001E-2</v>
          </cell>
        </row>
      </sheetData>
      <sheetData sheetId="3431">
        <row r="2">
          <cell r="B2">
            <v>1.9678000000000001E-2</v>
          </cell>
        </row>
      </sheetData>
      <sheetData sheetId="3432">
        <row r="2">
          <cell r="B2">
            <v>1.9678000000000001E-2</v>
          </cell>
        </row>
      </sheetData>
      <sheetData sheetId="3433">
        <row r="2">
          <cell r="B2">
            <v>1.9678000000000001E-2</v>
          </cell>
        </row>
      </sheetData>
      <sheetData sheetId="3434">
        <row r="2">
          <cell r="B2">
            <v>1.9678000000000001E-2</v>
          </cell>
        </row>
      </sheetData>
      <sheetData sheetId="3435">
        <row r="2">
          <cell r="B2">
            <v>1.9678000000000001E-2</v>
          </cell>
        </row>
      </sheetData>
      <sheetData sheetId="3436">
        <row r="2">
          <cell r="B2">
            <v>1.9678000000000001E-2</v>
          </cell>
        </row>
      </sheetData>
      <sheetData sheetId="3437">
        <row r="2">
          <cell r="B2">
            <v>1.9678000000000001E-2</v>
          </cell>
        </row>
      </sheetData>
      <sheetData sheetId="3438">
        <row r="2">
          <cell r="B2">
            <v>1.9678000000000001E-2</v>
          </cell>
        </row>
      </sheetData>
      <sheetData sheetId="3439">
        <row r="2">
          <cell r="B2">
            <v>1.9678000000000001E-2</v>
          </cell>
        </row>
      </sheetData>
      <sheetData sheetId="3440">
        <row r="2">
          <cell r="B2">
            <v>1.9678000000000001E-2</v>
          </cell>
        </row>
      </sheetData>
      <sheetData sheetId="3441">
        <row r="2">
          <cell r="B2">
            <v>1.9678000000000001E-2</v>
          </cell>
        </row>
      </sheetData>
      <sheetData sheetId="3442">
        <row r="2">
          <cell r="B2">
            <v>1.9678000000000001E-2</v>
          </cell>
        </row>
      </sheetData>
      <sheetData sheetId="3443">
        <row r="2">
          <cell r="B2">
            <v>1.9678000000000001E-2</v>
          </cell>
        </row>
      </sheetData>
      <sheetData sheetId="3444">
        <row r="2">
          <cell r="B2">
            <v>1.9678000000000001E-2</v>
          </cell>
        </row>
      </sheetData>
      <sheetData sheetId="3445">
        <row r="2">
          <cell r="B2">
            <v>1.9678000000000001E-2</v>
          </cell>
        </row>
      </sheetData>
      <sheetData sheetId="3446">
        <row r="2">
          <cell r="B2">
            <v>1.9678000000000001E-2</v>
          </cell>
        </row>
      </sheetData>
      <sheetData sheetId="3447">
        <row r="2">
          <cell r="B2">
            <v>1.9678000000000001E-2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0</v>
          </cell>
        </row>
      </sheetData>
      <sheetData sheetId="3451">
        <row r="2">
          <cell r="B2">
            <v>0</v>
          </cell>
        </row>
      </sheetData>
      <sheetData sheetId="3452">
        <row r="2">
          <cell r="B2">
            <v>0</v>
          </cell>
        </row>
      </sheetData>
      <sheetData sheetId="3453">
        <row r="2">
          <cell r="B2">
            <v>1.9678000000000001E-2</v>
          </cell>
        </row>
      </sheetData>
      <sheetData sheetId="3454">
        <row r="2">
          <cell r="B2">
            <v>1.9678000000000001E-2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0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>
        <row r="2">
          <cell r="B2">
            <v>0</v>
          </cell>
        </row>
      </sheetData>
      <sheetData sheetId="3461">
        <row r="2">
          <cell r="B2">
            <v>0</v>
          </cell>
        </row>
      </sheetData>
      <sheetData sheetId="3462">
        <row r="2">
          <cell r="B2">
            <v>0</v>
          </cell>
        </row>
      </sheetData>
      <sheetData sheetId="3463">
        <row r="2">
          <cell r="B2">
            <v>1.9678000000000001E-2</v>
          </cell>
        </row>
      </sheetData>
      <sheetData sheetId="3464">
        <row r="2">
          <cell r="B2">
            <v>0</v>
          </cell>
        </row>
      </sheetData>
      <sheetData sheetId="3465">
        <row r="2">
          <cell r="B2">
            <v>0</v>
          </cell>
        </row>
      </sheetData>
      <sheetData sheetId="3466">
        <row r="2">
          <cell r="B2">
            <v>1.9678000000000001E-2</v>
          </cell>
        </row>
      </sheetData>
      <sheetData sheetId="3467">
        <row r="2">
          <cell r="B2">
            <v>1.9678000000000001E-2</v>
          </cell>
        </row>
      </sheetData>
      <sheetData sheetId="3468">
        <row r="2">
          <cell r="B2">
            <v>0</v>
          </cell>
        </row>
      </sheetData>
      <sheetData sheetId="3469">
        <row r="2">
          <cell r="B2">
            <v>0</v>
          </cell>
        </row>
      </sheetData>
      <sheetData sheetId="3470">
        <row r="2">
          <cell r="B2">
            <v>0</v>
          </cell>
        </row>
      </sheetData>
      <sheetData sheetId="3471">
        <row r="2">
          <cell r="B2">
            <v>1.9678000000000001E-2</v>
          </cell>
        </row>
      </sheetData>
      <sheetData sheetId="3472">
        <row r="2">
          <cell r="B2">
            <v>0</v>
          </cell>
        </row>
      </sheetData>
      <sheetData sheetId="3473">
        <row r="2">
          <cell r="B2">
            <v>1.9678000000000001E-2</v>
          </cell>
        </row>
      </sheetData>
      <sheetData sheetId="3474">
        <row r="2">
          <cell r="B2">
            <v>1.9678000000000001E-2</v>
          </cell>
        </row>
      </sheetData>
      <sheetData sheetId="3475">
        <row r="2">
          <cell r="B2">
            <v>0</v>
          </cell>
        </row>
      </sheetData>
      <sheetData sheetId="3476">
        <row r="2">
          <cell r="B2">
            <v>1.9678000000000001E-2</v>
          </cell>
        </row>
      </sheetData>
      <sheetData sheetId="3477">
        <row r="2">
          <cell r="B2">
            <v>1.9678000000000001E-2</v>
          </cell>
        </row>
      </sheetData>
      <sheetData sheetId="3478">
        <row r="2">
          <cell r="B2">
            <v>1.9678000000000001E-2</v>
          </cell>
        </row>
      </sheetData>
      <sheetData sheetId="3479">
        <row r="2">
          <cell r="B2">
            <v>0</v>
          </cell>
        </row>
      </sheetData>
      <sheetData sheetId="3480">
        <row r="2">
          <cell r="B2">
            <v>1.9678000000000001E-2</v>
          </cell>
        </row>
      </sheetData>
      <sheetData sheetId="3481">
        <row r="2">
          <cell r="B2">
            <v>0</v>
          </cell>
        </row>
      </sheetData>
      <sheetData sheetId="3482">
        <row r="2">
          <cell r="B2">
            <v>1.9678000000000001E-2</v>
          </cell>
        </row>
      </sheetData>
      <sheetData sheetId="3483">
        <row r="2">
          <cell r="B2">
            <v>0</v>
          </cell>
        </row>
      </sheetData>
      <sheetData sheetId="3484">
        <row r="2">
          <cell r="B2">
            <v>1.9678000000000001E-2</v>
          </cell>
        </row>
      </sheetData>
      <sheetData sheetId="3485">
        <row r="2">
          <cell r="B2">
            <v>1.9678000000000001E-2</v>
          </cell>
        </row>
      </sheetData>
      <sheetData sheetId="3486">
        <row r="2">
          <cell r="B2">
            <v>0</v>
          </cell>
        </row>
      </sheetData>
      <sheetData sheetId="3487">
        <row r="2">
          <cell r="B2">
            <v>1.9678000000000001E-2</v>
          </cell>
        </row>
      </sheetData>
      <sheetData sheetId="3488">
        <row r="2">
          <cell r="B2">
            <v>0</v>
          </cell>
        </row>
      </sheetData>
      <sheetData sheetId="3489">
        <row r="2">
          <cell r="B2">
            <v>1.9678000000000001E-2</v>
          </cell>
        </row>
      </sheetData>
      <sheetData sheetId="3490">
        <row r="2">
          <cell r="B2">
            <v>1.9678000000000001E-2</v>
          </cell>
        </row>
      </sheetData>
      <sheetData sheetId="3491">
        <row r="2">
          <cell r="B2">
            <v>1.9678000000000001E-2</v>
          </cell>
        </row>
      </sheetData>
      <sheetData sheetId="3492">
        <row r="2">
          <cell r="B2">
            <v>0</v>
          </cell>
        </row>
      </sheetData>
      <sheetData sheetId="3493">
        <row r="2">
          <cell r="B2">
            <v>1.9678000000000001E-2</v>
          </cell>
        </row>
      </sheetData>
      <sheetData sheetId="3494">
        <row r="2">
          <cell r="B2">
            <v>0</v>
          </cell>
        </row>
      </sheetData>
      <sheetData sheetId="3495">
        <row r="2">
          <cell r="B2">
            <v>1.9678000000000001E-2</v>
          </cell>
        </row>
      </sheetData>
      <sheetData sheetId="3496">
        <row r="2">
          <cell r="B2">
            <v>1.9678000000000001E-2</v>
          </cell>
        </row>
      </sheetData>
      <sheetData sheetId="3497">
        <row r="2">
          <cell r="B2">
            <v>1.9678000000000001E-2</v>
          </cell>
        </row>
      </sheetData>
      <sheetData sheetId="3498">
        <row r="2">
          <cell r="B2">
            <v>0</v>
          </cell>
        </row>
      </sheetData>
      <sheetData sheetId="3499">
        <row r="2">
          <cell r="B2">
            <v>1.9678000000000001E-2</v>
          </cell>
        </row>
      </sheetData>
      <sheetData sheetId="3500">
        <row r="2">
          <cell r="B2">
            <v>1.9678000000000001E-2</v>
          </cell>
        </row>
      </sheetData>
      <sheetData sheetId="3501">
        <row r="2">
          <cell r="B2">
            <v>1.9678000000000001E-2</v>
          </cell>
        </row>
      </sheetData>
      <sheetData sheetId="3502">
        <row r="2">
          <cell r="B2">
            <v>1.9678000000000001E-2</v>
          </cell>
        </row>
      </sheetData>
      <sheetData sheetId="3503">
        <row r="2">
          <cell r="B2">
            <v>1.9678000000000001E-2</v>
          </cell>
        </row>
      </sheetData>
      <sheetData sheetId="3504">
        <row r="2">
          <cell r="B2">
            <v>1.9678000000000001E-2</v>
          </cell>
        </row>
      </sheetData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>
        <row r="2">
          <cell r="B2">
            <v>1.9678000000000001E-2</v>
          </cell>
        </row>
      </sheetData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>
        <row r="2">
          <cell r="B2">
            <v>1.9678000000000001E-2</v>
          </cell>
        </row>
      </sheetData>
      <sheetData sheetId="3513">
        <row r="2">
          <cell r="B2">
            <v>1.9678000000000001E-2</v>
          </cell>
        </row>
      </sheetData>
      <sheetData sheetId="3514">
        <row r="2">
          <cell r="B2">
            <v>1.9678000000000001E-2</v>
          </cell>
        </row>
      </sheetData>
      <sheetData sheetId="3515">
        <row r="2">
          <cell r="B2">
            <v>1.9678000000000001E-2</v>
          </cell>
        </row>
      </sheetData>
      <sheetData sheetId="3516">
        <row r="2">
          <cell r="B2">
            <v>1.9678000000000001E-2</v>
          </cell>
        </row>
      </sheetData>
      <sheetData sheetId="3517">
        <row r="2">
          <cell r="B2">
            <v>1.9678000000000001E-2</v>
          </cell>
        </row>
      </sheetData>
      <sheetData sheetId="3518">
        <row r="2">
          <cell r="B2">
            <v>1.9678000000000001E-2</v>
          </cell>
        </row>
      </sheetData>
      <sheetData sheetId="3519">
        <row r="2">
          <cell r="B2">
            <v>1.9678000000000001E-2</v>
          </cell>
        </row>
      </sheetData>
      <sheetData sheetId="3520">
        <row r="2">
          <cell r="B2">
            <v>1.9678000000000001E-2</v>
          </cell>
        </row>
      </sheetData>
      <sheetData sheetId="3521">
        <row r="2">
          <cell r="B2">
            <v>1.9678000000000001E-2</v>
          </cell>
        </row>
      </sheetData>
      <sheetData sheetId="3522">
        <row r="2">
          <cell r="B2">
            <v>1.9678000000000001E-2</v>
          </cell>
        </row>
      </sheetData>
      <sheetData sheetId="3523">
        <row r="2">
          <cell r="B2">
            <v>1.9678000000000001E-2</v>
          </cell>
        </row>
      </sheetData>
      <sheetData sheetId="3524">
        <row r="2">
          <cell r="B2">
            <v>1.9678000000000001E-2</v>
          </cell>
        </row>
      </sheetData>
      <sheetData sheetId="3525">
        <row r="2">
          <cell r="B2">
            <v>1.9678000000000001E-2</v>
          </cell>
        </row>
      </sheetData>
      <sheetData sheetId="3526">
        <row r="2">
          <cell r="B2">
            <v>1.9678000000000001E-2</v>
          </cell>
        </row>
      </sheetData>
      <sheetData sheetId="3527">
        <row r="2">
          <cell r="B2">
            <v>1.9678000000000001E-2</v>
          </cell>
        </row>
      </sheetData>
      <sheetData sheetId="3528">
        <row r="2">
          <cell r="B2">
            <v>1.9678000000000001E-2</v>
          </cell>
        </row>
      </sheetData>
      <sheetData sheetId="3529">
        <row r="2">
          <cell r="B2">
            <v>1.9678000000000001E-2</v>
          </cell>
        </row>
      </sheetData>
      <sheetData sheetId="3530">
        <row r="2">
          <cell r="B2">
            <v>1.9678000000000001E-2</v>
          </cell>
        </row>
      </sheetData>
      <sheetData sheetId="3531">
        <row r="2">
          <cell r="B2">
            <v>1.9678000000000001E-2</v>
          </cell>
        </row>
      </sheetData>
      <sheetData sheetId="3532">
        <row r="2">
          <cell r="B2">
            <v>1.9678000000000001E-2</v>
          </cell>
        </row>
      </sheetData>
      <sheetData sheetId="3533">
        <row r="2">
          <cell r="B2">
            <v>1.9678000000000001E-2</v>
          </cell>
        </row>
      </sheetData>
      <sheetData sheetId="3534">
        <row r="2">
          <cell r="B2">
            <v>1.9678000000000001E-2</v>
          </cell>
        </row>
      </sheetData>
      <sheetData sheetId="3535">
        <row r="2">
          <cell r="B2">
            <v>1.9678000000000001E-2</v>
          </cell>
        </row>
      </sheetData>
      <sheetData sheetId="3536">
        <row r="2">
          <cell r="B2">
            <v>0</v>
          </cell>
        </row>
      </sheetData>
      <sheetData sheetId="3537">
        <row r="2">
          <cell r="B2">
            <v>0</v>
          </cell>
        </row>
      </sheetData>
      <sheetData sheetId="3538">
        <row r="2">
          <cell r="B2">
            <v>0</v>
          </cell>
        </row>
      </sheetData>
      <sheetData sheetId="3539">
        <row r="2">
          <cell r="B2">
            <v>0</v>
          </cell>
        </row>
      </sheetData>
      <sheetData sheetId="3540">
        <row r="2">
          <cell r="B2">
            <v>0</v>
          </cell>
        </row>
      </sheetData>
      <sheetData sheetId="3541">
        <row r="2">
          <cell r="B2">
            <v>0</v>
          </cell>
        </row>
      </sheetData>
      <sheetData sheetId="3542">
        <row r="2">
          <cell r="B2">
            <v>1.9678000000000001E-2</v>
          </cell>
        </row>
      </sheetData>
      <sheetData sheetId="3543">
        <row r="2">
          <cell r="B2">
            <v>0</v>
          </cell>
        </row>
      </sheetData>
      <sheetData sheetId="3544">
        <row r="2">
          <cell r="B2">
            <v>0</v>
          </cell>
        </row>
      </sheetData>
      <sheetData sheetId="3545">
        <row r="2">
          <cell r="B2">
            <v>0</v>
          </cell>
        </row>
      </sheetData>
      <sheetData sheetId="3546">
        <row r="2">
          <cell r="B2">
            <v>0</v>
          </cell>
        </row>
      </sheetData>
      <sheetData sheetId="3547">
        <row r="2">
          <cell r="B2">
            <v>0</v>
          </cell>
        </row>
      </sheetData>
      <sheetData sheetId="3548">
        <row r="2">
          <cell r="B2">
            <v>0</v>
          </cell>
        </row>
      </sheetData>
      <sheetData sheetId="3549">
        <row r="2">
          <cell r="B2">
            <v>0</v>
          </cell>
        </row>
      </sheetData>
      <sheetData sheetId="3550">
        <row r="2">
          <cell r="B2">
            <v>0</v>
          </cell>
        </row>
      </sheetData>
      <sheetData sheetId="3551">
        <row r="2">
          <cell r="B2">
            <v>0</v>
          </cell>
        </row>
      </sheetData>
      <sheetData sheetId="3552">
        <row r="2">
          <cell r="B2">
            <v>0</v>
          </cell>
        </row>
      </sheetData>
      <sheetData sheetId="3553">
        <row r="2">
          <cell r="B2">
            <v>0</v>
          </cell>
        </row>
      </sheetData>
      <sheetData sheetId="3554">
        <row r="2">
          <cell r="B2">
            <v>1.9678000000000001E-2</v>
          </cell>
        </row>
      </sheetData>
      <sheetData sheetId="3555">
        <row r="2">
          <cell r="B2">
            <v>0</v>
          </cell>
        </row>
      </sheetData>
      <sheetData sheetId="3556">
        <row r="2">
          <cell r="B2">
            <v>0</v>
          </cell>
        </row>
      </sheetData>
      <sheetData sheetId="3557">
        <row r="2">
          <cell r="B2">
            <v>1.9678000000000001E-2</v>
          </cell>
        </row>
      </sheetData>
      <sheetData sheetId="3558">
        <row r="2">
          <cell r="B2">
            <v>0</v>
          </cell>
        </row>
      </sheetData>
      <sheetData sheetId="3559">
        <row r="2">
          <cell r="B2">
            <v>0</v>
          </cell>
        </row>
      </sheetData>
      <sheetData sheetId="3560">
        <row r="2">
          <cell r="B2">
            <v>0</v>
          </cell>
        </row>
      </sheetData>
      <sheetData sheetId="3561">
        <row r="2">
          <cell r="B2">
            <v>1.9678000000000001E-2</v>
          </cell>
        </row>
      </sheetData>
      <sheetData sheetId="3562">
        <row r="2">
          <cell r="B2">
            <v>0</v>
          </cell>
        </row>
      </sheetData>
      <sheetData sheetId="3563">
        <row r="2">
          <cell r="B2">
            <v>1.9678000000000001E-2</v>
          </cell>
        </row>
      </sheetData>
      <sheetData sheetId="3564">
        <row r="2">
          <cell r="B2">
            <v>0</v>
          </cell>
        </row>
      </sheetData>
      <sheetData sheetId="3565">
        <row r="2">
          <cell r="B2">
            <v>0</v>
          </cell>
        </row>
      </sheetData>
      <sheetData sheetId="3566">
        <row r="2">
          <cell r="B2">
            <v>0</v>
          </cell>
        </row>
      </sheetData>
      <sheetData sheetId="3567">
        <row r="2">
          <cell r="B2">
            <v>0</v>
          </cell>
        </row>
      </sheetData>
      <sheetData sheetId="3568">
        <row r="2">
          <cell r="B2">
            <v>0</v>
          </cell>
        </row>
      </sheetData>
      <sheetData sheetId="3569">
        <row r="2">
          <cell r="B2">
            <v>1.9678000000000001E-2</v>
          </cell>
        </row>
      </sheetData>
      <sheetData sheetId="3570">
        <row r="2">
          <cell r="B2">
            <v>1.9678000000000001E-2</v>
          </cell>
        </row>
      </sheetData>
      <sheetData sheetId="3571">
        <row r="2">
          <cell r="B2">
            <v>0</v>
          </cell>
        </row>
      </sheetData>
      <sheetData sheetId="3572">
        <row r="2">
          <cell r="B2">
            <v>0</v>
          </cell>
        </row>
      </sheetData>
      <sheetData sheetId="3573">
        <row r="2">
          <cell r="B2">
            <v>1.9678000000000001E-2</v>
          </cell>
        </row>
      </sheetData>
      <sheetData sheetId="3574">
        <row r="2">
          <cell r="B2">
            <v>1.9678000000000001E-2</v>
          </cell>
        </row>
      </sheetData>
      <sheetData sheetId="3575">
        <row r="2">
          <cell r="B2">
            <v>0</v>
          </cell>
        </row>
      </sheetData>
      <sheetData sheetId="3576">
        <row r="2">
          <cell r="B2">
            <v>1.9678000000000001E-2</v>
          </cell>
        </row>
      </sheetData>
      <sheetData sheetId="3577">
        <row r="2">
          <cell r="B2">
            <v>0</v>
          </cell>
        </row>
      </sheetData>
      <sheetData sheetId="3578">
        <row r="2">
          <cell r="B2">
            <v>1.9678000000000001E-2</v>
          </cell>
        </row>
      </sheetData>
      <sheetData sheetId="3579">
        <row r="2">
          <cell r="B2">
            <v>1.9678000000000001E-2</v>
          </cell>
        </row>
      </sheetData>
      <sheetData sheetId="3580">
        <row r="2">
          <cell r="B2">
            <v>1.9678000000000001E-2</v>
          </cell>
        </row>
      </sheetData>
      <sheetData sheetId="3581">
        <row r="2">
          <cell r="B2">
            <v>0</v>
          </cell>
        </row>
      </sheetData>
      <sheetData sheetId="3582">
        <row r="2">
          <cell r="B2">
            <v>1.9678000000000001E-2</v>
          </cell>
        </row>
      </sheetData>
      <sheetData sheetId="3583">
        <row r="2">
          <cell r="B2">
            <v>0</v>
          </cell>
        </row>
      </sheetData>
      <sheetData sheetId="3584">
        <row r="2">
          <cell r="B2">
            <v>1.9678000000000001E-2</v>
          </cell>
        </row>
      </sheetData>
      <sheetData sheetId="3585">
        <row r="2">
          <cell r="B2">
            <v>0</v>
          </cell>
        </row>
      </sheetData>
      <sheetData sheetId="3586">
        <row r="2">
          <cell r="B2">
            <v>1.9678000000000001E-2</v>
          </cell>
        </row>
      </sheetData>
      <sheetData sheetId="3587">
        <row r="2">
          <cell r="B2">
            <v>0</v>
          </cell>
        </row>
      </sheetData>
      <sheetData sheetId="3588">
        <row r="2">
          <cell r="B2">
            <v>1.9678000000000001E-2</v>
          </cell>
        </row>
      </sheetData>
      <sheetData sheetId="3589">
        <row r="2">
          <cell r="B2">
            <v>0</v>
          </cell>
        </row>
      </sheetData>
      <sheetData sheetId="3590">
        <row r="2">
          <cell r="B2">
            <v>1.9678000000000001E-2</v>
          </cell>
        </row>
      </sheetData>
      <sheetData sheetId="3591">
        <row r="2">
          <cell r="B2">
            <v>1.9678000000000001E-2</v>
          </cell>
        </row>
      </sheetData>
      <sheetData sheetId="3592">
        <row r="2">
          <cell r="B2">
            <v>1.9678000000000001E-2</v>
          </cell>
        </row>
      </sheetData>
      <sheetData sheetId="3593">
        <row r="2">
          <cell r="B2">
            <v>1.9678000000000001E-2</v>
          </cell>
        </row>
      </sheetData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>
        <row r="2">
          <cell r="B2">
            <v>1.9678000000000001E-2</v>
          </cell>
        </row>
      </sheetData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>
        <row r="2">
          <cell r="B2">
            <v>1.9678000000000001E-2</v>
          </cell>
        </row>
      </sheetData>
      <sheetData sheetId="3602">
        <row r="2">
          <cell r="B2">
            <v>1.9678000000000001E-2</v>
          </cell>
        </row>
      </sheetData>
      <sheetData sheetId="3603">
        <row r="2">
          <cell r="B2">
            <v>1.9678000000000001E-2</v>
          </cell>
        </row>
      </sheetData>
      <sheetData sheetId="3604">
        <row r="2">
          <cell r="B2">
            <v>1.9678000000000001E-2</v>
          </cell>
        </row>
      </sheetData>
      <sheetData sheetId="3605">
        <row r="2">
          <cell r="B2">
            <v>1.9678000000000001E-2</v>
          </cell>
        </row>
      </sheetData>
      <sheetData sheetId="3606">
        <row r="2">
          <cell r="B2">
            <v>1.9678000000000001E-2</v>
          </cell>
        </row>
      </sheetData>
      <sheetData sheetId="3607">
        <row r="2">
          <cell r="B2">
            <v>1.9678000000000001E-2</v>
          </cell>
        </row>
      </sheetData>
      <sheetData sheetId="3608">
        <row r="2">
          <cell r="B2">
            <v>1.9678000000000001E-2</v>
          </cell>
        </row>
      </sheetData>
      <sheetData sheetId="3609">
        <row r="2">
          <cell r="B2">
            <v>1.9678000000000001E-2</v>
          </cell>
        </row>
      </sheetData>
      <sheetData sheetId="3610">
        <row r="2">
          <cell r="B2">
            <v>1.9678000000000001E-2</v>
          </cell>
        </row>
      </sheetData>
      <sheetData sheetId="3611">
        <row r="2">
          <cell r="B2">
            <v>1.9678000000000001E-2</v>
          </cell>
        </row>
      </sheetData>
      <sheetData sheetId="3612">
        <row r="2">
          <cell r="B2">
            <v>1.9678000000000001E-2</v>
          </cell>
        </row>
      </sheetData>
      <sheetData sheetId="3613">
        <row r="2">
          <cell r="B2">
            <v>1.9678000000000001E-2</v>
          </cell>
        </row>
      </sheetData>
      <sheetData sheetId="3614">
        <row r="2">
          <cell r="B2">
            <v>1.9678000000000001E-2</v>
          </cell>
        </row>
      </sheetData>
      <sheetData sheetId="3615">
        <row r="2">
          <cell r="B2">
            <v>1.9678000000000001E-2</v>
          </cell>
        </row>
      </sheetData>
      <sheetData sheetId="3616">
        <row r="2">
          <cell r="B2">
            <v>1.9678000000000001E-2</v>
          </cell>
        </row>
      </sheetData>
      <sheetData sheetId="3617">
        <row r="2">
          <cell r="B2">
            <v>1.9678000000000001E-2</v>
          </cell>
        </row>
      </sheetData>
      <sheetData sheetId="3618">
        <row r="2">
          <cell r="B2">
            <v>1.9678000000000001E-2</v>
          </cell>
        </row>
      </sheetData>
      <sheetData sheetId="3619">
        <row r="2">
          <cell r="B2">
            <v>1.9678000000000001E-2</v>
          </cell>
        </row>
      </sheetData>
      <sheetData sheetId="3620">
        <row r="2">
          <cell r="B2">
            <v>1.9678000000000001E-2</v>
          </cell>
        </row>
      </sheetData>
      <sheetData sheetId="3621">
        <row r="2">
          <cell r="B2">
            <v>1.9678000000000001E-2</v>
          </cell>
        </row>
      </sheetData>
      <sheetData sheetId="3622">
        <row r="2">
          <cell r="B2">
            <v>1.9678000000000001E-2</v>
          </cell>
        </row>
      </sheetData>
      <sheetData sheetId="3623">
        <row r="2">
          <cell r="B2">
            <v>1.9678000000000001E-2</v>
          </cell>
        </row>
      </sheetData>
      <sheetData sheetId="3624">
        <row r="2">
          <cell r="B2">
            <v>1.9678000000000001E-2</v>
          </cell>
        </row>
      </sheetData>
      <sheetData sheetId="3625">
        <row r="2">
          <cell r="B2">
            <v>0</v>
          </cell>
        </row>
      </sheetData>
      <sheetData sheetId="3626">
        <row r="2">
          <cell r="B2">
            <v>0</v>
          </cell>
        </row>
      </sheetData>
      <sheetData sheetId="3627">
        <row r="2">
          <cell r="B2">
            <v>0</v>
          </cell>
        </row>
      </sheetData>
      <sheetData sheetId="3628">
        <row r="2">
          <cell r="B2">
            <v>0</v>
          </cell>
        </row>
      </sheetData>
      <sheetData sheetId="3629">
        <row r="2">
          <cell r="B2">
            <v>0</v>
          </cell>
        </row>
      </sheetData>
      <sheetData sheetId="3630">
        <row r="2">
          <cell r="B2">
            <v>0</v>
          </cell>
        </row>
      </sheetData>
      <sheetData sheetId="3631">
        <row r="2">
          <cell r="B2">
            <v>1.9678000000000001E-2</v>
          </cell>
        </row>
      </sheetData>
      <sheetData sheetId="3632">
        <row r="2">
          <cell r="B2">
            <v>0</v>
          </cell>
        </row>
      </sheetData>
      <sheetData sheetId="3633">
        <row r="2">
          <cell r="B2">
            <v>0</v>
          </cell>
        </row>
      </sheetData>
      <sheetData sheetId="3634">
        <row r="2">
          <cell r="B2">
            <v>0</v>
          </cell>
        </row>
      </sheetData>
      <sheetData sheetId="3635">
        <row r="2">
          <cell r="B2">
            <v>0</v>
          </cell>
        </row>
      </sheetData>
      <sheetData sheetId="3636">
        <row r="2">
          <cell r="B2">
            <v>0</v>
          </cell>
        </row>
      </sheetData>
      <sheetData sheetId="3637">
        <row r="2">
          <cell r="B2">
            <v>0</v>
          </cell>
        </row>
      </sheetData>
      <sheetData sheetId="3638">
        <row r="2">
          <cell r="B2">
            <v>0</v>
          </cell>
        </row>
      </sheetData>
      <sheetData sheetId="3639">
        <row r="2">
          <cell r="B2">
            <v>0</v>
          </cell>
        </row>
      </sheetData>
      <sheetData sheetId="3640">
        <row r="2">
          <cell r="B2">
            <v>0</v>
          </cell>
        </row>
      </sheetData>
      <sheetData sheetId="3641">
        <row r="2">
          <cell r="B2">
            <v>0</v>
          </cell>
        </row>
      </sheetData>
      <sheetData sheetId="3642">
        <row r="2">
          <cell r="B2">
            <v>0</v>
          </cell>
        </row>
      </sheetData>
      <sheetData sheetId="3643">
        <row r="2">
          <cell r="B2">
            <v>1.9678000000000001E-2</v>
          </cell>
        </row>
      </sheetData>
      <sheetData sheetId="3644">
        <row r="2">
          <cell r="B2">
            <v>0</v>
          </cell>
        </row>
      </sheetData>
      <sheetData sheetId="3645">
        <row r="2">
          <cell r="B2">
            <v>0</v>
          </cell>
        </row>
      </sheetData>
      <sheetData sheetId="3646">
        <row r="2">
          <cell r="B2">
            <v>1.9678000000000001E-2</v>
          </cell>
        </row>
      </sheetData>
      <sheetData sheetId="3647">
        <row r="2">
          <cell r="B2">
            <v>0</v>
          </cell>
        </row>
      </sheetData>
      <sheetData sheetId="3648">
        <row r="2">
          <cell r="B2">
            <v>0</v>
          </cell>
        </row>
      </sheetData>
      <sheetData sheetId="3649">
        <row r="2">
          <cell r="B2">
            <v>0</v>
          </cell>
        </row>
      </sheetData>
      <sheetData sheetId="3650">
        <row r="2">
          <cell r="B2">
            <v>1.9678000000000001E-2</v>
          </cell>
        </row>
      </sheetData>
      <sheetData sheetId="3651">
        <row r="2">
          <cell r="B2">
            <v>0</v>
          </cell>
        </row>
      </sheetData>
      <sheetData sheetId="3652">
        <row r="2">
          <cell r="B2">
            <v>1.9678000000000001E-2</v>
          </cell>
        </row>
      </sheetData>
      <sheetData sheetId="3653">
        <row r="2">
          <cell r="B2">
            <v>0</v>
          </cell>
        </row>
      </sheetData>
      <sheetData sheetId="3654">
        <row r="2">
          <cell r="B2">
            <v>0</v>
          </cell>
        </row>
      </sheetData>
      <sheetData sheetId="3655">
        <row r="2">
          <cell r="B2">
            <v>0</v>
          </cell>
        </row>
      </sheetData>
      <sheetData sheetId="3656">
        <row r="2">
          <cell r="B2">
            <v>0</v>
          </cell>
        </row>
      </sheetData>
      <sheetData sheetId="3657">
        <row r="2">
          <cell r="B2">
            <v>0</v>
          </cell>
        </row>
      </sheetData>
      <sheetData sheetId="3658">
        <row r="2">
          <cell r="B2">
            <v>1.9678000000000001E-2</v>
          </cell>
        </row>
      </sheetData>
      <sheetData sheetId="3659">
        <row r="2">
          <cell r="B2">
            <v>1.9678000000000001E-2</v>
          </cell>
        </row>
      </sheetData>
      <sheetData sheetId="3660">
        <row r="2">
          <cell r="B2">
            <v>0</v>
          </cell>
        </row>
      </sheetData>
      <sheetData sheetId="3661">
        <row r="2">
          <cell r="B2">
            <v>0</v>
          </cell>
        </row>
      </sheetData>
      <sheetData sheetId="3662">
        <row r="2">
          <cell r="B2">
            <v>1.9678000000000001E-2</v>
          </cell>
        </row>
      </sheetData>
      <sheetData sheetId="3663">
        <row r="2">
          <cell r="B2">
            <v>1.9678000000000001E-2</v>
          </cell>
        </row>
      </sheetData>
      <sheetData sheetId="3664">
        <row r="2">
          <cell r="B2">
            <v>0</v>
          </cell>
        </row>
      </sheetData>
      <sheetData sheetId="3665">
        <row r="2">
          <cell r="B2">
            <v>1.9678000000000001E-2</v>
          </cell>
        </row>
      </sheetData>
      <sheetData sheetId="3666">
        <row r="2">
          <cell r="B2">
            <v>0</v>
          </cell>
        </row>
      </sheetData>
      <sheetData sheetId="3667">
        <row r="2">
          <cell r="B2">
            <v>1.9678000000000001E-2</v>
          </cell>
        </row>
      </sheetData>
      <sheetData sheetId="3668">
        <row r="2">
          <cell r="B2">
            <v>1.9678000000000001E-2</v>
          </cell>
        </row>
      </sheetData>
      <sheetData sheetId="3669">
        <row r="2">
          <cell r="B2">
            <v>1.9678000000000001E-2</v>
          </cell>
        </row>
      </sheetData>
      <sheetData sheetId="3670">
        <row r="2">
          <cell r="B2">
            <v>0</v>
          </cell>
        </row>
      </sheetData>
      <sheetData sheetId="3671">
        <row r="2">
          <cell r="B2">
            <v>1.9678000000000001E-2</v>
          </cell>
        </row>
      </sheetData>
      <sheetData sheetId="3672">
        <row r="2">
          <cell r="B2">
            <v>0</v>
          </cell>
        </row>
      </sheetData>
      <sheetData sheetId="3673">
        <row r="2">
          <cell r="B2">
            <v>1.9678000000000001E-2</v>
          </cell>
        </row>
      </sheetData>
      <sheetData sheetId="3674">
        <row r="2">
          <cell r="B2">
            <v>0</v>
          </cell>
        </row>
      </sheetData>
      <sheetData sheetId="3675">
        <row r="2">
          <cell r="B2">
            <v>1.9678000000000001E-2</v>
          </cell>
        </row>
      </sheetData>
      <sheetData sheetId="3676">
        <row r="2">
          <cell r="B2">
            <v>0</v>
          </cell>
        </row>
      </sheetData>
      <sheetData sheetId="3677">
        <row r="2">
          <cell r="B2">
            <v>1.9678000000000001E-2</v>
          </cell>
        </row>
      </sheetData>
      <sheetData sheetId="3678">
        <row r="2">
          <cell r="B2">
            <v>0</v>
          </cell>
        </row>
      </sheetData>
      <sheetData sheetId="3679">
        <row r="2">
          <cell r="B2">
            <v>1.9678000000000001E-2</v>
          </cell>
        </row>
      </sheetData>
      <sheetData sheetId="3680">
        <row r="2">
          <cell r="B2">
            <v>1.9678000000000001E-2</v>
          </cell>
        </row>
      </sheetData>
      <sheetData sheetId="3681">
        <row r="2">
          <cell r="B2">
            <v>1.9678000000000001E-2</v>
          </cell>
        </row>
      </sheetData>
      <sheetData sheetId="3682">
        <row r="2">
          <cell r="B2">
            <v>1.9678000000000001E-2</v>
          </cell>
        </row>
      </sheetData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>
        <row r="2">
          <cell r="B2">
            <v>1.9678000000000001E-2</v>
          </cell>
        </row>
      </sheetData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>
        <row r="2">
          <cell r="B2">
            <v>1.9678000000000001E-2</v>
          </cell>
        </row>
      </sheetData>
      <sheetData sheetId="3691">
        <row r="2">
          <cell r="B2">
            <v>1.9678000000000001E-2</v>
          </cell>
        </row>
      </sheetData>
      <sheetData sheetId="3692">
        <row r="2">
          <cell r="B2">
            <v>1.9678000000000001E-2</v>
          </cell>
        </row>
      </sheetData>
      <sheetData sheetId="3693">
        <row r="2">
          <cell r="B2">
            <v>1.9678000000000001E-2</v>
          </cell>
        </row>
      </sheetData>
      <sheetData sheetId="3694">
        <row r="2">
          <cell r="B2">
            <v>1.9678000000000001E-2</v>
          </cell>
        </row>
      </sheetData>
      <sheetData sheetId="3695">
        <row r="2">
          <cell r="B2">
            <v>1.9678000000000001E-2</v>
          </cell>
        </row>
      </sheetData>
      <sheetData sheetId="3696">
        <row r="2">
          <cell r="B2">
            <v>1.9678000000000001E-2</v>
          </cell>
        </row>
      </sheetData>
      <sheetData sheetId="3697">
        <row r="2">
          <cell r="B2">
            <v>1.9678000000000001E-2</v>
          </cell>
        </row>
      </sheetData>
      <sheetData sheetId="3698">
        <row r="2">
          <cell r="B2">
            <v>1.9678000000000001E-2</v>
          </cell>
        </row>
      </sheetData>
      <sheetData sheetId="3699">
        <row r="2">
          <cell r="B2">
            <v>1.9678000000000001E-2</v>
          </cell>
        </row>
      </sheetData>
      <sheetData sheetId="3700">
        <row r="2">
          <cell r="B2">
            <v>1.9678000000000001E-2</v>
          </cell>
        </row>
      </sheetData>
      <sheetData sheetId="3701">
        <row r="2">
          <cell r="B2">
            <v>1.9678000000000001E-2</v>
          </cell>
        </row>
      </sheetData>
      <sheetData sheetId="3702">
        <row r="2">
          <cell r="B2">
            <v>1.9678000000000001E-2</v>
          </cell>
        </row>
      </sheetData>
      <sheetData sheetId="3703">
        <row r="2">
          <cell r="B2">
            <v>1.9678000000000001E-2</v>
          </cell>
        </row>
      </sheetData>
      <sheetData sheetId="3704">
        <row r="2">
          <cell r="B2">
            <v>1.9678000000000001E-2</v>
          </cell>
        </row>
      </sheetData>
      <sheetData sheetId="3705">
        <row r="2">
          <cell r="B2">
            <v>1.9678000000000001E-2</v>
          </cell>
        </row>
      </sheetData>
      <sheetData sheetId="3706">
        <row r="2">
          <cell r="B2">
            <v>1.9678000000000001E-2</v>
          </cell>
        </row>
      </sheetData>
      <sheetData sheetId="3707">
        <row r="2">
          <cell r="B2">
            <v>1.9678000000000001E-2</v>
          </cell>
        </row>
      </sheetData>
      <sheetData sheetId="3708">
        <row r="2">
          <cell r="B2">
            <v>1.9678000000000001E-2</v>
          </cell>
        </row>
      </sheetData>
      <sheetData sheetId="3709">
        <row r="2">
          <cell r="B2">
            <v>1.9678000000000001E-2</v>
          </cell>
        </row>
      </sheetData>
      <sheetData sheetId="3710">
        <row r="2">
          <cell r="B2">
            <v>1.9678000000000001E-2</v>
          </cell>
        </row>
      </sheetData>
      <sheetData sheetId="3711">
        <row r="2">
          <cell r="B2">
            <v>1.9678000000000001E-2</v>
          </cell>
        </row>
      </sheetData>
      <sheetData sheetId="3712">
        <row r="2">
          <cell r="B2">
            <v>1.9678000000000001E-2</v>
          </cell>
        </row>
      </sheetData>
      <sheetData sheetId="3713">
        <row r="2">
          <cell r="B2">
            <v>1.9678000000000001E-2</v>
          </cell>
        </row>
      </sheetData>
      <sheetData sheetId="3714">
        <row r="2">
          <cell r="B2">
            <v>0</v>
          </cell>
        </row>
      </sheetData>
      <sheetData sheetId="3715">
        <row r="2">
          <cell r="B2">
            <v>0</v>
          </cell>
        </row>
      </sheetData>
      <sheetData sheetId="3716">
        <row r="2">
          <cell r="B2">
            <v>0</v>
          </cell>
        </row>
      </sheetData>
      <sheetData sheetId="3717">
        <row r="2">
          <cell r="B2">
            <v>0</v>
          </cell>
        </row>
      </sheetData>
      <sheetData sheetId="3718">
        <row r="2">
          <cell r="B2">
            <v>0</v>
          </cell>
        </row>
      </sheetData>
      <sheetData sheetId="3719">
        <row r="2">
          <cell r="B2">
            <v>0</v>
          </cell>
        </row>
      </sheetData>
      <sheetData sheetId="3720">
        <row r="2">
          <cell r="B2">
            <v>1.9678000000000001E-2</v>
          </cell>
        </row>
      </sheetData>
      <sheetData sheetId="3721">
        <row r="2">
          <cell r="B2">
            <v>0</v>
          </cell>
        </row>
      </sheetData>
      <sheetData sheetId="3722">
        <row r="2">
          <cell r="B2">
            <v>0</v>
          </cell>
        </row>
      </sheetData>
      <sheetData sheetId="3723">
        <row r="2">
          <cell r="B2">
            <v>0</v>
          </cell>
        </row>
      </sheetData>
      <sheetData sheetId="3724">
        <row r="2">
          <cell r="B2">
            <v>0</v>
          </cell>
        </row>
      </sheetData>
      <sheetData sheetId="3725">
        <row r="2">
          <cell r="B2">
            <v>0</v>
          </cell>
        </row>
      </sheetData>
      <sheetData sheetId="3726">
        <row r="2">
          <cell r="B2">
            <v>0</v>
          </cell>
        </row>
      </sheetData>
      <sheetData sheetId="3727">
        <row r="2">
          <cell r="B2">
            <v>0</v>
          </cell>
        </row>
      </sheetData>
      <sheetData sheetId="3728">
        <row r="2">
          <cell r="B2">
            <v>0</v>
          </cell>
        </row>
      </sheetData>
      <sheetData sheetId="3729">
        <row r="2">
          <cell r="B2">
            <v>0</v>
          </cell>
        </row>
      </sheetData>
      <sheetData sheetId="3730">
        <row r="2">
          <cell r="B2">
            <v>0</v>
          </cell>
        </row>
      </sheetData>
      <sheetData sheetId="3731">
        <row r="2">
          <cell r="B2">
            <v>0</v>
          </cell>
        </row>
      </sheetData>
      <sheetData sheetId="3732">
        <row r="2">
          <cell r="B2">
            <v>1.9678000000000001E-2</v>
          </cell>
        </row>
      </sheetData>
      <sheetData sheetId="3733">
        <row r="2">
          <cell r="B2">
            <v>0</v>
          </cell>
        </row>
      </sheetData>
      <sheetData sheetId="3734">
        <row r="2">
          <cell r="B2">
            <v>0</v>
          </cell>
        </row>
      </sheetData>
      <sheetData sheetId="3735">
        <row r="2">
          <cell r="B2">
            <v>1.9678000000000001E-2</v>
          </cell>
        </row>
      </sheetData>
      <sheetData sheetId="3736">
        <row r="2">
          <cell r="B2">
            <v>0</v>
          </cell>
        </row>
      </sheetData>
      <sheetData sheetId="3737">
        <row r="2">
          <cell r="B2">
            <v>0</v>
          </cell>
        </row>
      </sheetData>
      <sheetData sheetId="3738">
        <row r="2">
          <cell r="B2">
            <v>0</v>
          </cell>
        </row>
      </sheetData>
      <sheetData sheetId="3739">
        <row r="2">
          <cell r="B2">
            <v>1.9678000000000001E-2</v>
          </cell>
        </row>
      </sheetData>
      <sheetData sheetId="3740">
        <row r="2">
          <cell r="B2">
            <v>0</v>
          </cell>
        </row>
      </sheetData>
      <sheetData sheetId="3741">
        <row r="2">
          <cell r="B2">
            <v>1.9678000000000001E-2</v>
          </cell>
        </row>
      </sheetData>
      <sheetData sheetId="3742">
        <row r="2">
          <cell r="B2">
            <v>0</v>
          </cell>
        </row>
      </sheetData>
      <sheetData sheetId="3743">
        <row r="2">
          <cell r="B2">
            <v>0</v>
          </cell>
        </row>
      </sheetData>
      <sheetData sheetId="3744">
        <row r="2">
          <cell r="B2">
            <v>0</v>
          </cell>
        </row>
      </sheetData>
      <sheetData sheetId="3745">
        <row r="2">
          <cell r="B2">
            <v>0</v>
          </cell>
        </row>
      </sheetData>
      <sheetData sheetId="3746">
        <row r="2">
          <cell r="B2">
            <v>0</v>
          </cell>
        </row>
      </sheetData>
      <sheetData sheetId="3747">
        <row r="2">
          <cell r="B2">
            <v>1.9678000000000001E-2</v>
          </cell>
        </row>
      </sheetData>
      <sheetData sheetId="3748">
        <row r="2">
          <cell r="B2">
            <v>1.9678000000000001E-2</v>
          </cell>
        </row>
      </sheetData>
      <sheetData sheetId="3749">
        <row r="2">
          <cell r="B2">
            <v>0</v>
          </cell>
        </row>
      </sheetData>
      <sheetData sheetId="3750">
        <row r="2">
          <cell r="B2">
            <v>0</v>
          </cell>
        </row>
      </sheetData>
      <sheetData sheetId="3751">
        <row r="2">
          <cell r="B2">
            <v>1.9678000000000001E-2</v>
          </cell>
        </row>
      </sheetData>
      <sheetData sheetId="3752">
        <row r="2">
          <cell r="B2">
            <v>1.9678000000000001E-2</v>
          </cell>
        </row>
      </sheetData>
      <sheetData sheetId="3753">
        <row r="2">
          <cell r="B2">
            <v>0</v>
          </cell>
        </row>
      </sheetData>
      <sheetData sheetId="3754">
        <row r="2">
          <cell r="B2">
            <v>1.9678000000000001E-2</v>
          </cell>
        </row>
      </sheetData>
      <sheetData sheetId="3755">
        <row r="2">
          <cell r="B2">
            <v>0</v>
          </cell>
        </row>
      </sheetData>
      <sheetData sheetId="3756">
        <row r="2">
          <cell r="B2">
            <v>1.9678000000000001E-2</v>
          </cell>
        </row>
      </sheetData>
      <sheetData sheetId="3757">
        <row r="2">
          <cell r="B2">
            <v>1.9678000000000001E-2</v>
          </cell>
        </row>
      </sheetData>
      <sheetData sheetId="3758">
        <row r="2">
          <cell r="B2">
            <v>1.9678000000000001E-2</v>
          </cell>
        </row>
      </sheetData>
      <sheetData sheetId="3759">
        <row r="2">
          <cell r="B2">
            <v>0</v>
          </cell>
        </row>
      </sheetData>
      <sheetData sheetId="3760">
        <row r="2">
          <cell r="B2">
            <v>1.9678000000000001E-2</v>
          </cell>
        </row>
      </sheetData>
      <sheetData sheetId="3761">
        <row r="2">
          <cell r="B2">
            <v>0</v>
          </cell>
        </row>
      </sheetData>
      <sheetData sheetId="3762">
        <row r="2">
          <cell r="B2">
            <v>1.9678000000000001E-2</v>
          </cell>
        </row>
      </sheetData>
      <sheetData sheetId="3763">
        <row r="2">
          <cell r="B2">
            <v>0</v>
          </cell>
        </row>
      </sheetData>
      <sheetData sheetId="3764">
        <row r="2">
          <cell r="B2">
            <v>1.9678000000000001E-2</v>
          </cell>
        </row>
      </sheetData>
      <sheetData sheetId="3765">
        <row r="2">
          <cell r="B2">
            <v>0</v>
          </cell>
        </row>
      </sheetData>
      <sheetData sheetId="3766">
        <row r="2">
          <cell r="B2">
            <v>1.9678000000000001E-2</v>
          </cell>
        </row>
      </sheetData>
      <sheetData sheetId="3767">
        <row r="2">
          <cell r="B2">
            <v>0</v>
          </cell>
        </row>
      </sheetData>
      <sheetData sheetId="3768">
        <row r="2">
          <cell r="B2">
            <v>1.9678000000000001E-2</v>
          </cell>
        </row>
      </sheetData>
      <sheetData sheetId="3769">
        <row r="2">
          <cell r="B2">
            <v>1.9678000000000001E-2</v>
          </cell>
        </row>
      </sheetData>
      <sheetData sheetId="3770">
        <row r="2">
          <cell r="B2">
            <v>1.9678000000000001E-2</v>
          </cell>
        </row>
      </sheetData>
      <sheetData sheetId="3771">
        <row r="2">
          <cell r="B2">
            <v>1.9678000000000001E-2</v>
          </cell>
        </row>
      </sheetData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>
        <row r="2">
          <cell r="B2">
            <v>1.9678000000000001E-2</v>
          </cell>
        </row>
      </sheetData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>
        <row r="2">
          <cell r="B2">
            <v>1.9678000000000001E-2</v>
          </cell>
        </row>
      </sheetData>
      <sheetData sheetId="3780">
        <row r="2">
          <cell r="B2">
            <v>1.9678000000000001E-2</v>
          </cell>
        </row>
      </sheetData>
      <sheetData sheetId="3781">
        <row r="2">
          <cell r="B2">
            <v>1.9678000000000001E-2</v>
          </cell>
        </row>
      </sheetData>
      <sheetData sheetId="3782">
        <row r="2">
          <cell r="B2">
            <v>1.9678000000000001E-2</v>
          </cell>
        </row>
      </sheetData>
      <sheetData sheetId="3783">
        <row r="2">
          <cell r="B2">
            <v>1.9678000000000001E-2</v>
          </cell>
        </row>
      </sheetData>
      <sheetData sheetId="3784">
        <row r="2">
          <cell r="B2">
            <v>1.9678000000000001E-2</v>
          </cell>
        </row>
      </sheetData>
      <sheetData sheetId="3785">
        <row r="2">
          <cell r="B2">
            <v>1.9678000000000001E-2</v>
          </cell>
        </row>
      </sheetData>
      <sheetData sheetId="3786">
        <row r="2">
          <cell r="B2">
            <v>1.9678000000000001E-2</v>
          </cell>
        </row>
      </sheetData>
      <sheetData sheetId="3787">
        <row r="2">
          <cell r="B2">
            <v>1.9678000000000001E-2</v>
          </cell>
        </row>
      </sheetData>
      <sheetData sheetId="3788">
        <row r="2">
          <cell r="B2">
            <v>1.9678000000000001E-2</v>
          </cell>
        </row>
      </sheetData>
      <sheetData sheetId="3789">
        <row r="2">
          <cell r="B2">
            <v>1.9678000000000001E-2</v>
          </cell>
        </row>
      </sheetData>
      <sheetData sheetId="3790">
        <row r="2">
          <cell r="B2">
            <v>1.9678000000000001E-2</v>
          </cell>
        </row>
      </sheetData>
      <sheetData sheetId="3791">
        <row r="2">
          <cell r="B2">
            <v>1.9678000000000001E-2</v>
          </cell>
        </row>
      </sheetData>
      <sheetData sheetId="3792">
        <row r="2">
          <cell r="B2">
            <v>1.9678000000000001E-2</v>
          </cell>
        </row>
      </sheetData>
      <sheetData sheetId="3793">
        <row r="2">
          <cell r="B2">
            <v>1.9678000000000001E-2</v>
          </cell>
        </row>
      </sheetData>
      <sheetData sheetId="3794">
        <row r="2">
          <cell r="B2">
            <v>1.9678000000000001E-2</v>
          </cell>
        </row>
      </sheetData>
      <sheetData sheetId="3795">
        <row r="2">
          <cell r="B2">
            <v>1.9678000000000001E-2</v>
          </cell>
        </row>
      </sheetData>
      <sheetData sheetId="3796">
        <row r="2">
          <cell r="B2">
            <v>1.9678000000000001E-2</v>
          </cell>
        </row>
      </sheetData>
      <sheetData sheetId="3797">
        <row r="2">
          <cell r="B2">
            <v>1.9678000000000001E-2</v>
          </cell>
        </row>
      </sheetData>
      <sheetData sheetId="3798">
        <row r="2">
          <cell r="B2">
            <v>1.9678000000000001E-2</v>
          </cell>
        </row>
      </sheetData>
      <sheetData sheetId="3799">
        <row r="2">
          <cell r="B2">
            <v>1.9678000000000001E-2</v>
          </cell>
        </row>
      </sheetData>
      <sheetData sheetId="3800">
        <row r="2">
          <cell r="B2">
            <v>1.9678000000000001E-2</v>
          </cell>
        </row>
      </sheetData>
      <sheetData sheetId="3801">
        <row r="2">
          <cell r="B2">
            <v>1.9678000000000001E-2</v>
          </cell>
        </row>
      </sheetData>
      <sheetData sheetId="3802">
        <row r="2">
          <cell r="B2">
            <v>1.9678000000000001E-2</v>
          </cell>
        </row>
      </sheetData>
      <sheetData sheetId="3803">
        <row r="2">
          <cell r="B2">
            <v>0</v>
          </cell>
        </row>
      </sheetData>
      <sheetData sheetId="3804">
        <row r="2">
          <cell r="B2">
            <v>0</v>
          </cell>
        </row>
      </sheetData>
      <sheetData sheetId="3805">
        <row r="2">
          <cell r="B2">
            <v>0</v>
          </cell>
        </row>
      </sheetData>
      <sheetData sheetId="3806">
        <row r="2">
          <cell r="B2">
            <v>0</v>
          </cell>
        </row>
      </sheetData>
      <sheetData sheetId="3807">
        <row r="2">
          <cell r="B2">
            <v>0</v>
          </cell>
        </row>
      </sheetData>
      <sheetData sheetId="3808">
        <row r="2">
          <cell r="B2">
            <v>0</v>
          </cell>
        </row>
      </sheetData>
      <sheetData sheetId="3809">
        <row r="2">
          <cell r="B2">
            <v>1.9678000000000001E-2</v>
          </cell>
        </row>
      </sheetData>
      <sheetData sheetId="3810">
        <row r="2">
          <cell r="B2">
            <v>0</v>
          </cell>
        </row>
      </sheetData>
      <sheetData sheetId="3811">
        <row r="2">
          <cell r="B2">
            <v>0</v>
          </cell>
        </row>
      </sheetData>
      <sheetData sheetId="3812">
        <row r="2">
          <cell r="B2">
            <v>0</v>
          </cell>
        </row>
      </sheetData>
      <sheetData sheetId="3813">
        <row r="2">
          <cell r="B2">
            <v>0</v>
          </cell>
        </row>
      </sheetData>
      <sheetData sheetId="3814">
        <row r="2">
          <cell r="B2">
            <v>0</v>
          </cell>
        </row>
      </sheetData>
      <sheetData sheetId="3815">
        <row r="2">
          <cell r="B2">
            <v>0</v>
          </cell>
        </row>
      </sheetData>
      <sheetData sheetId="3816">
        <row r="2">
          <cell r="B2">
            <v>0</v>
          </cell>
        </row>
      </sheetData>
      <sheetData sheetId="3817">
        <row r="2">
          <cell r="B2">
            <v>0</v>
          </cell>
        </row>
      </sheetData>
      <sheetData sheetId="3818">
        <row r="2">
          <cell r="B2">
            <v>0</v>
          </cell>
        </row>
      </sheetData>
      <sheetData sheetId="3819">
        <row r="2">
          <cell r="B2">
            <v>0</v>
          </cell>
        </row>
      </sheetData>
      <sheetData sheetId="3820">
        <row r="2">
          <cell r="B2">
            <v>0</v>
          </cell>
        </row>
      </sheetData>
      <sheetData sheetId="3821">
        <row r="2">
          <cell r="B2">
            <v>1.9678000000000001E-2</v>
          </cell>
        </row>
      </sheetData>
      <sheetData sheetId="3822">
        <row r="2">
          <cell r="B2">
            <v>0</v>
          </cell>
        </row>
      </sheetData>
      <sheetData sheetId="3823">
        <row r="2">
          <cell r="B2">
            <v>0</v>
          </cell>
        </row>
      </sheetData>
      <sheetData sheetId="3824">
        <row r="2">
          <cell r="B2">
            <v>1.9678000000000001E-2</v>
          </cell>
        </row>
      </sheetData>
      <sheetData sheetId="3825">
        <row r="2">
          <cell r="B2">
            <v>0</v>
          </cell>
        </row>
      </sheetData>
      <sheetData sheetId="3826">
        <row r="2">
          <cell r="B2">
            <v>0</v>
          </cell>
        </row>
      </sheetData>
      <sheetData sheetId="3827">
        <row r="2">
          <cell r="B2">
            <v>0</v>
          </cell>
        </row>
      </sheetData>
      <sheetData sheetId="3828">
        <row r="2">
          <cell r="B2">
            <v>1.9678000000000001E-2</v>
          </cell>
        </row>
      </sheetData>
      <sheetData sheetId="3829">
        <row r="2">
          <cell r="B2">
            <v>0</v>
          </cell>
        </row>
      </sheetData>
      <sheetData sheetId="3830">
        <row r="2">
          <cell r="B2">
            <v>1.9678000000000001E-2</v>
          </cell>
        </row>
      </sheetData>
      <sheetData sheetId="3831">
        <row r="2">
          <cell r="B2">
            <v>0</v>
          </cell>
        </row>
      </sheetData>
      <sheetData sheetId="3832">
        <row r="2">
          <cell r="B2">
            <v>0</v>
          </cell>
        </row>
      </sheetData>
      <sheetData sheetId="3833">
        <row r="2">
          <cell r="B2">
            <v>0</v>
          </cell>
        </row>
      </sheetData>
      <sheetData sheetId="3834">
        <row r="2">
          <cell r="B2">
            <v>0</v>
          </cell>
        </row>
      </sheetData>
      <sheetData sheetId="3835">
        <row r="2">
          <cell r="B2">
            <v>0</v>
          </cell>
        </row>
      </sheetData>
      <sheetData sheetId="3836">
        <row r="2">
          <cell r="B2">
            <v>1.9678000000000001E-2</v>
          </cell>
        </row>
      </sheetData>
      <sheetData sheetId="3837">
        <row r="2">
          <cell r="B2">
            <v>1.9678000000000001E-2</v>
          </cell>
        </row>
      </sheetData>
      <sheetData sheetId="3838">
        <row r="2">
          <cell r="B2">
            <v>0</v>
          </cell>
        </row>
      </sheetData>
      <sheetData sheetId="3839">
        <row r="2">
          <cell r="B2">
            <v>0</v>
          </cell>
        </row>
      </sheetData>
      <sheetData sheetId="3840">
        <row r="2">
          <cell r="B2">
            <v>1.9678000000000001E-2</v>
          </cell>
        </row>
      </sheetData>
      <sheetData sheetId="3841">
        <row r="2">
          <cell r="B2">
            <v>1.9678000000000001E-2</v>
          </cell>
        </row>
      </sheetData>
      <sheetData sheetId="3842">
        <row r="2">
          <cell r="B2">
            <v>0</v>
          </cell>
        </row>
      </sheetData>
      <sheetData sheetId="3843">
        <row r="2">
          <cell r="B2">
            <v>1.9678000000000001E-2</v>
          </cell>
        </row>
      </sheetData>
      <sheetData sheetId="3844">
        <row r="2">
          <cell r="B2">
            <v>0</v>
          </cell>
        </row>
      </sheetData>
      <sheetData sheetId="3845">
        <row r="2">
          <cell r="B2">
            <v>1.9678000000000001E-2</v>
          </cell>
        </row>
      </sheetData>
      <sheetData sheetId="3846">
        <row r="2">
          <cell r="B2">
            <v>1.9678000000000001E-2</v>
          </cell>
        </row>
      </sheetData>
      <sheetData sheetId="3847">
        <row r="2">
          <cell r="B2">
            <v>1.9678000000000001E-2</v>
          </cell>
        </row>
      </sheetData>
      <sheetData sheetId="3848">
        <row r="2">
          <cell r="B2">
            <v>0</v>
          </cell>
        </row>
      </sheetData>
      <sheetData sheetId="3849">
        <row r="2">
          <cell r="B2">
            <v>1.9678000000000001E-2</v>
          </cell>
        </row>
      </sheetData>
      <sheetData sheetId="3850">
        <row r="2">
          <cell r="B2">
            <v>0</v>
          </cell>
        </row>
      </sheetData>
      <sheetData sheetId="3851">
        <row r="2">
          <cell r="B2">
            <v>1.9678000000000001E-2</v>
          </cell>
        </row>
      </sheetData>
      <sheetData sheetId="3852">
        <row r="2">
          <cell r="B2">
            <v>0</v>
          </cell>
        </row>
      </sheetData>
      <sheetData sheetId="3853">
        <row r="2">
          <cell r="B2">
            <v>1.9678000000000001E-2</v>
          </cell>
        </row>
      </sheetData>
      <sheetData sheetId="3854">
        <row r="2">
          <cell r="B2">
            <v>0</v>
          </cell>
        </row>
      </sheetData>
      <sheetData sheetId="3855">
        <row r="2">
          <cell r="B2">
            <v>1.9678000000000001E-2</v>
          </cell>
        </row>
      </sheetData>
      <sheetData sheetId="3856">
        <row r="2">
          <cell r="B2">
            <v>0</v>
          </cell>
        </row>
      </sheetData>
      <sheetData sheetId="3857">
        <row r="2">
          <cell r="B2">
            <v>1.9678000000000001E-2</v>
          </cell>
        </row>
      </sheetData>
      <sheetData sheetId="3858">
        <row r="2">
          <cell r="B2">
            <v>1.9678000000000001E-2</v>
          </cell>
        </row>
      </sheetData>
      <sheetData sheetId="3859">
        <row r="2">
          <cell r="B2">
            <v>1.9678000000000001E-2</v>
          </cell>
        </row>
      </sheetData>
      <sheetData sheetId="3860">
        <row r="2">
          <cell r="B2">
            <v>1.9678000000000001E-2</v>
          </cell>
        </row>
      </sheetData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>
        <row r="2">
          <cell r="B2">
            <v>1.9678000000000001E-2</v>
          </cell>
        </row>
      </sheetData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>
        <row r="2">
          <cell r="B2">
            <v>1.9678000000000001E-2</v>
          </cell>
        </row>
      </sheetData>
      <sheetData sheetId="3869">
        <row r="2">
          <cell r="B2">
            <v>1.9678000000000001E-2</v>
          </cell>
        </row>
      </sheetData>
      <sheetData sheetId="3870">
        <row r="2">
          <cell r="B2">
            <v>1.9678000000000001E-2</v>
          </cell>
        </row>
      </sheetData>
      <sheetData sheetId="3871">
        <row r="2">
          <cell r="B2">
            <v>1.9678000000000001E-2</v>
          </cell>
        </row>
      </sheetData>
      <sheetData sheetId="3872">
        <row r="2">
          <cell r="B2">
            <v>1.9678000000000001E-2</v>
          </cell>
        </row>
      </sheetData>
      <sheetData sheetId="3873">
        <row r="2">
          <cell r="B2">
            <v>1.9678000000000001E-2</v>
          </cell>
        </row>
      </sheetData>
      <sheetData sheetId="3874">
        <row r="2">
          <cell r="B2">
            <v>1.9678000000000001E-2</v>
          </cell>
        </row>
      </sheetData>
      <sheetData sheetId="3875">
        <row r="2">
          <cell r="B2">
            <v>1.9678000000000001E-2</v>
          </cell>
        </row>
      </sheetData>
      <sheetData sheetId="3876">
        <row r="2">
          <cell r="B2">
            <v>1.9678000000000001E-2</v>
          </cell>
        </row>
      </sheetData>
      <sheetData sheetId="3877">
        <row r="2">
          <cell r="B2">
            <v>1.9678000000000001E-2</v>
          </cell>
        </row>
      </sheetData>
      <sheetData sheetId="3878">
        <row r="2">
          <cell r="B2">
            <v>1.9678000000000001E-2</v>
          </cell>
        </row>
      </sheetData>
      <sheetData sheetId="3879">
        <row r="2">
          <cell r="B2">
            <v>1.9678000000000001E-2</v>
          </cell>
        </row>
      </sheetData>
      <sheetData sheetId="3880">
        <row r="2">
          <cell r="B2">
            <v>1.9678000000000001E-2</v>
          </cell>
        </row>
      </sheetData>
      <sheetData sheetId="3881">
        <row r="2">
          <cell r="B2">
            <v>1.9678000000000001E-2</v>
          </cell>
        </row>
      </sheetData>
      <sheetData sheetId="3882">
        <row r="2">
          <cell r="B2">
            <v>1.9678000000000001E-2</v>
          </cell>
        </row>
      </sheetData>
      <sheetData sheetId="3883">
        <row r="2">
          <cell r="B2">
            <v>1.9678000000000001E-2</v>
          </cell>
        </row>
      </sheetData>
      <sheetData sheetId="3884">
        <row r="2">
          <cell r="B2">
            <v>1.9678000000000001E-2</v>
          </cell>
        </row>
      </sheetData>
      <sheetData sheetId="3885">
        <row r="2">
          <cell r="B2">
            <v>1.9678000000000001E-2</v>
          </cell>
        </row>
      </sheetData>
      <sheetData sheetId="3886">
        <row r="2">
          <cell r="B2">
            <v>1.9678000000000001E-2</v>
          </cell>
        </row>
      </sheetData>
      <sheetData sheetId="3887">
        <row r="2">
          <cell r="B2">
            <v>1.9678000000000001E-2</v>
          </cell>
        </row>
      </sheetData>
      <sheetData sheetId="3888">
        <row r="2">
          <cell r="B2">
            <v>1.9678000000000001E-2</v>
          </cell>
        </row>
      </sheetData>
      <sheetData sheetId="3889">
        <row r="2">
          <cell r="B2">
            <v>1.9678000000000001E-2</v>
          </cell>
        </row>
      </sheetData>
      <sheetData sheetId="3890">
        <row r="2">
          <cell r="B2">
            <v>1.9678000000000001E-2</v>
          </cell>
        </row>
      </sheetData>
      <sheetData sheetId="3891">
        <row r="2">
          <cell r="B2">
            <v>1.9678000000000001E-2</v>
          </cell>
        </row>
      </sheetData>
      <sheetData sheetId="3892">
        <row r="2">
          <cell r="B2">
            <v>0</v>
          </cell>
        </row>
      </sheetData>
      <sheetData sheetId="3893">
        <row r="2">
          <cell r="B2">
            <v>0</v>
          </cell>
        </row>
      </sheetData>
      <sheetData sheetId="3894">
        <row r="2">
          <cell r="B2">
            <v>0</v>
          </cell>
        </row>
      </sheetData>
      <sheetData sheetId="3895">
        <row r="2">
          <cell r="B2">
            <v>0</v>
          </cell>
        </row>
      </sheetData>
      <sheetData sheetId="3896">
        <row r="2">
          <cell r="B2">
            <v>0</v>
          </cell>
        </row>
      </sheetData>
      <sheetData sheetId="3897">
        <row r="2">
          <cell r="B2">
            <v>0</v>
          </cell>
        </row>
      </sheetData>
      <sheetData sheetId="3898">
        <row r="2">
          <cell r="B2">
            <v>1.9678000000000001E-2</v>
          </cell>
        </row>
      </sheetData>
      <sheetData sheetId="3899">
        <row r="2">
          <cell r="B2">
            <v>0</v>
          </cell>
        </row>
      </sheetData>
      <sheetData sheetId="3900">
        <row r="2">
          <cell r="B2">
            <v>0</v>
          </cell>
        </row>
      </sheetData>
      <sheetData sheetId="3901">
        <row r="2">
          <cell r="B2">
            <v>0</v>
          </cell>
        </row>
      </sheetData>
      <sheetData sheetId="3902">
        <row r="2">
          <cell r="B2">
            <v>0</v>
          </cell>
        </row>
      </sheetData>
      <sheetData sheetId="3903">
        <row r="2">
          <cell r="B2">
            <v>0</v>
          </cell>
        </row>
      </sheetData>
      <sheetData sheetId="3904">
        <row r="2">
          <cell r="B2">
            <v>0</v>
          </cell>
        </row>
      </sheetData>
      <sheetData sheetId="3905">
        <row r="2">
          <cell r="B2">
            <v>0</v>
          </cell>
        </row>
      </sheetData>
      <sheetData sheetId="3906">
        <row r="2">
          <cell r="B2">
            <v>0</v>
          </cell>
        </row>
      </sheetData>
      <sheetData sheetId="3907">
        <row r="2">
          <cell r="B2">
            <v>0</v>
          </cell>
        </row>
      </sheetData>
      <sheetData sheetId="3908">
        <row r="2">
          <cell r="B2">
            <v>0</v>
          </cell>
        </row>
      </sheetData>
      <sheetData sheetId="3909">
        <row r="2">
          <cell r="B2">
            <v>0</v>
          </cell>
        </row>
      </sheetData>
      <sheetData sheetId="3910">
        <row r="2">
          <cell r="B2">
            <v>1.9678000000000001E-2</v>
          </cell>
        </row>
      </sheetData>
      <sheetData sheetId="3911">
        <row r="2">
          <cell r="B2">
            <v>0</v>
          </cell>
        </row>
      </sheetData>
      <sheetData sheetId="3912">
        <row r="2">
          <cell r="B2">
            <v>0</v>
          </cell>
        </row>
      </sheetData>
      <sheetData sheetId="3913">
        <row r="2">
          <cell r="B2">
            <v>1.9678000000000001E-2</v>
          </cell>
        </row>
      </sheetData>
      <sheetData sheetId="3914">
        <row r="2">
          <cell r="B2">
            <v>0</v>
          </cell>
        </row>
      </sheetData>
      <sheetData sheetId="3915">
        <row r="2">
          <cell r="B2">
            <v>0</v>
          </cell>
        </row>
      </sheetData>
      <sheetData sheetId="3916">
        <row r="2">
          <cell r="B2">
            <v>0</v>
          </cell>
        </row>
      </sheetData>
      <sheetData sheetId="3917">
        <row r="2">
          <cell r="B2">
            <v>1.9678000000000001E-2</v>
          </cell>
        </row>
      </sheetData>
      <sheetData sheetId="3918">
        <row r="2">
          <cell r="B2">
            <v>0</v>
          </cell>
        </row>
      </sheetData>
      <sheetData sheetId="3919">
        <row r="2">
          <cell r="B2">
            <v>1.9678000000000001E-2</v>
          </cell>
        </row>
      </sheetData>
      <sheetData sheetId="3920">
        <row r="2">
          <cell r="B2">
            <v>0</v>
          </cell>
        </row>
      </sheetData>
      <sheetData sheetId="3921">
        <row r="2">
          <cell r="B2">
            <v>0</v>
          </cell>
        </row>
      </sheetData>
      <sheetData sheetId="3922">
        <row r="2">
          <cell r="B2">
            <v>0</v>
          </cell>
        </row>
      </sheetData>
      <sheetData sheetId="3923">
        <row r="2">
          <cell r="B2">
            <v>0</v>
          </cell>
        </row>
      </sheetData>
      <sheetData sheetId="3924">
        <row r="2">
          <cell r="B2">
            <v>0</v>
          </cell>
        </row>
      </sheetData>
      <sheetData sheetId="3925">
        <row r="2">
          <cell r="B2">
            <v>1.9678000000000001E-2</v>
          </cell>
        </row>
      </sheetData>
      <sheetData sheetId="3926">
        <row r="2">
          <cell r="B2">
            <v>1.9678000000000001E-2</v>
          </cell>
        </row>
      </sheetData>
      <sheetData sheetId="3927">
        <row r="2">
          <cell r="B2">
            <v>0</v>
          </cell>
        </row>
      </sheetData>
      <sheetData sheetId="3928">
        <row r="2">
          <cell r="B2">
            <v>0</v>
          </cell>
        </row>
      </sheetData>
      <sheetData sheetId="3929">
        <row r="2">
          <cell r="B2">
            <v>1.9678000000000001E-2</v>
          </cell>
        </row>
      </sheetData>
      <sheetData sheetId="3930">
        <row r="2">
          <cell r="B2">
            <v>1.9678000000000001E-2</v>
          </cell>
        </row>
      </sheetData>
      <sheetData sheetId="3931">
        <row r="2">
          <cell r="B2">
            <v>0</v>
          </cell>
        </row>
      </sheetData>
      <sheetData sheetId="3932">
        <row r="2">
          <cell r="B2">
            <v>1.9678000000000001E-2</v>
          </cell>
        </row>
      </sheetData>
      <sheetData sheetId="3933">
        <row r="2">
          <cell r="B2">
            <v>0</v>
          </cell>
        </row>
      </sheetData>
      <sheetData sheetId="3934">
        <row r="2">
          <cell r="B2">
            <v>1.9678000000000001E-2</v>
          </cell>
        </row>
      </sheetData>
      <sheetData sheetId="3935">
        <row r="2">
          <cell r="B2">
            <v>1.9678000000000001E-2</v>
          </cell>
        </row>
      </sheetData>
      <sheetData sheetId="3936">
        <row r="2">
          <cell r="B2">
            <v>1.9678000000000001E-2</v>
          </cell>
        </row>
      </sheetData>
      <sheetData sheetId="3937">
        <row r="2">
          <cell r="B2">
            <v>0</v>
          </cell>
        </row>
      </sheetData>
      <sheetData sheetId="3938">
        <row r="2">
          <cell r="B2">
            <v>1.9678000000000001E-2</v>
          </cell>
        </row>
      </sheetData>
      <sheetData sheetId="3939">
        <row r="2">
          <cell r="B2">
            <v>0</v>
          </cell>
        </row>
      </sheetData>
      <sheetData sheetId="3940">
        <row r="2">
          <cell r="B2">
            <v>1.9678000000000001E-2</v>
          </cell>
        </row>
      </sheetData>
      <sheetData sheetId="3941">
        <row r="2">
          <cell r="B2">
            <v>0</v>
          </cell>
        </row>
      </sheetData>
      <sheetData sheetId="3942">
        <row r="2">
          <cell r="B2">
            <v>1.9678000000000001E-2</v>
          </cell>
        </row>
      </sheetData>
      <sheetData sheetId="3943">
        <row r="2">
          <cell r="B2">
            <v>0</v>
          </cell>
        </row>
      </sheetData>
      <sheetData sheetId="3944">
        <row r="2">
          <cell r="B2">
            <v>1.9678000000000001E-2</v>
          </cell>
        </row>
      </sheetData>
      <sheetData sheetId="3945">
        <row r="2">
          <cell r="B2">
            <v>0</v>
          </cell>
        </row>
      </sheetData>
      <sheetData sheetId="3946">
        <row r="2">
          <cell r="B2">
            <v>1.9678000000000001E-2</v>
          </cell>
        </row>
      </sheetData>
      <sheetData sheetId="3947">
        <row r="2">
          <cell r="B2">
            <v>1.9678000000000001E-2</v>
          </cell>
        </row>
      </sheetData>
      <sheetData sheetId="3948">
        <row r="2">
          <cell r="B2">
            <v>1.9678000000000001E-2</v>
          </cell>
        </row>
      </sheetData>
      <sheetData sheetId="3949">
        <row r="2">
          <cell r="B2">
            <v>1.9678000000000001E-2</v>
          </cell>
        </row>
      </sheetData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>
        <row r="2">
          <cell r="B2">
            <v>1.9678000000000001E-2</v>
          </cell>
        </row>
      </sheetData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>
        <row r="2">
          <cell r="B2">
            <v>1.9678000000000001E-2</v>
          </cell>
        </row>
      </sheetData>
      <sheetData sheetId="3958">
        <row r="2">
          <cell r="B2">
            <v>1.9678000000000001E-2</v>
          </cell>
        </row>
      </sheetData>
      <sheetData sheetId="3959">
        <row r="2">
          <cell r="B2">
            <v>1.9678000000000001E-2</v>
          </cell>
        </row>
      </sheetData>
      <sheetData sheetId="3960">
        <row r="2">
          <cell r="B2">
            <v>1.9678000000000001E-2</v>
          </cell>
        </row>
      </sheetData>
      <sheetData sheetId="3961">
        <row r="2">
          <cell r="B2">
            <v>1.9678000000000001E-2</v>
          </cell>
        </row>
      </sheetData>
      <sheetData sheetId="3962">
        <row r="2">
          <cell r="B2">
            <v>1.9678000000000001E-2</v>
          </cell>
        </row>
      </sheetData>
      <sheetData sheetId="3963">
        <row r="2">
          <cell r="B2">
            <v>1.9678000000000001E-2</v>
          </cell>
        </row>
      </sheetData>
      <sheetData sheetId="3964">
        <row r="2">
          <cell r="B2">
            <v>1.9678000000000001E-2</v>
          </cell>
        </row>
      </sheetData>
      <sheetData sheetId="3965">
        <row r="2">
          <cell r="B2">
            <v>1.9678000000000001E-2</v>
          </cell>
        </row>
      </sheetData>
      <sheetData sheetId="3966">
        <row r="2">
          <cell r="B2">
            <v>1.9678000000000001E-2</v>
          </cell>
        </row>
      </sheetData>
      <sheetData sheetId="3967">
        <row r="2">
          <cell r="B2">
            <v>1.9678000000000001E-2</v>
          </cell>
        </row>
      </sheetData>
      <sheetData sheetId="3968">
        <row r="2">
          <cell r="B2">
            <v>1.9678000000000001E-2</v>
          </cell>
        </row>
      </sheetData>
      <sheetData sheetId="3969">
        <row r="2">
          <cell r="B2">
            <v>1.9678000000000001E-2</v>
          </cell>
        </row>
      </sheetData>
      <sheetData sheetId="3970">
        <row r="2">
          <cell r="B2">
            <v>1.9678000000000001E-2</v>
          </cell>
        </row>
      </sheetData>
      <sheetData sheetId="3971">
        <row r="2">
          <cell r="B2">
            <v>1.9678000000000001E-2</v>
          </cell>
        </row>
      </sheetData>
      <sheetData sheetId="3972">
        <row r="2">
          <cell r="B2">
            <v>1.9678000000000001E-2</v>
          </cell>
        </row>
      </sheetData>
      <sheetData sheetId="3973">
        <row r="2">
          <cell r="B2">
            <v>1.9678000000000001E-2</v>
          </cell>
        </row>
      </sheetData>
      <sheetData sheetId="3974">
        <row r="2">
          <cell r="B2">
            <v>1.9678000000000001E-2</v>
          </cell>
        </row>
      </sheetData>
      <sheetData sheetId="3975">
        <row r="2">
          <cell r="B2">
            <v>1.9678000000000001E-2</v>
          </cell>
        </row>
      </sheetData>
      <sheetData sheetId="3976">
        <row r="2">
          <cell r="B2">
            <v>1.9678000000000001E-2</v>
          </cell>
        </row>
      </sheetData>
      <sheetData sheetId="3977">
        <row r="2">
          <cell r="B2">
            <v>1.9678000000000001E-2</v>
          </cell>
        </row>
      </sheetData>
      <sheetData sheetId="3978">
        <row r="2">
          <cell r="B2">
            <v>1.9678000000000001E-2</v>
          </cell>
        </row>
      </sheetData>
      <sheetData sheetId="3979">
        <row r="2">
          <cell r="B2">
            <v>1.9678000000000001E-2</v>
          </cell>
        </row>
      </sheetData>
      <sheetData sheetId="3980">
        <row r="2">
          <cell r="B2">
            <v>1.9678000000000001E-2</v>
          </cell>
        </row>
      </sheetData>
      <sheetData sheetId="3981">
        <row r="2">
          <cell r="B2">
            <v>0</v>
          </cell>
        </row>
      </sheetData>
      <sheetData sheetId="3982">
        <row r="2">
          <cell r="B2">
            <v>0</v>
          </cell>
        </row>
      </sheetData>
      <sheetData sheetId="3983">
        <row r="2">
          <cell r="B2">
            <v>0</v>
          </cell>
        </row>
      </sheetData>
      <sheetData sheetId="3984">
        <row r="2">
          <cell r="B2">
            <v>0</v>
          </cell>
        </row>
      </sheetData>
      <sheetData sheetId="3985">
        <row r="2">
          <cell r="B2">
            <v>0</v>
          </cell>
        </row>
      </sheetData>
      <sheetData sheetId="3986">
        <row r="2">
          <cell r="B2">
            <v>0</v>
          </cell>
        </row>
      </sheetData>
      <sheetData sheetId="3987">
        <row r="2">
          <cell r="B2">
            <v>1.9678000000000001E-2</v>
          </cell>
        </row>
      </sheetData>
      <sheetData sheetId="3988">
        <row r="2">
          <cell r="B2">
            <v>0</v>
          </cell>
        </row>
      </sheetData>
      <sheetData sheetId="3989">
        <row r="2">
          <cell r="B2">
            <v>0</v>
          </cell>
        </row>
      </sheetData>
      <sheetData sheetId="3990">
        <row r="2">
          <cell r="B2">
            <v>0</v>
          </cell>
        </row>
      </sheetData>
      <sheetData sheetId="3991">
        <row r="2">
          <cell r="B2">
            <v>0</v>
          </cell>
        </row>
      </sheetData>
      <sheetData sheetId="3992">
        <row r="2">
          <cell r="B2">
            <v>0</v>
          </cell>
        </row>
      </sheetData>
      <sheetData sheetId="3993">
        <row r="2">
          <cell r="B2">
            <v>0</v>
          </cell>
        </row>
      </sheetData>
      <sheetData sheetId="3994">
        <row r="2">
          <cell r="B2">
            <v>0</v>
          </cell>
        </row>
      </sheetData>
      <sheetData sheetId="3995">
        <row r="2">
          <cell r="B2">
            <v>0</v>
          </cell>
        </row>
      </sheetData>
      <sheetData sheetId="3996">
        <row r="2">
          <cell r="B2">
            <v>0</v>
          </cell>
        </row>
      </sheetData>
      <sheetData sheetId="3997">
        <row r="2">
          <cell r="B2">
            <v>0</v>
          </cell>
        </row>
      </sheetData>
      <sheetData sheetId="3998">
        <row r="2">
          <cell r="B2">
            <v>0</v>
          </cell>
        </row>
      </sheetData>
      <sheetData sheetId="3999">
        <row r="2">
          <cell r="B2">
            <v>1.9678000000000001E-2</v>
          </cell>
        </row>
      </sheetData>
      <sheetData sheetId="4000">
        <row r="2">
          <cell r="B2">
            <v>0</v>
          </cell>
        </row>
      </sheetData>
      <sheetData sheetId="4001">
        <row r="2">
          <cell r="B2">
            <v>0</v>
          </cell>
        </row>
      </sheetData>
      <sheetData sheetId="4002">
        <row r="2">
          <cell r="B2">
            <v>1.9678000000000001E-2</v>
          </cell>
        </row>
      </sheetData>
      <sheetData sheetId="4003">
        <row r="2">
          <cell r="B2">
            <v>0</v>
          </cell>
        </row>
      </sheetData>
      <sheetData sheetId="4004">
        <row r="2">
          <cell r="B2">
            <v>0</v>
          </cell>
        </row>
      </sheetData>
      <sheetData sheetId="4005">
        <row r="2">
          <cell r="B2">
            <v>0</v>
          </cell>
        </row>
      </sheetData>
      <sheetData sheetId="4006">
        <row r="2">
          <cell r="B2">
            <v>1.9678000000000001E-2</v>
          </cell>
        </row>
      </sheetData>
      <sheetData sheetId="4007">
        <row r="2">
          <cell r="B2">
            <v>0</v>
          </cell>
        </row>
      </sheetData>
      <sheetData sheetId="4008">
        <row r="2">
          <cell r="B2">
            <v>1.9678000000000001E-2</v>
          </cell>
        </row>
      </sheetData>
      <sheetData sheetId="4009">
        <row r="2">
          <cell r="B2">
            <v>0</v>
          </cell>
        </row>
      </sheetData>
      <sheetData sheetId="4010">
        <row r="2">
          <cell r="B2">
            <v>0</v>
          </cell>
        </row>
      </sheetData>
      <sheetData sheetId="4011">
        <row r="2">
          <cell r="B2">
            <v>0</v>
          </cell>
        </row>
      </sheetData>
      <sheetData sheetId="4012">
        <row r="2">
          <cell r="B2">
            <v>0</v>
          </cell>
        </row>
      </sheetData>
      <sheetData sheetId="4013">
        <row r="2">
          <cell r="B2">
            <v>0</v>
          </cell>
        </row>
      </sheetData>
      <sheetData sheetId="4014">
        <row r="2">
          <cell r="B2">
            <v>1.9678000000000001E-2</v>
          </cell>
        </row>
      </sheetData>
      <sheetData sheetId="4015">
        <row r="2">
          <cell r="B2">
            <v>1.9678000000000001E-2</v>
          </cell>
        </row>
      </sheetData>
      <sheetData sheetId="4016">
        <row r="2">
          <cell r="B2">
            <v>0</v>
          </cell>
        </row>
      </sheetData>
      <sheetData sheetId="4017">
        <row r="2">
          <cell r="B2">
            <v>0</v>
          </cell>
        </row>
      </sheetData>
      <sheetData sheetId="4018">
        <row r="2">
          <cell r="B2">
            <v>1.9678000000000001E-2</v>
          </cell>
        </row>
      </sheetData>
      <sheetData sheetId="4019">
        <row r="2">
          <cell r="B2">
            <v>1.9678000000000001E-2</v>
          </cell>
        </row>
      </sheetData>
      <sheetData sheetId="4020">
        <row r="2">
          <cell r="B2">
            <v>0</v>
          </cell>
        </row>
      </sheetData>
      <sheetData sheetId="4021">
        <row r="2">
          <cell r="B2">
            <v>1.9678000000000001E-2</v>
          </cell>
        </row>
      </sheetData>
      <sheetData sheetId="4022">
        <row r="2">
          <cell r="B2">
            <v>0</v>
          </cell>
        </row>
      </sheetData>
      <sheetData sheetId="4023">
        <row r="2">
          <cell r="B2">
            <v>1.9678000000000001E-2</v>
          </cell>
        </row>
      </sheetData>
      <sheetData sheetId="4024">
        <row r="2">
          <cell r="B2">
            <v>1.9678000000000001E-2</v>
          </cell>
        </row>
      </sheetData>
      <sheetData sheetId="4025">
        <row r="2">
          <cell r="B2">
            <v>1.9678000000000001E-2</v>
          </cell>
        </row>
      </sheetData>
      <sheetData sheetId="4026">
        <row r="2">
          <cell r="B2">
            <v>0</v>
          </cell>
        </row>
      </sheetData>
      <sheetData sheetId="4027">
        <row r="2">
          <cell r="B2">
            <v>1.9678000000000001E-2</v>
          </cell>
        </row>
      </sheetData>
      <sheetData sheetId="4028">
        <row r="2">
          <cell r="B2">
            <v>0</v>
          </cell>
        </row>
      </sheetData>
      <sheetData sheetId="4029">
        <row r="2">
          <cell r="B2">
            <v>1.9678000000000001E-2</v>
          </cell>
        </row>
      </sheetData>
      <sheetData sheetId="4030">
        <row r="2">
          <cell r="B2">
            <v>0</v>
          </cell>
        </row>
      </sheetData>
      <sheetData sheetId="4031">
        <row r="2">
          <cell r="B2">
            <v>1.9678000000000001E-2</v>
          </cell>
        </row>
      </sheetData>
      <sheetData sheetId="4032">
        <row r="2">
          <cell r="B2">
            <v>0</v>
          </cell>
        </row>
      </sheetData>
      <sheetData sheetId="4033">
        <row r="2">
          <cell r="B2">
            <v>1.9678000000000001E-2</v>
          </cell>
        </row>
      </sheetData>
      <sheetData sheetId="4034">
        <row r="2">
          <cell r="B2">
            <v>0</v>
          </cell>
        </row>
      </sheetData>
      <sheetData sheetId="4035">
        <row r="2">
          <cell r="B2">
            <v>1.9678000000000001E-2</v>
          </cell>
        </row>
      </sheetData>
      <sheetData sheetId="4036">
        <row r="2">
          <cell r="B2">
            <v>1.9678000000000001E-2</v>
          </cell>
        </row>
      </sheetData>
      <sheetData sheetId="4037">
        <row r="2">
          <cell r="B2">
            <v>1.9678000000000001E-2</v>
          </cell>
        </row>
      </sheetData>
      <sheetData sheetId="4038">
        <row r="2">
          <cell r="B2">
            <v>1.9678000000000001E-2</v>
          </cell>
        </row>
      </sheetData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>
        <row r="2">
          <cell r="B2">
            <v>1.9678000000000001E-2</v>
          </cell>
        </row>
      </sheetData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>
        <row r="2">
          <cell r="B2">
            <v>1.9678000000000001E-2</v>
          </cell>
        </row>
      </sheetData>
      <sheetData sheetId="4047">
        <row r="2">
          <cell r="B2">
            <v>1.9678000000000001E-2</v>
          </cell>
        </row>
      </sheetData>
      <sheetData sheetId="4048">
        <row r="2">
          <cell r="B2">
            <v>1.9678000000000001E-2</v>
          </cell>
        </row>
      </sheetData>
      <sheetData sheetId="4049">
        <row r="2">
          <cell r="B2">
            <v>1.9678000000000001E-2</v>
          </cell>
        </row>
      </sheetData>
      <sheetData sheetId="4050">
        <row r="2">
          <cell r="B2">
            <v>1.9678000000000001E-2</v>
          </cell>
        </row>
      </sheetData>
      <sheetData sheetId="4051">
        <row r="2">
          <cell r="B2">
            <v>1.9678000000000001E-2</v>
          </cell>
        </row>
      </sheetData>
      <sheetData sheetId="4052">
        <row r="2">
          <cell r="B2">
            <v>1.9678000000000001E-2</v>
          </cell>
        </row>
      </sheetData>
      <sheetData sheetId="4053">
        <row r="2">
          <cell r="B2">
            <v>1.9678000000000001E-2</v>
          </cell>
        </row>
      </sheetData>
      <sheetData sheetId="4054">
        <row r="2">
          <cell r="B2">
            <v>1.9678000000000001E-2</v>
          </cell>
        </row>
      </sheetData>
      <sheetData sheetId="4055">
        <row r="2">
          <cell r="B2">
            <v>1.9678000000000001E-2</v>
          </cell>
        </row>
      </sheetData>
      <sheetData sheetId="4056">
        <row r="2">
          <cell r="B2">
            <v>1.9678000000000001E-2</v>
          </cell>
        </row>
      </sheetData>
      <sheetData sheetId="4057">
        <row r="2">
          <cell r="B2">
            <v>1.9678000000000001E-2</v>
          </cell>
        </row>
      </sheetData>
      <sheetData sheetId="4058">
        <row r="2">
          <cell r="B2">
            <v>1.9678000000000001E-2</v>
          </cell>
        </row>
      </sheetData>
      <sheetData sheetId="4059">
        <row r="2">
          <cell r="B2">
            <v>1.9678000000000001E-2</v>
          </cell>
        </row>
      </sheetData>
      <sheetData sheetId="4060">
        <row r="2">
          <cell r="B2">
            <v>1.9678000000000001E-2</v>
          </cell>
        </row>
      </sheetData>
      <sheetData sheetId="4061">
        <row r="2">
          <cell r="B2">
            <v>1.9678000000000001E-2</v>
          </cell>
        </row>
      </sheetData>
      <sheetData sheetId="4062">
        <row r="2">
          <cell r="B2">
            <v>1.9678000000000001E-2</v>
          </cell>
        </row>
      </sheetData>
      <sheetData sheetId="4063">
        <row r="2">
          <cell r="B2">
            <v>1.9678000000000001E-2</v>
          </cell>
        </row>
      </sheetData>
      <sheetData sheetId="4064">
        <row r="2">
          <cell r="B2">
            <v>1.9678000000000001E-2</v>
          </cell>
        </row>
      </sheetData>
      <sheetData sheetId="4065">
        <row r="2">
          <cell r="B2">
            <v>1.9678000000000001E-2</v>
          </cell>
        </row>
      </sheetData>
      <sheetData sheetId="4066">
        <row r="2">
          <cell r="B2">
            <v>1.9678000000000001E-2</v>
          </cell>
        </row>
      </sheetData>
      <sheetData sheetId="4067">
        <row r="2">
          <cell r="B2">
            <v>1.9678000000000001E-2</v>
          </cell>
        </row>
      </sheetData>
      <sheetData sheetId="4068">
        <row r="2">
          <cell r="B2">
            <v>1.9678000000000001E-2</v>
          </cell>
        </row>
      </sheetData>
      <sheetData sheetId="4069">
        <row r="2">
          <cell r="B2">
            <v>1.9678000000000001E-2</v>
          </cell>
        </row>
      </sheetData>
      <sheetData sheetId="4070">
        <row r="2">
          <cell r="B2">
            <v>0</v>
          </cell>
        </row>
      </sheetData>
      <sheetData sheetId="4071">
        <row r="2">
          <cell r="B2">
            <v>0</v>
          </cell>
        </row>
      </sheetData>
      <sheetData sheetId="4072">
        <row r="2">
          <cell r="B2">
            <v>0</v>
          </cell>
        </row>
      </sheetData>
      <sheetData sheetId="4073">
        <row r="2">
          <cell r="B2">
            <v>0</v>
          </cell>
        </row>
      </sheetData>
      <sheetData sheetId="4074">
        <row r="2">
          <cell r="B2">
            <v>0</v>
          </cell>
        </row>
      </sheetData>
      <sheetData sheetId="4075">
        <row r="2">
          <cell r="B2">
            <v>0</v>
          </cell>
        </row>
      </sheetData>
      <sheetData sheetId="4076">
        <row r="2">
          <cell r="B2">
            <v>1.9678000000000001E-2</v>
          </cell>
        </row>
      </sheetData>
      <sheetData sheetId="4077">
        <row r="2">
          <cell r="B2">
            <v>0</v>
          </cell>
        </row>
      </sheetData>
      <sheetData sheetId="4078">
        <row r="2">
          <cell r="B2">
            <v>0</v>
          </cell>
        </row>
      </sheetData>
      <sheetData sheetId="4079">
        <row r="2">
          <cell r="B2">
            <v>0</v>
          </cell>
        </row>
      </sheetData>
      <sheetData sheetId="4080">
        <row r="2">
          <cell r="B2">
            <v>0</v>
          </cell>
        </row>
      </sheetData>
      <sheetData sheetId="4081">
        <row r="2">
          <cell r="B2">
            <v>0</v>
          </cell>
        </row>
      </sheetData>
      <sheetData sheetId="4082">
        <row r="2">
          <cell r="B2">
            <v>0</v>
          </cell>
        </row>
      </sheetData>
      <sheetData sheetId="4083">
        <row r="2">
          <cell r="B2">
            <v>0</v>
          </cell>
        </row>
      </sheetData>
      <sheetData sheetId="4084">
        <row r="2">
          <cell r="B2">
            <v>0</v>
          </cell>
        </row>
      </sheetData>
      <sheetData sheetId="4085">
        <row r="2">
          <cell r="B2">
            <v>0</v>
          </cell>
        </row>
      </sheetData>
      <sheetData sheetId="4086">
        <row r="2">
          <cell r="B2">
            <v>0</v>
          </cell>
        </row>
      </sheetData>
      <sheetData sheetId="4087">
        <row r="2">
          <cell r="B2">
            <v>0</v>
          </cell>
        </row>
      </sheetData>
      <sheetData sheetId="4088">
        <row r="2">
          <cell r="B2">
            <v>1.9678000000000001E-2</v>
          </cell>
        </row>
      </sheetData>
      <sheetData sheetId="4089">
        <row r="2">
          <cell r="B2">
            <v>0</v>
          </cell>
        </row>
      </sheetData>
      <sheetData sheetId="4090">
        <row r="2">
          <cell r="B2">
            <v>0</v>
          </cell>
        </row>
      </sheetData>
      <sheetData sheetId="4091">
        <row r="2">
          <cell r="B2">
            <v>1.9678000000000001E-2</v>
          </cell>
        </row>
      </sheetData>
      <sheetData sheetId="4092">
        <row r="2">
          <cell r="B2">
            <v>0</v>
          </cell>
        </row>
      </sheetData>
      <sheetData sheetId="4093">
        <row r="2">
          <cell r="B2">
            <v>0</v>
          </cell>
        </row>
      </sheetData>
      <sheetData sheetId="4094">
        <row r="2">
          <cell r="B2">
            <v>0</v>
          </cell>
        </row>
      </sheetData>
      <sheetData sheetId="4095">
        <row r="2">
          <cell r="B2">
            <v>1.9678000000000001E-2</v>
          </cell>
        </row>
      </sheetData>
      <sheetData sheetId="4096">
        <row r="2">
          <cell r="B2">
            <v>0</v>
          </cell>
        </row>
      </sheetData>
      <sheetData sheetId="4097">
        <row r="2">
          <cell r="B2">
            <v>1.9678000000000001E-2</v>
          </cell>
        </row>
      </sheetData>
      <sheetData sheetId="4098">
        <row r="2">
          <cell r="B2">
            <v>0</v>
          </cell>
        </row>
      </sheetData>
      <sheetData sheetId="4099">
        <row r="2">
          <cell r="B2">
            <v>0</v>
          </cell>
        </row>
      </sheetData>
      <sheetData sheetId="4100">
        <row r="2">
          <cell r="B2">
            <v>0</v>
          </cell>
        </row>
      </sheetData>
      <sheetData sheetId="4101">
        <row r="2">
          <cell r="B2">
            <v>0</v>
          </cell>
        </row>
      </sheetData>
      <sheetData sheetId="4102">
        <row r="2">
          <cell r="B2">
            <v>0</v>
          </cell>
        </row>
      </sheetData>
      <sheetData sheetId="4103">
        <row r="2">
          <cell r="B2">
            <v>1.9678000000000001E-2</v>
          </cell>
        </row>
      </sheetData>
      <sheetData sheetId="4104">
        <row r="2">
          <cell r="B2">
            <v>1.9678000000000001E-2</v>
          </cell>
        </row>
      </sheetData>
      <sheetData sheetId="4105">
        <row r="2">
          <cell r="B2">
            <v>0</v>
          </cell>
        </row>
      </sheetData>
      <sheetData sheetId="4106">
        <row r="2">
          <cell r="B2">
            <v>0</v>
          </cell>
        </row>
      </sheetData>
      <sheetData sheetId="4107">
        <row r="2">
          <cell r="B2">
            <v>1.9678000000000001E-2</v>
          </cell>
        </row>
      </sheetData>
      <sheetData sheetId="4108">
        <row r="2">
          <cell r="B2">
            <v>1.9678000000000001E-2</v>
          </cell>
        </row>
      </sheetData>
      <sheetData sheetId="4109">
        <row r="2">
          <cell r="B2">
            <v>0</v>
          </cell>
        </row>
      </sheetData>
      <sheetData sheetId="4110">
        <row r="2">
          <cell r="B2">
            <v>1.9678000000000001E-2</v>
          </cell>
        </row>
      </sheetData>
      <sheetData sheetId="4111">
        <row r="2">
          <cell r="B2">
            <v>0</v>
          </cell>
        </row>
      </sheetData>
      <sheetData sheetId="4112">
        <row r="2">
          <cell r="B2">
            <v>1.9678000000000001E-2</v>
          </cell>
        </row>
      </sheetData>
      <sheetData sheetId="4113">
        <row r="2">
          <cell r="B2">
            <v>1.9678000000000001E-2</v>
          </cell>
        </row>
      </sheetData>
      <sheetData sheetId="4114">
        <row r="2">
          <cell r="B2">
            <v>1.9678000000000001E-2</v>
          </cell>
        </row>
      </sheetData>
      <sheetData sheetId="4115">
        <row r="2">
          <cell r="B2">
            <v>0</v>
          </cell>
        </row>
      </sheetData>
      <sheetData sheetId="4116">
        <row r="2">
          <cell r="B2">
            <v>1.9678000000000001E-2</v>
          </cell>
        </row>
      </sheetData>
      <sheetData sheetId="4117">
        <row r="2">
          <cell r="B2">
            <v>0</v>
          </cell>
        </row>
      </sheetData>
      <sheetData sheetId="4118">
        <row r="2">
          <cell r="B2">
            <v>1.9678000000000001E-2</v>
          </cell>
        </row>
      </sheetData>
      <sheetData sheetId="4119">
        <row r="2">
          <cell r="B2">
            <v>0</v>
          </cell>
        </row>
      </sheetData>
      <sheetData sheetId="4120">
        <row r="2">
          <cell r="B2">
            <v>1.9678000000000001E-2</v>
          </cell>
        </row>
      </sheetData>
      <sheetData sheetId="4121">
        <row r="2">
          <cell r="B2">
            <v>0</v>
          </cell>
        </row>
      </sheetData>
      <sheetData sheetId="4122">
        <row r="2">
          <cell r="B2">
            <v>1.9678000000000001E-2</v>
          </cell>
        </row>
      </sheetData>
      <sheetData sheetId="4123">
        <row r="2">
          <cell r="B2">
            <v>0</v>
          </cell>
        </row>
      </sheetData>
      <sheetData sheetId="4124">
        <row r="2">
          <cell r="B2">
            <v>1.9678000000000001E-2</v>
          </cell>
        </row>
      </sheetData>
      <sheetData sheetId="4125">
        <row r="2">
          <cell r="B2">
            <v>1.9678000000000001E-2</v>
          </cell>
        </row>
      </sheetData>
      <sheetData sheetId="4126">
        <row r="2">
          <cell r="B2">
            <v>1.9678000000000001E-2</v>
          </cell>
        </row>
      </sheetData>
      <sheetData sheetId="4127">
        <row r="2">
          <cell r="B2">
            <v>1.9678000000000001E-2</v>
          </cell>
        </row>
      </sheetData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>
        <row r="2">
          <cell r="B2">
            <v>1.9678000000000001E-2</v>
          </cell>
        </row>
      </sheetData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>
        <row r="2">
          <cell r="B2">
            <v>1.9678000000000001E-2</v>
          </cell>
        </row>
      </sheetData>
      <sheetData sheetId="4136">
        <row r="2">
          <cell r="B2">
            <v>1.9678000000000001E-2</v>
          </cell>
        </row>
      </sheetData>
      <sheetData sheetId="4137">
        <row r="2">
          <cell r="B2">
            <v>1.9678000000000001E-2</v>
          </cell>
        </row>
      </sheetData>
      <sheetData sheetId="4138">
        <row r="2">
          <cell r="B2">
            <v>1.9678000000000001E-2</v>
          </cell>
        </row>
      </sheetData>
      <sheetData sheetId="4139">
        <row r="2">
          <cell r="B2">
            <v>1.9678000000000001E-2</v>
          </cell>
        </row>
      </sheetData>
      <sheetData sheetId="4140">
        <row r="2">
          <cell r="B2">
            <v>1.9678000000000001E-2</v>
          </cell>
        </row>
      </sheetData>
      <sheetData sheetId="4141">
        <row r="2">
          <cell r="B2">
            <v>1.9678000000000001E-2</v>
          </cell>
        </row>
      </sheetData>
      <sheetData sheetId="4142">
        <row r="2">
          <cell r="B2">
            <v>1.9678000000000001E-2</v>
          </cell>
        </row>
      </sheetData>
      <sheetData sheetId="4143">
        <row r="2">
          <cell r="B2">
            <v>1.9678000000000001E-2</v>
          </cell>
        </row>
      </sheetData>
      <sheetData sheetId="4144">
        <row r="2">
          <cell r="B2">
            <v>1.9678000000000001E-2</v>
          </cell>
        </row>
      </sheetData>
      <sheetData sheetId="4145">
        <row r="2">
          <cell r="B2">
            <v>1.9678000000000001E-2</v>
          </cell>
        </row>
      </sheetData>
      <sheetData sheetId="4146">
        <row r="2">
          <cell r="B2">
            <v>1.9678000000000001E-2</v>
          </cell>
        </row>
      </sheetData>
      <sheetData sheetId="4147">
        <row r="2">
          <cell r="B2">
            <v>1.9678000000000001E-2</v>
          </cell>
        </row>
      </sheetData>
      <sheetData sheetId="4148">
        <row r="2">
          <cell r="B2">
            <v>1.9678000000000001E-2</v>
          </cell>
        </row>
      </sheetData>
      <sheetData sheetId="4149">
        <row r="2">
          <cell r="B2">
            <v>1.9678000000000001E-2</v>
          </cell>
        </row>
      </sheetData>
      <sheetData sheetId="4150">
        <row r="2">
          <cell r="B2">
            <v>1.9678000000000001E-2</v>
          </cell>
        </row>
      </sheetData>
      <sheetData sheetId="4151">
        <row r="2">
          <cell r="B2">
            <v>1.9678000000000001E-2</v>
          </cell>
        </row>
      </sheetData>
      <sheetData sheetId="4152">
        <row r="2">
          <cell r="B2">
            <v>1.9678000000000001E-2</v>
          </cell>
        </row>
      </sheetData>
      <sheetData sheetId="4153">
        <row r="2">
          <cell r="B2">
            <v>1.9678000000000001E-2</v>
          </cell>
        </row>
      </sheetData>
      <sheetData sheetId="4154">
        <row r="2">
          <cell r="B2">
            <v>1.9678000000000001E-2</v>
          </cell>
        </row>
      </sheetData>
      <sheetData sheetId="4155">
        <row r="2">
          <cell r="B2">
            <v>1.9678000000000001E-2</v>
          </cell>
        </row>
      </sheetData>
      <sheetData sheetId="4156">
        <row r="2">
          <cell r="B2">
            <v>1.9678000000000001E-2</v>
          </cell>
        </row>
      </sheetData>
      <sheetData sheetId="4157">
        <row r="2">
          <cell r="B2">
            <v>1.9678000000000001E-2</v>
          </cell>
        </row>
      </sheetData>
      <sheetData sheetId="4158">
        <row r="2">
          <cell r="B2">
            <v>1.9678000000000001E-2</v>
          </cell>
        </row>
      </sheetData>
      <sheetData sheetId="4159">
        <row r="2">
          <cell r="B2">
            <v>0</v>
          </cell>
        </row>
      </sheetData>
      <sheetData sheetId="4160">
        <row r="2">
          <cell r="B2">
            <v>0</v>
          </cell>
        </row>
      </sheetData>
      <sheetData sheetId="4161">
        <row r="2">
          <cell r="B2">
            <v>0</v>
          </cell>
        </row>
      </sheetData>
      <sheetData sheetId="4162">
        <row r="2">
          <cell r="B2">
            <v>0</v>
          </cell>
        </row>
      </sheetData>
      <sheetData sheetId="4163">
        <row r="2">
          <cell r="B2">
            <v>0</v>
          </cell>
        </row>
      </sheetData>
      <sheetData sheetId="4164">
        <row r="2">
          <cell r="B2">
            <v>0</v>
          </cell>
        </row>
      </sheetData>
      <sheetData sheetId="4165">
        <row r="2">
          <cell r="B2">
            <v>1.9678000000000001E-2</v>
          </cell>
        </row>
      </sheetData>
      <sheetData sheetId="4166">
        <row r="2">
          <cell r="B2">
            <v>0</v>
          </cell>
        </row>
      </sheetData>
      <sheetData sheetId="4167">
        <row r="2">
          <cell r="B2">
            <v>0</v>
          </cell>
        </row>
      </sheetData>
      <sheetData sheetId="4168">
        <row r="2">
          <cell r="B2">
            <v>0</v>
          </cell>
        </row>
      </sheetData>
      <sheetData sheetId="4169">
        <row r="2">
          <cell r="B2">
            <v>0</v>
          </cell>
        </row>
      </sheetData>
      <sheetData sheetId="4170">
        <row r="2">
          <cell r="B2">
            <v>0</v>
          </cell>
        </row>
      </sheetData>
      <sheetData sheetId="4171">
        <row r="2">
          <cell r="B2">
            <v>0</v>
          </cell>
        </row>
      </sheetData>
      <sheetData sheetId="4172">
        <row r="2">
          <cell r="B2">
            <v>0</v>
          </cell>
        </row>
      </sheetData>
      <sheetData sheetId="4173">
        <row r="2">
          <cell r="B2">
            <v>0</v>
          </cell>
        </row>
      </sheetData>
      <sheetData sheetId="4174">
        <row r="2">
          <cell r="B2">
            <v>0</v>
          </cell>
        </row>
      </sheetData>
      <sheetData sheetId="4175">
        <row r="2">
          <cell r="B2">
            <v>0</v>
          </cell>
        </row>
      </sheetData>
      <sheetData sheetId="4176">
        <row r="2">
          <cell r="B2">
            <v>0</v>
          </cell>
        </row>
      </sheetData>
      <sheetData sheetId="4177">
        <row r="2">
          <cell r="B2">
            <v>1.9678000000000001E-2</v>
          </cell>
        </row>
      </sheetData>
      <sheetData sheetId="4178">
        <row r="2">
          <cell r="B2">
            <v>0</v>
          </cell>
        </row>
      </sheetData>
      <sheetData sheetId="4179">
        <row r="2">
          <cell r="B2">
            <v>0</v>
          </cell>
        </row>
      </sheetData>
      <sheetData sheetId="4180">
        <row r="2">
          <cell r="B2">
            <v>1.9678000000000001E-2</v>
          </cell>
        </row>
      </sheetData>
      <sheetData sheetId="4181">
        <row r="2">
          <cell r="B2">
            <v>0</v>
          </cell>
        </row>
      </sheetData>
      <sheetData sheetId="4182">
        <row r="2">
          <cell r="B2">
            <v>0</v>
          </cell>
        </row>
      </sheetData>
      <sheetData sheetId="4183">
        <row r="2">
          <cell r="B2">
            <v>0</v>
          </cell>
        </row>
      </sheetData>
      <sheetData sheetId="4184">
        <row r="2">
          <cell r="B2">
            <v>1.9678000000000001E-2</v>
          </cell>
        </row>
      </sheetData>
      <sheetData sheetId="4185">
        <row r="2">
          <cell r="B2">
            <v>0</v>
          </cell>
        </row>
      </sheetData>
      <sheetData sheetId="4186">
        <row r="2">
          <cell r="B2">
            <v>1.9678000000000001E-2</v>
          </cell>
        </row>
      </sheetData>
      <sheetData sheetId="4187">
        <row r="2">
          <cell r="B2">
            <v>0</v>
          </cell>
        </row>
      </sheetData>
      <sheetData sheetId="4188">
        <row r="2">
          <cell r="B2">
            <v>0</v>
          </cell>
        </row>
      </sheetData>
      <sheetData sheetId="4189">
        <row r="2">
          <cell r="B2">
            <v>0</v>
          </cell>
        </row>
      </sheetData>
      <sheetData sheetId="4190">
        <row r="2">
          <cell r="B2">
            <v>0</v>
          </cell>
        </row>
      </sheetData>
      <sheetData sheetId="4191">
        <row r="2">
          <cell r="B2">
            <v>0</v>
          </cell>
        </row>
      </sheetData>
      <sheetData sheetId="4192">
        <row r="2">
          <cell r="B2">
            <v>1.9678000000000001E-2</v>
          </cell>
        </row>
      </sheetData>
      <sheetData sheetId="4193">
        <row r="2">
          <cell r="B2">
            <v>1.9678000000000001E-2</v>
          </cell>
        </row>
      </sheetData>
      <sheetData sheetId="4194">
        <row r="2">
          <cell r="B2">
            <v>0</v>
          </cell>
        </row>
      </sheetData>
      <sheetData sheetId="4195">
        <row r="2">
          <cell r="B2">
            <v>0</v>
          </cell>
        </row>
      </sheetData>
      <sheetData sheetId="4196">
        <row r="2">
          <cell r="B2">
            <v>1.9678000000000001E-2</v>
          </cell>
        </row>
      </sheetData>
      <sheetData sheetId="4197">
        <row r="2">
          <cell r="B2">
            <v>1.9678000000000001E-2</v>
          </cell>
        </row>
      </sheetData>
      <sheetData sheetId="4198">
        <row r="2">
          <cell r="B2">
            <v>0</v>
          </cell>
        </row>
      </sheetData>
      <sheetData sheetId="4199">
        <row r="2">
          <cell r="B2">
            <v>1.9678000000000001E-2</v>
          </cell>
        </row>
      </sheetData>
      <sheetData sheetId="4200">
        <row r="2">
          <cell r="B2">
            <v>0</v>
          </cell>
        </row>
      </sheetData>
      <sheetData sheetId="4201">
        <row r="2">
          <cell r="B2">
            <v>1.9678000000000001E-2</v>
          </cell>
        </row>
      </sheetData>
      <sheetData sheetId="4202">
        <row r="2">
          <cell r="B2">
            <v>1.9678000000000001E-2</v>
          </cell>
        </row>
      </sheetData>
      <sheetData sheetId="4203">
        <row r="2">
          <cell r="B2">
            <v>1.9678000000000001E-2</v>
          </cell>
        </row>
      </sheetData>
      <sheetData sheetId="4204">
        <row r="2">
          <cell r="B2">
            <v>0</v>
          </cell>
        </row>
      </sheetData>
      <sheetData sheetId="4205">
        <row r="2">
          <cell r="B2">
            <v>1.9678000000000001E-2</v>
          </cell>
        </row>
      </sheetData>
      <sheetData sheetId="4206">
        <row r="2">
          <cell r="B2">
            <v>0</v>
          </cell>
        </row>
      </sheetData>
      <sheetData sheetId="4207">
        <row r="2">
          <cell r="B2">
            <v>1.9678000000000001E-2</v>
          </cell>
        </row>
      </sheetData>
      <sheetData sheetId="4208">
        <row r="2">
          <cell r="B2">
            <v>0</v>
          </cell>
        </row>
      </sheetData>
      <sheetData sheetId="4209">
        <row r="2">
          <cell r="B2">
            <v>1.9678000000000001E-2</v>
          </cell>
        </row>
      </sheetData>
      <sheetData sheetId="4210">
        <row r="2">
          <cell r="B2">
            <v>0</v>
          </cell>
        </row>
      </sheetData>
      <sheetData sheetId="4211">
        <row r="2">
          <cell r="B2">
            <v>1.9678000000000001E-2</v>
          </cell>
        </row>
      </sheetData>
      <sheetData sheetId="4212">
        <row r="2">
          <cell r="B2">
            <v>0</v>
          </cell>
        </row>
      </sheetData>
      <sheetData sheetId="4213">
        <row r="2">
          <cell r="B2">
            <v>1.9678000000000001E-2</v>
          </cell>
        </row>
      </sheetData>
      <sheetData sheetId="4214">
        <row r="2">
          <cell r="B2">
            <v>1.9678000000000001E-2</v>
          </cell>
        </row>
      </sheetData>
      <sheetData sheetId="4215">
        <row r="2">
          <cell r="B2">
            <v>1.9678000000000001E-2</v>
          </cell>
        </row>
      </sheetData>
      <sheetData sheetId="4216">
        <row r="2">
          <cell r="B2">
            <v>1.9678000000000001E-2</v>
          </cell>
        </row>
      </sheetData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>
        <row r="2">
          <cell r="B2">
            <v>1.9678000000000001E-2</v>
          </cell>
        </row>
      </sheetData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>
        <row r="2">
          <cell r="B2">
            <v>1.9678000000000001E-2</v>
          </cell>
        </row>
      </sheetData>
      <sheetData sheetId="4225">
        <row r="2">
          <cell r="B2">
            <v>1.9678000000000001E-2</v>
          </cell>
        </row>
      </sheetData>
      <sheetData sheetId="4226">
        <row r="2">
          <cell r="B2">
            <v>1.9678000000000001E-2</v>
          </cell>
        </row>
      </sheetData>
      <sheetData sheetId="4227">
        <row r="2">
          <cell r="B2">
            <v>1.9678000000000001E-2</v>
          </cell>
        </row>
      </sheetData>
      <sheetData sheetId="4228">
        <row r="2">
          <cell r="B2">
            <v>1.9678000000000001E-2</v>
          </cell>
        </row>
      </sheetData>
      <sheetData sheetId="4229">
        <row r="2">
          <cell r="B2">
            <v>1.9678000000000001E-2</v>
          </cell>
        </row>
      </sheetData>
      <sheetData sheetId="4230">
        <row r="2">
          <cell r="B2">
            <v>1.9678000000000001E-2</v>
          </cell>
        </row>
      </sheetData>
      <sheetData sheetId="4231">
        <row r="2">
          <cell r="B2">
            <v>1.9678000000000001E-2</v>
          </cell>
        </row>
      </sheetData>
      <sheetData sheetId="4232">
        <row r="2">
          <cell r="B2">
            <v>1.9678000000000001E-2</v>
          </cell>
        </row>
      </sheetData>
      <sheetData sheetId="4233">
        <row r="2">
          <cell r="B2">
            <v>1.9678000000000001E-2</v>
          </cell>
        </row>
      </sheetData>
      <sheetData sheetId="4234">
        <row r="2">
          <cell r="B2">
            <v>1.9678000000000001E-2</v>
          </cell>
        </row>
      </sheetData>
      <sheetData sheetId="4235">
        <row r="2">
          <cell r="B2">
            <v>1.9678000000000001E-2</v>
          </cell>
        </row>
      </sheetData>
      <sheetData sheetId="4236">
        <row r="2">
          <cell r="B2">
            <v>1.9678000000000001E-2</v>
          </cell>
        </row>
      </sheetData>
      <sheetData sheetId="4237">
        <row r="2">
          <cell r="B2">
            <v>1.9678000000000001E-2</v>
          </cell>
        </row>
      </sheetData>
      <sheetData sheetId="4238">
        <row r="2">
          <cell r="B2">
            <v>1.9678000000000001E-2</v>
          </cell>
        </row>
      </sheetData>
      <sheetData sheetId="4239">
        <row r="2">
          <cell r="B2">
            <v>1.9678000000000001E-2</v>
          </cell>
        </row>
      </sheetData>
      <sheetData sheetId="4240">
        <row r="2">
          <cell r="B2">
            <v>1.9678000000000001E-2</v>
          </cell>
        </row>
      </sheetData>
      <sheetData sheetId="4241">
        <row r="2">
          <cell r="B2">
            <v>1.9678000000000001E-2</v>
          </cell>
        </row>
      </sheetData>
      <sheetData sheetId="4242">
        <row r="2">
          <cell r="B2">
            <v>1.9678000000000001E-2</v>
          </cell>
        </row>
      </sheetData>
      <sheetData sheetId="4243">
        <row r="2">
          <cell r="B2">
            <v>1.9678000000000001E-2</v>
          </cell>
        </row>
      </sheetData>
      <sheetData sheetId="4244">
        <row r="2">
          <cell r="B2">
            <v>1.9678000000000001E-2</v>
          </cell>
        </row>
      </sheetData>
      <sheetData sheetId="4245">
        <row r="2">
          <cell r="B2">
            <v>1.9678000000000001E-2</v>
          </cell>
        </row>
      </sheetData>
      <sheetData sheetId="4246">
        <row r="2">
          <cell r="B2">
            <v>1.9678000000000001E-2</v>
          </cell>
        </row>
      </sheetData>
      <sheetData sheetId="4247">
        <row r="2">
          <cell r="B2">
            <v>1.9678000000000001E-2</v>
          </cell>
        </row>
      </sheetData>
      <sheetData sheetId="4248">
        <row r="2">
          <cell r="B2">
            <v>0</v>
          </cell>
        </row>
      </sheetData>
      <sheetData sheetId="4249">
        <row r="2">
          <cell r="B2">
            <v>0</v>
          </cell>
        </row>
      </sheetData>
      <sheetData sheetId="4250">
        <row r="2">
          <cell r="B2">
            <v>0</v>
          </cell>
        </row>
      </sheetData>
      <sheetData sheetId="4251">
        <row r="2">
          <cell r="B2">
            <v>0</v>
          </cell>
        </row>
      </sheetData>
      <sheetData sheetId="4252">
        <row r="2">
          <cell r="B2">
            <v>0</v>
          </cell>
        </row>
      </sheetData>
      <sheetData sheetId="4253">
        <row r="2">
          <cell r="B2">
            <v>0</v>
          </cell>
        </row>
      </sheetData>
      <sheetData sheetId="4254">
        <row r="2">
          <cell r="B2">
            <v>1.9678000000000001E-2</v>
          </cell>
        </row>
      </sheetData>
      <sheetData sheetId="4255">
        <row r="2">
          <cell r="B2">
            <v>0</v>
          </cell>
        </row>
      </sheetData>
      <sheetData sheetId="4256">
        <row r="2">
          <cell r="B2">
            <v>0</v>
          </cell>
        </row>
      </sheetData>
      <sheetData sheetId="4257">
        <row r="2">
          <cell r="B2">
            <v>0</v>
          </cell>
        </row>
      </sheetData>
      <sheetData sheetId="4258">
        <row r="2">
          <cell r="B2">
            <v>0</v>
          </cell>
        </row>
      </sheetData>
      <sheetData sheetId="4259">
        <row r="2">
          <cell r="B2">
            <v>0</v>
          </cell>
        </row>
      </sheetData>
      <sheetData sheetId="4260">
        <row r="2">
          <cell r="B2">
            <v>0</v>
          </cell>
        </row>
      </sheetData>
      <sheetData sheetId="4261">
        <row r="2">
          <cell r="B2">
            <v>0</v>
          </cell>
        </row>
      </sheetData>
      <sheetData sheetId="4262">
        <row r="2">
          <cell r="B2">
            <v>0</v>
          </cell>
        </row>
      </sheetData>
      <sheetData sheetId="4263">
        <row r="2">
          <cell r="B2">
            <v>0</v>
          </cell>
        </row>
      </sheetData>
      <sheetData sheetId="4264">
        <row r="2">
          <cell r="B2">
            <v>0</v>
          </cell>
        </row>
      </sheetData>
      <sheetData sheetId="4265">
        <row r="2">
          <cell r="B2">
            <v>0</v>
          </cell>
        </row>
      </sheetData>
      <sheetData sheetId="4266">
        <row r="2">
          <cell r="B2">
            <v>1.9678000000000001E-2</v>
          </cell>
        </row>
      </sheetData>
      <sheetData sheetId="4267">
        <row r="2">
          <cell r="B2">
            <v>0</v>
          </cell>
        </row>
      </sheetData>
      <sheetData sheetId="4268">
        <row r="2">
          <cell r="B2">
            <v>0</v>
          </cell>
        </row>
      </sheetData>
      <sheetData sheetId="4269">
        <row r="2">
          <cell r="B2">
            <v>1.9678000000000001E-2</v>
          </cell>
        </row>
      </sheetData>
      <sheetData sheetId="4270">
        <row r="2">
          <cell r="B2">
            <v>0</v>
          </cell>
        </row>
      </sheetData>
      <sheetData sheetId="4271">
        <row r="2">
          <cell r="B2">
            <v>0</v>
          </cell>
        </row>
      </sheetData>
      <sheetData sheetId="4272">
        <row r="2">
          <cell r="B2">
            <v>0</v>
          </cell>
        </row>
      </sheetData>
      <sheetData sheetId="4273">
        <row r="2">
          <cell r="B2">
            <v>1.9678000000000001E-2</v>
          </cell>
        </row>
      </sheetData>
      <sheetData sheetId="4274">
        <row r="2">
          <cell r="B2">
            <v>0</v>
          </cell>
        </row>
      </sheetData>
      <sheetData sheetId="4275">
        <row r="2">
          <cell r="B2">
            <v>1.9678000000000001E-2</v>
          </cell>
        </row>
      </sheetData>
      <sheetData sheetId="4276">
        <row r="2">
          <cell r="B2">
            <v>0</v>
          </cell>
        </row>
      </sheetData>
      <sheetData sheetId="4277">
        <row r="2">
          <cell r="B2">
            <v>0</v>
          </cell>
        </row>
      </sheetData>
      <sheetData sheetId="4278">
        <row r="2">
          <cell r="B2">
            <v>0</v>
          </cell>
        </row>
      </sheetData>
      <sheetData sheetId="4279">
        <row r="2">
          <cell r="B2">
            <v>0</v>
          </cell>
        </row>
      </sheetData>
      <sheetData sheetId="4280">
        <row r="2">
          <cell r="B2">
            <v>0</v>
          </cell>
        </row>
      </sheetData>
      <sheetData sheetId="4281">
        <row r="2">
          <cell r="B2">
            <v>1.9678000000000001E-2</v>
          </cell>
        </row>
      </sheetData>
      <sheetData sheetId="4282">
        <row r="2">
          <cell r="B2">
            <v>1.9678000000000001E-2</v>
          </cell>
        </row>
      </sheetData>
      <sheetData sheetId="4283">
        <row r="2">
          <cell r="B2">
            <v>0</v>
          </cell>
        </row>
      </sheetData>
      <sheetData sheetId="4284">
        <row r="2">
          <cell r="B2">
            <v>0</v>
          </cell>
        </row>
      </sheetData>
      <sheetData sheetId="4285">
        <row r="2">
          <cell r="B2">
            <v>1.9678000000000001E-2</v>
          </cell>
        </row>
      </sheetData>
      <sheetData sheetId="4286">
        <row r="2">
          <cell r="B2">
            <v>1.9678000000000001E-2</v>
          </cell>
        </row>
      </sheetData>
      <sheetData sheetId="4287">
        <row r="2">
          <cell r="B2">
            <v>0</v>
          </cell>
        </row>
      </sheetData>
      <sheetData sheetId="4288">
        <row r="2">
          <cell r="B2">
            <v>1.9678000000000001E-2</v>
          </cell>
        </row>
      </sheetData>
      <sheetData sheetId="4289">
        <row r="2">
          <cell r="B2">
            <v>0</v>
          </cell>
        </row>
      </sheetData>
      <sheetData sheetId="4290">
        <row r="2">
          <cell r="B2">
            <v>1.9678000000000001E-2</v>
          </cell>
        </row>
      </sheetData>
      <sheetData sheetId="4291">
        <row r="2">
          <cell r="B2">
            <v>1.9678000000000001E-2</v>
          </cell>
        </row>
      </sheetData>
      <sheetData sheetId="4292">
        <row r="2">
          <cell r="B2">
            <v>1.9678000000000001E-2</v>
          </cell>
        </row>
      </sheetData>
      <sheetData sheetId="4293">
        <row r="2">
          <cell r="B2">
            <v>0</v>
          </cell>
        </row>
      </sheetData>
      <sheetData sheetId="4294">
        <row r="2">
          <cell r="B2">
            <v>1.9678000000000001E-2</v>
          </cell>
        </row>
      </sheetData>
      <sheetData sheetId="4295">
        <row r="2">
          <cell r="B2">
            <v>0</v>
          </cell>
        </row>
      </sheetData>
      <sheetData sheetId="4296">
        <row r="2">
          <cell r="B2">
            <v>1.9678000000000001E-2</v>
          </cell>
        </row>
      </sheetData>
      <sheetData sheetId="4297">
        <row r="2">
          <cell r="B2">
            <v>0</v>
          </cell>
        </row>
      </sheetData>
      <sheetData sheetId="4298">
        <row r="2">
          <cell r="B2">
            <v>1.9678000000000001E-2</v>
          </cell>
        </row>
      </sheetData>
      <sheetData sheetId="4299">
        <row r="2">
          <cell r="B2">
            <v>0</v>
          </cell>
        </row>
      </sheetData>
      <sheetData sheetId="4300">
        <row r="2">
          <cell r="B2">
            <v>1.9678000000000001E-2</v>
          </cell>
        </row>
      </sheetData>
      <sheetData sheetId="4301">
        <row r="2">
          <cell r="B2">
            <v>0</v>
          </cell>
        </row>
      </sheetData>
      <sheetData sheetId="4302">
        <row r="2">
          <cell r="B2">
            <v>1.9678000000000001E-2</v>
          </cell>
        </row>
      </sheetData>
      <sheetData sheetId="4303">
        <row r="2">
          <cell r="B2">
            <v>1.9678000000000001E-2</v>
          </cell>
        </row>
      </sheetData>
      <sheetData sheetId="4304">
        <row r="2">
          <cell r="B2">
            <v>1.9678000000000001E-2</v>
          </cell>
        </row>
      </sheetData>
      <sheetData sheetId="4305">
        <row r="2">
          <cell r="B2">
            <v>1.9678000000000001E-2</v>
          </cell>
        </row>
      </sheetData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>
        <row r="2">
          <cell r="B2">
            <v>1.9678000000000001E-2</v>
          </cell>
        </row>
      </sheetData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>
        <row r="2">
          <cell r="B2">
            <v>1.9678000000000001E-2</v>
          </cell>
        </row>
      </sheetData>
      <sheetData sheetId="4314">
        <row r="2">
          <cell r="B2">
            <v>1.9678000000000001E-2</v>
          </cell>
        </row>
      </sheetData>
      <sheetData sheetId="4315">
        <row r="2">
          <cell r="B2">
            <v>1.9678000000000001E-2</v>
          </cell>
        </row>
      </sheetData>
      <sheetData sheetId="4316">
        <row r="2">
          <cell r="B2">
            <v>1.9678000000000001E-2</v>
          </cell>
        </row>
      </sheetData>
      <sheetData sheetId="4317">
        <row r="2">
          <cell r="B2">
            <v>1.9678000000000001E-2</v>
          </cell>
        </row>
      </sheetData>
      <sheetData sheetId="4318">
        <row r="2">
          <cell r="B2">
            <v>1.9678000000000001E-2</v>
          </cell>
        </row>
      </sheetData>
      <sheetData sheetId="4319">
        <row r="2">
          <cell r="B2">
            <v>1.9678000000000001E-2</v>
          </cell>
        </row>
      </sheetData>
      <sheetData sheetId="4320">
        <row r="2">
          <cell r="B2">
            <v>1.9678000000000001E-2</v>
          </cell>
        </row>
      </sheetData>
      <sheetData sheetId="4321">
        <row r="2">
          <cell r="B2">
            <v>1.9678000000000001E-2</v>
          </cell>
        </row>
      </sheetData>
      <sheetData sheetId="4322">
        <row r="2">
          <cell r="B2">
            <v>1.9678000000000001E-2</v>
          </cell>
        </row>
      </sheetData>
      <sheetData sheetId="4323">
        <row r="2">
          <cell r="B2">
            <v>1.9678000000000001E-2</v>
          </cell>
        </row>
      </sheetData>
      <sheetData sheetId="4324">
        <row r="2">
          <cell r="B2">
            <v>1.9678000000000001E-2</v>
          </cell>
        </row>
      </sheetData>
      <sheetData sheetId="4325">
        <row r="2">
          <cell r="B2">
            <v>1.9678000000000001E-2</v>
          </cell>
        </row>
      </sheetData>
      <sheetData sheetId="4326">
        <row r="2">
          <cell r="B2">
            <v>1.9678000000000001E-2</v>
          </cell>
        </row>
      </sheetData>
      <sheetData sheetId="4327">
        <row r="2">
          <cell r="B2">
            <v>1.9678000000000001E-2</v>
          </cell>
        </row>
      </sheetData>
      <sheetData sheetId="4328">
        <row r="2">
          <cell r="B2">
            <v>1.9678000000000001E-2</v>
          </cell>
        </row>
      </sheetData>
      <sheetData sheetId="4329">
        <row r="2">
          <cell r="B2">
            <v>1.9678000000000001E-2</v>
          </cell>
        </row>
      </sheetData>
      <sheetData sheetId="4330">
        <row r="2">
          <cell r="B2">
            <v>1.9678000000000001E-2</v>
          </cell>
        </row>
      </sheetData>
      <sheetData sheetId="4331">
        <row r="2">
          <cell r="B2">
            <v>1.9678000000000001E-2</v>
          </cell>
        </row>
      </sheetData>
      <sheetData sheetId="4332">
        <row r="2">
          <cell r="B2">
            <v>1.9678000000000001E-2</v>
          </cell>
        </row>
      </sheetData>
      <sheetData sheetId="4333">
        <row r="2">
          <cell r="B2">
            <v>1.9678000000000001E-2</v>
          </cell>
        </row>
      </sheetData>
      <sheetData sheetId="4334">
        <row r="2">
          <cell r="B2">
            <v>1.9678000000000001E-2</v>
          </cell>
        </row>
      </sheetData>
      <sheetData sheetId="4335">
        <row r="2">
          <cell r="B2">
            <v>1.9678000000000001E-2</v>
          </cell>
        </row>
      </sheetData>
      <sheetData sheetId="4336">
        <row r="2">
          <cell r="B2">
            <v>1.9678000000000001E-2</v>
          </cell>
        </row>
      </sheetData>
      <sheetData sheetId="4337">
        <row r="2">
          <cell r="B2">
            <v>0</v>
          </cell>
        </row>
      </sheetData>
      <sheetData sheetId="4338">
        <row r="2">
          <cell r="B2">
            <v>0</v>
          </cell>
        </row>
      </sheetData>
      <sheetData sheetId="4339">
        <row r="2">
          <cell r="B2">
            <v>0</v>
          </cell>
        </row>
      </sheetData>
      <sheetData sheetId="4340">
        <row r="2">
          <cell r="B2">
            <v>0</v>
          </cell>
        </row>
      </sheetData>
      <sheetData sheetId="4341">
        <row r="2">
          <cell r="B2">
            <v>0</v>
          </cell>
        </row>
      </sheetData>
      <sheetData sheetId="4342">
        <row r="2">
          <cell r="B2">
            <v>0</v>
          </cell>
        </row>
      </sheetData>
      <sheetData sheetId="4343">
        <row r="2">
          <cell r="B2">
            <v>1.9678000000000001E-2</v>
          </cell>
        </row>
      </sheetData>
      <sheetData sheetId="4344">
        <row r="2">
          <cell r="B2">
            <v>0</v>
          </cell>
        </row>
      </sheetData>
      <sheetData sheetId="4345">
        <row r="2">
          <cell r="B2">
            <v>0</v>
          </cell>
        </row>
      </sheetData>
      <sheetData sheetId="4346">
        <row r="2">
          <cell r="B2">
            <v>0</v>
          </cell>
        </row>
      </sheetData>
      <sheetData sheetId="4347">
        <row r="2">
          <cell r="B2">
            <v>0</v>
          </cell>
        </row>
      </sheetData>
      <sheetData sheetId="4348">
        <row r="2">
          <cell r="B2">
            <v>0</v>
          </cell>
        </row>
      </sheetData>
      <sheetData sheetId="4349">
        <row r="2">
          <cell r="B2">
            <v>0</v>
          </cell>
        </row>
      </sheetData>
      <sheetData sheetId="4350">
        <row r="2">
          <cell r="B2">
            <v>0</v>
          </cell>
        </row>
      </sheetData>
      <sheetData sheetId="4351">
        <row r="2">
          <cell r="B2">
            <v>0</v>
          </cell>
        </row>
      </sheetData>
      <sheetData sheetId="4352">
        <row r="2">
          <cell r="B2">
            <v>0</v>
          </cell>
        </row>
      </sheetData>
      <sheetData sheetId="4353">
        <row r="2">
          <cell r="B2">
            <v>0</v>
          </cell>
        </row>
      </sheetData>
      <sheetData sheetId="4354">
        <row r="2">
          <cell r="B2">
            <v>0</v>
          </cell>
        </row>
      </sheetData>
      <sheetData sheetId="4355">
        <row r="2">
          <cell r="B2">
            <v>1.9678000000000001E-2</v>
          </cell>
        </row>
      </sheetData>
      <sheetData sheetId="4356">
        <row r="2">
          <cell r="B2">
            <v>0</v>
          </cell>
        </row>
      </sheetData>
      <sheetData sheetId="4357">
        <row r="2">
          <cell r="B2">
            <v>0</v>
          </cell>
        </row>
      </sheetData>
      <sheetData sheetId="4358">
        <row r="2">
          <cell r="B2">
            <v>1.9678000000000001E-2</v>
          </cell>
        </row>
      </sheetData>
      <sheetData sheetId="4359">
        <row r="2">
          <cell r="B2">
            <v>0</v>
          </cell>
        </row>
      </sheetData>
      <sheetData sheetId="4360">
        <row r="2">
          <cell r="B2">
            <v>0</v>
          </cell>
        </row>
      </sheetData>
      <sheetData sheetId="4361">
        <row r="2">
          <cell r="B2">
            <v>0</v>
          </cell>
        </row>
      </sheetData>
      <sheetData sheetId="4362">
        <row r="2">
          <cell r="B2">
            <v>1.9678000000000001E-2</v>
          </cell>
        </row>
      </sheetData>
      <sheetData sheetId="4363">
        <row r="2">
          <cell r="B2">
            <v>0</v>
          </cell>
        </row>
      </sheetData>
      <sheetData sheetId="4364">
        <row r="2">
          <cell r="B2">
            <v>1.9678000000000001E-2</v>
          </cell>
        </row>
      </sheetData>
      <sheetData sheetId="4365">
        <row r="2">
          <cell r="B2">
            <v>0</v>
          </cell>
        </row>
      </sheetData>
      <sheetData sheetId="4366">
        <row r="2">
          <cell r="B2">
            <v>0</v>
          </cell>
        </row>
      </sheetData>
      <sheetData sheetId="4367">
        <row r="2">
          <cell r="B2">
            <v>0</v>
          </cell>
        </row>
      </sheetData>
      <sheetData sheetId="4368">
        <row r="2">
          <cell r="B2">
            <v>0</v>
          </cell>
        </row>
      </sheetData>
      <sheetData sheetId="4369">
        <row r="2">
          <cell r="B2">
            <v>0</v>
          </cell>
        </row>
      </sheetData>
      <sheetData sheetId="4370">
        <row r="2">
          <cell r="B2">
            <v>1.9678000000000001E-2</v>
          </cell>
        </row>
      </sheetData>
      <sheetData sheetId="4371">
        <row r="2">
          <cell r="B2">
            <v>1.9678000000000001E-2</v>
          </cell>
        </row>
      </sheetData>
      <sheetData sheetId="4372">
        <row r="2">
          <cell r="B2">
            <v>0</v>
          </cell>
        </row>
      </sheetData>
      <sheetData sheetId="4373">
        <row r="2">
          <cell r="B2">
            <v>0</v>
          </cell>
        </row>
      </sheetData>
      <sheetData sheetId="4374">
        <row r="2">
          <cell r="B2">
            <v>1.9678000000000001E-2</v>
          </cell>
        </row>
      </sheetData>
      <sheetData sheetId="4375">
        <row r="2">
          <cell r="B2">
            <v>1.9678000000000001E-2</v>
          </cell>
        </row>
      </sheetData>
      <sheetData sheetId="4376">
        <row r="2">
          <cell r="B2">
            <v>0</v>
          </cell>
        </row>
      </sheetData>
      <sheetData sheetId="4377">
        <row r="2">
          <cell r="B2">
            <v>1.9678000000000001E-2</v>
          </cell>
        </row>
      </sheetData>
      <sheetData sheetId="4378">
        <row r="2">
          <cell r="B2">
            <v>0</v>
          </cell>
        </row>
      </sheetData>
      <sheetData sheetId="4379">
        <row r="2">
          <cell r="B2">
            <v>1.9678000000000001E-2</v>
          </cell>
        </row>
      </sheetData>
      <sheetData sheetId="4380">
        <row r="2">
          <cell r="B2">
            <v>1.9678000000000001E-2</v>
          </cell>
        </row>
      </sheetData>
      <sheetData sheetId="4381">
        <row r="2">
          <cell r="B2">
            <v>1.9678000000000001E-2</v>
          </cell>
        </row>
      </sheetData>
      <sheetData sheetId="4382">
        <row r="2">
          <cell r="B2">
            <v>0</v>
          </cell>
        </row>
      </sheetData>
      <sheetData sheetId="4383">
        <row r="2">
          <cell r="B2">
            <v>1.9678000000000001E-2</v>
          </cell>
        </row>
      </sheetData>
      <sheetData sheetId="4384">
        <row r="2">
          <cell r="B2">
            <v>0</v>
          </cell>
        </row>
      </sheetData>
      <sheetData sheetId="4385">
        <row r="2">
          <cell r="B2">
            <v>1.9678000000000001E-2</v>
          </cell>
        </row>
      </sheetData>
      <sheetData sheetId="4386">
        <row r="2">
          <cell r="B2">
            <v>0</v>
          </cell>
        </row>
      </sheetData>
      <sheetData sheetId="4387">
        <row r="2">
          <cell r="B2">
            <v>1.9678000000000001E-2</v>
          </cell>
        </row>
      </sheetData>
      <sheetData sheetId="4388">
        <row r="2">
          <cell r="B2">
            <v>0</v>
          </cell>
        </row>
      </sheetData>
      <sheetData sheetId="4389">
        <row r="2">
          <cell r="B2">
            <v>1.9678000000000001E-2</v>
          </cell>
        </row>
      </sheetData>
      <sheetData sheetId="4390">
        <row r="2">
          <cell r="B2">
            <v>0</v>
          </cell>
        </row>
      </sheetData>
      <sheetData sheetId="4391">
        <row r="2">
          <cell r="B2">
            <v>1.9678000000000001E-2</v>
          </cell>
        </row>
      </sheetData>
      <sheetData sheetId="4392">
        <row r="2">
          <cell r="B2">
            <v>1.9678000000000001E-2</v>
          </cell>
        </row>
      </sheetData>
      <sheetData sheetId="4393">
        <row r="2">
          <cell r="B2">
            <v>1.9678000000000001E-2</v>
          </cell>
        </row>
      </sheetData>
      <sheetData sheetId="4394">
        <row r="2">
          <cell r="B2">
            <v>1.9678000000000001E-2</v>
          </cell>
        </row>
      </sheetData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>
        <row r="2">
          <cell r="B2">
            <v>1.9678000000000001E-2</v>
          </cell>
        </row>
      </sheetData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>
        <row r="2">
          <cell r="B2">
            <v>1.9678000000000001E-2</v>
          </cell>
        </row>
      </sheetData>
      <sheetData sheetId="4403">
        <row r="2">
          <cell r="B2">
            <v>1.9678000000000001E-2</v>
          </cell>
        </row>
      </sheetData>
      <sheetData sheetId="4404">
        <row r="2">
          <cell r="B2">
            <v>1.9678000000000001E-2</v>
          </cell>
        </row>
      </sheetData>
      <sheetData sheetId="4405">
        <row r="2">
          <cell r="B2">
            <v>1.9678000000000001E-2</v>
          </cell>
        </row>
      </sheetData>
      <sheetData sheetId="4406">
        <row r="2">
          <cell r="B2">
            <v>1.9678000000000001E-2</v>
          </cell>
        </row>
      </sheetData>
      <sheetData sheetId="4407">
        <row r="2">
          <cell r="B2">
            <v>1.9678000000000001E-2</v>
          </cell>
        </row>
      </sheetData>
      <sheetData sheetId="4408">
        <row r="2">
          <cell r="B2">
            <v>1.9678000000000001E-2</v>
          </cell>
        </row>
      </sheetData>
      <sheetData sheetId="4409">
        <row r="2">
          <cell r="B2">
            <v>1.9678000000000001E-2</v>
          </cell>
        </row>
      </sheetData>
      <sheetData sheetId="4410">
        <row r="2">
          <cell r="B2">
            <v>1.9678000000000001E-2</v>
          </cell>
        </row>
      </sheetData>
      <sheetData sheetId="4411">
        <row r="2">
          <cell r="B2">
            <v>1.9678000000000001E-2</v>
          </cell>
        </row>
      </sheetData>
      <sheetData sheetId="4412">
        <row r="2">
          <cell r="B2">
            <v>1.9678000000000001E-2</v>
          </cell>
        </row>
      </sheetData>
      <sheetData sheetId="4413">
        <row r="2">
          <cell r="B2">
            <v>1.9678000000000001E-2</v>
          </cell>
        </row>
      </sheetData>
      <sheetData sheetId="4414">
        <row r="2">
          <cell r="B2">
            <v>1.9678000000000001E-2</v>
          </cell>
        </row>
      </sheetData>
      <sheetData sheetId="4415">
        <row r="2">
          <cell r="B2">
            <v>1.9678000000000001E-2</v>
          </cell>
        </row>
      </sheetData>
      <sheetData sheetId="4416">
        <row r="2">
          <cell r="B2">
            <v>1.9678000000000001E-2</v>
          </cell>
        </row>
      </sheetData>
      <sheetData sheetId="4417">
        <row r="2">
          <cell r="B2">
            <v>1.9678000000000001E-2</v>
          </cell>
        </row>
      </sheetData>
      <sheetData sheetId="4418">
        <row r="2">
          <cell r="B2">
            <v>1.9678000000000001E-2</v>
          </cell>
        </row>
      </sheetData>
      <sheetData sheetId="4419">
        <row r="2">
          <cell r="B2">
            <v>1.9678000000000001E-2</v>
          </cell>
        </row>
      </sheetData>
      <sheetData sheetId="4420">
        <row r="2">
          <cell r="B2">
            <v>1.9678000000000001E-2</v>
          </cell>
        </row>
      </sheetData>
      <sheetData sheetId="4421">
        <row r="2">
          <cell r="B2">
            <v>1.9678000000000001E-2</v>
          </cell>
        </row>
      </sheetData>
      <sheetData sheetId="4422">
        <row r="2">
          <cell r="B2">
            <v>1.9678000000000001E-2</v>
          </cell>
        </row>
      </sheetData>
      <sheetData sheetId="4423">
        <row r="2">
          <cell r="B2">
            <v>1.9678000000000001E-2</v>
          </cell>
        </row>
      </sheetData>
      <sheetData sheetId="4424">
        <row r="2">
          <cell r="B2">
            <v>1.9678000000000001E-2</v>
          </cell>
        </row>
      </sheetData>
      <sheetData sheetId="4425">
        <row r="2">
          <cell r="B2">
            <v>1.9678000000000001E-2</v>
          </cell>
        </row>
      </sheetData>
      <sheetData sheetId="4426">
        <row r="2">
          <cell r="B2">
            <v>0</v>
          </cell>
        </row>
      </sheetData>
      <sheetData sheetId="4427">
        <row r="2">
          <cell r="B2">
            <v>0</v>
          </cell>
        </row>
      </sheetData>
      <sheetData sheetId="4428">
        <row r="2">
          <cell r="B2">
            <v>0</v>
          </cell>
        </row>
      </sheetData>
      <sheetData sheetId="4429">
        <row r="2">
          <cell r="B2">
            <v>0</v>
          </cell>
        </row>
      </sheetData>
      <sheetData sheetId="4430">
        <row r="2">
          <cell r="B2">
            <v>0</v>
          </cell>
        </row>
      </sheetData>
      <sheetData sheetId="4431">
        <row r="2">
          <cell r="B2">
            <v>0</v>
          </cell>
        </row>
      </sheetData>
      <sheetData sheetId="4432">
        <row r="2">
          <cell r="B2">
            <v>1.9678000000000001E-2</v>
          </cell>
        </row>
      </sheetData>
      <sheetData sheetId="4433">
        <row r="2">
          <cell r="B2">
            <v>0</v>
          </cell>
        </row>
      </sheetData>
      <sheetData sheetId="4434">
        <row r="2">
          <cell r="B2">
            <v>0</v>
          </cell>
        </row>
      </sheetData>
      <sheetData sheetId="4435">
        <row r="2">
          <cell r="B2">
            <v>0</v>
          </cell>
        </row>
      </sheetData>
      <sheetData sheetId="4436">
        <row r="2">
          <cell r="B2">
            <v>0</v>
          </cell>
        </row>
      </sheetData>
      <sheetData sheetId="4437">
        <row r="2">
          <cell r="B2">
            <v>0</v>
          </cell>
        </row>
      </sheetData>
      <sheetData sheetId="4438">
        <row r="2">
          <cell r="B2">
            <v>0</v>
          </cell>
        </row>
      </sheetData>
      <sheetData sheetId="4439">
        <row r="2">
          <cell r="B2">
            <v>0</v>
          </cell>
        </row>
      </sheetData>
      <sheetData sheetId="4440">
        <row r="2">
          <cell r="B2">
            <v>0</v>
          </cell>
        </row>
      </sheetData>
      <sheetData sheetId="4441">
        <row r="2">
          <cell r="B2">
            <v>0</v>
          </cell>
        </row>
      </sheetData>
      <sheetData sheetId="4442">
        <row r="2">
          <cell r="B2">
            <v>0</v>
          </cell>
        </row>
      </sheetData>
      <sheetData sheetId="4443">
        <row r="2">
          <cell r="B2">
            <v>0</v>
          </cell>
        </row>
      </sheetData>
      <sheetData sheetId="4444">
        <row r="2">
          <cell r="B2">
            <v>1.9678000000000001E-2</v>
          </cell>
        </row>
      </sheetData>
      <sheetData sheetId="4445">
        <row r="2">
          <cell r="B2">
            <v>0</v>
          </cell>
        </row>
      </sheetData>
      <sheetData sheetId="4446">
        <row r="2">
          <cell r="B2">
            <v>0</v>
          </cell>
        </row>
      </sheetData>
      <sheetData sheetId="4447">
        <row r="2">
          <cell r="B2">
            <v>1.9678000000000001E-2</v>
          </cell>
        </row>
      </sheetData>
      <sheetData sheetId="4448">
        <row r="2">
          <cell r="B2">
            <v>0</v>
          </cell>
        </row>
      </sheetData>
      <sheetData sheetId="4449">
        <row r="2">
          <cell r="B2">
            <v>0</v>
          </cell>
        </row>
      </sheetData>
      <sheetData sheetId="4450">
        <row r="2">
          <cell r="B2">
            <v>0</v>
          </cell>
        </row>
      </sheetData>
      <sheetData sheetId="4451">
        <row r="2">
          <cell r="B2">
            <v>1.9678000000000001E-2</v>
          </cell>
        </row>
      </sheetData>
      <sheetData sheetId="4452">
        <row r="2">
          <cell r="B2">
            <v>0</v>
          </cell>
        </row>
      </sheetData>
      <sheetData sheetId="4453">
        <row r="2">
          <cell r="B2">
            <v>1.9678000000000001E-2</v>
          </cell>
        </row>
      </sheetData>
      <sheetData sheetId="4454">
        <row r="2">
          <cell r="B2">
            <v>0</v>
          </cell>
        </row>
      </sheetData>
      <sheetData sheetId="4455">
        <row r="2">
          <cell r="B2">
            <v>0</v>
          </cell>
        </row>
      </sheetData>
      <sheetData sheetId="4456">
        <row r="2">
          <cell r="B2">
            <v>0</v>
          </cell>
        </row>
      </sheetData>
      <sheetData sheetId="4457">
        <row r="2">
          <cell r="B2">
            <v>0</v>
          </cell>
        </row>
      </sheetData>
      <sheetData sheetId="4458">
        <row r="2">
          <cell r="B2">
            <v>0</v>
          </cell>
        </row>
      </sheetData>
      <sheetData sheetId="4459">
        <row r="2">
          <cell r="B2">
            <v>1.9678000000000001E-2</v>
          </cell>
        </row>
      </sheetData>
      <sheetData sheetId="4460">
        <row r="2">
          <cell r="B2">
            <v>1.9678000000000001E-2</v>
          </cell>
        </row>
      </sheetData>
      <sheetData sheetId="4461">
        <row r="2">
          <cell r="B2">
            <v>0</v>
          </cell>
        </row>
      </sheetData>
      <sheetData sheetId="4462">
        <row r="2">
          <cell r="B2">
            <v>0</v>
          </cell>
        </row>
      </sheetData>
      <sheetData sheetId="4463">
        <row r="2">
          <cell r="B2">
            <v>1.9678000000000001E-2</v>
          </cell>
        </row>
      </sheetData>
      <sheetData sheetId="4464">
        <row r="2">
          <cell r="B2">
            <v>1.9678000000000001E-2</v>
          </cell>
        </row>
      </sheetData>
      <sheetData sheetId="4465">
        <row r="2">
          <cell r="B2">
            <v>0</v>
          </cell>
        </row>
      </sheetData>
      <sheetData sheetId="4466">
        <row r="2">
          <cell r="B2">
            <v>1.9678000000000001E-2</v>
          </cell>
        </row>
      </sheetData>
      <sheetData sheetId="4467">
        <row r="2">
          <cell r="B2">
            <v>0</v>
          </cell>
        </row>
      </sheetData>
      <sheetData sheetId="4468">
        <row r="2">
          <cell r="B2">
            <v>1.9678000000000001E-2</v>
          </cell>
        </row>
      </sheetData>
      <sheetData sheetId="4469">
        <row r="2">
          <cell r="B2">
            <v>1.9678000000000001E-2</v>
          </cell>
        </row>
      </sheetData>
      <sheetData sheetId="4470">
        <row r="2">
          <cell r="B2">
            <v>1.9678000000000001E-2</v>
          </cell>
        </row>
      </sheetData>
      <sheetData sheetId="4471">
        <row r="2">
          <cell r="B2">
            <v>0</v>
          </cell>
        </row>
      </sheetData>
      <sheetData sheetId="4472">
        <row r="2">
          <cell r="B2">
            <v>1.9678000000000001E-2</v>
          </cell>
        </row>
      </sheetData>
      <sheetData sheetId="4473">
        <row r="2">
          <cell r="B2">
            <v>0</v>
          </cell>
        </row>
      </sheetData>
      <sheetData sheetId="4474">
        <row r="2">
          <cell r="B2">
            <v>1.9678000000000001E-2</v>
          </cell>
        </row>
      </sheetData>
      <sheetData sheetId="4475">
        <row r="2">
          <cell r="B2">
            <v>0</v>
          </cell>
        </row>
      </sheetData>
      <sheetData sheetId="4476">
        <row r="2">
          <cell r="B2">
            <v>1.9678000000000001E-2</v>
          </cell>
        </row>
      </sheetData>
      <sheetData sheetId="4477">
        <row r="2">
          <cell r="B2">
            <v>0</v>
          </cell>
        </row>
      </sheetData>
      <sheetData sheetId="4478">
        <row r="2">
          <cell r="B2">
            <v>1.9678000000000001E-2</v>
          </cell>
        </row>
      </sheetData>
      <sheetData sheetId="4479">
        <row r="2">
          <cell r="B2">
            <v>0</v>
          </cell>
        </row>
      </sheetData>
      <sheetData sheetId="4480">
        <row r="2">
          <cell r="B2">
            <v>1.9678000000000001E-2</v>
          </cell>
        </row>
      </sheetData>
      <sheetData sheetId="4481">
        <row r="2">
          <cell r="B2">
            <v>1.9678000000000001E-2</v>
          </cell>
        </row>
      </sheetData>
      <sheetData sheetId="4482">
        <row r="2">
          <cell r="B2">
            <v>1.9678000000000001E-2</v>
          </cell>
        </row>
      </sheetData>
      <sheetData sheetId="4483">
        <row r="2">
          <cell r="B2">
            <v>1.9678000000000001E-2</v>
          </cell>
        </row>
      </sheetData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>
        <row r="2">
          <cell r="B2">
            <v>1.9678000000000001E-2</v>
          </cell>
        </row>
      </sheetData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>
        <row r="2">
          <cell r="B2">
            <v>1.9678000000000001E-2</v>
          </cell>
        </row>
      </sheetData>
      <sheetData sheetId="4492">
        <row r="2">
          <cell r="B2">
            <v>1.9678000000000001E-2</v>
          </cell>
        </row>
      </sheetData>
      <sheetData sheetId="4493">
        <row r="2">
          <cell r="B2">
            <v>1.9678000000000001E-2</v>
          </cell>
        </row>
      </sheetData>
      <sheetData sheetId="4494">
        <row r="2">
          <cell r="B2">
            <v>1.9678000000000001E-2</v>
          </cell>
        </row>
      </sheetData>
      <sheetData sheetId="4495">
        <row r="2">
          <cell r="B2">
            <v>1.9678000000000001E-2</v>
          </cell>
        </row>
      </sheetData>
      <sheetData sheetId="4496">
        <row r="2">
          <cell r="B2">
            <v>1.9678000000000001E-2</v>
          </cell>
        </row>
      </sheetData>
      <sheetData sheetId="4497">
        <row r="2">
          <cell r="B2">
            <v>1.9678000000000001E-2</v>
          </cell>
        </row>
      </sheetData>
      <sheetData sheetId="4498">
        <row r="2">
          <cell r="B2">
            <v>1.9678000000000001E-2</v>
          </cell>
        </row>
      </sheetData>
      <sheetData sheetId="4499">
        <row r="2">
          <cell r="B2">
            <v>1.9678000000000001E-2</v>
          </cell>
        </row>
      </sheetData>
      <sheetData sheetId="4500">
        <row r="2">
          <cell r="B2">
            <v>1.9678000000000001E-2</v>
          </cell>
        </row>
      </sheetData>
      <sheetData sheetId="4501">
        <row r="2">
          <cell r="B2">
            <v>1.9678000000000001E-2</v>
          </cell>
        </row>
      </sheetData>
      <sheetData sheetId="4502">
        <row r="2">
          <cell r="B2">
            <v>1.9678000000000001E-2</v>
          </cell>
        </row>
      </sheetData>
      <sheetData sheetId="4503">
        <row r="2">
          <cell r="B2">
            <v>1.9678000000000001E-2</v>
          </cell>
        </row>
      </sheetData>
      <sheetData sheetId="4504">
        <row r="2">
          <cell r="B2">
            <v>1.9678000000000001E-2</v>
          </cell>
        </row>
      </sheetData>
      <sheetData sheetId="4505">
        <row r="2">
          <cell r="B2">
            <v>1.9678000000000001E-2</v>
          </cell>
        </row>
      </sheetData>
      <sheetData sheetId="4506">
        <row r="2">
          <cell r="B2">
            <v>1.9678000000000001E-2</v>
          </cell>
        </row>
      </sheetData>
      <sheetData sheetId="4507">
        <row r="2">
          <cell r="B2">
            <v>1.9678000000000001E-2</v>
          </cell>
        </row>
      </sheetData>
      <sheetData sheetId="4508">
        <row r="2">
          <cell r="B2">
            <v>1.9678000000000001E-2</v>
          </cell>
        </row>
      </sheetData>
      <sheetData sheetId="4509">
        <row r="2">
          <cell r="B2">
            <v>1.9678000000000001E-2</v>
          </cell>
        </row>
      </sheetData>
      <sheetData sheetId="4510">
        <row r="2">
          <cell r="B2">
            <v>1.9678000000000001E-2</v>
          </cell>
        </row>
      </sheetData>
      <sheetData sheetId="4511">
        <row r="2">
          <cell r="B2">
            <v>1.9678000000000001E-2</v>
          </cell>
        </row>
      </sheetData>
      <sheetData sheetId="4512">
        <row r="2">
          <cell r="B2">
            <v>1.9678000000000001E-2</v>
          </cell>
        </row>
      </sheetData>
      <sheetData sheetId="4513">
        <row r="2">
          <cell r="B2">
            <v>1.9678000000000001E-2</v>
          </cell>
        </row>
      </sheetData>
      <sheetData sheetId="4514">
        <row r="2">
          <cell r="B2">
            <v>1.9678000000000001E-2</v>
          </cell>
        </row>
      </sheetData>
      <sheetData sheetId="4515">
        <row r="2">
          <cell r="B2">
            <v>0</v>
          </cell>
        </row>
      </sheetData>
      <sheetData sheetId="4516">
        <row r="2">
          <cell r="B2">
            <v>0</v>
          </cell>
        </row>
      </sheetData>
      <sheetData sheetId="4517">
        <row r="2">
          <cell r="B2">
            <v>0</v>
          </cell>
        </row>
      </sheetData>
      <sheetData sheetId="4518">
        <row r="2">
          <cell r="B2">
            <v>0</v>
          </cell>
        </row>
      </sheetData>
      <sheetData sheetId="4519">
        <row r="2">
          <cell r="B2">
            <v>0</v>
          </cell>
        </row>
      </sheetData>
      <sheetData sheetId="4520">
        <row r="2">
          <cell r="B2">
            <v>0</v>
          </cell>
        </row>
      </sheetData>
      <sheetData sheetId="4521">
        <row r="2">
          <cell r="B2">
            <v>1.9678000000000001E-2</v>
          </cell>
        </row>
      </sheetData>
      <sheetData sheetId="4522">
        <row r="2">
          <cell r="B2">
            <v>0</v>
          </cell>
        </row>
      </sheetData>
      <sheetData sheetId="4523">
        <row r="2">
          <cell r="B2">
            <v>0</v>
          </cell>
        </row>
      </sheetData>
      <sheetData sheetId="4524">
        <row r="2">
          <cell r="B2">
            <v>0</v>
          </cell>
        </row>
      </sheetData>
      <sheetData sheetId="4525">
        <row r="2">
          <cell r="B2">
            <v>0</v>
          </cell>
        </row>
      </sheetData>
      <sheetData sheetId="4526">
        <row r="2">
          <cell r="B2">
            <v>0</v>
          </cell>
        </row>
      </sheetData>
      <sheetData sheetId="4527">
        <row r="2">
          <cell r="B2">
            <v>0</v>
          </cell>
        </row>
      </sheetData>
      <sheetData sheetId="4528">
        <row r="2">
          <cell r="B2">
            <v>0</v>
          </cell>
        </row>
      </sheetData>
      <sheetData sheetId="4529">
        <row r="2">
          <cell r="B2">
            <v>0</v>
          </cell>
        </row>
      </sheetData>
      <sheetData sheetId="4530">
        <row r="2">
          <cell r="B2">
            <v>0</v>
          </cell>
        </row>
      </sheetData>
      <sheetData sheetId="4531">
        <row r="2">
          <cell r="B2">
            <v>0</v>
          </cell>
        </row>
      </sheetData>
      <sheetData sheetId="4532">
        <row r="2">
          <cell r="B2">
            <v>0</v>
          </cell>
        </row>
      </sheetData>
      <sheetData sheetId="4533">
        <row r="2">
          <cell r="B2">
            <v>1.9678000000000001E-2</v>
          </cell>
        </row>
      </sheetData>
      <sheetData sheetId="4534">
        <row r="2">
          <cell r="B2">
            <v>0</v>
          </cell>
        </row>
      </sheetData>
      <sheetData sheetId="4535">
        <row r="2">
          <cell r="B2">
            <v>0</v>
          </cell>
        </row>
      </sheetData>
      <sheetData sheetId="4536">
        <row r="2">
          <cell r="B2">
            <v>1.9678000000000001E-2</v>
          </cell>
        </row>
      </sheetData>
      <sheetData sheetId="4537">
        <row r="2">
          <cell r="B2">
            <v>0</v>
          </cell>
        </row>
      </sheetData>
      <sheetData sheetId="4538">
        <row r="2">
          <cell r="B2">
            <v>0</v>
          </cell>
        </row>
      </sheetData>
      <sheetData sheetId="4539">
        <row r="2">
          <cell r="B2">
            <v>0</v>
          </cell>
        </row>
      </sheetData>
      <sheetData sheetId="4540">
        <row r="2">
          <cell r="B2">
            <v>1.9678000000000001E-2</v>
          </cell>
        </row>
      </sheetData>
      <sheetData sheetId="4541">
        <row r="2">
          <cell r="B2">
            <v>0</v>
          </cell>
        </row>
      </sheetData>
      <sheetData sheetId="4542">
        <row r="2">
          <cell r="B2">
            <v>1.9678000000000001E-2</v>
          </cell>
        </row>
      </sheetData>
      <sheetData sheetId="4543">
        <row r="2">
          <cell r="B2">
            <v>0</v>
          </cell>
        </row>
      </sheetData>
      <sheetData sheetId="4544">
        <row r="2">
          <cell r="B2">
            <v>0</v>
          </cell>
        </row>
      </sheetData>
      <sheetData sheetId="4545">
        <row r="2">
          <cell r="B2">
            <v>0</v>
          </cell>
        </row>
      </sheetData>
      <sheetData sheetId="4546">
        <row r="2">
          <cell r="B2">
            <v>0</v>
          </cell>
        </row>
      </sheetData>
      <sheetData sheetId="4547">
        <row r="2">
          <cell r="B2">
            <v>0</v>
          </cell>
        </row>
      </sheetData>
      <sheetData sheetId="4548">
        <row r="2">
          <cell r="B2">
            <v>1.9678000000000001E-2</v>
          </cell>
        </row>
      </sheetData>
      <sheetData sheetId="4549">
        <row r="2">
          <cell r="B2">
            <v>1.9678000000000001E-2</v>
          </cell>
        </row>
      </sheetData>
      <sheetData sheetId="4550">
        <row r="2">
          <cell r="B2">
            <v>0</v>
          </cell>
        </row>
      </sheetData>
      <sheetData sheetId="4551">
        <row r="2">
          <cell r="B2">
            <v>0</v>
          </cell>
        </row>
      </sheetData>
      <sheetData sheetId="4552">
        <row r="2">
          <cell r="B2">
            <v>1.9678000000000001E-2</v>
          </cell>
        </row>
      </sheetData>
      <sheetData sheetId="4553">
        <row r="2">
          <cell r="B2">
            <v>1.9678000000000001E-2</v>
          </cell>
        </row>
      </sheetData>
      <sheetData sheetId="4554">
        <row r="2">
          <cell r="B2">
            <v>0</v>
          </cell>
        </row>
      </sheetData>
      <sheetData sheetId="4555">
        <row r="2">
          <cell r="B2">
            <v>1.9678000000000001E-2</v>
          </cell>
        </row>
      </sheetData>
      <sheetData sheetId="4556">
        <row r="2">
          <cell r="B2">
            <v>0</v>
          </cell>
        </row>
      </sheetData>
      <sheetData sheetId="4557">
        <row r="2">
          <cell r="B2">
            <v>1.9678000000000001E-2</v>
          </cell>
        </row>
      </sheetData>
      <sheetData sheetId="4558">
        <row r="2">
          <cell r="B2">
            <v>1.9678000000000001E-2</v>
          </cell>
        </row>
      </sheetData>
      <sheetData sheetId="4559">
        <row r="2">
          <cell r="B2">
            <v>1.9678000000000001E-2</v>
          </cell>
        </row>
      </sheetData>
      <sheetData sheetId="4560">
        <row r="2">
          <cell r="B2">
            <v>0</v>
          </cell>
        </row>
      </sheetData>
      <sheetData sheetId="4561">
        <row r="2">
          <cell r="B2">
            <v>1.9678000000000001E-2</v>
          </cell>
        </row>
      </sheetData>
      <sheetData sheetId="4562">
        <row r="2">
          <cell r="B2">
            <v>0</v>
          </cell>
        </row>
      </sheetData>
      <sheetData sheetId="4563">
        <row r="2">
          <cell r="B2">
            <v>1.9678000000000001E-2</v>
          </cell>
        </row>
      </sheetData>
      <sheetData sheetId="4564">
        <row r="2">
          <cell r="B2">
            <v>0</v>
          </cell>
        </row>
      </sheetData>
      <sheetData sheetId="4565">
        <row r="2">
          <cell r="B2">
            <v>1.9678000000000001E-2</v>
          </cell>
        </row>
      </sheetData>
      <sheetData sheetId="4566">
        <row r="2">
          <cell r="B2">
            <v>0</v>
          </cell>
        </row>
      </sheetData>
      <sheetData sheetId="4567">
        <row r="2">
          <cell r="B2">
            <v>1.9678000000000001E-2</v>
          </cell>
        </row>
      </sheetData>
      <sheetData sheetId="4568">
        <row r="2">
          <cell r="B2">
            <v>0</v>
          </cell>
        </row>
      </sheetData>
      <sheetData sheetId="4569">
        <row r="2">
          <cell r="B2">
            <v>1.9678000000000001E-2</v>
          </cell>
        </row>
      </sheetData>
      <sheetData sheetId="4570">
        <row r="2">
          <cell r="B2">
            <v>1.9678000000000001E-2</v>
          </cell>
        </row>
      </sheetData>
      <sheetData sheetId="4571">
        <row r="2">
          <cell r="B2">
            <v>1.9678000000000001E-2</v>
          </cell>
        </row>
      </sheetData>
      <sheetData sheetId="4572">
        <row r="2">
          <cell r="B2">
            <v>1.9678000000000001E-2</v>
          </cell>
        </row>
      </sheetData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>
        <row r="2">
          <cell r="B2">
            <v>1.9678000000000001E-2</v>
          </cell>
        </row>
      </sheetData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>
        <row r="2">
          <cell r="B2">
            <v>1.9678000000000001E-2</v>
          </cell>
        </row>
      </sheetData>
      <sheetData sheetId="4581">
        <row r="2">
          <cell r="B2">
            <v>1.9678000000000001E-2</v>
          </cell>
        </row>
      </sheetData>
      <sheetData sheetId="4582">
        <row r="2">
          <cell r="B2">
            <v>1.9678000000000001E-2</v>
          </cell>
        </row>
      </sheetData>
      <sheetData sheetId="4583">
        <row r="2">
          <cell r="B2">
            <v>1.9678000000000001E-2</v>
          </cell>
        </row>
      </sheetData>
      <sheetData sheetId="4584">
        <row r="2">
          <cell r="B2">
            <v>1.9678000000000001E-2</v>
          </cell>
        </row>
      </sheetData>
      <sheetData sheetId="4585">
        <row r="2">
          <cell r="B2">
            <v>1.9678000000000001E-2</v>
          </cell>
        </row>
      </sheetData>
      <sheetData sheetId="4586">
        <row r="2">
          <cell r="B2">
            <v>1.9678000000000001E-2</v>
          </cell>
        </row>
      </sheetData>
      <sheetData sheetId="4587">
        <row r="2">
          <cell r="B2">
            <v>1.9678000000000001E-2</v>
          </cell>
        </row>
      </sheetData>
      <sheetData sheetId="4588">
        <row r="2">
          <cell r="B2">
            <v>1.9678000000000001E-2</v>
          </cell>
        </row>
      </sheetData>
      <sheetData sheetId="4589">
        <row r="2">
          <cell r="B2">
            <v>1.9678000000000001E-2</v>
          </cell>
        </row>
      </sheetData>
      <sheetData sheetId="4590">
        <row r="2">
          <cell r="B2">
            <v>1.9678000000000001E-2</v>
          </cell>
        </row>
      </sheetData>
      <sheetData sheetId="4591">
        <row r="2">
          <cell r="B2">
            <v>1.9678000000000001E-2</v>
          </cell>
        </row>
      </sheetData>
      <sheetData sheetId="4592">
        <row r="2">
          <cell r="B2">
            <v>1.9678000000000001E-2</v>
          </cell>
        </row>
      </sheetData>
      <sheetData sheetId="4593">
        <row r="2">
          <cell r="B2">
            <v>1.9678000000000001E-2</v>
          </cell>
        </row>
      </sheetData>
      <sheetData sheetId="4594">
        <row r="2">
          <cell r="B2">
            <v>1.9678000000000001E-2</v>
          </cell>
        </row>
      </sheetData>
      <sheetData sheetId="4595">
        <row r="2">
          <cell r="B2">
            <v>1.9678000000000001E-2</v>
          </cell>
        </row>
      </sheetData>
      <sheetData sheetId="4596">
        <row r="2">
          <cell r="B2">
            <v>1.9678000000000001E-2</v>
          </cell>
        </row>
      </sheetData>
      <sheetData sheetId="4597">
        <row r="2">
          <cell r="B2">
            <v>1.9678000000000001E-2</v>
          </cell>
        </row>
      </sheetData>
      <sheetData sheetId="4598">
        <row r="2">
          <cell r="B2">
            <v>1.9678000000000001E-2</v>
          </cell>
        </row>
      </sheetData>
      <sheetData sheetId="4599">
        <row r="2">
          <cell r="B2">
            <v>1.9678000000000001E-2</v>
          </cell>
        </row>
      </sheetData>
      <sheetData sheetId="4600">
        <row r="2">
          <cell r="B2">
            <v>1.9678000000000001E-2</v>
          </cell>
        </row>
      </sheetData>
      <sheetData sheetId="4601">
        <row r="2">
          <cell r="B2">
            <v>1.9678000000000001E-2</v>
          </cell>
        </row>
      </sheetData>
      <sheetData sheetId="4602">
        <row r="2">
          <cell r="B2">
            <v>1.9678000000000001E-2</v>
          </cell>
        </row>
      </sheetData>
      <sheetData sheetId="4603">
        <row r="2">
          <cell r="B2">
            <v>1.9678000000000001E-2</v>
          </cell>
        </row>
      </sheetData>
      <sheetData sheetId="4604">
        <row r="2">
          <cell r="B2">
            <v>0</v>
          </cell>
        </row>
      </sheetData>
      <sheetData sheetId="4605">
        <row r="2">
          <cell r="B2">
            <v>0</v>
          </cell>
        </row>
      </sheetData>
      <sheetData sheetId="4606">
        <row r="2">
          <cell r="B2">
            <v>0</v>
          </cell>
        </row>
      </sheetData>
      <sheetData sheetId="4607">
        <row r="2">
          <cell r="B2">
            <v>0</v>
          </cell>
        </row>
      </sheetData>
      <sheetData sheetId="4608">
        <row r="2">
          <cell r="B2">
            <v>0</v>
          </cell>
        </row>
      </sheetData>
      <sheetData sheetId="4609">
        <row r="2">
          <cell r="B2">
            <v>0</v>
          </cell>
        </row>
      </sheetData>
      <sheetData sheetId="4610">
        <row r="2">
          <cell r="B2">
            <v>1.9678000000000001E-2</v>
          </cell>
        </row>
      </sheetData>
      <sheetData sheetId="4611">
        <row r="2">
          <cell r="B2">
            <v>0</v>
          </cell>
        </row>
      </sheetData>
      <sheetData sheetId="4612">
        <row r="2">
          <cell r="B2">
            <v>0</v>
          </cell>
        </row>
      </sheetData>
      <sheetData sheetId="4613">
        <row r="2">
          <cell r="B2">
            <v>0</v>
          </cell>
        </row>
      </sheetData>
      <sheetData sheetId="4614">
        <row r="2">
          <cell r="B2">
            <v>0</v>
          </cell>
        </row>
      </sheetData>
      <sheetData sheetId="4615">
        <row r="2">
          <cell r="B2">
            <v>0</v>
          </cell>
        </row>
      </sheetData>
      <sheetData sheetId="4616">
        <row r="2">
          <cell r="B2">
            <v>0</v>
          </cell>
        </row>
      </sheetData>
      <sheetData sheetId="4617">
        <row r="2">
          <cell r="B2">
            <v>0</v>
          </cell>
        </row>
      </sheetData>
      <sheetData sheetId="4618">
        <row r="2">
          <cell r="B2">
            <v>0</v>
          </cell>
        </row>
      </sheetData>
      <sheetData sheetId="4619">
        <row r="2">
          <cell r="B2">
            <v>0</v>
          </cell>
        </row>
      </sheetData>
      <sheetData sheetId="4620">
        <row r="2">
          <cell r="B2">
            <v>0</v>
          </cell>
        </row>
      </sheetData>
      <sheetData sheetId="4621">
        <row r="2">
          <cell r="B2">
            <v>0</v>
          </cell>
        </row>
      </sheetData>
      <sheetData sheetId="4622">
        <row r="2">
          <cell r="B2">
            <v>1.9678000000000001E-2</v>
          </cell>
        </row>
      </sheetData>
      <sheetData sheetId="4623">
        <row r="2">
          <cell r="B2">
            <v>0</v>
          </cell>
        </row>
      </sheetData>
      <sheetData sheetId="4624">
        <row r="2">
          <cell r="B2">
            <v>0</v>
          </cell>
        </row>
      </sheetData>
      <sheetData sheetId="4625">
        <row r="2">
          <cell r="B2">
            <v>1.9678000000000001E-2</v>
          </cell>
        </row>
      </sheetData>
      <sheetData sheetId="4626">
        <row r="2">
          <cell r="B2">
            <v>0</v>
          </cell>
        </row>
      </sheetData>
      <sheetData sheetId="4627">
        <row r="2">
          <cell r="B2">
            <v>0</v>
          </cell>
        </row>
      </sheetData>
      <sheetData sheetId="4628">
        <row r="2">
          <cell r="B2">
            <v>0</v>
          </cell>
        </row>
      </sheetData>
      <sheetData sheetId="4629">
        <row r="2">
          <cell r="B2">
            <v>1.9678000000000001E-2</v>
          </cell>
        </row>
      </sheetData>
      <sheetData sheetId="4630">
        <row r="2">
          <cell r="B2">
            <v>0</v>
          </cell>
        </row>
      </sheetData>
      <sheetData sheetId="4631">
        <row r="2">
          <cell r="B2">
            <v>1.9678000000000001E-2</v>
          </cell>
        </row>
      </sheetData>
      <sheetData sheetId="4632">
        <row r="2">
          <cell r="B2">
            <v>0</v>
          </cell>
        </row>
      </sheetData>
      <sheetData sheetId="4633">
        <row r="2">
          <cell r="B2">
            <v>0</v>
          </cell>
        </row>
      </sheetData>
      <sheetData sheetId="4634">
        <row r="2">
          <cell r="B2">
            <v>0</v>
          </cell>
        </row>
      </sheetData>
      <sheetData sheetId="4635">
        <row r="2">
          <cell r="B2">
            <v>0</v>
          </cell>
        </row>
      </sheetData>
      <sheetData sheetId="4636">
        <row r="2">
          <cell r="B2">
            <v>0</v>
          </cell>
        </row>
      </sheetData>
      <sheetData sheetId="4637">
        <row r="2">
          <cell r="B2">
            <v>1.9678000000000001E-2</v>
          </cell>
        </row>
      </sheetData>
      <sheetData sheetId="4638">
        <row r="2">
          <cell r="B2">
            <v>1.9678000000000001E-2</v>
          </cell>
        </row>
      </sheetData>
      <sheetData sheetId="4639">
        <row r="2">
          <cell r="B2">
            <v>0</v>
          </cell>
        </row>
      </sheetData>
      <sheetData sheetId="4640">
        <row r="2">
          <cell r="B2">
            <v>0</v>
          </cell>
        </row>
      </sheetData>
      <sheetData sheetId="4641">
        <row r="2">
          <cell r="B2">
            <v>1.9678000000000001E-2</v>
          </cell>
        </row>
      </sheetData>
      <sheetData sheetId="4642">
        <row r="2">
          <cell r="B2">
            <v>1.9678000000000001E-2</v>
          </cell>
        </row>
      </sheetData>
      <sheetData sheetId="4643">
        <row r="2">
          <cell r="B2">
            <v>0</v>
          </cell>
        </row>
      </sheetData>
      <sheetData sheetId="4644">
        <row r="2">
          <cell r="B2">
            <v>1.9678000000000001E-2</v>
          </cell>
        </row>
      </sheetData>
      <sheetData sheetId="4645">
        <row r="2">
          <cell r="B2">
            <v>0</v>
          </cell>
        </row>
      </sheetData>
      <sheetData sheetId="4646">
        <row r="2">
          <cell r="B2">
            <v>1.9678000000000001E-2</v>
          </cell>
        </row>
      </sheetData>
      <sheetData sheetId="4647">
        <row r="2">
          <cell r="B2">
            <v>1.9678000000000001E-2</v>
          </cell>
        </row>
      </sheetData>
      <sheetData sheetId="4648">
        <row r="2">
          <cell r="B2">
            <v>1.9678000000000001E-2</v>
          </cell>
        </row>
      </sheetData>
      <sheetData sheetId="4649">
        <row r="2">
          <cell r="B2">
            <v>0</v>
          </cell>
        </row>
      </sheetData>
      <sheetData sheetId="4650">
        <row r="2">
          <cell r="B2">
            <v>1.9678000000000001E-2</v>
          </cell>
        </row>
      </sheetData>
      <sheetData sheetId="4651">
        <row r="2">
          <cell r="B2">
            <v>0</v>
          </cell>
        </row>
      </sheetData>
      <sheetData sheetId="4652">
        <row r="2">
          <cell r="B2">
            <v>1.9678000000000001E-2</v>
          </cell>
        </row>
      </sheetData>
      <sheetData sheetId="4653">
        <row r="2">
          <cell r="B2">
            <v>0</v>
          </cell>
        </row>
      </sheetData>
      <sheetData sheetId="4654">
        <row r="2">
          <cell r="B2">
            <v>1.9678000000000001E-2</v>
          </cell>
        </row>
      </sheetData>
      <sheetData sheetId="4655">
        <row r="2">
          <cell r="B2">
            <v>0</v>
          </cell>
        </row>
      </sheetData>
      <sheetData sheetId="4656">
        <row r="2">
          <cell r="B2">
            <v>1.9678000000000001E-2</v>
          </cell>
        </row>
      </sheetData>
      <sheetData sheetId="4657">
        <row r="2">
          <cell r="B2">
            <v>0</v>
          </cell>
        </row>
      </sheetData>
      <sheetData sheetId="4658">
        <row r="2">
          <cell r="B2">
            <v>1.9678000000000001E-2</v>
          </cell>
        </row>
      </sheetData>
      <sheetData sheetId="4659">
        <row r="2">
          <cell r="B2">
            <v>1.9678000000000001E-2</v>
          </cell>
        </row>
      </sheetData>
      <sheetData sheetId="4660">
        <row r="2">
          <cell r="B2">
            <v>1.9678000000000001E-2</v>
          </cell>
        </row>
      </sheetData>
      <sheetData sheetId="4661">
        <row r="2">
          <cell r="B2">
            <v>1.9678000000000001E-2</v>
          </cell>
        </row>
      </sheetData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>
        <row r="2">
          <cell r="B2">
            <v>1.9678000000000001E-2</v>
          </cell>
        </row>
      </sheetData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>
        <row r="2">
          <cell r="B2">
            <v>1.9678000000000001E-2</v>
          </cell>
        </row>
      </sheetData>
      <sheetData sheetId="4670">
        <row r="2">
          <cell r="B2">
            <v>1.9678000000000001E-2</v>
          </cell>
        </row>
      </sheetData>
      <sheetData sheetId="4671">
        <row r="2">
          <cell r="B2">
            <v>1.9678000000000001E-2</v>
          </cell>
        </row>
      </sheetData>
      <sheetData sheetId="4672">
        <row r="2">
          <cell r="B2">
            <v>1.9678000000000001E-2</v>
          </cell>
        </row>
      </sheetData>
      <sheetData sheetId="4673">
        <row r="2">
          <cell r="B2">
            <v>1.9678000000000001E-2</v>
          </cell>
        </row>
      </sheetData>
      <sheetData sheetId="4674">
        <row r="2">
          <cell r="B2">
            <v>1.9678000000000001E-2</v>
          </cell>
        </row>
      </sheetData>
      <sheetData sheetId="4675">
        <row r="2">
          <cell r="B2">
            <v>1.9678000000000001E-2</v>
          </cell>
        </row>
      </sheetData>
      <sheetData sheetId="4676">
        <row r="2">
          <cell r="B2">
            <v>1.9678000000000001E-2</v>
          </cell>
        </row>
      </sheetData>
      <sheetData sheetId="4677">
        <row r="2">
          <cell r="B2">
            <v>1.9678000000000001E-2</v>
          </cell>
        </row>
      </sheetData>
      <sheetData sheetId="4678">
        <row r="2">
          <cell r="B2">
            <v>1.9678000000000001E-2</v>
          </cell>
        </row>
      </sheetData>
      <sheetData sheetId="4679">
        <row r="2">
          <cell r="B2">
            <v>1.9678000000000001E-2</v>
          </cell>
        </row>
      </sheetData>
      <sheetData sheetId="4680">
        <row r="2">
          <cell r="B2">
            <v>1.9678000000000001E-2</v>
          </cell>
        </row>
      </sheetData>
      <sheetData sheetId="4681">
        <row r="2">
          <cell r="B2">
            <v>1.9678000000000001E-2</v>
          </cell>
        </row>
      </sheetData>
      <sheetData sheetId="4682">
        <row r="2">
          <cell r="B2">
            <v>1.9678000000000001E-2</v>
          </cell>
        </row>
      </sheetData>
      <sheetData sheetId="4683">
        <row r="2">
          <cell r="B2">
            <v>1.9678000000000001E-2</v>
          </cell>
        </row>
      </sheetData>
      <sheetData sheetId="4684">
        <row r="2">
          <cell r="B2">
            <v>1.9678000000000001E-2</v>
          </cell>
        </row>
      </sheetData>
      <sheetData sheetId="4685">
        <row r="2">
          <cell r="B2">
            <v>1.9678000000000001E-2</v>
          </cell>
        </row>
      </sheetData>
      <sheetData sheetId="4686">
        <row r="2">
          <cell r="B2">
            <v>1.9678000000000001E-2</v>
          </cell>
        </row>
      </sheetData>
      <sheetData sheetId="4687">
        <row r="2">
          <cell r="B2">
            <v>1.9678000000000001E-2</v>
          </cell>
        </row>
      </sheetData>
      <sheetData sheetId="4688">
        <row r="2">
          <cell r="B2">
            <v>1.9678000000000001E-2</v>
          </cell>
        </row>
      </sheetData>
      <sheetData sheetId="4689">
        <row r="2">
          <cell r="B2">
            <v>1.9678000000000001E-2</v>
          </cell>
        </row>
      </sheetData>
      <sheetData sheetId="4690">
        <row r="2">
          <cell r="B2">
            <v>1.9678000000000001E-2</v>
          </cell>
        </row>
      </sheetData>
      <sheetData sheetId="4691">
        <row r="2">
          <cell r="B2">
            <v>1.9678000000000001E-2</v>
          </cell>
        </row>
      </sheetData>
      <sheetData sheetId="4692">
        <row r="2">
          <cell r="B2">
            <v>1.9678000000000001E-2</v>
          </cell>
        </row>
      </sheetData>
      <sheetData sheetId="4693">
        <row r="2">
          <cell r="B2">
            <v>0</v>
          </cell>
        </row>
      </sheetData>
      <sheetData sheetId="4694">
        <row r="2">
          <cell r="B2">
            <v>0</v>
          </cell>
        </row>
      </sheetData>
      <sheetData sheetId="4695">
        <row r="2">
          <cell r="B2">
            <v>0</v>
          </cell>
        </row>
      </sheetData>
      <sheetData sheetId="4696">
        <row r="2">
          <cell r="B2">
            <v>0</v>
          </cell>
        </row>
      </sheetData>
      <sheetData sheetId="4697">
        <row r="2">
          <cell r="B2">
            <v>0</v>
          </cell>
        </row>
      </sheetData>
      <sheetData sheetId="4698">
        <row r="2">
          <cell r="B2">
            <v>0</v>
          </cell>
        </row>
      </sheetData>
      <sheetData sheetId="4699">
        <row r="2">
          <cell r="B2">
            <v>1.9678000000000001E-2</v>
          </cell>
        </row>
      </sheetData>
      <sheetData sheetId="4700">
        <row r="2">
          <cell r="B2">
            <v>0</v>
          </cell>
        </row>
      </sheetData>
      <sheetData sheetId="4701">
        <row r="2">
          <cell r="B2">
            <v>0</v>
          </cell>
        </row>
      </sheetData>
      <sheetData sheetId="4702">
        <row r="2">
          <cell r="B2">
            <v>0</v>
          </cell>
        </row>
      </sheetData>
      <sheetData sheetId="4703">
        <row r="2">
          <cell r="B2">
            <v>0</v>
          </cell>
        </row>
      </sheetData>
      <sheetData sheetId="4704">
        <row r="2">
          <cell r="B2">
            <v>0</v>
          </cell>
        </row>
      </sheetData>
      <sheetData sheetId="4705">
        <row r="2">
          <cell r="B2">
            <v>0</v>
          </cell>
        </row>
      </sheetData>
      <sheetData sheetId="4706">
        <row r="2">
          <cell r="B2">
            <v>0</v>
          </cell>
        </row>
      </sheetData>
      <sheetData sheetId="4707">
        <row r="2">
          <cell r="B2">
            <v>0</v>
          </cell>
        </row>
      </sheetData>
      <sheetData sheetId="4708">
        <row r="2">
          <cell r="B2">
            <v>0</v>
          </cell>
        </row>
      </sheetData>
      <sheetData sheetId="4709">
        <row r="2">
          <cell r="B2">
            <v>0</v>
          </cell>
        </row>
      </sheetData>
      <sheetData sheetId="4710">
        <row r="2">
          <cell r="B2">
            <v>0</v>
          </cell>
        </row>
      </sheetData>
      <sheetData sheetId="4711">
        <row r="2">
          <cell r="B2">
            <v>1.9678000000000001E-2</v>
          </cell>
        </row>
      </sheetData>
      <sheetData sheetId="4712">
        <row r="2">
          <cell r="B2">
            <v>0</v>
          </cell>
        </row>
      </sheetData>
      <sheetData sheetId="4713">
        <row r="2">
          <cell r="B2">
            <v>0</v>
          </cell>
        </row>
      </sheetData>
      <sheetData sheetId="4714">
        <row r="2">
          <cell r="B2">
            <v>1.9678000000000001E-2</v>
          </cell>
        </row>
      </sheetData>
      <sheetData sheetId="4715">
        <row r="2">
          <cell r="B2">
            <v>0</v>
          </cell>
        </row>
      </sheetData>
      <sheetData sheetId="4716">
        <row r="2">
          <cell r="B2">
            <v>0</v>
          </cell>
        </row>
      </sheetData>
      <sheetData sheetId="4717">
        <row r="2">
          <cell r="B2">
            <v>0</v>
          </cell>
        </row>
      </sheetData>
      <sheetData sheetId="4718">
        <row r="2">
          <cell r="B2">
            <v>1.9678000000000001E-2</v>
          </cell>
        </row>
      </sheetData>
      <sheetData sheetId="4719">
        <row r="2">
          <cell r="B2">
            <v>0</v>
          </cell>
        </row>
      </sheetData>
      <sheetData sheetId="4720">
        <row r="2">
          <cell r="B2">
            <v>1.9678000000000001E-2</v>
          </cell>
        </row>
      </sheetData>
      <sheetData sheetId="4721">
        <row r="2">
          <cell r="B2">
            <v>0</v>
          </cell>
        </row>
      </sheetData>
      <sheetData sheetId="4722">
        <row r="2">
          <cell r="B2">
            <v>0</v>
          </cell>
        </row>
      </sheetData>
      <sheetData sheetId="4723">
        <row r="2">
          <cell r="B2">
            <v>0</v>
          </cell>
        </row>
      </sheetData>
      <sheetData sheetId="4724">
        <row r="2">
          <cell r="B2">
            <v>0</v>
          </cell>
        </row>
      </sheetData>
      <sheetData sheetId="4725">
        <row r="2">
          <cell r="B2">
            <v>0</v>
          </cell>
        </row>
      </sheetData>
      <sheetData sheetId="4726">
        <row r="2">
          <cell r="B2">
            <v>1.9678000000000001E-2</v>
          </cell>
        </row>
      </sheetData>
      <sheetData sheetId="4727">
        <row r="2">
          <cell r="B2">
            <v>1.9678000000000001E-2</v>
          </cell>
        </row>
      </sheetData>
      <sheetData sheetId="4728">
        <row r="2">
          <cell r="B2">
            <v>0</v>
          </cell>
        </row>
      </sheetData>
      <sheetData sheetId="4729">
        <row r="2">
          <cell r="B2">
            <v>0</v>
          </cell>
        </row>
      </sheetData>
      <sheetData sheetId="4730">
        <row r="2">
          <cell r="B2">
            <v>1.9678000000000001E-2</v>
          </cell>
        </row>
      </sheetData>
      <sheetData sheetId="4731">
        <row r="2">
          <cell r="B2">
            <v>1.9678000000000001E-2</v>
          </cell>
        </row>
      </sheetData>
      <sheetData sheetId="4732">
        <row r="2">
          <cell r="B2">
            <v>0</v>
          </cell>
        </row>
      </sheetData>
      <sheetData sheetId="4733">
        <row r="2">
          <cell r="B2">
            <v>1.9678000000000001E-2</v>
          </cell>
        </row>
      </sheetData>
      <sheetData sheetId="4734">
        <row r="2">
          <cell r="B2">
            <v>0</v>
          </cell>
        </row>
      </sheetData>
      <sheetData sheetId="4735">
        <row r="2">
          <cell r="B2">
            <v>1.9678000000000001E-2</v>
          </cell>
        </row>
      </sheetData>
      <sheetData sheetId="4736">
        <row r="2">
          <cell r="B2">
            <v>1.9678000000000001E-2</v>
          </cell>
        </row>
      </sheetData>
      <sheetData sheetId="4737">
        <row r="2">
          <cell r="B2">
            <v>1.9678000000000001E-2</v>
          </cell>
        </row>
      </sheetData>
      <sheetData sheetId="4738">
        <row r="2">
          <cell r="B2">
            <v>0</v>
          </cell>
        </row>
      </sheetData>
      <sheetData sheetId="4739">
        <row r="2">
          <cell r="B2">
            <v>1.9678000000000001E-2</v>
          </cell>
        </row>
      </sheetData>
      <sheetData sheetId="4740">
        <row r="2">
          <cell r="B2">
            <v>0</v>
          </cell>
        </row>
      </sheetData>
      <sheetData sheetId="4741">
        <row r="2">
          <cell r="B2">
            <v>1.9678000000000001E-2</v>
          </cell>
        </row>
      </sheetData>
      <sheetData sheetId="4742">
        <row r="2">
          <cell r="B2">
            <v>0</v>
          </cell>
        </row>
      </sheetData>
      <sheetData sheetId="4743">
        <row r="2">
          <cell r="B2">
            <v>1.9678000000000001E-2</v>
          </cell>
        </row>
      </sheetData>
      <sheetData sheetId="4744">
        <row r="2">
          <cell r="B2">
            <v>0</v>
          </cell>
        </row>
      </sheetData>
      <sheetData sheetId="4745">
        <row r="2">
          <cell r="B2">
            <v>1.9678000000000001E-2</v>
          </cell>
        </row>
      </sheetData>
      <sheetData sheetId="4746">
        <row r="2">
          <cell r="B2">
            <v>0</v>
          </cell>
        </row>
      </sheetData>
      <sheetData sheetId="4747">
        <row r="2">
          <cell r="B2">
            <v>1.9678000000000001E-2</v>
          </cell>
        </row>
      </sheetData>
      <sheetData sheetId="4748">
        <row r="2">
          <cell r="B2">
            <v>1.9678000000000001E-2</v>
          </cell>
        </row>
      </sheetData>
      <sheetData sheetId="4749">
        <row r="2">
          <cell r="B2">
            <v>1.9678000000000001E-2</v>
          </cell>
        </row>
      </sheetData>
      <sheetData sheetId="4750">
        <row r="2">
          <cell r="B2">
            <v>1.9678000000000001E-2</v>
          </cell>
        </row>
      </sheetData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>
        <row r="2">
          <cell r="B2">
            <v>1.9678000000000001E-2</v>
          </cell>
        </row>
      </sheetData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>
        <row r="2">
          <cell r="B2">
            <v>1.9678000000000001E-2</v>
          </cell>
        </row>
      </sheetData>
      <sheetData sheetId="4759">
        <row r="2">
          <cell r="B2">
            <v>1.9678000000000001E-2</v>
          </cell>
        </row>
      </sheetData>
      <sheetData sheetId="4760">
        <row r="2">
          <cell r="B2">
            <v>1.9678000000000001E-2</v>
          </cell>
        </row>
      </sheetData>
      <sheetData sheetId="4761">
        <row r="2">
          <cell r="B2">
            <v>1.9678000000000001E-2</v>
          </cell>
        </row>
      </sheetData>
      <sheetData sheetId="4762">
        <row r="2">
          <cell r="B2">
            <v>1.9678000000000001E-2</v>
          </cell>
        </row>
      </sheetData>
      <sheetData sheetId="4763">
        <row r="2">
          <cell r="B2">
            <v>1.9678000000000001E-2</v>
          </cell>
        </row>
      </sheetData>
      <sheetData sheetId="4764">
        <row r="2">
          <cell r="B2">
            <v>1.9678000000000001E-2</v>
          </cell>
        </row>
      </sheetData>
      <sheetData sheetId="4765">
        <row r="2">
          <cell r="B2">
            <v>1.9678000000000001E-2</v>
          </cell>
        </row>
      </sheetData>
      <sheetData sheetId="4766">
        <row r="2">
          <cell r="B2">
            <v>1.9678000000000001E-2</v>
          </cell>
        </row>
      </sheetData>
      <sheetData sheetId="4767">
        <row r="2">
          <cell r="B2">
            <v>1.9678000000000001E-2</v>
          </cell>
        </row>
      </sheetData>
      <sheetData sheetId="4768">
        <row r="2">
          <cell r="B2">
            <v>1.9678000000000001E-2</v>
          </cell>
        </row>
      </sheetData>
      <sheetData sheetId="4769">
        <row r="2">
          <cell r="B2">
            <v>1.9678000000000001E-2</v>
          </cell>
        </row>
      </sheetData>
      <sheetData sheetId="4770">
        <row r="2">
          <cell r="B2">
            <v>1.9678000000000001E-2</v>
          </cell>
        </row>
      </sheetData>
      <sheetData sheetId="4771">
        <row r="2">
          <cell r="B2">
            <v>1.9678000000000001E-2</v>
          </cell>
        </row>
      </sheetData>
      <sheetData sheetId="4772">
        <row r="2">
          <cell r="B2">
            <v>1.9678000000000001E-2</v>
          </cell>
        </row>
      </sheetData>
      <sheetData sheetId="4773">
        <row r="2">
          <cell r="B2">
            <v>1.9678000000000001E-2</v>
          </cell>
        </row>
      </sheetData>
      <sheetData sheetId="4774">
        <row r="2">
          <cell r="B2">
            <v>1.9678000000000001E-2</v>
          </cell>
        </row>
      </sheetData>
      <sheetData sheetId="4775">
        <row r="2">
          <cell r="B2">
            <v>1.9678000000000001E-2</v>
          </cell>
        </row>
      </sheetData>
      <sheetData sheetId="4776">
        <row r="2">
          <cell r="B2">
            <v>1.9678000000000001E-2</v>
          </cell>
        </row>
      </sheetData>
      <sheetData sheetId="4777">
        <row r="2">
          <cell r="B2">
            <v>1.9678000000000001E-2</v>
          </cell>
        </row>
      </sheetData>
      <sheetData sheetId="4778">
        <row r="2">
          <cell r="B2">
            <v>1.9678000000000001E-2</v>
          </cell>
        </row>
      </sheetData>
      <sheetData sheetId="4779">
        <row r="2">
          <cell r="B2">
            <v>1.9678000000000001E-2</v>
          </cell>
        </row>
      </sheetData>
      <sheetData sheetId="4780">
        <row r="2">
          <cell r="B2">
            <v>1.9678000000000001E-2</v>
          </cell>
        </row>
      </sheetData>
      <sheetData sheetId="4781">
        <row r="2">
          <cell r="B2">
            <v>1.9678000000000001E-2</v>
          </cell>
        </row>
      </sheetData>
      <sheetData sheetId="4782">
        <row r="2">
          <cell r="B2">
            <v>0</v>
          </cell>
        </row>
      </sheetData>
      <sheetData sheetId="4783">
        <row r="2">
          <cell r="B2">
            <v>0</v>
          </cell>
        </row>
      </sheetData>
      <sheetData sheetId="4784">
        <row r="2">
          <cell r="B2">
            <v>0</v>
          </cell>
        </row>
      </sheetData>
      <sheetData sheetId="4785">
        <row r="2">
          <cell r="B2">
            <v>0</v>
          </cell>
        </row>
      </sheetData>
      <sheetData sheetId="4786">
        <row r="2">
          <cell r="B2">
            <v>0</v>
          </cell>
        </row>
      </sheetData>
      <sheetData sheetId="4787">
        <row r="2">
          <cell r="B2">
            <v>0</v>
          </cell>
        </row>
      </sheetData>
      <sheetData sheetId="4788">
        <row r="2">
          <cell r="B2">
            <v>1.9678000000000001E-2</v>
          </cell>
        </row>
      </sheetData>
      <sheetData sheetId="4789">
        <row r="2">
          <cell r="B2">
            <v>0</v>
          </cell>
        </row>
      </sheetData>
      <sheetData sheetId="4790">
        <row r="2">
          <cell r="B2">
            <v>0</v>
          </cell>
        </row>
      </sheetData>
      <sheetData sheetId="4791">
        <row r="2">
          <cell r="B2">
            <v>0</v>
          </cell>
        </row>
      </sheetData>
      <sheetData sheetId="4792">
        <row r="2">
          <cell r="B2">
            <v>0</v>
          </cell>
        </row>
      </sheetData>
      <sheetData sheetId="4793">
        <row r="2">
          <cell r="B2">
            <v>0</v>
          </cell>
        </row>
      </sheetData>
      <sheetData sheetId="4794">
        <row r="2">
          <cell r="B2">
            <v>0</v>
          </cell>
        </row>
      </sheetData>
      <sheetData sheetId="4795">
        <row r="2">
          <cell r="B2">
            <v>0</v>
          </cell>
        </row>
      </sheetData>
      <sheetData sheetId="4796">
        <row r="2">
          <cell r="B2">
            <v>0</v>
          </cell>
        </row>
      </sheetData>
      <sheetData sheetId="4797">
        <row r="2">
          <cell r="B2">
            <v>0</v>
          </cell>
        </row>
      </sheetData>
      <sheetData sheetId="4798">
        <row r="2">
          <cell r="B2">
            <v>0</v>
          </cell>
        </row>
      </sheetData>
      <sheetData sheetId="4799">
        <row r="2">
          <cell r="B2">
            <v>0</v>
          </cell>
        </row>
      </sheetData>
      <sheetData sheetId="4800">
        <row r="2">
          <cell r="B2">
            <v>1.9678000000000001E-2</v>
          </cell>
        </row>
      </sheetData>
      <sheetData sheetId="4801">
        <row r="2">
          <cell r="B2">
            <v>0</v>
          </cell>
        </row>
      </sheetData>
      <sheetData sheetId="4802">
        <row r="2">
          <cell r="B2">
            <v>0</v>
          </cell>
        </row>
      </sheetData>
      <sheetData sheetId="4803">
        <row r="2">
          <cell r="B2">
            <v>1.9678000000000001E-2</v>
          </cell>
        </row>
      </sheetData>
      <sheetData sheetId="4804">
        <row r="2">
          <cell r="B2">
            <v>0</v>
          </cell>
        </row>
      </sheetData>
      <sheetData sheetId="4805">
        <row r="2">
          <cell r="B2">
            <v>0</v>
          </cell>
        </row>
      </sheetData>
      <sheetData sheetId="4806">
        <row r="2">
          <cell r="B2">
            <v>0</v>
          </cell>
        </row>
      </sheetData>
      <sheetData sheetId="4807">
        <row r="2">
          <cell r="B2">
            <v>1.9678000000000001E-2</v>
          </cell>
        </row>
      </sheetData>
      <sheetData sheetId="4808">
        <row r="2">
          <cell r="B2">
            <v>0</v>
          </cell>
        </row>
      </sheetData>
      <sheetData sheetId="4809">
        <row r="2">
          <cell r="B2">
            <v>1.9678000000000001E-2</v>
          </cell>
        </row>
      </sheetData>
      <sheetData sheetId="4810">
        <row r="2">
          <cell r="B2">
            <v>0</v>
          </cell>
        </row>
      </sheetData>
      <sheetData sheetId="4811">
        <row r="2">
          <cell r="B2">
            <v>0</v>
          </cell>
        </row>
      </sheetData>
      <sheetData sheetId="4812">
        <row r="2">
          <cell r="B2">
            <v>0</v>
          </cell>
        </row>
      </sheetData>
      <sheetData sheetId="4813">
        <row r="2">
          <cell r="B2">
            <v>0</v>
          </cell>
        </row>
      </sheetData>
      <sheetData sheetId="4814">
        <row r="2">
          <cell r="B2">
            <v>0</v>
          </cell>
        </row>
      </sheetData>
      <sheetData sheetId="4815">
        <row r="2">
          <cell r="B2">
            <v>1.9678000000000001E-2</v>
          </cell>
        </row>
      </sheetData>
      <sheetData sheetId="4816">
        <row r="2">
          <cell r="B2">
            <v>1.9678000000000001E-2</v>
          </cell>
        </row>
      </sheetData>
      <sheetData sheetId="4817">
        <row r="2">
          <cell r="B2">
            <v>0</v>
          </cell>
        </row>
      </sheetData>
      <sheetData sheetId="4818">
        <row r="2">
          <cell r="B2">
            <v>0</v>
          </cell>
        </row>
      </sheetData>
      <sheetData sheetId="4819">
        <row r="2">
          <cell r="B2">
            <v>1.9678000000000001E-2</v>
          </cell>
        </row>
      </sheetData>
      <sheetData sheetId="4820">
        <row r="2">
          <cell r="B2">
            <v>1.9678000000000001E-2</v>
          </cell>
        </row>
      </sheetData>
      <sheetData sheetId="4821">
        <row r="2">
          <cell r="B2">
            <v>0</v>
          </cell>
        </row>
      </sheetData>
      <sheetData sheetId="4822">
        <row r="2">
          <cell r="B2">
            <v>1.9678000000000001E-2</v>
          </cell>
        </row>
      </sheetData>
      <sheetData sheetId="4823">
        <row r="2">
          <cell r="B2">
            <v>0</v>
          </cell>
        </row>
      </sheetData>
      <sheetData sheetId="4824">
        <row r="2">
          <cell r="B2">
            <v>1.9678000000000001E-2</v>
          </cell>
        </row>
      </sheetData>
      <sheetData sheetId="4825">
        <row r="2">
          <cell r="B2">
            <v>1.9678000000000001E-2</v>
          </cell>
        </row>
      </sheetData>
      <sheetData sheetId="4826">
        <row r="2">
          <cell r="B2">
            <v>1.9678000000000001E-2</v>
          </cell>
        </row>
      </sheetData>
      <sheetData sheetId="4827">
        <row r="2">
          <cell r="B2">
            <v>0</v>
          </cell>
        </row>
      </sheetData>
      <sheetData sheetId="4828">
        <row r="2">
          <cell r="B2">
            <v>1.9678000000000001E-2</v>
          </cell>
        </row>
      </sheetData>
      <sheetData sheetId="4829">
        <row r="2">
          <cell r="B2">
            <v>0</v>
          </cell>
        </row>
      </sheetData>
      <sheetData sheetId="4830">
        <row r="2">
          <cell r="B2">
            <v>1.9678000000000001E-2</v>
          </cell>
        </row>
      </sheetData>
      <sheetData sheetId="4831">
        <row r="2">
          <cell r="B2">
            <v>0</v>
          </cell>
        </row>
      </sheetData>
      <sheetData sheetId="4832">
        <row r="2">
          <cell r="B2">
            <v>1.9678000000000001E-2</v>
          </cell>
        </row>
      </sheetData>
      <sheetData sheetId="4833">
        <row r="2">
          <cell r="B2">
            <v>0</v>
          </cell>
        </row>
      </sheetData>
      <sheetData sheetId="4834">
        <row r="2">
          <cell r="B2">
            <v>1.9678000000000001E-2</v>
          </cell>
        </row>
      </sheetData>
      <sheetData sheetId="4835">
        <row r="2">
          <cell r="B2">
            <v>0</v>
          </cell>
        </row>
      </sheetData>
      <sheetData sheetId="4836">
        <row r="2">
          <cell r="B2">
            <v>1.9678000000000001E-2</v>
          </cell>
        </row>
      </sheetData>
      <sheetData sheetId="4837">
        <row r="2">
          <cell r="B2">
            <v>1.9678000000000001E-2</v>
          </cell>
        </row>
      </sheetData>
      <sheetData sheetId="4838">
        <row r="2">
          <cell r="B2">
            <v>1.9678000000000001E-2</v>
          </cell>
        </row>
      </sheetData>
      <sheetData sheetId="4839">
        <row r="2">
          <cell r="B2">
            <v>1.9678000000000001E-2</v>
          </cell>
        </row>
      </sheetData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>
        <row r="2">
          <cell r="B2">
            <v>1.9678000000000001E-2</v>
          </cell>
        </row>
      </sheetData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>
        <row r="2">
          <cell r="B2">
            <v>1.9678000000000001E-2</v>
          </cell>
        </row>
      </sheetData>
      <sheetData sheetId="4848">
        <row r="2">
          <cell r="B2">
            <v>1.9678000000000001E-2</v>
          </cell>
        </row>
      </sheetData>
      <sheetData sheetId="4849">
        <row r="2">
          <cell r="B2">
            <v>1.9678000000000001E-2</v>
          </cell>
        </row>
      </sheetData>
      <sheetData sheetId="4850">
        <row r="2">
          <cell r="B2">
            <v>1.9678000000000001E-2</v>
          </cell>
        </row>
      </sheetData>
      <sheetData sheetId="4851">
        <row r="2">
          <cell r="B2">
            <v>1.9678000000000001E-2</v>
          </cell>
        </row>
      </sheetData>
      <sheetData sheetId="4852">
        <row r="2">
          <cell r="B2">
            <v>1.9678000000000001E-2</v>
          </cell>
        </row>
      </sheetData>
      <sheetData sheetId="4853">
        <row r="2">
          <cell r="B2">
            <v>1.9678000000000001E-2</v>
          </cell>
        </row>
      </sheetData>
      <sheetData sheetId="4854">
        <row r="2">
          <cell r="B2">
            <v>1.9678000000000001E-2</v>
          </cell>
        </row>
      </sheetData>
      <sheetData sheetId="4855">
        <row r="2">
          <cell r="B2">
            <v>1.9678000000000001E-2</v>
          </cell>
        </row>
      </sheetData>
      <sheetData sheetId="4856">
        <row r="2">
          <cell r="B2">
            <v>1.9678000000000001E-2</v>
          </cell>
        </row>
      </sheetData>
      <sheetData sheetId="4857">
        <row r="2">
          <cell r="B2">
            <v>1.9678000000000001E-2</v>
          </cell>
        </row>
      </sheetData>
      <sheetData sheetId="4858">
        <row r="2">
          <cell r="B2">
            <v>1.9678000000000001E-2</v>
          </cell>
        </row>
      </sheetData>
      <sheetData sheetId="4859">
        <row r="2">
          <cell r="B2">
            <v>1.9678000000000001E-2</v>
          </cell>
        </row>
      </sheetData>
      <sheetData sheetId="4860">
        <row r="2">
          <cell r="B2">
            <v>1.9678000000000001E-2</v>
          </cell>
        </row>
      </sheetData>
      <sheetData sheetId="4861">
        <row r="2">
          <cell r="B2">
            <v>1.9678000000000001E-2</v>
          </cell>
        </row>
      </sheetData>
      <sheetData sheetId="4862">
        <row r="2">
          <cell r="B2">
            <v>1.9678000000000001E-2</v>
          </cell>
        </row>
      </sheetData>
      <sheetData sheetId="4863">
        <row r="2">
          <cell r="B2">
            <v>1.9678000000000001E-2</v>
          </cell>
        </row>
      </sheetData>
      <sheetData sheetId="4864">
        <row r="2">
          <cell r="B2">
            <v>1.9678000000000001E-2</v>
          </cell>
        </row>
      </sheetData>
      <sheetData sheetId="4865">
        <row r="2">
          <cell r="B2">
            <v>1.9678000000000001E-2</v>
          </cell>
        </row>
      </sheetData>
      <sheetData sheetId="4866">
        <row r="2">
          <cell r="B2">
            <v>1.9678000000000001E-2</v>
          </cell>
        </row>
      </sheetData>
      <sheetData sheetId="4867">
        <row r="2">
          <cell r="B2">
            <v>1.9678000000000001E-2</v>
          </cell>
        </row>
      </sheetData>
      <sheetData sheetId="4868">
        <row r="2">
          <cell r="B2">
            <v>1.9678000000000001E-2</v>
          </cell>
        </row>
      </sheetData>
      <sheetData sheetId="4869">
        <row r="2">
          <cell r="B2">
            <v>1.9678000000000001E-2</v>
          </cell>
        </row>
      </sheetData>
      <sheetData sheetId="4870">
        <row r="2">
          <cell r="B2">
            <v>1.9678000000000001E-2</v>
          </cell>
        </row>
      </sheetData>
      <sheetData sheetId="4871">
        <row r="2">
          <cell r="B2">
            <v>0</v>
          </cell>
        </row>
      </sheetData>
      <sheetData sheetId="4872">
        <row r="2">
          <cell r="B2">
            <v>0</v>
          </cell>
        </row>
      </sheetData>
      <sheetData sheetId="4873">
        <row r="2">
          <cell r="B2">
            <v>0</v>
          </cell>
        </row>
      </sheetData>
      <sheetData sheetId="4874">
        <row r="2">
          <cell r="B2">
            <v>0</v>
          </cell>
        </row>
      </sheetData>
      <sheetData sheetId="4875">
        <row r="2">
          <cell r="B2">
            <v>0</v>
          </cell>
        </row>
      </sheetData>
      <sheetData sheetId="4876">
        <row r="2">
          <cell r="B2">
            <v>0</v>
          </cell>
        </row>
      </sheetData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>
        <row r="2">
          <cell r="B2">
            <v>0</v>
          </cell>
        </row>
      </sheetData>
      <sheetData sheetId="4880">
        <row r="2">
          <cell r="B2">
            <v>0</v>
          </cell>
        </row>
      </sheetData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>
        <row r="2">
          <cell r="B2">
            <v>0</v>
          </cell>
        </row>
      </sheetData>
      <sheetData sheetId="4884">
        <row r="2">
          <cell r="B2">
            <v>0</v>
          </cell>
        </row>
      </sheetData>
      <sheetData sheetId="4885">
        <row r="2">
          <cell r="B2">
            <v>0</v>
          </cell>
        </row>
      </sheetData>
      <sheetData sheetId="4886">
        <row r="2">
          <cell r="B2">
            <v>0</v>
          </cell>
        </row>
      </sheetData>
      <sheetData sheetId="4887">
        <row r="2">
          <cell r="B2">
            <v>0</v>
          </cell>
        </row>
      </sheetData>
      <sheetData sheetId="4888">
        <row r="2">
          <cell r="B2">
            <v>0</v>
          </cell>
        </row>
      </sheetData>
      <sheetData sheetId="4889">
        <row r="2">
          <cell r="B2">
            <v>0</v>
          </cell>
        </row>
      </sheetData>
      <sheetData sheetId="4890">
        <row r="2">
          <cell r="B2">
            <v>0</v>
          </cell>
        </row>
      </sheetData>
      <sheetData sheetId="4891">
        <row r="2">
          <cell r="B2">
            <v>0</v>
          </cell>
        </row>
      </sheetData>
      <sheetData sheetId="4892">
        <row r="2">
          <cell r="B2">
            <v>0</v>
          </cell>
        </row>
      </sheetData>
      <sheetData sheetId="4893">
        <row r="2">
          <cell r="B2">
            <v>0</v>
          </cell>
        </row>
      </sheetData>
      <sheetData sheetId="4894">
        <row r="2">
          <cell r="B2">
            <v>0</v>
          </cell>
        </row>
      </sheetData>
      <sheetData sheetId="4895">
        <row r="2">
          <cell r="B2">
            <v>1.9678000000000001E-2</v>
          </cell>
        </row>
      </sheetData>
      <sheetData sheetId="4896">
        <row r="2">
          <cell r="B2">
            <v>1.9678000000000001E-2</v>
          </cell>
        </row>
      </sheetData>
      <sheetData sheetId="4897">
        <row r="2">
          <cell r="B2">
            <v>0</v>
          </cell>
        </row>
      </sheetData>
      <sheetData sheetId="4898">
        <row r="2">
          <cell r="B2">
            <v>0</v>
          </cell>
        </row>
      </sheetData>
      <sheetData sheetId="4899">
        <row r="2">
          <cell r="B2">
            <v>0</v>
          </cell>
        </row>
      </sheetData>
      <sheetData sheetId="4900">
        <row r="2">
          <cell r="B2">
            <v>0</v>
          </cell>
        </row>
      </sheetData>
      <sheetData sheetId="4901">
        <row r="2">
          <cell r="B2">
            <v>0</v>
          </cell>
        </row>
      </sheetData>
      <sheetData sheetId="4902">
        <row r="2">
          <cell r="B2">
            <v>0</v>
          </cell>
        </row>
      </sheetData>
      <sheetData sheetId="4903">
        <row r="2">
          <cell r="B2">
            <v>0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>
        <row r="2">
          <cell r="B2">
            <v>1.9678000000000001E-2</v>
          </cell>
        </row>
      </sheetData>
      <sheetData sheetId="4923">
        <row r="2">
          <cell r="B2">
            <v>1.9678000000000001E-2</v>
          </cell>
        </row>
      </sheetData>
      <sheetData sheetId="4924">
        <row r="2">
          <cell r="B2">
            <v>1.9678000000000001E-2</v>
          </cell>
        </row>
      </sheetData>
      <sheetData sheetId="4925">
        <row r="2">
          <cell r="B2">
            <v>1.9678000000000001E-2</v>
          </cell>
        </row>
      </sheetData>
      <sheetData sheetId="4926">
        <row r="2">
          <cell r="B2">
            <v>1.9678000000000001E-2</v>
          </cell>
        </row>
      </sheetData>
      <sheetData sheetId="4927">
        <row r="2">
          <cell r="B2">
            <v>0</v>
          </cell>
        </row>
      </sheetData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>
        <row r="2">
          <cell r="B2">
            <v>1.9678000000000001E-2</v>
          </cell>
        </row>
      </sheetData>
      <sheetData sheetId="4944">
        <row r="2">
          <cell r="B2">
            <v>1.9678000000000001E-2</v>
          </cell>
        </row>
      </sheetData>
      <sheetData sheetId="4945">
        <row r="2">
          <cell r="B2">
            <v>1.9678000000000001E-2</v>
          </cell>
        </row>
      </sheetData>
      <sheetData sheetId="4946">
        <row r="2">
          <cell r="B2">
            <v>1.9678000000000001E-2</v>
          </cell>
        </row>
      </sheetData>
      <sheetData sheetId="4947">
        <row r="2">
          <cell r="B2">
            <v>0</v>
          </cell>
        </row>
      </sheetData>
      <sheetData sheetId="4948">
        <row r="2">
          <cell r="B2">
            <v>1.9678000000000001E-2</v>
          </cell>
        </row>
      </sheetData>
      <sheetData sheetId="4949">
        <row r="2">
          <cell r="B2">
            <v>0</v>
          </cell>
        </row>
      </sheetData>
      <sheetData sheetId="4950">
        <row r="2">
          <cell r="B2">
            <v>0</v>
          </cell>
        </row>
      </sheetData>
      <sheetData sheetId="4951">
        <row r="2">
          <cell r="B2">
            <v>0</v>
          </cell>
        </row>
      </sheetData>
      <sheetData sheetId="4952">
        <row r="2">
          <cell r="B2">
            <v>1.9678000000000001E-2</v>
          </cell>
        </row>
      </sheetData>
      <sheetData sheetId="4953">
        <row r="2">
          <cell r="B2">
            <v>1.9678000000000001E-2</v>
          </cell>
        </row>
      </sheetData>
      <sheetData sheetId="4954">
        <row r="2">
          <cell r="B2">
            <v>1.9678000000000001E-2</v>
          </cell>
        </row>
      </sheetData>
      <sheetData sheetId="4955">
        <row r="2">
          <cell r="B2">
            <v>1.9678000000000001E-2</v>
          </cell>
        </row>
      </sheetData>
      <sheetData sheetId="4956">
        <row r="2">
          <cell r="B2">
            <v>1.9678000000000001E-2</v>
          </cell>
        </row>
      </sheetData>
      <sheetData sheetId="4957">
        <row r="2">
          <cell r="B2">
            <v>1.9678000000000001E-2</v>
          </cell>
        </row>
      </sheetData>
      <sheetData sheetId="4958">
        <row r="2">
          <cell r="B2">
            <v>1.9678000000000001E-2</v>
          </cell>
        </row>
      </sheetData>
      <sheetData sheetId="4959">
        <row r="2">
          <cell r="B2">
            <v>1.9678000000000001E-2</v>
          </cell>
        </row>
      </sheetData>
      <sheetData sheetId="4960">
        <row r="2">
          <cell r="B2">
            <v>1.9678000000000001E-2</v>
          </cell>
        </row>
      </sheetData>
      <sheetData sheetId="4961">
        <row r="2">
          <cell r="B2">
            <v>1.9678000000000001E-2</v>
          </cell>
        </row>
      </sheetData>
      <sheetData sheetId="4962">
        <row r="2">
          <cell r="B2">
            <v>1.9678000000000001E-2</v>
          </cell>
        </row>
      </sheetData>
      <sheetData sheetId="4963">
        <row r="2">
          <cell r="B2">
            <v>1.9678000000000001E-2</v>
          </cell>
        </row>
      </sheetData>
      <sheetData sheetId="4964">
        <row r="2">
          <cell r="B2">
            <v>1.9678000000000001E-2</v>
          </cell>
        </row>
      </sheetData>
      <sheetData sheetId="4965">
        <row r="2">
          <cell r="B2">
            <v>1.9678000000000001E-2</v>
          </cell>
        </row>
      </sheetData>
      <sheetData sheetId="4966">
        <row r="2">
          <cell r="B2">
            <v>1.9678000000000001E-2</v>
          </cell>
        </row>
      </sheetData>
      <sheetData sheetId="4967">
        <row r="2">
          <cell r="B2">
            <v>1.9678000000000001E-2</v>
          </cell>
        </row>
      </sheetData>
      <sheetData sheetId="4968">
        <row r="2">
          <cell r="B2">
            <v>1.9678000000000001E-2</v>
          </cell>
        </row>
      </sheetData>
      <sheetData sheetId="4969">
        <row r="2">
          <cell r="B2">
            <v>1.9678000000000001E-2</v>
          </cell>
        </row>
      </sheetData>
      <sheetData sheetId="4970">
        <row r="2">
          <cell r="B2">
            <v>1.9678000000000001E-2</v>
          </cell>
        </row>
      </sheetData>
      <sheetData sheetId="4971">
        <row r="2">
          <cell r="B2">
            <v>1.9678000000000001E-2</v>
          </cell>
        </row>
      </sheetData>
      <sheetData sheetId="4972">
        <row r="2">
          <cell r="B2">
            <v>1.9678000000000001E-2</v>
          </cell>
        </row>
      </sheetData>
      <sheetData sheetId="4973">
        <row r="2">
          <cell r="B2">
            <v>1.9678000000000001E-2</v>
          </cell>
        </row>
      </sheetData>
      <sheetData sheetId="4974">
        <row r="2">
          <cell r="B2">
            <v>1.9678000000000001E-2</v>
          </cell>
        </row>
      </sheetData>
      <sheetData sheetId="4975">
        <row r="2">
          <cell r="B2">
            <v>1.9678000000000001E-2</v>
          </cell>
        </row>
      </sheetData>
      <sheetData sheetId="4976">
        <row r="2">
          <cell r="B2">
            <v>1.9678000000000001E-2</v>
          </cell>
        </row>
      </sheetData>
      <sheetData sheetId="4977">
        <row r="2">
          <cell r="B2">
            <v>1.9678000000000001E-2</v>
          </cell>
        </row>
      </sheetData>
      <sheetData sheetId="4978">
        <row r="2">
          <cell r="B2">
            <v>1.9678000000000001E-2</v>
          </cell>
        </row>
      </sheetData>
      <sheetData sheetId="4979">
        <row r="2">
          <cell r="B2">
            <v>1.9678000000000001E-2</v>
          </cell>
        </row>
      </sheetData>
      <sheetData sheetId="4980">
        <row r="2">
          <cell r="B2">
            <v>1.9678000000000001E-2</v>
          </cell>
        </row>
      </sheetData>
      <sheetData sheetId="4981">
        <row r="2">
          <cell r="B2">
            <v>1.9678000000000001E-2</v>
          </cell>
        </row>
      </sheetData>
      <sheetData sheetId="4982">
        <row r="2">
          <cell r="B2">
            <v>1.9678000000000001E-2</v>
          </cell>
        </row>
      </sheetData>
      <sheetData sheetId="4983">
        <row r="2">
          <cell r="B2">
            <v>1.9678000000000001E-2</v>
          </cell>
        </row>
      </sheetData>
      <sheetData sheetId="4984">
        <row r="2">
          <cell r="B2">
            <v>1.9678000000000001E-2</v>
          </cell>
        </row>
      </sheetData>
      <sheetData sheetId="4985">
        <row r="2">
          <cell r="B2">
            <v>1.9678000000000001E-2</v>
          </cell>
        </row>
      </sheetData>
      <sheetData sheetId="4986">
        <row r="2">
          <cell r="B2">
            <v>1.9678000000000001E-2</v>
          </cell>
        </row>
      </sheetData>
      <sheetData sheetId="4987">
        <row r="2">
          <cell r="B2">
            <v>1.9678000000000001E-2</v>
          </cell>
        </row>
      </sheetData>
      <sheetData sheetId="4988">
        <row r="2">
          <cell r="B2">
            <v>1.9678000000000001E-2</v>
          </cell>
        </row>
      </sheetData>
      <sheetData sheetId="4989">
        <row r="2">
          <cell r="B2">
            <v>1.9678000000000001E-2</v>
          </cell>
        </row>
      </sheetData>
      <sheetData sheetId="4990">
        <row r="2">
          <cell r="B2">
            <v>1.9678000000000001E-2</v>
          </cell>
        </row>
      </sheetData>
      <sheetData sheetId="4991">
        <row r="2">
          <cell r="B2">
            <v>0</v>
          </cell>
        </row>
      </sheetData>
      <sheetData sheetId="4992">
        <row r="2">
          <cell r="B2">
            <v>1.9678000000000001E-2</v>
          </cell>
        </row>
      </sheetData>
      <sheetData sheetId="4993">
        <row r="2">
          <cell r="B2">
            <v>1.9678000000000001E-2</v>
          </cell>
        </row>
      </sheetData>
      <sheetData sheetId="4994">
        <row r="2">
          <cell r="B2">
            <v>1.9678000000000001E-2</v>
          </cell>
        </row>
      </sheetData>
      <sheetData sheetId="4995">
        <row r="2">
          <cell r="B2">
            <v>0</v>
          </cell>
        </row>
      </sheetData>
      <sheetData sheetId="4996">
        <row r="2">
          <cell r="B2">
            <v>1.9678000000000001E-2</v>
          </cell>
        </row>
      </sheetData>
      <sheetData sheetId="4997">
        <row r="2">
          <cell r="B2">
            <v>1.9678000000000001E-2</v>
          </cell>
        </row>
      </sheetData>
      <sheetData sheetId="4998">
        <row r="2">
          <cell r="B2">
            <v>1.9678000000000001E-2</v>
          </cell>
        </row>
      </sheetData>
      <sheetData sheetId="4999">
        <row r="2">
          <cell r="B2">
            <v>1.9678000000000001E-2</v>
          </cell>
        </row>
      </sheetData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>
        <row r="2">
          <cell r="B2">
            <v>1.9678000000000001E-2</v>
          </cell>
        </row>
      </sheetData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>
        <row r="2">
          <cell r="B2">
            <v>1.9678000000000001E-2</v>
          </cell>
        </row>
      </sheetData>
      <sheetData sheetId="5008">
        <row r="2">
          <cell r="B2">
            <v>1.9678000000000001E-2</v>
          </cell>
        </row>
      </sheetData>
      <sheetData sheetId="5009">
        <row r="2">
          <cell r="B2">
            <v>1.9678000000000001E-2</v>
          </cell>
        </row>
      </sheetData>
      <sheetData sheetId="5010">
        <row r="2">
          <cell r="B2">
            <v>1.9678000000000001E-2</v>
          </cell>
        </row>
      </sheetData>
      <sheetData sheetId="5011">
        <row r="2">
          <cell r="B2">
            <v>1.9678000000000001E-2</v>
          </cell>
        </row>
      </sheetData>
      <sheetData sheetId="5012">
        <row r="2">
          <cell r="B2">
            <v>1.9678000000000001E-2</v>
          </cell>
        </row>
      </sheetData>
      <sheetData sheetId="5013">
        <row r="2">
          <cell r="B2">
            <v>0</v>
          </cell>
        </row>
      </sheetData>
      <sheetData sheetId="5014">
        <row r="2">
          <cell r="B2">
            <v>1.9678000000000001E-2</v>
          </cell>
        </row>
      </sheetData>
      <sheetData sheetId="5015">
        <row r="2">
          <cell r="B2">
            <v>1.9678000000000001E-2</v>
          </cell>
        </row>
      </sheetData>
      <sheetData sheetId="5016">
        <row r="2">
          <cell r="B2">
            <v>1.9678000000000001E-2</v>
          </cell>
        </row>
      </sheetData>
      <sheetData sheetId="5017">
        <row r="2">
          <cell r="B2">
            <v>1.9678000000000001E-2</v>
          </cell>
        </row>
      </sheetData>
      <sheetData sheetId="5018">
        <row r="2">
          <cell r="B2">
            <v>1.9678000000000001E-2</v>
          </cell>
        </row>
      </sheetData>
      <sheetData sheetId="5019">
        <row r="2">
          <cell r="B2">
            <v>1.9678000000000001E-2</v>
          </cell>
        </row>
      </sheetData>
      <sheetData sheetId="5020">
        <row r="2">
          <cell r="B2">
            <v>1.9678000000000001E-2</v>
          </cell>
        </row>
      </sheetData>
      <sheetData sheetId="5021">
        <row r="2">
          <cell r="B2">
            <v>1.9678000000000001E-2</v>
          </cell>
        </row>
      </sheetData>
      <sheetData sheetId="5022">
        <row r="2">
          <cell r="B2">
            <v>1.9678000000000001E-2</v>
          </cell>
        </row>
      </sheetData>
      <sheetData sheetId="5023">
        <row r="2">
          <cell r="B2">
            <v>1.9678000000000001E-2</v>
          </cell>
        </row>
      </sheetData>
      <sheetData sheetId="5024">
        <row r="2">
          <cell r="B2">
            <v>1.9678000000000001E-2</v>
          </cell>
        </row>
      </sheetData>
      <sheetData sheetId="5025">
        <row r="2">
          <cell r="B2">
            <v>1.9678000000000001E-2</v>
          </cell>
        </row>
      </sheetData>
      <sheetData sheetId="5026">
        <row r="2">
          <cell r="B2">
            <v>1.9678000000000001E-2</v>
          </cell>
        </row>
      </sheetData>
      <sheetData sheetId="5027">
        <row r="2">
          <cell r="B2">
            <v>1.9678000000000001E-2</v>
          </cell>
        </row>
      </sheetData>
      <sheetData sheetId="5028">
        <row r="2">
          <cell r="B2">
            <v>1.9678000000000001E-2</v>
          </cell>
        </row>
      </sheetData>
      <sheetData sheetId="5029">
        <row r="2">
          <cell r="B2">
            <v>0</v>
          </cell>
        </row>
      </sheetData>
      <sheetData sheetId="5030">
        <row r="2">
          <cell r="B2">
            <v>1.9678000000000001E-2</v>
          </cell>
        </row>
      </sheetData>
      <sheetData sheetId="5031">
        <row r="2">
          <cell r="B2">
            <v>0</v>
          </cell>
        </row>
      </sheetData>
      <sheetData sheetId="5032">
        <row r="2">
          <cell r="B2">
            <v>0</v>
          </cell>
        </row>
      </sheetData>
      <sheetData sheetId="5033">
        <row r="2">
          <cell r="B2">
            <v>0</v>
          </cell>
        </row>
      </sheetData>
      <sheetData sheetId="5034">
        <row r="2">
          <cell r="B2">
            <v>0</v>
          </cell>
        </row>
      </sheetData>
      <sheetData sheetId="5035">
        <row r="2">
          <cell r="B2">
            <v>0</v>
          </cell>
        </row>
      </sheetData>
      <sheetData sheetId="5036">
        <row r="2">
          <cell r="B2">
            <v>0</v>
          </cell>
        </row>
      </sheetData>
      <sheetData sheetId="5037">
        <row r="2">
          <cell r="B2">
            <v>1.9678000000000001E-2</v>
          </cell>
        </row>
      </sheetData>
      <sheetData sheetId="5038">
        <row r="2">
          <cell r="B2">
            <v>0</v>
          </cell>
        </row>
      </sheetData>
      <sheetData sheetId="5039">
        <row r="2">
          <cell r="B2">
            <v>0</v>
          </cell>
        </row>
      </sheetData>
      <sheetData sheetId="5040">
        <row r="2">
          <cell r="B2">
            <v>0</v>
          </cell>
        </row>
      </sheetData>
      <sheetData sheetId="5041">
        <row r="2">
          <cell r="B2">
            <v>0</v>
          </cell>
        </row>
      </sheetData>
      <sheetData sheetId="5042">
        <row r="2">
          <cell r="B2">
            <v>1.9678000000000001E-2</v>
          </cell>
        </row>
      </sheetData>
      <sheetData sheetId="5043">
        <row r="2">
          <cell r="B2">
            <v>1.9678000000000001E-2</v>
          </cell>
        </row>
      </sheetData>
      <sheetData sheetId="5044">
        <row r="2">
          <cell r="B2">
            <v>1.9678000000000001E-2</v>
          </cell>
        </row>
      </sheetData>
      <sheetData sheetId="5045">
        <row r="2">
          <cell r="B2">
            <v>0</v>
          </cell>
        </row>
      </sheetData>
      <sheetData sheetId="5046">
        <row r="2">
          <cell r="B2">
            <v>1.9678000000000001E-2</v>
          </cell>
        </row>
      </sheetData>
      <sheetData sheetId="5047">
        <row r="2">
          <cell r="B2">
            <v>1.9678000000000001E-2</v>
          </cell>
        </row>
      </sheetData>
      <sheetData sheetId="5048">
        <row r="2">
          <cell r="B2">
            <v>1.9678000000000001E-2</v>
          </cell>
        </row>
      </sheetData>
      <sheetData sheetId="5049">
        <row r="2">
          <cell r="B2">
            <v>1.9678000000000001E-2</v>
          </cell>
        </row>
      </sheetData>
      <sheetData sheetId="5050">
        <row r="2">
          <cell r="B2">
            <v>0</v>
          </cell>
        </row>
      </sheetData>
      <sheetData sheetId="5051">
        <row r="2">
          <cell r="B2">
            <v>0</v>
          </cell>
        </row>
      </sheetData>
      <sheetData sheetId="5052">
        <row r="2">
          <cell r="B2">
            <v>1.9678000000000001E-2</v>
          </cell>
        </row>
      </sheetData>
      <sheetData sheetId="5053">
        <row r="2">
          <cell r="B2">
            <v>0</v>
          </cell>
        </row>
      </sheetData>
      <sheetData sheetId="5054">
        <row r="2">
          <cell r="B2">
            <v>0</v>
          </cell>
        </row>
      </sheetData>
      <sheetData sheetId="5055">
        <row r="2">
          <cell r="B2">
            <v>1.9678000000000001E-2</v>
          </cell>
        </row>
      </sheetData>
      <sheetData sheetId="5056">
        <row r="2">
          <cell r="B2">
            <v>1.9678000000000001E-2</v>
          </cell>
        </row>
      </sheetData>
      <sheetData sheetId="5057">
        <row r="2">
          <cell r="B2">
            <v>0</v>
          </cell>
        </row>
      </sheetData>
      <sheetData sheetId="5058">
        <row r="2">
          <cell r="B2">
            <v>1.9678000000000001E-2</v>
          </cell>
        </row>
      </sheetData>
      <sheetData sheetId="5059">
        <row r="2">
          <cell r="B2">
            <v>0</v>
          </cell>
        </row>
      </sheetData>
      <sheetData sheetId="5060">
        <row r="2">
          <cell r="B2">
            <v>0</v>
          </cell>
        </row>
      </sheetData>
      <sheetData sheetId="5061">
        <row r="2">
          <cell r="B2">
            <v>0</v>
          </cell>
        </row>
      </sheetData>
      <sheetData sheetId="5062">
        <row r="2">
          <cell r="B2">
            <v>1.9678000000000001E-2</v>
          </cell>
        </row>
      </sheetData>
      <sheetData sheetId="5063">
        <row r="2">
          <cell r="B2">
            <v>0</v>
          </cell>
        </row>
      </sheetData>
      <sheetData sheetId="5064">
        <row r="2">
          <cell r="B2">
            <v>1.9678000000000001E-2</v>
          </cell>
        </row>
      </sheetData>
      <sheetData sheetId="5065">
        <row r="2">
          <cell r="B2">
            <v>1.9678000000000001E-2</v>
          </cell>
        </row>
      </sheetData>
      <sheetData sheetId="5066">
        <row r="2">
          <cell r="B2">
            <v>1.9678000000000001E-2</v>
          </cell>
        </row>
      </sheetData>
      <sheetData sheetId="5067">
        <row r="2">
          <cell r="B2">
            <v>0</v>
          </cell>
        </row>
      </sheetData>
      <sheetData sheetId="5068">
        <row r="2">
          <cell r="B2">
            <v>1.9678000000000001E-2</v>
          </cell>
        </row>
      </sheetData>
      <sheetData sheetId="5069">
        <row r="2">
          <cell r="B2">
            <v>1.9678000000000001E-2</v>
          </cell>
        </row>
      </sheetData>
      <sheetData sheetId="5070">
        <row r="2">
          <cell r="B2">
            <v>0</v>
          </cell>
        </row>
      </sheetData>
      <sheetData sheetId="5071">
        <row r="2">
          <cell r="B2">
            <v>1.9678000000000001E-2</v>
          </cell>
        </row>
      </sheetData>
      <sheetData sheetId="5072">
        <row r="2">
          <cell r="B2">
            <v>0</v>
          </cell>
        </row>
      </sheetData>
      <sheetData sheetId="5073">
        <row r="2">
          <cell r="B2">
            <v>1.9678000000000001E-2</v>
          </cell>
        </row>
      </sheetData>
      <sheetData sheetId="5074">
        <row r="2">
          <cell r="B2">
            <v>1.9678000000000001E-2</v>
          </cell>
        </row>
      </sheetData>
      <sheetData sheetId="5075">
        <row r="2">
          <cell r="B2">
            <v>1.9678000000000001E-2</v>
          </cell>
        </row>
      </sheetData>
      <sheetData sheetId="5076">
        <row r="2">
          <cell r="B2">
            <v>0</v>
          </cell>
        </row>
      </sheetData>
      <sheetData sheetId="5077">
        <row r="2">
          <cell r="B2">
            <v>1.9678000000000001E-2</v>
          </cell>
        </row>
      </sheetData>
      <sheetData sheetId="5078">
        <row r="2">
          <cell r="B2">
            <v>0</v>
          </cell>
        </row>
      </sheetData>
      <sheetData sheetId="5079">
        <row r="2">
          <cell r="B2">
            <v>0</v>
          </cell>
        </row>
      </sheetData>
      <sheetData sheetId="5080">
        <row r="2">
          <cell r="B2">
            <v>0</v>
          </cell>
        </row>
      </sheetData>
      <sheetData sheetId="5081">
        <row r="2">
          <cell r="B2">
            <v>1.9678000000000001E-2</v>
          </cell>
        </row>
      </sheetData>
      <sheetData sheetId="5082">
        <row r="2">
          <cell r="B2">
            <v>0</v>
          </cell>
        </row>
      </sheetData>
      <sheetData sheetId="5083">
        <row r="2">
          <cell r="B2">
            <v>0</v>
          </cell>
        </row>
      </sheetData>
      <sheetData sheetId="5084">
        <row r="2">
          <cell r="B2">
            <v>0</v>
          </cell>
        </row>
      </sheetData>
      <sheetData sheetId="5085">
        <row r="2">
          <cell r="B2">
            <v>1.9678000000000001E-2</v>
          </cell>
        </row>
      </sheetData>
      <sheetData sheetId="5086">
        <row r="2">
          <cell r="B2">
            <v>1.9678000000000001E-2</v>
          </cell>
        </row>
      </sheetData>
      <sheetData sheetId="5087">
        <row r="2">
          <cell r="B2">
            <v>1.9678000000000001E-2</v>
          </cell>
        </row>
      </sheetData>
      <sheetData sheetId="5088">
        <row r="2">
          <cell r="B2">
            <v>1.9678000000000001E-2</v>
          </cell>
        </row>
      </sheetData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>
        <row r="2">
          <cell r="B2">
            <v>1.9678000000000001E-2</v>
          </cell>
        </row>
      </sheetData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>
        <row r="2">
          <cell r="B2">
            <v>1.9678000000000001E-2</v>
          </cell>
        </row>
      </sheetData>
      <sheetData sheetId="5097">
        <row r="2">
          <cell r="B2">
            <v>1.9678000000000001E-2</v>
          </cell>
        </row>
      </sheetData>
      <sheetData sheetId="5098">
        <row r="2">
          <cell r="B2">
            <v>1.9678000000000001E-2</v>
          </cell>
        </row>
      </sheetData>
      <sheetData sheetId="5099">
        <row r="2">
          <cell r="B2">
            <v>1.9678000000000001E-2</v>
          </cell>
        </row>
      </sheetData>
      <sheetData sheetId="5100">
        <row r="2">
          <cell r="B2">
            <v>1.9678000000000001E-2</v>
          </cell>
        </row>
      </sheetData>
      <sheetData sheetId="5101">
        <row r="2">
          <cell r="B2">
            <v>1.9678000000000001E-2</v>
          </cell>
        </row>
      </sheetData>
      <sheetData sheetId="5102">
        <row r="2">
          <cell r="B2">
            <v>0</v>
          </cell>
        </row>
      </sheetData>
      <sheetData sheetId="5103">
        <row r="2">
          <cell r="B2">
            <v>1.9678000000000001E-2</v>
          </cell>
        </row>
      </sheetData>
      <sheetData sheetId="5104">
        <row r="2">
          <cell r="B2">
            <v>1.9678000000000001E-2</v>
          </cell>
        </row>
      </sheetData>
      <sheetData sheetId="5105">
        <row r="2">
          <cell r="B2">
            <v>1.9678000000000001E-2</v>
          </cell>
        </row>
      </sheetData>
      <sheetData sheetId="5106">
        <row r="2">
          <cell r="B2">
            <v>1.9678000000000001E-2</v>
          </cell>
        </row>
      </sheetData>
      <sheetData sheetId="5107">
        <row r="2">
          <cell r="B2">
            <v>1.9678000000000001E-2</v>
          </cell>
        </row>
      </sheetData>
      <sheetData sheetId="5108">
        <row r="2">
          <cell r="B2">
            <v>1.9678000000000001E-2</v>
          </cell>
        </row>
      </sheetData>
      <sheetData sheetId="5109">
        <row r="2">
          <cell r="B2">
            <v>1.9678000000000001E-2</v>
          </cell>
        </row>
      </sheetData>
      <sheetData sheetId="5110">
        <row r="2">
          <cell r="B2">
            <v>1.9678000000000001E-2</v>
          </cell>
        </row>
      </sheetData>
      <sheetData sheetId="5111">
        <row r="2">
          <cell r="B2">
            <v>1.9678000000000001E-2</v>
          </cell>
        </row>
      </sheetData>
      <sheetData sheetId="5112">
        <row r="2">
          <cell r="B2">
            <v>1.9678000000000001E-2</v>
          </cell>
        </row>
      </sheetData>
      <sheetData sheetId="5113">
        <row r="2">
          <cell r="B2">
            <v>1.9678000000000001E-2</v>
          </cell>
        </row>
      </sheetData>
      <sheetData sheetId="5114">
        <row r="2">
          <cell r="B2">
            <v>1.9678000000000001E-2</v>
          </cell>
        </row>
      </sheetData>
      <sheetData sheetId="5115">
        <row r="2">
          <cell r="B2">
            <v>1.9678000000000001E-2</v>
          </cell>
        </row>
      </sheetData>
      <sheetData sheetId="5116">
        <row r="2">
          <cell r="B2">
            <v>1.9678000000000001E-2</v>
          </cell>
        </row>
      </sheetData>
      <sheetData sheetId="5117">
        <row r="2">
          <cell r="B2">
            <v>1.9678000000000001E-2</v>
          </cell>
        </row>
      </sheetData>
      <sheetData sheetId="5118">
        <row r="2">
          <cell r="B2">
            <v>1.9678000000000001E-2</v>
          </cell>
        </row>
      </sheetData>
      <sheetData sheetId="5119">
        <row r="2">
          <cell r="B2">
            <v>1.9678000000000001E-2</v>
          </cell>
        </row>
      </sheetData>
      <sheetData sheetId="5120">
        <row r="2">
          <cell r="B2">
            <v>1.9678000000000001E-2</v>
          </cell>
        </row>
      </sheetData>
      <sheetData sheetId="5121">
        <row r="2">
          <cell r="B2">
            <v>1.9678000000000001E-2</v>
          </cell>
        </row>
      </sheetData>
      <sheetData sheetId="5122">
        <row r="2">
          <cell r="B2">
            <v>1.9678000000000001E-2</v>
          </cell>
        </row>
      </sheetData>
      <sheetData sheetId="5123">
        <row r="2">
          <cell r="B2">
            <v>1.9678000000000001E-2</v>
          </cell>
        </row>
      </sheetData>
      <sheetData sheetId="5124">
        <row r="2">
          <cell r="B2">
            <v>0</v>
          </cell>
        </row>
      </sheetData>
      <sheetData sheetId="5125">
        <row r="2">
          <cell r="B2">
            <v>0</v>
          </cell>
        </row>
      </sheetData>
      <sheetData sheetId="5126">
        <row r="2">
          <cell r="B2">
            <v>1.9678000000000001E-2</v>
          </cell>
        </row>
      </sheetData>
      <sheetData sheetId="5127">
        <row r="2">
          <cell r="B2">
            <v>0</v>
          </cell>
        </row>
      </sheetData>
      <sheetData sheetId="5128">
        <row r="2">
          <cell r="B2">
            <v>0</v>
          </cell>
        </row>
      </sheetData>
      <sheetData sheetId="5129">
        <row r="2">
          <cell r="B2">
            <v>0</v>
          </cell>
        </row>
      </sheetData>
      <sheetData sheetId="5130">
        <row r="2">
          <cell r="B2">
            <v>0</v>
          </cell>
        </row>
      </sheetData>
      <sheetData sheetId="5131">
        <row r="2">
          <cell r="B2">
            <v>1.9678000000000001E-2</v>
          </cell>
        </row>
      </sheetData>
      <sheetData sheetId="5132">
        <row r="2">
          <cell r="B2">
            <v>1.9678000000000001E-2</v>
          </cell>
        </row>
      </sheetData>
      <sheetData sheetId="5133">
        <row r="2">
          <cell r="B2">
            <v>1.9678000000000001E-2</v>
          </cell>
        </row>
      </sheetData>
      <sheetData sheetId="5134">
        <row r="2">
          <cell r="B2">
            <v>0</v>
          </cell>
        </row>
      </sheetData>
      <sheetData sheetId="5135">
        <row r="2">
          <cell r="B2">
            <v>1.9678000000000001E-2</v>
          </cell>
        </row>
      </sheetData>
      <sheetData sheetId="5136">
        <row r="2">
          <cell r="B2">
            <v>1.9678000000000001E-2</v>
          </cell>
        </row>
      </sheetData>
      <sheetData sheetId="5137">
        <row r="2">
          <cell r="B2">
            <v>1.9678000000000001E-2</v>
          </cell>
        </row>
      </sheetData>
      <sheetData sheetId="5138">
        <row r="2">
          <cell r="B2">
            <v>1.9678000000000001E-2</v>
          </cell>
        </row>
      </sheetData>
      <sheetData sheetId="5139">
        <row r="2">
          <cell r="B2">
            <v>1.9678000000000001E-2</v>
          </cell>
        </row>
      </sheetData>
      <sheetData sheetId="5140">
        <row r="2">
          <cell r="B2">
            <v>1.9678000000000001E-2</v>
          </cell>
        </row>
      </sheetData>
      <sheetData sheetId="5141">
        <row r="2">
          <cell r="B2">
            <v>1.9678000000000001E-2</v>
          </cell>
        </row>
      </sheetData>
      <sheetData sheetId="5142">
        <row r="2">
          <cell r="B2">
            <v>1.9678000000000001E-2</v>
          </cell>
        </row>
      </sheetData>
      <sheetData sheetId="5143">
        <row r="2">
          <cell r="B2">
            <v>1.9678000000000001E-2</v>
          </cell>
        </row>
      </sheetData>
      <sheetData sheetId="5144">
        <row r="2">
          <cell r="B2">
            <v>1.9678000000000001E-2</v>
          </cell>
        </row>
      </sheetData>
      <sheetData sheetId="5145">
        <row r="2">
          <cell r="B2">
            <v>1.9678000000000001E-2</v>
          </cell>
        </row>
      </sheetData>
      <sheetData sheetId="5146">
        <row r="2">
          <cell r="B2">
            <v>0</v>
          </cell>
        </row>
      </sheetData>
      <sheetData sheetId="5147">
        <row r="2">
          <cell r="B2">
            <v>1.9678000000000001E-2</v>
          </cell>
        </row>
      </sheetData>
      <sheetData sheetId="5148">
        <row r="2">
          <cell r="B2">
            <v>0</v>
          </cell>
        </row>
      </sheetData>
      <sheetData sheetId="5149">
        <row r="2">
          <cell r="B2">
            <v>0</v>
          </cell>
        </row>
      </sheetData>
      <sheetData sheetId="5150">
        <row r="2">
          <cell r="B2">
            <v>0</v>
          </cell>
        </row>
      </sheetData>
      <sheetData sheetId="5151">
        <row r="2">
          <cell r="B2">
            <v>1.9678000000000001E-2</v>
          </cell>
        </row>
      </sheetData>
      <sheetData sheetId="5152">
        <row r="2">
          <cell r="B2">
            <v>0</v>
          </cell>
        </row>
      </sheetData>
      <sheetData sheetId="5153">
        <row r="2">
          <cell r="B2">
            <v>1.9678000000000001E-2</v>
          </cell>
        </row>
      </sheetData>
      <sheetData sheetId="5154">
        <row r="2">
          <cell r="B2">
            <v>1.9678000000000001E-2</v>
          </cell>
        </row>
      </sheetData>
      <sheetData sheetId="5155">
        <row r="2">
          <cell r="B2">
            <v>1.9678000000000001E-2</v>
          </cell>
        </row>
      </sheetData>
      <sheetData sheetId="5156">
        <row r="2">
          <cell r="B2">
            <v>0</v>
          </cell>
        </row>
      </sheetData>
      <sheetData sheetId="5157">
        <row r="2">
          <cell r="B2">
            <v>1.9678000000000001E-2</v>
          </cell>
        </row>
      </sheetData>
      <sheetData sheetId="5158">
        <row r="2">
          <cell r="B2">
            <v>1.9678000000000001E-2</v>
          </cell>
        </row>
      </sheetData>
      <sheetData sheetId="5159">
        <row r="2">
          <cell r="B2">
            <v>0</v>
          </cell>
        </row>
      </sheetData>
      <sheetData sheetId="5160">
        <row r="2">
          <cell r="B2">
            <v>1.9678000000000001E-2</v>
          </cell>
        </row>
      </sheetData>
      <sheetData sheetId="5161">
        <row r="2">
          <cell r="B2">
            <v>0</v>
          </cell>
        </row>
      </sheetData>
      <sheetData sheetId="5162">
        <row r="2">
          <cell r="B2">
            <v>1.9678000000000001E-2</v>
          </cell>
        </row>
      </sheetData>
      <sheetData sheetId="5163">
        <row r="2">
          <cell r="B2">
            <v>1.9678000000000001E-2</v>
          </cell>
        </row>
      </sheetData>
      <sheetData sheetId="5164">
        <row r="2">
          <cell r="B2">
            <v>1.9678000000000001E-2</v>
          </cell>
        </row>
      </sheetData>
      <sheetData sheetId="5165">
        <row r="2">
          <cell r="B2">
            <v>0</v>
          </cell>
        </row>
      </sheetData>
      <sheetData sheetId="5166">
        <row r="2">
          <cell r="B2">
            <v>1.9678000000000001E-2</v>
          </cell>
        </row>
      </sheetData>
      <sheetData sheetId="5167">
        <row r="2">
          <cell r="B2">
            <v>0</v>
          </cell>
        </row>
      </sheetData>
      <sheetData sheetId="5168">
        <row r="2">
          <cell r="B2">
            <v>1.9678000000000001E-2</v>
          </cell>
        </row>
      </sheetData>
      <sheetData sheetId="5169">
        <row r="2">
          <cell r="B2">
            <v>1.9678000000000001E-2</v>
          </cell>
        </row>
      </sheetData>
      <sheetData sheetId="5170">
        <row r="2">
          <cell r="B2">
            <v>1.9678000000000001E-2</v>
          </cell>
        </row>
      </sheetData>
      <sheetData sheetId="5171">
        <row r="2">
          <cell r="B2">
            <v>0</v>
          </cell>
        </row>
      </sheetData>
      <sheetData sheetId="5172">
        <row r="2">
          <cell r="B2">
            <v>1.9678000000000001E-2</v>
          </cell>
        </row>
      </sheetData>
      <sheetData sheetId="5173">
        <row r="2">
          <cell r="B2">
            <v>1.9678000000000001E-2</v>
          </cell>
        </row>
      </sheetData>
      <sheetData sheetId="5174">
        <row r="2">
          <cell r="B2">
            <v>1.9678000000000001E-2</v>
          </cell>
        </row>
      </sheetData>
      <sheetData sheetId="5175">
        <row r="2">
          <cell r="B2">
            <v>1.9678000000000001E-2</v>
          </cell>
        </row>
      </sheetData>
      <sheetData sheetId="5176">
        <row r="2">
          <cell r="B2">
            <v>1.9678000000000001E-2</v>
          </cell>
        </row>
      </sheetData>
      <sheetData sheetId="5177">
        <row r="2">
          <cell r="B2">
            <v>1.9678000000000001E-2</v>
          </cell>
        </row>
      </sheetData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>
        <row r="2">
          <cell r="B2">
            <v>1.9678000000000001E-2</v>
          </cell>
        </row>
      </sheetData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>
        <row r="2">
          <cell r="B2">
            <v>1.9678000000000001E-2</v>
          </cell>
        </row>
      </sheetData>
      <sheetData sheetId="5186">
        <row r="2">
          <cell r="B2">
            <v>1.9678000000000001E-2</v>
          </cell>
        </row>
      </sheetData>
      <sheetData sheetId="5187">
        <row r="2">
          <cell r="B2">
            <v>1.9678000000000001E-2</v>
          </cell>
        </row>
      </sheetData>
      <sheetData sheetId="5188">
        <row r="2">
          <cell r="B2">
            <v>1.9678000000000001E-2</v>
          </cell>
        </row>
      </sheetData>
      <sheetData sheetId="5189">
        <row r="2">
          <cell r="B2">
            <v>1.9678000000000001E-2</v>
          </cell>
        </row>
      </sheetData>
      <sheetData sheetId="5190">
        <row r="2">
          <cell r="B2">
            <v>1.9678000000000001E-2</v>
          </cell>
        </row>
      </sheetData>
      <sheetData sheetId="5191">
        <row r="2">
          <cell r="B2">
            <v>1.9678000000000001E-2</v>
          </cell>
        </row>
      </sheetData>
      <sheetData sheetId="5192">
        <row r="2">
          <cell r="B2">
            <v>1.9678000000000001E-2</v>
          </cell>
        </row>
      </sheetData>
      <sheetData sheetId="5193">
        <row r="2">
          <cell r="B2">
            <v>1.9678000000000001E-2</v>
          </cell>
        </row>
      </sheetData>
      <sheetData sheetId="5194">
        <row r="2">
          <cell r="B2">
            <v>1.9678000000000001E-2</v>
          </cell>
        </row>
      </sheetData>
      <sheetData sheetId="5195">
        <row r="2">
          <cell r="B2">
            <v>1.9678000000000001E-2</v>
          </cell>
        </row>
      </sheetData>
      <sheetData sheetId="5196">
        <row r="2">
          <cell r="B2">
            <v>1.9678000000000001E-2</v>
          </cell>
        </row>
      </sheetData>
      <sheetData sheetId="5197">
        <row r="2">
          <cell r="B2">
            <v>1.9678000000000001E-2</v>
          </cell>
        </row>
      </sheetData>
      <sheetData sheetId="5198">
        <row r="2">
          <cell r="B2">
            <v>1.9678000000000001E-2</v>
          </cell>
        </row>
      </sheetData>
      <sheetData sheetId="5199">
        <row r="2">
          <cell r="B2">
            <v>1.9678000000000001E-2</v>
          </cell>
        </row>
      </sheetData>
      <sheetData sheetId="5200">
        <row r="2">
          <cell r="B2">
            <v>1.9678000000000001E-2</v>
          </cell>
        </row>
      </sheetData>
      <sheetData sheetId="5201">
        <row r="2">
          <cell r="B2">
            <v>1.9678000000000001E-2</v>
          </cell>
        </row>
      </sheetData>
      <sheetData sheetId="5202">
        <row r="2">
          <cell r="B2">
            <v>1.9678000000000001E-2</v>
          </cell>
        </row>
      </sheetData>
      <sheetData sheetId="5203">
        <row r="2">
          <cell r="B2">
            <v>1.9678000000000001E-2</v>
          </cell>
        </row>
      </sheetData>
      <sheetData sheetId="5204">
        <row r="2">
          <cell r="B2">
            <v>1.9678000000000001E-2</v>
          </cell>
        </row>
      </sheetData>
      <sheetData sheetId="5205">
        <row r="2">
          <cell r="B2">
            <v>1.9678000000000001E-2</v>
          </cell>
        </row>
      </sheetData>
      <sheetData sheetId="5206">
        <row r="2">
          <cell r="B2">
            <v>1.9678000000000001E-2</v>
          </cell>
        </row>
      </sheetData>
      <sheetData sheetId="5207">
        <row r="2">
          <cell r="B2">
            <v>1.9678000000000001E-2</v>
          </cell>
        </row>
      </sheetData>
      <sheetData sheetId="5208">
        <row r="2">
          <cell r="B2">
            <v>1.9678000000000001E-2</v>
          </cell>
        </row>
      </sheetData>
      <sheetData sheetId="5209">
        <row r="2">
          <cell r="B2">
            <v>0</v>
          </cell>
        </row>
      </sheetData>
      <sheetData sheetId="5210">
        <row r="2">
          <cell r="B2">
            <v>0</v>
          </cell>
        </row>
      </sheetData>
      <sheetData sheetId="5211">
        <row r="2">
          <cell r="B2">
            <v>0</v>
          </cell>
        </row>
      </sheetData>
      <sheetData sheetId="5212">
        <row r="2">
          <cell r="B2">
            <v>0</v>
          </cell>
        </row>
      </sheetData>
      <sheetData sheetId="5213">
        <row r="2">
          <cell r="B2">
            <v>0</v>
          </cell>
        </row>
      </sheetData>
      <sheetData sheetId="5214">
        <row r="2">
          <cell r="B2">
            <v>0</v>
          </cell>
        </row>
      </sheetData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>
        <row r="2">
          <cell r="B2">
            <v>0</v>
          </cell>
        </row>
      </sheetData>
      <sheetData sheetId="5218">
        <row r="2">
          <cell r="B2">
            <v>0</v>
          </cell>
        </row>
      </sheetData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>
        <row r="2">
          <cell r="B2">
            <v>0</v>
          </cell>
        </row>
      </sheetData>
      <sheetData sheetId="5222">
        <row r="2">
          <cell r="B2">
            <v>0</v>
          </cell>
        </row>
      </sheetData>
      <sheetData sheetId="5223">
        <row r="2">
          <cell r="B2">
            <v>0</v>
          </cell>
        </row>
      </sheetData>
      <sheetData sheetId="5224">
        <row r="2">
          <cell r="B2">
            <v>0</v>
          </cell>
        </row>
      </sheetData>
      <sheetData sheetId="5225">
        <row r="2">
          <cell r="B2">
            <v>0</v>
          </cell>
        </row>
      </sheetData>
      <sheetData sheetId="5226">
        <row r="2">
          <cell r="B2">
            <v>0</v>
          </cell>
        </row>
      </sheetData>
      <sheetData sheetId="5227">
        <row r="2">
          <cell r="B2">
            <v>0</v>
          </cell>
        </row>
      </sheetData>
      <sheetData sheetId="5228">
        <row r="2">
          <cell r="B2">
            <v>0</v>
          </cell>
        </row>
      </sheetData>
      <sheetData sheetId="5229">
        <row r="2">
          <cell r="B2">
            <v>0</v>
          </cell>
        </row>
      </sheetData>
      <sheetData sheetId="5230">
        <row r="2">
          <cell r="B2">
            <v>0</v>
          </cell>
        </row>
      </sheetData>
      <sheetData sheetId="5231">
        <row r="2">
          <cell r="B2">
            <v>0</v>
          </cell>
        </row>
      </sheetData>
      <sheetData sheetId="5232">
        <row r="2">
          <cell r="B2">
            <v>0</v>
          </cell>
        </row>
      </sheetData>
      <sheetData sheetId="5233">
        <row r="2">
          <cell r="B2">
            <v>1.9678000000000001E-2</v>
          </cell>
        </row>
      </sheetData>
      <sheetData sheetId="5234">
        <row r="2">
          <cell r="B2">
            <v>1.9678000000000001E-2</v>
          </cell>
        </row>
      </sheetData>
      <sheetData sheetId="5235">
        <row r="2">
          <cell r="B2">
            <v>0</v>
          </cell>
        </row>
      </sheetData>
      <sheetData sheetId="5236">
        <row r="2">
          <cell r="B2">
            <v>0</v>
          </cell>
        </row>
      </sheetData>
      <sheetData sheetId="5237">
        <row r="2">
          <cell r="B2">
            <v>0</v>
          </cell>
        </row>
      </sheetData>
      <sheetData sheetId="5238">
        <row r="2">
          <cell r="B2">
            <v>0</v>
          </cell>
        </row>
      </sheetData>
      <sheetData sheetId="5239">
        <row r="2">
          <cell r="B2">
            <v>0</v>
          </cell>
        </row>
      </sheetData>
      <sheetData sheetId="5240">
        <row r="2">
          <cell r="B2">
            <v>0</v>
          </cell>
        </row>
      </sheetData>
      <sheetData sheetId="5241">
        <row r="2">
          <cell r="B2">
            <v>0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0</v>
          </cell>
        </row>
      </sheetData>
      <sheetData sheetId="5264">
        <row r="2">
          <cell r="B2">
            <v>0</v>
          </cell>
        </row>
      </sheetData>
      <sheetData sheetId="5265">
        <row r="2">
          <cell r="B2">
            <v>0</v>
          </cell>
        </row>
      </sheetData>
      <sheetData sheetId="5266">
        <row r="2">
          <cell r="B2">
            <v>0</v>
          </cell>
        </row>
      </sheetData>
      <sheetData sheetId="5267">
        <row r="2">
          <cell r="B2">
            <v>0</v>
          </cell>
        </row>
      </sheetData>
      <sheetData sheetId="5268">
        <row r="2">
          <cell r="B2">
            <v>0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1.9678000000000001E-2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1.9678000000000001E-2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1.9678000000000001E-2</v>
          </cell>
        </row>
      </sheetData>
      <sheetData sheetId="5287">
        <row r="2">
          <cell r="B2">
            <v>0</v>
          </cell>
        </row>
      </sheetData>
      <sheetData sheetId="5288">
        <row r="2">
          <cell r="B2">
            <v>0</v>
          </cell>
        </row>
      </sheetData>
      <sheetData sheetId="5289">
        <row r="2">
          <cell r="B2">
            <v>0</v>
          </cell>
        </row>
      </sheetData>
      <sheetData sheetId="5290">
        <row r="2">
          <cell r="B2">
            <v>1.9678000000000001E-2</v>
          </cell>
        </row>
      </sheetData>
      <sheetData sheetId="5291">
        <row r="2">
          <cell r="B2">
            <v>1.9678000000000001E-2</v>
          </cell>
        </row>
      </sheetData>
      <sheetData sheetId="5292">
        <row r="2">
          <cell r="B2">
            <v>1.9678000000000001E-2</v>
          </cell>
        </row>
      </sheetData>
      <sheetData sheetId="5293">
        <row r="2">
          <cell r="B2">
            <v>1.9678000000000001E-2</v>
          </cell>
        </row>
      </sheetData>
      <sheetData sheetId="5294">
        <row r="2">
          <cell r="B2">
            <v>0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>
        <row r="2">
          <cell r="B2">
            <v>0</v>
          </cell>
        </row>
      </sheetData>
      <sheetData sheetId="5299">
        <row r="2">
          <cell r="B2">
            <v>0</v>
          </cell>
        </row>
      </sheetData>
      <sheetData sheetId="5300">
        <row r="2">
          <cell r="B2">
            <v>0</v>
          </cell>
        </row>
      </sheetData>
      <sheetData sheetId="5301">
        <row r="2">
          <cell r="B2">
            <v>0</v>
          </cell>
        </row>
      </sheetData>
      <sheetData sheetId="5302">
        <row r="2">
          <cell r="B2">
            <v>0</v>
          </cell>
        </row>
      </sheetData>
      <sheetData sheetId="5303">
        <row r="2">
          <cell r="B2">
            <v>1.9678000000000001E-2</v>
          </cell>
        </row>
      </sheetData>
      <sheetData sheetId="5304">
        <row r="2">
          <cell r="B2">
            <v>0</v>
          </cell>
        </row>
      </sheetData>
      <sheetData sheetId="5305">
        <row r="2">
          <cell r="B2">
            <v>1.9678000000000001E-2</v>
          </cell>
        </row>
      </sheetData>
      <sheetData sheetId="5306">
        <row r="2">
          <cell r="B2">
            <v>0</v>
          </cell>
        </row>
      </sheetData>
      <sheetData sheetId="5307">
        <row r="2">
          <cell r="B2">
            <v>0</v>
          </cell>
        </row>
      </sheetData>
      <sheetData sheetId="5308">
        <row r="2">
          <cell r="B2">
            <v>0</v>
          </cell>
        </row>
      </sheetData>
      <sheetData sheetId="5309">
        <row r="2">
          <cell r="B2">
            <v>1.9678000000000001E-2</v>
          </cell>
        </row>
      </sheetData>
      <sheetData sheetId="5310">
        <row r="2">
          <cell r="B2">
            <v>1.9678000000000001E-2</v>
          </cell>
        </row>
      </sheetData>
      <sheetData sheetId="5311">
        <row r="2">
          <cell r="B2">
            <v>1.9678000000000001E-2</v>
          </cell>
        </row>
      </sheetData>
      <sheetData sheetId="5312">
        <row r="2">
          <cell r="B2">
            <v>1.9678000000000001E-2</v>
          </cell>
        </row>
      </sheetData>
      <sheetData sheetId="5313">
        <row r="2">
          <cell r="B2">
            <v>1.9678000000000001E-2</v>
          </cell>
        </row>
      </sheetData>
      <sheetData sheetId="5314">
        <row r="2">
          <cell r="B2">
            <v>1.9678000000000001E-2</v>
          </cell>
        </row>
      </sheetData>
      <sheetData sheetId="5315">
        <row r="2">
          <cell r="B2">
            <v>1.9678000000000001E-2</v>
          </cell>
        </row>
      </sheetData>
      <sheetData sheetId="5316">
        <row r="2">
          <cell r="B2">
            <v>1.9678000000000001E-2</v>
          </cell>
        </row>
      </sheetData>
      <sheetData sheetId="5317">
        <row r="2">
          <cell r="B2">
            <v>1.9678000000000001E-2</v>
          </cell>
        </row>
      </sheetData>
      <sheetData sheetId="5318">
        <row r="2">
          <cell r="B2">
            <v>1.9678000000000001E-2</v>
          </cell>
        </row>
      </sheetData>
      <sheetData sheetId="5319">
        <row r="2">
          <cell r="B2">
            <v>1.9678000000000001E-2</v>
          </cell>
        </row>
      </sheetData>
      <sheetData sheetId="5320">
        <row r="2">
          <cell r="B2">
            <v>1.9678000000000001E-2</v>
          </cell>
        </row>
      </sheetData>
      <sheetData sheetId="5321">
        <row r="2">
          <cell r="B2">
            <v>1.9678000000000001E-2</v>
          </cell>
        </row>
      </sheetData>
      <sheetData sheetId="5322">
        <row r="2">
          <cell r="B2">
            <v>0</v>
          </cell>
        </row>
      </sheetData>
      <sheetData sheetId="5323">
        <row r="2">
          <cell r="B2">
            <v>1.9678000000000001E-2</v>
          </cell>
        </row>
      </sheetData>
      <sheetData sheetId="5324">
        <row r="2">
          <cell r="B2">
            <v>1.9678000000000001E-2</v>
          </cell>
        </row>
      </sheetData>
      <sheetData sheetId="5325">
        <row r="2">
          <cell r="B2">
            <v>1.9678000000000001E-2</v>
          </cell>
        </row>
      </sheetData>
      <sheetData sheetId="5326">
        <row r="2">
          <cell r="B2">
            <v>0</v>
          </cell>
        </row>
      </sheetData>
      <sheetData sheetId="5327">
        <row r="2">
          <cell r="B2">
            <v>1.9678000000000001E-2</v>
          </cell>
        </row>
      </sheetData>
      <sheetData sheetId="5328">
        <row r="2">
          <cell r="B2">
            <v>1.9678000000000001E-2</v>
          </cell>
        </row>
      </sheetData>
      <sheetData sheetId="5329">
        <row r="2">
          <cell r="B2">
            <v>1.9678000000000001E-2</v>
          </cell>
        </row>
      </sheetData>
      <sheetData sheetId="5330">
        <row r="2">
          <cell r="B2">
            <v>1.9678000000000001E-2</v>
          </cell>
        </row>
      </sheetData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>
        <row r="2">
          <cell r="B2">
            <v>1.9678000000000001E-2</v>
          </cell>
        </row>
      </sheetData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>
        <row r="2">
          <cell r="B2">
            <v>1.9678000000000001E-2</v>
          </cell>
        </row>
      </sheetData>
      <sheetData sheetId="5339">
        <row r="2">
          <cell r="B2">
            <v>1.9678000000000001E-2</v>
          </cell>
        </row>
      </sheetData>
      <sheetData sheetId="5340">
        <row r="2">
          <cell r="B2">
            <v>1.9678000000000001E-2</v>
          </cell>
        </row>
      </sheetData>
      <sheetData sheetId="5341">
        <row r="2">
          <cell r="B2">
            <v>1.9678000000000001E-2</v>
          </cell>
        </row>
      </sheetData>
      <sheetData sheetId="5342">
        <row r="2">
          <cell r="B2">
            <v>1.9678000000000001E-2</v>
          </cell>
        </row>
      </sheetData>
      <sheetData sheetId="5343">
        <row r="2">
          <cell r="B2">
            <v>1.9678000000000001E-2</v>
          </cell>
        </row>
      </sheetData>
      <sheetData sheetId="5344">
        <row r="2">
          <cell r="B2">
            <v>0</v>
          </cell>
        </row>
      </sheetData>
      <sheetData sheetId="5345">
        <row r="2">
          <cell r="B2">
            <v>1.9678000000000001E-2</v>
          </cell>
        </row>
      </sheetData>
      <sheetData sheetId="5346">
        <row r="2">
          <cell r="B2">
            <v>1.9678000000000001E-2</v>
          </cell>
        </row>
      </sheetData>
      <sheetData sheetId="5347">
        <row r="2">
          <cell r="B2">
            <v>1.9678000000000001E-2</v>
          </cell>
        </row>
      </sheetData>
      <sheetData sheetId="5348">
        <row r="2">
          <cell r="B2">
            <v>1.9678000000000001E-2</v>
          </cell>
        </row>
      </sheetData>
      <sheetData sheetId="5349">
        <row r="2">
          <cell r="B2">
            <v>1.9678000000000001E-2</v>
          </cell>
        </row>
      </sheetData>
      <sheetData sheetId="5350">
        <row r="2">
          <cell r="B2">
            <v>1.9678000000000001E-2</v>
          </cell>
        </row>
      </sheetData>
      <sheetData sheetId="5351">
        <row r="2">
          <cell r="B2">
            <v>1.9678000000000001E-2</v>
          </cell>
        </row>
      </sheetData>
      <sheetData sheetId="5352">
        <row r="2">
          <cell r="B2">
            <v>1.9678000000000001E-2</v>
          </cell>
        </row>
      </sheetData>
      <sheetData sheetId="5353">
        <row r="2">
          <cell r="B2">
            <v>1.9678000000000001E-2</v>
          </cell>
        </row>
      </sheetData>
      <sheetData sheetId="5354">
        <row r="2">
          <cell r="B2">
            <v>1.9678000000000001E-2</v>
          </cell>
        </row>
      </sheetData>
      <sheetData sheetId="5355">
        <row r="2">
          <cell r="B2">
            <v>1.9678000000000001E-2</v>
          </cell>
        </row>
      </sheetData>
      <sheetData sheetId="5356">
        <row r="2">
          <cell r="B2">
            <v>0</v>
          </cell>
        </row>
      </sheetData>
      <sheetData sheetId="5357">
        <row r="2">
          <cell r="B2">
            <v>1.9678000000000001E-2</v>
          </cell>
        </row>
      </sheetData>
      <sheetData sheetId="5358">
        <row r="2">
          <cell r="B2">
            <v>1.9678000000000001E-2</v>
          </cell>
        </row>
      </sheetData>
      <sheetData sheetId="5359">
        <row r="2">
          <cell r="B2">
            <v>0</v>
          </cell>
        </row>
      </sheetData>
      <sheetData sheetId="5360">
        <row r="2">
          <cell r="B2">
            <v>0</v>
          </cell>
        </row>
      </sheetData>
      <sheetData sheetId="5361">
        <row r="2">
          <cell r="B2">
            <v>0</v>
          </cell>
        </row>
      </sheetData>
      <sheetData sheetId="5362">
        <row r="2">
          <cell r="B2">
            <v>0</v>
          </cell>
        </row>
      </sheetData>
      <sheetData sheetId="5363">
        <row r="2">
          <cell r="B2">
            <v>0</v>
          </cell>
        </row>
      </sheetData>
      <sheetData sheetId="5364">
        <row r="2">
          <cell r="B2">
            <v>0</v>
          </cell>
        </row>
      </sheetData>
      <sheetData sheetId="5365">
        <row r="2">
          <cell r="B2">
            <v>0</v>
          </cell>
        </row>
      </sheetData>
      <sheetData sheetId="5366">
        <row r="2">
          <cell r="B2">
            <v>0</v>
          </cell>
        </row>
      </sheetData>
      <sheetData sheetId="5367">
        <row r="2">
          <cell r="B2">
            <v>0</v>
          </cell>
        </row>
      </sheetData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>
        <row r="2">
          <cell r="B2">
            <v>0</v>
          </cell>
        </row>
      </sheetData>
      <sheetData sheetId="5371">
        <row r="2">
          <cell r="B2">
            <v>0</v>
          </cell>
        </row>
      </sheetData>
      <sheetData sheetId="5372">
        <row r="2">
          <cell r="B2">
            <v>0</v>
          </cell>
        </row>
      </sheetData>
      <sheetData sheetId="5373">
        <row r="2">
          <cell r="B2">
            <v>1.9678000000000001E-2</v>
          </cell>
        </row>
      </sheetData>
      <sheetData sheetId="5374">
        <row r="2">
          <cell r="B2">
            <v>1.9678000000000001E-2</v>
          </cell>
        </row>
      </sheetData>
      <sheetData sheetId="5375">
        <row r="2">
          <cell r="B2">
            <v>0</v>
          </cell>
        </row>
      </sheetData>
      <sheetData sheetId="5376">
        <row r="2">
          <cell r="B2">
            <v>0</v>
          </cell>
        </row>
      </sheetData>
      <sheetData sheetId="5377">
        <row r="2">
          <cell r="B2">
            <v>1.9678000000000001E-2</v>
          </cell>
        </row>
      </sheetData>
      <sheetData sheetId="5378">
        <row r="2">
          <cell r="B2">
            <v>1.9678000000000001E-2</v>
          </cell>
        </row>
      </sheetData>
      <sheetData sheetId="5379">
        <row r="2">
          <cell r="B2">
            <v>1.9678000000000001E-2</v>
          </cell>
        </row>
      </sheetData>
      <sheetData sheetId="5380">
        <row r="2">
          <cell r="B2">
            <v>0</v>
          </cell>
        </row>
      </sheetData>
      <sheetData sheetId="5381">
        <row r="2">
          <cell r="B2">
            <v>0</v>
          </cell>
        </row>
      </sheetData>
      <sheetData sheetId="5382">
        <row r="2">
          <cell r="B2">
            <v>0</v>
          </cell>
        </row>
      </sheetData>
      <sheetData sheetId="5383">
        <row r="2">
          <cell r="B2">
            <v>0</v>
          </cell>
        </row>
      </sheetData>
      <sheetData sheetId="5384">
        <row r="2">
          <cell r="B2">
            <v>0</v>
          </cell>
        </row>
      </sheetData>
      <sheetData sheetId="5385">
        <row r="2">
          <cell r="B2">
            <v>0</v>
          </cell>
        </row>
      </sheetData>
      <sheetData sheetId="5386">
        <row r="2">
          <cell r="B2">
            <v>0</v>
          </cell>
        </row>
      </sheetData>
      <sheetData sheetId="5387">
        <row r="2">
          <cell r="B2">
            <v>0</v>
          </cell>
        </row>
      </sheetData>
      <sheetData sheetId="5388">
        <row r="2">
          <cell r="B2">
            <v>0</v>
          </cell>
        </row>
      </sheetData>
      <sheetData sheetId="5389">
        <row r="2">
          <cell r="B2">
            <v>0</v>
          </cell>
        </row>
      </sheetData>
      <sheetData sheetId="5390">
        <row r="2">
          <cell r="B2">
            <v>0</v>
          </cell>
        </row>
      </sheetData>
      <sheetData sheetId="5391">
        <row r="2">
          <cell r="B2">
            <v>0</v>
          </cell>
        </row>
      </sheetData>
      <sheetData sheetId="5392">
        <row r="2">
          <cell r="B2">
            <v>0</v>
          </cell>
        </row>
      </sheetData>
      <sheetData sheetId="5393">
        <row r="2">
          <cell r="B2">
            <v>0</v>
          </cell>
        </row>
      </sheetData>
      <sheetData sheetId="5394">
        <row r="2">
          <cell r="B2">
            <v>0</v>
          </cell>
        </row>
      </sheetData>
      <sheetData sheetId="5395">
        <row r="2">
          <cell r="B2">
            <v>0</v>
          </cell>
        </row>
      </sheetData>
      <sheetData sheetId="5396">
        <row r="2">
          <cell r="B2">
            <v>0</v>
          </cell>
        </row>
      </sheetData>
      <sheetData sheetId="5397">
        <row r="2">
          <cell r="B2">
            <v>0</v>
          </cell>
        </row>
      </sheetData>
      <sheetData sheetId="5398">
        <row r="2">
          <cell r="B2">
            <v>0</v>
          </cell>
        </row>
      </sheetData>
      <sheetData sheetId="5399">
        <row r="2">
          <cell r="B2">
            <v>0</v>
          </cell>
        </row>
      </sheetData>
      <sheetData sheetId="5400"/>
      <sheetData sheetId="5401">
        <row r="2">
          <cell r="B2">
            <v>0</v>
          </cell>
        </row>
      </sheetData>
      <sheetData sheetId="5402">
        <row r="2">
          <cell r="B2">
            <v>0</v>
          </cell>
        </row>
      </sheetData>
      <sheetData sheetId="5403">
        <row r="2">
          <cell r="B2">
            <v>0</v>
          </cell>
        </row>
      </sheetData>
      <sheetData sheetId="5404">
        <row r="2">
          <cell r="B2">
            <v>0</v>
          </cell>
        </row>
      </sheetData>
      <sheetData sheetId="5405"/>
      <sheetData sheetId="5406">
        <row r="2">
          <cell r="B2">
            <v>0</v>
          </cell>
        </row>
      </sheetData>
      <sheetData sheetId="5407">
        <row r="2">
          <cell r="B2">
            <v>0</v>
          </cell>
        </row>
      </sheetData>
      <sheetData sheetId="5408">
        <row r="2">
          <cell r="B2">
            <v>0</v>
          </cell>
        </row>
      </sheetData>
      <sheetData sheetId="5409">
        <row r="2">
          <cell r="B2">
            <v>0</v>
          </cell>
        </row>
      </sheetData>
      <sheetData sheetId="5410">
        <row r="2">
          <cell r="B2">
            <v>0</v>
          </cell>
        </row>
      </sheetData>
      <sheetData sheetId="5411">
        <row r="2">
          <cell r="B2">
            <v>0</v>
          </cell>
        </row>
      </sheetData>
      <sheetData sheetId="5412"/>
      <sheetData sheetId="5413">
        <row r="2">
          <cell r="B2">
            <v>0</v>
          </cell>
        </row>
      </sheetData>
      <sheetData sheetId="5414">
        <row r="2">
          <cell r="B2">
            <v>0</v>
          </cell>
        </row>
      </sheetData>
      <sheetData sheetId="5415">
        <row r="2">
          <cell r="B2">
            <v>0</v>
          </cell>
        </row>
      </sheetData>
      <sheetData sheetId="5416">
        <row r="2">
          <cell r="B2">
            <v>0</v>
          </cell>
        </row>
      </sheetData>
      <sheetData sheetId="5417">
        <row r="2">
          <cell r="B2">
            <v>0</v>
          </cell>
        </row>
      </sheetData>
      <sheetData sheetId="5418">
        <row r="2">
          <cell r="B2">
            <v>0</v>
          </cell>
        </row>
      </sheetData>
      <sheetData sheetId="5419"/>
      <sheetData sheetId="5420">
        <row r="2">
          <cell r="B2">
            <v>0</v>
          </cell>
        </row>
      </sheetData>
      <sheetData sheetId="5421">
        <row r="2">
          <cell r="B2">
            <v>0</v>
          </cell>
        </row>
      </sheetData>
      <sheetData sheetId="5422">
        <row r="2">
          <cell r="B2">
            <v>0</v>
          </cell>
        </row>
      </sheetData>
      <sheetData sheetId="5423"/>
      <sheetData sheetId="5424"/>
      <sheetData sheetId="5425"/>
      <sheetData sheetId="5426">
        <row r="2">
          <cell r="B2">
            <v>0</v>
          </cell>
        </row>
      </sheetData>
      <sheetData sheetId="5427"/>
      <sheetData sheetId="5428">
        <row r="2">
          <cell r="B2">
            <v>1.9678000000000001E-2</v>
          </cell>
        </row>
      </sheetData>
      <sheetData sheetId="5429">
        <row r="2">
          <cell r="B2">
            <v>0</v>
          </cell>
        </row>
      </sheetData>
      <sheetData sheetId="5430"/>
      <sheetData sheetId="5431"/>
      <sheetData sheetId="5432">
        <row r="2">
          <cell r="B2">
            <v>0</v>
          </cell>
        </row>
      </sheetData>
      <sheetData sheetId="5433">
        <row r="2">
          <cell r="B2">
            <v>0</v>
          </cell>
        </row>
      </sheetData>
      <sheetData sheetId="5434">
        <row r="2">
          <cell r="B2">
            <v>1.9678000000000001E-2</v>
          </cell>
        </row>
      </sheetData>
      <sheetData sheetId="5435">
        <row r="2">
          <cell r="B2">
            <v>1.9678000000000001E-2</v>
          </cell>
        </row>
      </sheetData>
      <sheetData sheetId="5436">
        <row r="2">
          <cell r="B2">
            <v>1.9678000000000001E-2</v>
          </cell>
        </row>
      </sheetData>
      <sheetData sheetId="5437"/>
      <sheetData sheetId="5438"/>
      <sheetData sheetId="5439">
        <row r="2">
          <cell r="B2">
            <v>1.9678000000000001E-2</v>
          </cell>
        </row>
      </sheetData>
      <sheetData sheetId="5440">
        <row r="2">
          <cell r="B2">
            <v>1.9678000000000001E-2</v>
          </cell>
        </row>
      </sheetData>
      <sheetData sheetId="5441"/>
      <sheetData sheetId="5442">
        <row r="2">
          <cell r="B2">
            <v>1.9678000000000001E-2</v>
          </cell>
        </row>
      </sheetData>
      <sheetData sheetId="5443">
        <row r="2">
          <cell r="B2">
            <v>1.9678000000000001E-2</v>
          </cell>
        </row>
      </sheetData>
      <sheetData sheetId="5444"/>
      <sheetData sheetId="5445"/>
      <sheetData sheetId="5446"/>
      <sheetData sheetId="5447">
        <row r="2">
          <cell r="B2">
            <v>1.9678000000000001E-2</v>
          </cell>
        </row>
      </sheetData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>
        <row r="2">
          <cell r="B2">
            <v>1.9678000000000001E-2</v>
          </cell>
        </row>
      </sheetData>
      <sheetData sheetId="5458">
        <row r="2">
          <cell r="B2">
            <v>1.9678000000000001E-2</v>
          </cell>
        </row>
      </sheetData>
      <sheetData sheetId="5459">
        <row r="2">
          <cell r="B2">
            <v>1.9678000000000001E-2</v>
          </cell>
        </row>
      </sheetData>
      <sheetData sheetId="5460"/>
      <sheetData sheetId="5461">
        <row r="2">
          <cell r="B2">
            <v>1.9678000000000001E-2</v>
          </cell>
        </row>
      </sheetData>
      <sheetData sheetId="5462">
        <row r="2">
          <cell r="B2">
            <v>1.9678000000000001E-2</v>
          </cell>
        </row>
      </sheetData>
      <sheetData sheetId="5463">
        <row r="2">
          <cell r="B2">
            <v>1.9678000000000001E-2</v>
          </cell>
        </row>
      </sheetData>
      <sheetData sheetId="5464">
        <row r="2">
          <cell r="B2">
            <v>1.9678000000000001E-2</v>
          </cell>
        </row>
      </sheetData>
      <sheetData sheetId="5465">
        <row r="2">
          <cell r="B2">
            <v>1.9678000000000001E-2</v>
          </cell>
        </row>
      </sheetData>
      <sheetData sheetId="5466">
        <row r="2">
          <cell r="B2">
            <v>1.9678000000000001E-2</v>
          </cell>
        </row>
      </sheetData>
      <sheetData sheetId="5467">
        <row r="2">
          <cell r="B2">
            <v>1.9678000000000001E-2</v>
          </cell>
        </row>
      </sheetData>
      <sheetData sheetId="5468">
        <row r="2">
          <cell r="B2">
            <v>1.9678000000000001E-2</v>
          </cell>
        </row>
      </sheetData>
      <sheetData sheetId="5469">
        <row r="2">
          <cell r="B2">
            <v>1.9678000000000001E-2</v>
          </cell>
        </row>
      </sheetData>
      <sheetData sheetId="5470">
        <row r="2">
          <cell r="B2">
            <v>1.9678000000000001E-2</v>
          </cell>
        </row>
      </sheetData>
      <sheetData sheetId="5471">
        <row r="2">
          <cell r="B2">
            <v>1.9678000000000001E-2</v>
          </cell>
        </row>
      </sheetData>
      <sheetData sheetId="5472">
        <row r="2">
          <cell r="B2">
            <v>1.9678000000000001E-2</v>
          </cell>
        </row>
      </sheetData>
      <sheetData sheetId="5473">
        <row r="2">
          <cell r="B2">
            <v>1.9678000000000001E-2</v>
          </cell>
        </row>
      </sheetData>
      <sheetData sheetId="5474">
        <row r="2">
          <cell r="B2">
            <v>1.9678000000000001E-2</v>
          </cell>
        </row>
      </sheetData>
      <sheetData sheetId="5475">
        <row r="2">
          <cell r="B2">
            <v>1.9678000000000001E-2</v>
          </cell>
        </row>
      </sheetData>
      <sheetData sheetId="5476">
        <row r="2">
          <cell r="B2">
            <v>1.9678000000000001E-2</v>
          </cell>
        </row>
      </sheetData>
      <sheetData sheetId="5477">
        <row r="2">
          <cell r="B2">
            <v>1.9678000000000001E-2</v>
          </cell>
        </row>
      </sheetData>
      <sheetData sheetId="5478">
        <row r="2">
          <cell r="B2">
            <v>1.9678000000000001E-2</v>
          </cell>
        </row>
      </sheetData>
      <sheetData sheetId="5479">
        <row r="2">
          <cell r="B2">
            <v>1.9678000000000001E-2</v>
          </cell>
        </row>
      </sheetData>
      <sheetData sheetId="5480">
        <row r="2">
          <cell r="B2">
            <v>1.9678000000000001E-2</v>
          </cell>
        </row>
      </sheetData>
      <sheetData sheetId="5481">
        <row r="2">
          <cell r="B2">
            <v>1.9678000000000001E-2</v>
          </cell>
        </row>
      </sheetData>
      <sheetData sheetId="5482"/>
      <sheetData sheetId="5483">
        <row r="2">
          <cell r="B2">
            <v>1.9678000000000001E-2</v>
          </cell>
        </row>
      </sheetData>
      <sheetData sheetId="5484">
        <row r="2">
          <cell r="B2">
            <v>1.9678000000000001E-2</v>
          </cell>
        </row>
      </sheetData>
      <sheetData sheetId="5485">
        <row r="2">
          <cell r="B2">
            <v>1.9678000000000001E-2</v>
          </cell>
        </row>
      </sheetData>
      <sheetData sheetId="5486">
        <row r="2">
          <cell r="B2">
            <v>1.9678000000000001E-2</v>
          </cell>
        </row>
      </sheetData>
      <sheetData sheetId="5487">
        <row r="2">
          <cell r="B2">
            <v>1.9678000000000001E-2</v>
          </cell>
        </row>
      </sheetData>
      <sheetData sheetId="5488">
        <row r="2">
          <cell r="B2">
            <v>1.9678000000000001E-2</v>
          </cell>
        </row>
      </sheetData>
      <sheetData sheetId="5489">
        <row r="2">
          <cell r="B2">
            <v>1.9678000000000001E-2</v>
          </cell>
        </row>
      </sheetData>
      <sheetData sheetId="5490">
        <row r="2">
          <cell r="B2">
            <v>1.9678000000000001E-2</v>
          </cell>
        </row>
      </sheetData>
      <sheetData sheetId="5491">
        <row r="2">
          <cell r="B2">
            <v>1.9678000000000001E-2</v>
          </cell>
        </row>
      </sheetData>
      <sheetData sheetId="5492">
        <row r="2">
          <cell r="B2">
            <v>1.9678000000000001E-2</v>
          </cell>
        </row>
      </sheetData>
      <sheetData sheetId="5493">
        <row r="2">
          <cell r="B2">
            <v>1.9678000000000001E-2</v>
          </cell>
        </row>
      </sheetData>
      <sheetData sheetId="5494">
        <row r="2">
          <cell r="B2">
            <v>0</v>
          </cell>
        </row>
      </sheetData>
      <sheetData sheetId="5495">
        <row r="2">
          <cell r="B2">
            <v>1.9678000000000001E-2</v>
          </cell>
        </row>
      </sheetData>
      <sheetData sheetId="5496">
        <row r="2">
          <cell r="B2">
            <v>1.9678000000000001E-2</v>
          </cell>
        </row>
      </sheetData>
      <sheetData sheetId="5497">
        <row r="2">
          <cell r="B2">
            <v>1.9678000000000001E-2</v>
          </cell>
        </row>
      </sheetData>
      <sheetData sheetId="5498">
        <row r="2">
          <cell r="B2">
            <v>1.9678000000000001E-2</v>
          </cell>
        </row>
      </sheetData>
      <sheetData sheetId="5499">
        <row r="2">
          <cell r="B2">
            <v>1.9678000000000001E-2</v>
          </cell>
        </row>
      </sheetData>
      <sheetData sheetId="5500">
        <row r="2">
          <cell r="B2">
            <v>1.9678000000000001E-2</v>
          </cell>
        </row>
      </sheetData>
      <sheetData sheetId="5501">
        <row r="2">
          <cell r="B2">
            <v>0</v>
          </cell>
        </row>
      </sheetData>
      <sheetData sheetId="5502">
        <row r="2">
          <cell r="B2">
            <v>0</v>
          </cell>
        </row>
      </sheetData>
      <sheetData sheetId="5503">
        <row r="2">
          <cell r="B2">
            <v>1.9678000000000001E-2</v>
          </cell>
        </row>
      </sheetData>
      <sheetData sheetId="5504">
        <row r="2">
          <cell r="B2">
            <v>1.9678000000000001E-2</v>
          </cell>
        </row>
      </sheetData>
      <sheetData sheetId="5505">
        <row r="2">
          <cell r="B2">
            <v>0</v>
          </cell>
        </row>
      </sheetData>
      <sheetData sheetId="5506">
        <row r="2">
          <cell r="B2">
            <v>0</v>
          </cell>
        </row>
      </sheetData>
      <sheetData sheetId="5507">
        <row r="2">
          <cell r="B2">
            <v>1.9678000000000001E-2</v>
          </cell>
        </row>
      </sheetData>
      <sheetData sheetId="5508">
        <row r="2">
          <cell r="B2">
            <v>1.9678000000000001E-2</v>
          </cell>
        </row>
      </sheetData>
      <sheetData sheetId="5509">
        <row r="2">
          <cell r="B2">
            <v>1.9678000000000001E-2</v>
          </cell>
        </row>
      </sheetData>
      <sheetData sheetId="5510">
        <row r="2">
          <cell r="B2">
            <v>1.9678000000000001E-2</v>
          </cell>
        </row>
      </sheetData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>
        <row r="2">
          <cell r="B2">
            <v>1.9678000000000001E-2</v>
          </cell>
        </row>
      </sheetData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>
        <row r="2">
          <cell r="B2">
            <v>1.9678000000000001E-2</v>
          </cell>
        </row>
      </sheetData>
      <sheetData sheetId="5519">
        <row r="2">
          <cell r="B2">
            <v>1.9678000000000001E-2</v>
          </cell>
        </row>
      </sheetData>
      <sheetData sheetId="5520">
        <row r="2">
          <cell r="B2">
            <v>1.9678000000000001E-2</v>
          </cell>
        </row>
      </sheetData>
      <sheetData sheetId="5521">
        <row r="2">
          <cell r="B2">
            <v>1.9678000000000001E-2</v>
          </cell>
        </row>
      </sheetData>
      <sheetData sheetId="5522">
        <row r="2">
          <cell r="B2">
            <v>1.9678000000000001E-2</v>
          </cell>
        </row>
      </sheetData>
      <sheetData sheetId="5523">
        <row r="2">
          <cell r="B2">
            <v>1.9678000000000001E-2</v>
          </cell>
        </row>
      </sheetData>
      <sheetData sheetId="5524">
        <row r="2">
          <cell r="B2">
            <v>0</v>
          </cell>
        </row>
      </sheetData>
      <sheetData sheetId="5525">
        <row r="2">
          <cell r="B2">
            <v>1.9678000000000001E-2</v>
          </cell>
        </row>
      </sheetData>
      <sheetData sheetId="5526">
        <row r="2">
          <cell r="B2">
            <v>1.9678000000000001E-2</v>
          </cell>
        </row>
      </sheetData>
      <sheetData sheetId="5527">
        <row r="2">
          <cell r="B2">
            <v>1.9678000000000001E-2</v>
          </cell>
        </row>
      </sheetData>
      <sheetData sheetId="5528">
        <row r="2">
          <cell r="B2">
            <v>1.9678000000000001E-2</v>
          </cell>
        </row>
      </sheetData>
      <sheetData sheetId="5529">
        <row r="2">
          <cell r="B2">
            <v>1.9678000000000001E-2</v>
          </cell>
        </row>
      </sheetData>
      <sheetData sheetId="5530">
        <row r="2">
          <cell r="B2">
            <v>1.9678000000000001E-2</v>
          </cell>
        </row>
      </sheetData>
      <sheetData sheetId="5531">
        <row r="2">
          <cell r="B2">
            <v>1.9678000000000001E-2</v>
          </cell>
        </row>
      </sheetData>
      <sheetData sheetId="5532">
        <row r="2">
          <cell r="B2">
            <v>1.9678000000000001E-2</v>
          </cell>
        </row>
      </sheetData>
      <sheetData sheetId="5533">
        <row r="2">
          <cell r="B2">
            <v>1.9678000000000001E-2</v>
          </cell>
        </row>
      </sheetData>
      <sheetData sheetId="5534">
        <row r="2">
          <cell r="B2">
            <v>1.9678000000000001E-2</v>
          </cell>
        </row>
      </sheetData>
      <sheetData sheetId="5535">
        <row r="2">
          <cell r="B2">
            <v>1.9678000000000001E-2</v>
          </cell>
        </row>
      </sheetData>
      <sheetData sheetId="5536">
        <row r="2">
          <cell r="B2">
            <v>0</v>
          </cell>
        </row>
      </sheetData>
      <sheetData sheetId="5537">
        <row r="2">
          <cell r="B2">
            <v>1.9678000000000001E-2</v>
          </cell>
        </row>
      </sheetData>
      <sheetData sheetId="5538">
        <row r="2">
          <cell r="B2">
            <v>1.9678000000000001E-2</v>
          </cell>
        </row>
      </sheetData>
      <sheetData sheetId="5539">
        <row r="2">
          <cell r="B2">
            <v>0</v>
          </cell>
        </row>
      </sheetData>
      <sheetData sheetId="5540">
        <row r="2">
          <cell r="B2">
            <v>0</v>
          </cell>
        </row>
      </sheetData>
      <sheetData sheetId="5541">
        <row r="2">
          <cell r="B2">
            <v>0</v>
          </cell>
        </row>
      </sheetData>
      <sheetData sheetId="5542">
        <row r="2">
          <cell r="B2">
            <v>0</v>
          </cell>
        </row>
      </sheetData>
      <sheetData sheetId="5543">
        <row r="2">
          <cell r="B2">
            <v>0</v>
          </cell>
        </row>
      </sheetData>
      <sheetData sheetId="5544">
        <row r="2">
          <cell r="B2">
            <v>0</v>
          </cell>
        </row>
      </sheetData>
      <sheetData sheetId="5545">
        <row r="2">
          <cell r="B2">
            <v>0</v>
          </cell>
        </row>
      </sheetData>
      <sheetData sheetId="5546">
        <row r="2">
          <cell r="B2">
            <v>0</v>
          </cell>
        </row>
      </sheetData>
      <sheetData sheetId="5547">
        <row r="2">
          <cell r="B2">
            <v>0</v>
          </cell>
        </row>
      </sheetData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>
        <row r="2">
          <cell r="B2">
            <v>0</v>
          </cell>
        </row>
      </sheetData>
      <sheetData sheetId="5551">
        <row r="2">
          <cell r="B2">
            <v>0</v>
          </cell>
        </row>
      </sheetData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>
        <row r="2">
          <cell r="B2">
            <v>0</v>
          </cell>
        </row>
      </sheetData>
      <sheetData sheetId="5555">
        <row r="2">
          <cell r="B2">
            <v>0</v>
          </cell>
        </row>
      </sheetData>
      <sheetData sheetId="5556">
        <row r="2">
          <cell r="B2">
            <v>0</v>
          </cell>
        </row>
      </sheetData>
      <sheetData sheetId="5557">
        <row r="2">
          <cell r="B2">
            <v>0</v>
          </cell>
        </row>
      </sheetData>
      <sheetData sheetId="5558">
        <row r="2">
          <cell r="B2">
            <v>0</v>
          </cell>
        </row>
      </sheetData>
      <sheetData sheetId="5559">
        <row r="2">
          <cell r="B2">
            <v>0</v>
          </cell>
        </row>
      </sheetData>
      <sheetData sheetId="5560">
        <row r="2">
          <cell r="B2">
            <v>0</v>
          </cell>
        </row>
      </sheetData>
      <sheetData sheetId="5561">
        <row r="2">
          <cell r="B2">
            <v>0</v>
          </cell>
        </row>
      </sheetData>
      <sheetData sheetId="5562">
        <row r="2">
          <cell r="B2">
            <v>0</v>
          </cell>
        </row>
      </sheetData>
      <sheetData sheetId="5563">
        <row r="2">
          <cell r="B2">
            <v>0</v>
          </cell>
        </row>
      </sheetData>
      <sheetData sheetId="5564">
        <row r="2">
          <cell r="B2">
            <v>0</v>
          </cell>
        </row>
      </sheetData>
      <sheetData sheetId="5565">
        <row r="2">
          <cell r="B2">
            <v>0</v>
          </cell>
        </row>
      </sheetData>
      <sheetData sheetId="5566">
        <row r="2">
          <cell r="B2">
            <v>0</v>
          </cell>
        </row>
      </sheetData>
      <sheetData sheetId="5567">
        <row r="2">
          <cell r="B2">
            <v>0</v>
          </cell>
        </row>
      </sheetData>
      <sheetData sheetId="5568">
        <row r="2">
          <cell r="B2">
            <v>0</v>
          </cell>
        </row>
      </sheetData>
      <sheetData sheetId="5569">
        <row r="2">
          <cell r="B2">
            <v>0</v>
          </cell>
        </row>
      </sheetData>
      <sheetData sheetId="5570">
        <row r="2">
          <cell r="B2">
            <v>0</v>
          </cell>
        </row>
      </sheetData>
      <sheetData sheetId="5571">
        <row r="2">
          <cell r="B2">
            <v>0</v>
          </cell>
        </row>
      </sheetData>
      <sheetData sheetId="5572">
        <row r="2">
          <cell r="B2">
            <v>0</v>
          </cell>
        </row>
      </sheetData>
      <sheetData sheetId="5573">
        <row r="2">
          <cell r="B2">
            <v>0</v>
          </cell>
        </row>
      </sheetData>
      <sheetData sheetId="5574">
        <row r="2">
          <cell r="B2">
            <v>0</v>
          </cell>
        </row>
      </sheetData>
      <sheetData sheetId="5575">
        <row r="2">
          <cell r="B2">
            <v>0</v>
          </cell>
        </row>
      </sheetData>
      <sheetData sheetId="5576">
        <row r="2">
          <cell r="B2">
            <v>0</v>
          </cell>
        </row>
      </sheetData>
      <sheetData sheetId="5577">
        <row r="2">
          <cell r="B2">
            <v>0</v>
          </cell>
        </row>
      </sheetData>
      <sheetData sheetId="5578">
        <row r="2">
          <cell r="B2">
            <v>0</v>
          </cell>
        </row>
      </sheetData>
      <sheetData sheetId="5579">
        <row r="2">
          <cell r="B2">
            <v>0</v>
          </cell>
        </row>
      </sheetData>
      <sheetData sheetId="5580"/>
      <sheetData sheetId="5581">
        <row r="2">
          <cell r="B2">
            <v>0</v>
          </cell>
        </row>
      </sheetData>
      <sheetData sheetId="5582">
        <row r="2">
          <cell r="B2">
            <v>0</v>
          </cell>
        </row>
      </sheetData>
      <sheetData sheetId="5583">
        <row r="2">
          <cell r="B2">
            <v>0</v>
          </cell>
        </row>
      </sheetData>
      <sheetData sheetId="5584">
        <row r="2">
          <cell r="B2">
            <v>0</v>
          </cell>
        </row>
      </sheetData>
      <sheetData sheetId="5585"/>
      <sheetData sheetId="5586">
        <row r="2">
          <cell r="B2">
            <v>0</v>
          </cell>
        </row>
      </sheetData>
      <sheetData sheetId="5587">
        <row r="2">
          <cell r="B2">
            <v>0</v>
          </cell>
        </row>
      </sheetData>
      <sheetData sheetId="5588">
        <row r="2">
          <cell r="B2">
            <v>0</v>
          </cell>
        </row>
      </sheetData>
      <sheetData sheetId="5589">
        <row r="2">
          <cell r="B2">
            <v>0</v>
          </cell>
        </row>
      </sheetData>
      <sheetData sheetId="5590"/>
      <sheetData sheetId="5591"/>
      <sheetData sheetId="5592"/>
      <sheetData sheetId="5593">
        <row r="2">
          <cell r="B2">
            <v>0</v>
          </cell>
        </row>
      </sheetData>
      <sheetData sheetId="5594"/>
      <sheetData sheetId="5595"/>
      <sheetData sheetId="5596">
        <row r="2">
          <cell r="B2">
            <v>0</v>
          </cell>
        </row>
      </sheetData>
      <sheetData sheetId="5597"/>
      <sheetData sheetId="5598"/>
      <sheetData sheetId="5599"/>
      <sheetData sheetId="5600">
        <row r="2">
          <cell r="B2">
            <v>0</v>
          </cell>
        </row>
      </sheetData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>
        <row r="2">
          <cell r="B2">
            <v>1.9678000000000001E-2</v>
          </cell>
        </row>
      </sheetData>
      <sheetData sheetId="5610"/>
      <sheetData sheetId="5611"/>
      <sheetData sheetId="5612"/>
      <sheetData sheetId="5613">
        <row r="2">
          <cell r="B2">
            <v>1.9678000000000001E-2</v>
          </cell>
        </row>
      </sheetData>
      <sheetData sheetId="5614"/>
      <sheetData sheetId="5615">
        <row r="2">
          <cell r="B2">
            <v>1.9678000000000001E-2</v>
          </cell>
        </row>
      </sheetData>
      <sheetData sheetId="5616">
        <row r="2">
          <cell r="B2">
            <v>1.9678000000000001E-2</v>
          </cell>
        </row>
      </sheetData>
      <sheetData sheetId="5617"/>
      <sheetData sheetId="5618"/>
      <sheetData sheetId="5619">
        <row r="2">
          <cell r="B2">
            <v>1.9678000000000001E-2</v>
          </cell>
        </row>
      </sheetData>
      <sheetData sheetId="5620">
        <row r="2">
          <cell r="B2">
            <v>1.9678000000000001E-2</v>
          </cell>
        </row>
      </sheetData>
      <sheetData sheetId="5621"/>
      <sheetData sheetId="5622"/>
      <sheetData sheetId="5623">
        <row r="2">
          <cell r="B2">
            <v>1.9678000000000001E-2</v>
          </cell>
        </row>
      </sheetData>
      <sheetData sheetId="5624"/>
      <sheetData sheetId="5625"/>
      <sheetData sheetId="5626"/>
      <sheetData sheetId="5627">
        <row r="2">
          <cell r="B2">
            <v>1.9678000000000001E-2</v>
          </cell>
        </row>
      </sheetData>
      <sheetData sheetId="5628"/>
      <sheetData sheetId="5629">
        <row r="2">
          <cell r="B2">
            <v>1.9677996635437012E-2</v>
          </cell>
        </row>
      </sheetData>
      <sheetData sheetId="5630"/>
      <sheetData sheetId="5631"/>
      <sheetData sheetId="5632"/>
      <sheetData sheetId="5633">
        <row r="2">
          <cell r="B2">
            <v>1.9677996635437012E-2</v>
          </cell>
        </row>
      </sheetData>
      <sheetData sheetId="5634">
        <row r="2">
          <cell r="B2">
            <v>1.9677996635437012E-2</v>
          </cell>
        </row>
      </sheetData>
      <sheetData sheetId="5635">
        <row r="2">
          <cell r="B2">
            <v>1.9677996635437012E-2</v>
          </cell>
        </row>
      </sheetData>
      <sheetData sheetId="5636">
        <row r="2">
          <cell r="B2">
            <v>1.9677996635437012E-2</v>
          </cell>
        </row>
      </sheetData>
      <sheetData sheetId="5637">
        <row r="2">
          <cell r="B2">
            <v>1.9678000000000001E-2</v>
          </cell>
        </row>
      </sheetData>
      <sheetData sheetId="5638">
        <row r="2">
          <cell r="B2">
            <v>1.9678000000000001E-2</v>
          </cell>
        </row>
      </sheetData>
      <sheetData sheetId="5639">
        <row r="2">
          <cell r="B2">
            <v>1.9678000000000001E-2</v>
          </cell>
        </row>
      </sheetData>
      <sheetData sheetId="5640">
        <row r="2">
          <cell r="B2">
            <v>1.9677996635437012E-2</v>
          </cell>
        </row>
      </sheetData>
      <sheetData sheetId="5641">
        <row r="2">
          <cell r="B2">
            <v>1.9677996635437012E-2</v>
          </cell>
        </row>
      </sheetData>
      <sheetData sheetId="5642">
        <row r="2">
          <cell r="B2">
            <v>1.9677996635437012E-2</v>
          </cell>
        </row>
      </sheetData>
      <sheetData sheetId="5643">
        <row r="2">
          <cell r="B2">
            <v>1.9677996635437012E-2</v>
          </cell>
        </row>
      </sheetData>
      <sheetData sheetId="5644">
        <row r="2">
          <cell r="B2">
            <v>1.9678000000000001E-2</v>
          </cell>
        </row>
      </sheetData>
      <sheetData sheetId="5645">
        <row r="2">
          <cell r="B2">
            <v>1.9678000000000001E-2</v>
          </cell>
        </row>
      </sheetData>
      <sheetData sheetId="5646">
        <row r="2">
          <cell r="B2">
            <v>1.9678000000000001E-2</v>
          </cell>
        </row>
      </sheetData>
      <sheetData sheetId="5647">
        <row r="2">
          <cell r="B2">
            <v>1.9677996635437012E-2</v>
          </cell>
        </row>
      </sheetData>
      <sheetData sheetId="5648">
        <row r="2">
          <cell r="B2">
            <v>1.9677996635437012E-2</v>
          </cell>
        </row>
      </sheetData>
      <sheetData sheetId="5649">
        <row r="2">
          <cell r="B2">
            <v>1.9678000000000001E-2</v>
          </cell>
        </row>
      </sheetData>
      <sheetData sheetId="5650">
        <row r="2">
          <cell r="B2">
            <v>1.9678000000000001E-2</v>
          </cell>
        </row>
      </sheetData>
      <sheetData sheetId="5651">
        <row r="2">
          <cell r="B2">
            <v>0</v>
          </cell>
        </row>
      </sheetData>
      <sheetData sheetId="5652">
        <row r="2">
          <cell r="B2">
            <v>1.9677996635437012E-2</v>
          </cell>
        </row>
      </sheetData>
      <sheetData sheetId="5653">
        <row r="2">
          <cell r="B2">
            <v>1.9678000000000001E-2</v>
          </cell>
        </row>
      </sheetData>
      <sheetData sheetId="5654">
        <row r="2">
          <cell r="B2">
            <v>1.9678000000000001E-2</v>
          </cell>
        </row>
      </sheetData>
      <sheetData sheetId="5655">
        <row r="2">
          <cell r="B2">
            <v>1.9677996635437012E-2</v>
          </cell>
        </row>
      </sheetData>
      <sheetData sheetId="5656">
        <row r="2">
          <cell r="B2">
            <v>1.9678000000000001E-2</v>
          </cell>
        </row>
      </sheetData>
      <sheetData sheetId="5657">
        <row r="2">
          <cell r="B2">
            <v>1.9677996635437012E-2</v>
          </cell>
        </row>
      </sheetData>
      <sheetData sheetId="5658">
        <row r="2">
          <cell r="B2">
            <v>1.9678000000000001E-2</v>
          </cell>
        </row>
      </sheetData>
      <sheetData sheetId="5659">
        <row r="2">
          <cell r="B2">
            <v>1.9678000000000001E-2</v>
          </cell>
        </row>
      </sheetData>
      <sheetData sheetId="5660">
        <row r="2">
          <cell r="B2">
            <v>1.9678000000000001E-2</v>
          </cell>
        </row>
      </sheetData>
      <sheetData sheetId="5661">
        <row r="2">
          <cell r="B2">
            <v>1.9677996635437012E-2</v>
          </cell>
        </row>
      </sheetData>
      <sheetData sheetId="5662">
        <row r="2">
          <cell r="B2">
            <v>1.9677996635437012E-2</v>
          </cell>
        </row>
      </sheetData>
      <sheetData sheetId="5663">
        <row r="2">
          <cell r="B2">
            <v>1.9678000000000001E-2</v>
          </cell>
        </row>
      </sheetData>
      <sheetData sheetId="5664">
        <row r="2">
          <cell r="B2">
            <v>1.9678000000000001E-2</v>
          </cell>
        </row>
      </sheetData>
      <sheetData sheetId="5665">
        <row r="2">
          <cell r="B2">
            <v>1.9677996635437012E-2</v>
          </cell>
        </row>
      </sheetData>
      <sheetData sheetId="5666">
        <row r="2">
          <cell r="B2">
            <v>1.9678000000000001E-2</v>
          </cell>
        </row>
      </sheetData>
      <sheetData sheetId="5667">
        <row r="2">
          <cell r="B2">
            <v>1.9677996635437012E-2</v>
          </cell>
        </row>
      </sheetData>
      <sheetData sheetId="5668">
        <row r="2">
          <cell r="B2">
            <v>1.9678000000000001E-2</v>
          </cell>
        </row>
      </sheetData>
      <sheetData sheetId="5669">
        <row r="2">
          <cell r="B2">
            <v>1.9678000000000001E-2</v>
          </cell>
        </row>
      </sheetData>
      <sheetData sheetId="5670">
        <row r="2">
          <cell r="B2">
            <v>1.9678000000000001E-2</v>
          </cell>
        </row>
      </sheetData>
      <sheetData sheetId="5671">
        <row r="2">
          <cell r="B2">
            <v>1.9677996635437012E-2</v>
          </cell>
        </row>
      </sheetData>
      <sheetData sheetId="5672">
        <row r="2">
          <cell r="B2">
            <v>1.9678000000000001E-2</v>
          </cell>
        </row>
      </sheetData>
      <sheetData sheetId="5673">
        <row r="2">
          <cell r="B2">
            <v>1.9678000000000001E-2</v>
          </cell>
        </row>
      </sheetData>
      <sheetData sheetId="5674">
        <row r="2">
          <cell r="B2">
            <v>0</v>
          </cell>
        </row>
      </sheetData>
      <sheetData sheetId="5675">
        <row r="2">
          <cell r="B2">
            <v>1.9678000000000001E-2</v>
          </cell>
        </row>
      </sheetData>
      <sheetData sheetId="5676">
        <row r="2">
          <cell r="B2">
            <v>1.9678000000000001E-2</v>
          </cell>
        </row>
      </sheetData>
      <sheetData sheetId="5677">
        <row r="2">
          <cell r="B2">
            <v>1.9678000000000001E-2</v>
          </cell>
        </row>
      </sheetData>
      <sheetData sheetId="5678">
        <row r="2">
          <cell r="B2">
            <v>1.9678000000000001E-2</v>
          </cell>
        </row>
      </sheetData>
      <sheetData sheetId="5679">
        <row r="2">
          <cell r="B2">
            <v>1.9678000000000001E-2</v>
          </cell>
        </row>
      </sheetData>
      <sheetData sheetId="5680">
        <row r="2">
          <cell r="B2">
            <v>1.9678000000000001E-2</v>
          </cell>
        </row>
      </sheetData>
      <sheetData sheetId="5681">
        <row r="2">
          <cell r="B2">
            <v>0</v>
          </cell>
        </row>
      </sheetData>
      <sheetData sheetId="5682">
        <row r="2">
          <cell r="B2">
            <v>0</v>
          </cell>
        </row>
      </sheetData>
      <sheetData sheetId="5683">
        <row r="2">
          <cell r="B2">
            <v>1.9678000000000001E-2</v>
          </cell>
        </row>
      </sheetData>
      <sheetData sheetId="5684">
        <row r="2">
          <cell r="B2">
            <v>1.9678000000000001E-2</v>
          </cell>
        </row>
      </sheetData>
      <sheetData sheetId="5685">
        <row r="2">
          <cell r="B2">
            <v>0</v>
          </cell>
        </row>
      </sheetData>
      <sheetData sheetId="5686">
        <row r="2">
          <cell r="B2">
            <v>0</v>
          </cell>
        </row>
      </sheetData>
      <sheetData sheetId="5687">
        <row r="2">
          <cell r="B2">
            <v>1.9678000000000001E-2</v>
          </cell>
        </row>
      </sheetData>
      <sheetData sheetId="5688">
        <row r="2">
          <cell r="B2">
            <v>1.9678000000000001E-2</v>
          </cell>
        </row>
      </sheetData>
      <sheetData sheetId="5689">
        <row r="2">
          <cell r="B2">
            <v>1.9678000000000001E-2</v>
          </cell>
        </row>
      </sheetData>
      <sheetData sheetId="5690">
        <row r="2">
          <cell r="B2">
            <v>1.9678000000000001E-2</v>
          </cell>
        </row>
      </sheetData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>
        <row r="2">
          <cell r="B2">
            <v>1.9678000000000001E-2</v>
          </cell>
        </row>
      </sheetData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>
        <row r="2">
          <cell r="B2">
            <v>1.9678000000000001E-2</v>
          </cell>
        </row>
      </sheetData>
      <sheetData sheetId="5699">
        <row r="2">
          <cell r="B2">
            <v>1.9678000000000001E-2</v>
          </cell>
        </row>
      </sheetData>
      <sheetData sheetId="5700">
        <row r="2">
          <cell r="B2">
            <v>1.9678000000000001E-2</v>
          </cell>
        </row>
      </sheetData>
      <sheetData sheetId="5701">
        <row r="2">
          <cell r="B2">
            <v>1.9678000000000001E-2</v>
          </cell>
        </row>
      </sheetData>
      <sheetData sheetId="5702">
        <row r="2">
          <cell r="B2">
            <v>1.9678000000000001E-2</v>
          </cell>
        </row>
      </sheetData>
      <sheetData sheetId="5703">
        <row r="2">
          <cell r="B2">
            <v>1.9678000000000001E-2</v>
          </cell>
        </row>
      </sheetData>
      <sheetData sheetId="5704">
        <row r="2">
          <cell r="B2">
            <v>0</v>
          </cell>
        </row>
      </sheetData>
      <sheetData sheetId="5705">
        <row r="2">
          <cell r="B2">
            <v>1.9678000000000001E-2</v>
          </cell>
        </row>
      </sheetData>
      <sheetData sheetId="5706">
        <row r="2">
          <cell r="B2">
            <v>1.9678000000000001E-2</v>
          </cell>
        </row>
      </sheetData>
      <sheetData sheetId="5707">
        <row r="2">
          <cell r="B2">
            <v>1.9678000000000001E-2</v>
          </cell>
        </row>
      </sheetData>
      <sheetData sheetId="5708">
        <row r="2">
          <cell r="B2">
            <v>1.9678000000000001E-2</v>
          </cell>
        </row>
      </sheetData>
      <sheetData sheetId="5709">
        <row r="2">
          <cell r="B2">
            <v>1.9678000000000001E-2</v>
          </cell>
        </row>
      </sheetData>
      <sheetData sheetId="5710">
        <row r="2">
          <cell r="B2">
            <v>1.9678000000000001E-2</v>
          </cell>
        </row>
      </sheetData>
      <sheetData sheetId="5711">
        <row r="2">
          <cell r="B2">
            <v>1.9678000000000001E-2</v>
          </cell>
        </row>
      </sheetData>
      <sheetData sheetId="5712">
        <row r="2">
          <cell r="B2">
            <v>1.9678000000000001E-2</v>
          </cell>
        </row>
      </sheetData>
      <sheetData sheetId="5713">
        <row r="2">
          <cell r="B2">
            <v>1.9678000000000001E-2</v>
          </cell>
        </row>
      </sheetData>
      <sheetData sheetId="5714">
        <row r="2">
          <cell r="B2">
            <v>1.9678000000000001E-2</v>
          </cell>
        </row>
      </sheetData>
      <sheetData sheetId="5715">
        <row r="2">
          <cell r="B2">
            <v>1.9678000000000001E-2</v>
          </cell>
        </row>
      </sheetData>
      <sheetData sheetId="5716">
        <row r="2">
          <cell r="B2">
            <v>0</v>
          </cell>
        </row>
      </sheetData>
      <sheetData sheetId="5717">
        <row r="2">
          <cell r="B2">
            <v>1.9678000000000001E-2</v>
          </cell>
        </row>
      </sheetData>
      <sheetData sheetId="5718">
        <row r="2">
          <cell r="B2">
            <v>1.9678000000000001E-2</v>
          </cell>
        </row>
      </sheetData>
      <sheetData sheetId="5719">
        <row r="2">
          <cell r="B2">
            <v>0</v>
          </cell>
        </row>
      </sheetData>
      <sheetData sheetId="5720">
        <row r="2">
          <cell r="B2">
            <v>0</v>
          </cell>
        </row>
      </sheetData>
      <sheetData sheetId="5721">
        <row r="2">
          <cell r="B2">
            <v>0</v>
          </cell>
        </row>
      </sheetData>
      <sheetData sheetId="5722">
        <row r="2">
          <cell r="B2">
            <v>0</v>
          </cell>
        </row>
      </sheetData>
      <sheetData sheetId="5723">
        <row r="2">
          <cell r="B2">
            <v>0</v>
          </cell>
        </row>
      </sheetData>
      <sheetData sheetId="5724">
        <row r="2">
          <cell r="B2">
            <v>0</v>
          </cell>
        </row>
      </sheetData>
      <sheetData sheetId="5725">
        <row r="2">
          <cell r="B2">
            <v>0</v>
          </cell>
        </row>
      </sheetData>
      <sheetData sheetId="5726">
        <row r="2">
          <cell r="B2">
            <v>0</v>
          </cell>
        </row>
      </sheetData>
      <sheetData sheetId="5727">
        <row r="2">
          <cell r="B2">
            <v>0</v>
          </cell>
        </row>
      </sheetData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>
        <row r="2">
          <cell r="B2">
            <v>0</v>
          </cell>
        </row>
      </sheetData>
      <sheetData sheetId="5731">
        <row r="2">
          <cell r="B2">
            <v>0</v>
          </cell>
        </row>
      </sheetData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>
        <row r="2">
          <cell r="B2">
            <v>0</v>
          </cell>
        </row>
      </sheetData>
      <sheetData sheetId="5735">
        <row r="2">
          <cell r="B2">
            <v>0</v>
          </cell>
        </row>
      </sheetData>
      <sheetData sheetId="5736">
        <row r="2">
          <cell r="B2">
            <v>0</v>
          </cell>
        </row>
      </sheetData>
      <sheetData sheetId="5737">
        <row r="2">
          <cell r="B2">
            <v>1.9678000000000001E-2</v>
          </cell>
        </row>
      </sheetData>
      <sheetData sheetId="5738">
        <row r="2">
          <cell r="B2">
            <v>0</v>
          </cell>
        </row>
      </sheetData>
      <sheetData sheetId="5739">
        <row r="2">
          <cell r="B2">
            <v>0</v>
          </cell>
        </row>
      </sheetData>
      <sheetData sheetId="5740">
        <row r="2">
          <cell r="B2">
            <v>0</v>
          </cell>
        </row>
      </sheetData>
      <sheetData sheetId="5741">
        <row r="2">
          <cell r="B2">
            <v>0</v>
          </cell>
        </row>
      </sheetData>
      <sheetData sheetId="5742">
        <row r="2">
          <cell r="B2">
            <v>0</v>
          </cell>
        </row>
      </sheetData>
      <sheetData sheetId="5743">
        <row r="2">
          <cell r="B2">
            <v>0</v>
          </cell>
        </row>
      </sheetData>
      <sheetData sheetId="5744">
        <row r="2">
          <cell r="B2">
            <v>0</v>
          </cell>
        </row>
      </sheetData>
      <sheetData sheetId="5745">
        <row r="2">
          <cell r="B2">
            <v>0</v>
          </cell>
        </row>
      </sheetData>
      <sheetData sheetId="5746">
        <row r="2">
          <cell r="B2">
            <v>1.9678000000000001E-2</v>
          </cell>
        </row>
      </sheetData>
      <sheetData sheetId="5747">
        <row r="2">
          <cell r="B2">
            <v>0</v>
          </cell>
        </row>
      </sheetData>
      <sheetData sheetId="5748">
        <row r="2">
          <cell r="B2">
            <v>0</v>
          </cell>
        </row>
      </sheetData>
      <sheetData sheetId="5749">
        <row r="2">
          <cell r="B2">
            <v>0</v>
          </cell>
        </row>
      </sheetData>
      <sheetData sheetId="5750">
        <row r="2">
          <cell r="B2">
            <v>0</v>
          </cell>
        </row>
      </sheetData>
      <sheetData sheetId="5751">
        <row r="2">
          <cell r="B2">
            <v>1.9678000000000001E-2</v>
          </cell>
        </row>
      </sheetData>
      <sheetData sheetId="5752">
        <row r="2">
          <cell r="B2">
            <v>0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0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2">
          <cell r="B2">
            <v>1.9678000000000001E-2</v>
          </cell>
        </row>
      </sheetData>
      <sheetData sheetId="5774">
        <row r="2">
          <cell r="B2">
            <v>1.9678000000000001E-2</v>
          </cell>
        </row>
      </sheetData>
      <sheetData sheetId="5775">
        <row r="2">
          <cell r="B2">
            <v>1.9678000000000001E-2</v>
          </cell>
        </row>
      </sheetData>
      <sheetData sheetId="5776">
        <row r="2">
          <cell r="B2">
            <v>1.9678000000000001E-2</v>
          </cell>
        </row>
      </sheetData>
      <sheetData sheetId="5777">
        <row r="2">
          <cell r="B2">
            <v>1.9678000000000001E-2</v>
          </cell>
        </row>
      </sheetData>
      <sheetData sheetId="5778">
        <row r="2">
          <cell r="B2">
            <v>1.9677996635437012E-2</v>
          </cell>
        </row>
      </sheetData>
      <sheetData sheetId="5779">
        <row r="2">
          <cell r="B2">
            <v>1.9677996635437012E-2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>
        <row r="2">
          <cell r="B2">
            <v>1.9678000000000001E-2</v>
          </cell>
        </row>
      </sheetData>
      <sheetData sheetId="5795">
        <row r="2">
          <cell r="B2">
            <v>1.9678000000000001E-2</v>
          </cell>
        </row>
      </sheetData>
      <sheetData sheetId="5796">
        <row r="2">
          <cell r="B2">
            <v>1.9678000000000001E-2</v>
          </cell>
        </row>
      </sheetData>
      <sheetData sheetId="5797">
        <row r="2">
          <cell r="B2">
            <v>1.9678000000000001E-2</v>
          </cell>
        </row>
      </sheetData>
      <sheetData sheetId="5798">
        <row r="2">
          <cell r="B2">
            <v>1.9678000000000001E-2</v>
          </cell>
        </row>
      </sheetData>
      <sheetData sheetId="5799">
        <row r="2">
          <cell r="B2">
            <v>1.9678000000000001E-2</v>
          </cell>
        </row>
      </sheetData>
      <sheetData sheetId="5800">
        <row r="2">
          <cell r="B2">
            <v>1.9678000000000001E-2</v>
          </cell>
        </row>
      </sheetData>
      <sheetData sheetId="5801">
        <row r="2">
          <cell r="B2">
            <v>1.9678000000000001E-2</v>
          </cell>
        </row>
      </sheetData>
      <sheetData sheetId="5802">
        <row r="2">
          <cell r="B2">
            <v>1.9678000000000001E-2</v>
          </cell>
        </row>
      </sheetData>
      <sheetData sheetId="5803">
        <row r="2">
          <cell r="B2">
            <v>1.9678000000000001E-2</v>
          </cell>
        </row>
      </sheetData>
      <sheetData sheetId="5804">
        <row r="2">
          <cell r="B2">
            <v>1.9678000000000001E-2</v>
          </cell>
        </row>
      </sheetData>
      <sheetData sheetId="5805">
        <row r="2">
          <cell r="B2">
            <v>1.9678000000000001E-2</v>
          </cell>
        </row>
      </sheetData>
      <sheetData sheetId="5806">
        <row r="2">
          <cell r="B2">
            <v>1.9678000000000001E-2</v>
          </cell>
        </row>
      </sheetData>
      <sheetData sheetId="5807">
        <row r="2">
          <cell r="B2">
            <v>1.9678000000000001E-2</v>
          </cell>
        </row>
      </sheetData>
      <sheetData sheetId="5808">
        <row r="2">
          <cell r="B2">
            <v>1.9678000000000001E-2</v>
          </cell>
        </row>
      </sheetData>
      <sheetData sheetId="5809">
        <row r="2">
          <cell r="B2">
            <v>1.9678000000000001E-2</v>
          </cell>
        </row>
      </sheetData>
      <sheetData sheetId="5810">
        <row r="2">
          <cell r="B2">
            <v>1.9678000000000001E-2</v>
          </cell>
        </row>
      </sheetData>
      <sheetData sheetId="5811">
        <row r="2">
          <cell r="B2">
            <v>1.9678000000000001E-2</v>
          </cell>
        </row>
      </sheetData>
      <sheetData sheetId="5812">
        <row r="2">
          <cell r="B2">
            <v>1.9678000000000001E-2</v>
          </cell>
        </row>
      </sheetData>
      <sheetData sheetId="5813">
        <row r="2">
          <cell r="B2">
            <v>1.9677996635437012E-2</v>
          </cell>
        </row>
      </sheetData>
      <sheetData sheetId="5814">
        <row r="2">
          <cell r="B2">
            <v>1.9678000000000001E-2</v>
          </cell>
        </row>
      </sheetData>
      <sheetData sheetId="5815">
        <row r="2">
          <cell r="B2">
            <v>1.9678000000000001E-2</v>
          </cell>
        </row>
      </sheetData>
      <sheetData sheetId="5816">
        <row r="2">
          <cell r="B2">
            <v>1.9678000000000001E-2</v>
          </cell>
        </row>
      </sheetData>
      <sheetData sheetId="5817">
        <row r="2">
          <cell r="B2">
            <v>1.9677996635437012E-2</v>
          </cell>
        </row>
      </sheetData>
      <sheetData sheetId="5818">
        <row r="2">
          <cell r="B2">
            <v>1.9677996635437012E-2</v>
          </cell>
        </row>
      </sheetData>
      <sheetData sheetId="5819">
        <row r="2">
          <cell r="B2">
            <v>1.9677996635437012E-2</v>
          </cell>
        </row>
      </sheetData>
      <sheetData sheetId="5820">
        <row r="2">
          <cell r="B2">
            <v>1.9677996635437012E-2</v>
          </cell>
        </row>
      </sheetData>
      <sheetData sheetId="5821">
        <row r="2">
          <cell r="B2">
            <v>1.9678000000000001E-2</v>
          </cell>
        </row>
      </sheetData>
      <sheetData sheetId="5822">
        <row r="2">
          <cell r="B2">
            <v>1.9678000000000001E-2</v>
          </cell>
        </row>
      </sheetData>
      <sheetData sheetId="5823">
        <row r="2">
          <cell r="B2">
            <v>1.9678000000000001E-2</v>
          </cell>
        </row>
      </sheetData>
      <sheetData sheetId="5824">
        <row r="2">
          <cell r="B2">
            <v>1.9677996635437012E-2</v>
          </cell>
        </row>
      </sheetData>
      <sheetData sheetId="5825">
        <row r="2">
          <cell r="B2">
            <v>1.9677996635437012E-2</v>
          </cell>
        </row>
      </sheetData>
      <sheetData sheetId="5826">
        <row r="2">
          <cell r="B2">
            <v>1.9678000000000001E-2</v>
          </cell>
        </row>
      </sheetData>
      <sheetData sheetId="5827">
        <row r="2">
          <cell r="B2">
            <v>1.9678000000000001E-2</v>
          </cell>
        </row>
      </sheetData>
      <sheetData sheetId="5828">
        <row r="2">
          <cell r="B2">
            <v>1.9678000000000001E-2</v>
          </cell>
        </row>
      </sheetData>
      <sheetData sheetId="5829">
        <row r="2">
          <cell r="B2">
            <v>1.9677996635437012E-2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1.9677996635437012E-2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1.9677996635437012E-2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1.9677996635437012E-2</v>
          </cell>
        </row>
      </sheetData>
      <sheetData sheetId="5839">
        <row r="2">
          <cell r="B2">
            <v>1.9677996635437012E-2</v>
          </cell>
        </row>
      </sheetData>
      <sheetData sheetId="5840">
        <row r="2">
          <cell r="B2">
            <v>1.9678000000000001E-2</v>
          </cell>
        </row>
      </sheetData>
      <sheetData sheetId="5841">
        <row r="2">
          <cell r="B2">
            <v>1.9678000000000001E-2</v>
          </cell>
        </row>
      </sheetData>
      <sheetData sheetId="5842">
        <row r="2">
          <cell r="B2">
            <v>1.9677996635437012E-2</v>
          </cell>
        </row>
      </sheetData>
      <sheetData sheetId="5843">
        <row r="2">
          <cell r="B2">
            <v>1.9678000000000001E-2</v>
          </cell>
        </row>
      </sheetData>
      <sheetData sheetId="5844">
        <row r="2">
          <cell r="B2">
            <v>1.9677996635437012E-2</v>
          </cell>
        </row>
      </sheetData>
      <sheetData sheetId="5845">
        <row r="2">
          <cell r="B2">
            <v>1.9678000000000001E-2</v>
          </cell>
        </row>
      </sheetData>
      <sheetData sheetId="5846">
        <row r="2">
          <cell r="B2">
            <v>1.9678000000000001E-2</v>
          </cell>
        </row>
      </sheetData>
      <sheetData sheetId="5847">
        <row r="2">
          <cell r="B2">
            <v>1.9678000000000001E-2</v>
          </cell>
        </row>
      </sheetData>
      <sheetData sheetId="5848">
        <row r="2">
          <cell r="B2">
            <v>1.9677996635437012E-2</v>
          </cell>
        </row>
      </sheetData>
      <sheetData sheetId="5849">
        <row r="2">
          <cell r="B2">
            <v>1.9678000000000001E-2</v>
          </cell>
        </row>
      </sheetData>
      <sheetData sheetId="5850">
        <row r="2">
          <cell r="B2">
            <v>1.9678000000000001E-2</v>
          </cell>
        </row>
      </sheetData>
      <sheetData sheetId="5851">
        <row r="2">
          <cell r="B2">
            <v>0</v>
          </cell>
        </row>
      </sheetData>
      <sheetData sheetId="5852">
        <row r="2">
          <cell r="B2">
            <v>1.9678000000000001E-2</v>
          </cell>
        </row>
      </sheetData>
      <sheetData sheetId="5853">
        <row r="2">
          <cell r="B2">
            <v>1.9678000000000001E-2</v>
          </cell>
        </row>
      </sheetData>
      <sheetData sheetId="5854">
        <row r="2">
          <cell r="B2">
            <v>1.9678000000000001E-2</v>
          </cell>
        </row>
      </sheetData>
      <sheetData sheetId="5855">
        <row r="2">
          <cell r="B2">
            <v>1.9678000000000001E-2</v>
          </cell>
        </row>
      </sheetData>
      <sheetData sheetId="5856">
        <row r="2">
          <cell r="B2">
            <v>1.9678000000000001E-2</v>
          </cell>
        </row>
      </sheetData>
      <sheetData sheetId="5857">
        <row r="2">
          <cell r="B2">
            <v>1.9678000000000001E-2</v>
          </cell>
        </row>
      </sheetData>
      <sheetData sheetId="5858">
        <row r="2">
          <cell r="B2">
            <v>0</v>
          </cell>
        </row>
      </sheetData>
      <sheetData sheetId="5859">
        <row r="2">
          <cell r="B2">
            <v>0</v>
          </cell>
        </row>
      </sheetData>
      <sheetData sheetId="5860">
        <row r="2">
          <cell r="B2">
            <v>1.9678000000000001E-2</v>
          </cell>
        </row>
      </sheetData>
      <sheetData sheetId="5861">
        <row r="2">
          <cell r="B2">
            <v>1.9678000000000001E-2</v>
          </cell>
        </row>
      </sheetData>
      <sheetData sheetId="5862">
        <row r="2">
          <cell r="B2">
            <v>0</v>
          </cell>
        </row>
      </sheetData>
      <sheetData sheetId="5863">
        <row r="2">
          <cell r="B2">
            <v>0</v>
          </cell>
        </row>
      </sheetData>
      <sheetData sheetId="5864">
        <row r="2">
          <cell r="B2">
            <v>1.9678000000000001E-2</v>
          </cell>
        </row>
      </sheetData>
      <sheetData sheetId="5865">
        <row r="2">
          <cell r="B2">
            <v>1.9678000000000001E-2</v>
          </cell>
        </row>
      </sheetData>
      <sheetData sheetId="5866">
        <row r="2">
          <cell r="B2">
            <v>1.9678000000000001E-2</v>
          </cell>
        </row>
      </sheetData>
      <sheetData sheetId="5867">
        <row r="2">
          <cell r="B2">
            <v>1.9678000000000001E-2</v>
          </cell>
        </row>
      </sheetData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>
        <row r="2">
          <cell r="B2">
            <v>1.9678000000000001E-2</v>
          </cell>
        </row>
      </sheetData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>
        <row r="2">
          <cell r="B2">
            <v>1.9678000000000001E-2</v>
          </cell>
        </row>
      </sheetData>
      <sheetData sheetId="5876">
        <row r="2">
          <cell r="B2">
            <v>1.9678000000000001E-2</v>
          </cell>
        </row>
      </sheetData>
      <sheetData sheetId="5877">
        <row r="2">
          <cell r="B2">
            <v>1.9678000000000001E-2</v>
          </cell>
        </row>
      </sheetData>
      <sheetData sheetId="5878">
        <row r="2">
          <cell r="B2">
            <v>1.9678000000000001E-2</v>
          </cell>
        </row>
      </sheetData>
      <sheetData sheetId="5879">
        <row r="2">
          <cell r="B2">
            <v>1.9678000000000001E-2</v>
          </cell>
        </row>
      </sheetData>
      <sheetData sheetId="5880">
        <row r="2">
          <cell r="B2">
            <v>1.9678000000000001E-2</v>
          </cell>
        </row>
      </sheetData>
      <sheetData sheetId="5881">
        <row r="2">
          <cell r="B2">
            <v>0</v>
          </cell>
        </row>
      </sheetData>
      <sheetData sheetId="5882">
        <row r="2">
          <cell r="B2">
            <v>1.9678000000000001E-2</v>
          </cell>
        </row>
      </sheetData>
      <sheetData sheetId="5883">
        <row r="2">
          <cell r="B2">
            <v>1.9678000000000001E-2</v>
          </cell>
        </row>
      </sheetData>
      <sheetData sheetId="5884">
        <row r="2">
          <cell r="B2">
            <v>1.9678000000000001E-2</v>
          </cell>
        </row>
      </sheetData>
      <sheetData sheetId="5885">
        <row r="2">
          <cell r="B2">
            <v>1.9678000000000001E-2</v>
          </cell>
        </row>
      </sheetData>
      <sheetData sheetId="5886">
        <row r="2">
          <cell r="B2">
            <v>1.9678000000000001E-2</v>
          </cell>
        </row>
      </sheetData>
      <sheetData sheetId="5887">
        <row r="2">
          <cell r="B2">
            <v>1.9678000000000001E-2</v>
          </cell>
        </row>
      </sheetData>
      <sheetData sheetId="5888">
        <row r="2">
          <cell r="B2">
            <v>1.9678000000000001E-2</v>
          </cell>
        </row>
      </sheetData>
      <sheetData sheetId="5889">
        <row r="2">
          <cell r="B2">
            <v>1.9678000000000001E-2</v>
          </cell>
        </row>
      </sheetData>
      <sheetData sheetId="5890">
        <row r="2">
          <cell r="B2">
            <v>1.9678000000000001E-2</v>
          </cell>
        </row>
      </sheetData>
      <sheetData sheetId="5891">
        <row r="2">
          <cell r="B2">
            <v>1.9678000000000001E-2</v>
          </cell>
        </row>
      </sheetData>
      <sheetData sheetId="5892">
        <row r="2">
          <cell r="B2">
            <v>1.9678000000000001E-2</v>
          </cell>
        </row>
      </sheetData>
      <sheetData sheetId="5893">
        <row r="2">
          <cell r="B2">
            <v>1.9678000000000001E-2</v>
          </cell>
        </row>
      </sheetData>
      <sheetData sheetId="5894">
        <row r="2">
          <cell r="B2">
            <v>1.9678000000000001E-2</v>
          </cell>
        </row>
      </sheetData>
      <sheetData sheetId="5895">
        <row r="2">
          <cell r="B2">
            <v>1.9678000000000001E-2</v>
          </cell>
        </row>
      </sheetData>
      <sheetData sheetId="5896">
        <row r="2">
          <cell r="B2">
            <v>1.9678000000000001E-2</v>
          </cell>
        </row>
      </sheetData>
      <sheetData sheetId="5897">
        <row r="2">
          <cell r="B2">
            <v>1.9678000000000001E-2</v>
          </cell>
        </row>
      </sheetData>
      <sheetData sheetId="5898">
        <row r="2">
          <cell r="B2">
            <v>1.9678000000000001E-2</v>
          </cell>
        </row>
      </sheetData>
      <sheetData sheetId="5899">
        <row r="2">
          <cell r="B2">
            <v>1.9678000000000001E-2</v>
          </cell>
        </row>
      </sheetData>
      <sheetData sheetId="5900">
        <row r="2">
          <cell r="B2">
            <v>1.9678000000000001E-2</v>
          </cell>
        </row>
      </sheetData>
      <sheetData sheetId="5901">
        <row r="2">
          <cell r="B2">
            <v>1.9678000000000001E-2</v>
          </cell>
        </row>
      </sheetData>
      <sheetData sheetId="5902">
        <row r="2">
          <cell r="B2">
            <v>1.9678000000000001E-2</v>
          </cell>
        </row>
      </sheetData>
      <sheetData sheetId="5903">
        <row r="2">
          <cell r="B2">
            <v>0</v>
          </cell>
        </row>
      </sheetData>
      <sheetData sheetId="5904">
        <row r="2">
          <cell r="B2">
            <v>0</v>
          </cell>
        </row>
      </sheetData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>
        <row r="2">
          <cell r="B2">
            <v>0</v>
          </cell>
        </row>
      </sheetData>
      <sheetData sheetId="5908">
        <row r="2">
          <cell r="B2">
            <v>0</v>
          </cell>
        </row>
      </sheetData>
      <sheetData sheetId="5909">
        <row r="2">
          <cell r="B2">
            <v>0</v>
          </cell>
        </row>
      </sheetData>
      <sheetData sheetId="5910">
        <row r="2">
          <cell r="B2">
            <v>1.9678000000000001E-2</v>
          </cell>
        </row>
      </sheetData>
      <sheetData sheetId="5911">
        <row r="2">
          <cell r="B2">
            <v>1.9678000000000001E-2</v>
          </cell>
        </row>
      </sheetData>
      <sheetData sheetId="5912">
        <row r="2">
          <cell r="B2">
            <v>0</v>
          </cell>
        </row>
      </sheetData>
      <sheetData sheetId="5913">
        <row r="2">
          <cell r="B2">
            <v>0</v>
          </cell>
        </row>
      </sheetData>
      <sheetData sheetId="5914">
        <row r="2">
          <cell r="B2">
            <v>1.9678000000000001E-2</v>
          </cell>
        </row>
      </sheetData>
      <sheetData sheetId="5915">
        <row r="2">
          <cell r="B2">
            <v>1.9678000000000001E-2</v>
          </cell>
        </row>
      </sheetData>
      <sheetData sheetId="5916">
        <row r="2">
          <cell r="B2">
            <v>1.9678000000000001E-2</v>
          </cell>
        </row>
      </sheetData>
      <sheetData sheetId="5917">
        <row r="2">
          <cell r="B2">
            <v>1.9678000000000001E-2</v>
          </cell>
        </row>
      </sheetData>
      <sheetData sheetId="5918">
        <row r="2">
          <cell r="B2">
            <v>1.9678000000000001E-2</v>
          </cell>
        </row>
      </sheetData>
      <sheetData sheetId="5919">
        <row r="2">
          <cell r="B2">
            <v>1.9678000000000001E-2</v>
          </cell>
        </row>
      </sheetData>
      <sheetData sheetId="5920">
        <row r="2">
          <cell r="B2">
            <v>1.9678000000000001E-2</v>
          </cell>
        </row>
      </sheetData>
      <sheetData sheetId="5921">
        <row r="2">
          <cell r="B2">
            <v>1.9678000000000001E-2</v>
          </cell>
        </row>
      </sheetData>
      <sheetData sheetId="5922">
        <row r="2">
          <cell r="B2">
            <v>1.9678000000000001E-2</v>
          </cell>
        </row>
      </sheetData>
      <sheetData sheetId="5923">
        <row r="2">
          <cell r="B2">
            <v>1.9678000000000001E-2</v>
          </cell>
        </row>
      </sheetData>
      <sheetData sheetId="5924">
        <row r="2">
          <cell r="B2">
            <v>0</v>
          </cell>
        </row>
      </sheetData>
      <sheetData sheetId="5925">
        <row r="2">
          <cell r="B2">
            <v>0</v>
          </cell>
        </row>
      </sheetData>
      <sheetData sheetId="5926">
        <row r="2">
          <cell r="B2">
            <v>0</v>
          </cell>
        </row>
      </sheetData>
      <sheetData sheetId="5927">
        <row r="2">
          <cell r="B2">
            <v>1.9678000000000001E-2</v>
          </cell>
        </row>
      </sheetData>
      <sheetData sheetId="5928">
        <row r="2">
          <cell r="B2">
            <v>1.9678000000000001E-2</v>
          </cell>
        </row>
      </sheetData>
      <sheetData sheetId="5929">
        <row r="2">
          <cell r="B2">
            <v>1.9678000000000001E-2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2">
          <cell r="B2">
            <v>1.9678000000000001E-2</v>
          </cell>
        </row>
      </sheetData>
      <sheetData sheetId="5951">
        <row r="2">
          <cell r="B2">
            <v>1.9678000000000001E-2</v>
          </cell>
        </row>
      </sheetData>
      <sheetData sheetId="5952">
        <row r="2">
          <cell r="B2">
            <v>1.9678000000000001E-2</v>
          </cell>
        </row>
      </sheetData>
      <sheetData sheetId="5953">
        <row r="2">
          <cell r="B2">
            <v>1.9678000000000001E-2</v>
          </cell>
        </row>
      </sheetData>
      <sheetData sheetId="5954">
        <row r="2">
          <cell r="B2">
            <v>1.9678000000000001E-2</v>
          </cell>
        </row>
      </sheetData>
      <sheetData sheetId="5955">
        <row r="2">
          <cell r="B2">
            <v>1.9678000000000001E-2</v>
          </cell>
        </row>
      </sheetData>
      <sheetData sheetId="5956">
        <row r="2">
          <cell r="B2">
            <v>1.9677996635437012E-2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>
        <row r="2">
          <cell r="B2">
            <v>1.9678000000000001E-2</v>
          </cell>
        </row>
      </sheetData>
      <sheetData sheetId="5972">
        <row r="2">
          <cell r="B2">
            <v>1.9678000000000001E-2</v>
          </cell>
        </row>
      </sheetData>
      <sheetData sheetId="5973">
        <row r="2">
          <cell r="B2">
            <v>1.9678000000000001E-2</v>
          </cell>
        </row>
      </sheetData>
      <sheetData sheetId="5974">
        <row r="2">
          <cell r="B2">
            <v>1.9678000000000001E-2</v>
          </cell>
        </row>
      </sheetData>
      <sheetData sheetId="5975">
        <row r="2">
          <cell r="B2">
            <v>1.9678000000000001E-2</v>
          </cell>
        </row>
      </sheetData>
      <sheetData sheetId="5976">
        <row r="2">
          <cell r="B2">
            <v>1.9678000000000001E-2</v>
          </cell>
        </row>
      </sheetData>
      <sheetData sheetId="5977">
        <row r="2">
          <cell r="B2">
            <v>1.9678000000000001E-2</v>
          </cell>
        </row>
      </sheetData>
      <sheetData sheetId="5978">
        <row r="2">
          <cell r="B2">
            <v>1.9678000000000001E-2</v>
          </cell>
        </row>
      </sheetData>
      <sheetData sheetId="5979">
        <row r="2">
          <cell r="B2">
            <v>1.9678000000000001E-2</v>
          </cell>
        </row>
      </sheetData>
      <sheetData sheetId="5980">
        <row r="2">
          <cell r="B2">
            <v>1.9678000000000001E-2</v>
          </cell>
        </row>
      </sheetData>
      <sheetData sheetId="5981">
        <row r="2">
          <cell r="B2">
            <v>1.9678000000000001E-2</v>
          </cell>
        </row>
      </sheetData>
      <sheetData sheetId="5982">
        <row r="2">
          <cell r="B2">
            <v>1.9678000000000001E-2</v>
          </cell>
        </row>
      </sheetData>
      <sheetData sheetId="5983">
        <row r="2">
          <cell r="B2">
            <v>1.9678000000000001E-2</v>
          </cell>
        </row>
      </sheetData>
      <sheetData sheetId="5984">
        <row r="2">
          <cell r="B2">
            <v>1.9678000000000001E-2</v>
          </cell>
        </row>
      </sheetData>
      <sheetData sheetId="5985">
        <row r="2">
          <cell r="B2">
            <v>1.9678000000000001E-2</v>
          </cell>
        </row>
      </sheetData>
      <sheetData sheetId="5986">
        <row r="2">
          <cell r="B2">
            <v>1.9678000000000001E-2</v>
          </cell>
        </row>
      </sheetData>
      <sheetData sheetId="5987">
        <row r="2">
          <cell r="B2">
            <v>1.9678000000000001E-2</v>
          </cell>
        </row>
      </sheetData>
      <sheetData sheetId="5988">
        <row r="2">
          <cell r="B2">
            <v>1.9678000000000001E-2</v>
          </cell>
        </row>
      </sheetData>
      <sheetData sheetId="5989">
        <row r="2">
          <cell r="B2">
            <v>1.9678000000000001E-2</v>
          </cell>
        </row>
      </sheetData>
      <sheetData sheetId="5990">
        <row r="2">
          <cell r="B2">
            <v>1.9677996635437012E-2</v>
          </cell>
        </row>
      </sheetData>
      <sheetData sheetId="5991">
        <row r="2">
          <cell r="B2">
            <v>1.9678000000000001E-2</v>
          </cell>
        </row>
      </sheetData>
      <sheetData sheetId="5992">
        <row r="2">
          <cell r="B2">
            <v>1.9678000000000001E-2</v>
          </cell>
        </row>
      </sheetData>
      <sheetData sheetId="5993">
        <row r="2">
          <cell r="B2">
            <v>1.9678000000000001E-2</v>
          </cell>
        </row>
      </sheetData>
      <sheetData sheetId="5994">
        <row r="2">
          <cell r="B2">
            <v>1.9677996635437012E-2</v>
          </cell>
        </row>
      </sheetData>
      <sheetData sheetId="5995">
        <row r="2">
          <cell r="B2">
            <v>1.9677996635437012E-2</v>
          </cell>
        </row>
      </sheetData>
      <sheetData sheetId="5996">
        <row r="2">
          <cell r="B2">
            <v>1.9677996635437012E-2</v>
          </cell>
        </row>
      </sheetData>
      <sheetData sheetId="5997">
        <row r="2">
          <cell r="B2">
            <v>1.9677996635437012E-2</v>
          </cell>
        </row>
      </sheetData>
      <sheetData sheetId="5998">
        <row r="2">
          <cell r="B2">
            <v>1.9678000000000001E-2</v>
          </cell>
        </row>
      </sheetData>
      <sheetData sheetId="5999">
        <row r="2">
          <cell r="B2">
            <v>1.9678000000000001E-2</v>
          </cell>
        </row>
      </sheetData>
      <sheetData sheetId="6000">
        <row r="2">
          <cell r="B2">
            <v>1.9678000000000001E-2</v>
          </cell>
        </row>
      </sheetData>
      <sheetData sheetId="6001">
        <row r="2">
          <cell r="B2">
            <v>1.9677996635437012E-2</v>
          </cell>
        </row>
      </sheetData>
      <sheetData sheetId="6002">
        <row r="2">
          <cell r="B2">
            <v>1.9677996635437012E-2</v>
          </cell>
        </row>
      </sheetData>
      <sheetData sheetId="6003">
        <row r="2">
          <cell r="B2">
            <v>1.9678000000000001E-2</v>
          </cell>
        </row>
      </sheetData>
      <sheetData sheetId="6004">
        <row r="2">
          <cell r="B2">
            <v>1.9678000000000001E-2</v>
          </cell>
        </row>
      </sheetData>
      <sheetData sheetId="6005">
        <row r="2">
          <cell r="B2">
            <v>1.9678000000000001E-2</v>
          </cell>
        </row>
      </sheetData>
      <sheetData sheetId="6006">
        <row r="2">
          <cell r="B2">
            <v>1.9677996635437012E-2</v>
          </cell>
        </row>
      </sheetData>
      <sheetData sheetId="6007">
        <row r="2">
          <cell r="B2">
            <v>1.9678000000000001E-2</v>
          </cell>
        </row>
      </sheetData>
      <sheetData sheetId="6008">
        <row r="2">
          <cell r="B2">
            <v>1.9678000000000001E-2</v>
          </cell>
        </row>
      </sheetData>
      <sheetData sheetId="6009">
        <row r="2">
          <cell r="B2">
            <v>1.9677996635437012E-2</v>
          </cell>
        </row>
      </sheetData>
      <sheetData sheetId="6010">
        <row r="2">
          <cell r="B2">
            <v>1.9678000000000001E-2</v>
          </cell>
        </row>
      </sheetData>
      <sheetData sheetId="6011">
        <row r="2">
          <cell r="B2">
            <v>1.9677996635437012E-2</v>
          </cell>
        </row>
      </sheetData>
      <sheetData sheetId="6012">
        <row r="2">
          <cell r="B2">
            <v>1.9678000000000001E-2</v>
          </cell>
        </row>
      </sheetData>
      <sheetData sheetId="6013">
        <row r="2">
          <cell r="B2">
            <v>1.9678000000000001E-2</v>
          </cell>
        </row>
      </sheetData>
      <sheetData sheetId="6014">
        <row r="2">
          <cell r="B2">
            <v>1.9678000000000001E-2</v>
          </cell>
        </row>
      </sheetData>
      <sheetData sheetId="6015">
        <row r="2">
          <cell r="B2">
            <v>1.9677996635437012E-2</v>
          </cell>
        </row>
      </sheetData>
      <sheetData sheetId="6016">
        <row r="2">
          <cell r="B2">
            <v>1.9677996635437012E-2</v>
          </cell>
        </row>
      </sheetData>
      <sheetData sheetId="6017">
        <row r="2">
          <cell r="B2">
            <v>1.9678000000000001E-2</v>
          </cell>
        </row>
      </sheetData>
      <sheetData sheetId="6018">
        <row r="2">
          <cell r="B2">
            <v>1.9678000000000001E-2</v>
          </cell>
        </row>
      </sheetData>
      <sheetData sheetId="6019">
        <row r="2">
          <cell r="B2">
            <v>1.9677996635437012E-2</v>
          </cell>
        </row>
      </sheetData>
      <sheetData sheetId="6020">
        <row r="2">
          <cell r="B2">
            <v>1.9678000000000001E-2</v>
          </cell>
        </row>
      </sheetData>
      <sheetData sheetId="6021">
        <row r="2">
          <cell r="B2">
            <v>1.9677996635437012E-2</v>
          </cell>
        </row>
      </sheetData>
      <sheetData sheetId="6022">
        <row r="2">
          <cell r="B2">
            <v>1.9678000000000001E-2</v>
          </cell>
        </row>
      </sheetData>
      <sheetData sheetId="6023">
        <row r="2">
          <cell r="B2">
            <v>1.9678000000000001E-2</v>
          </cell>
        </row>
      </sheetData>
      <sheetData sheetId="6024">
        <row r="2">
          <cell r="B2">
            <v>1.9678000000000001E-2</v>
          </cell>
        </row>
      </sheetData>
      <sheetData sheetId="6025">
        <row r="2">
          <cell r="B2">
            <v>1.9677996635437012E-2</v>
          </cell>
        </row>
      </sheetData>
      <sheetData sheetId="6026">
        <row r="2">
          <cell r="B2">
            <v>1.9678000000000001E-2</v>
          </cell>
        </row>
      </sheetData>
      <sheetData sheetId="6027">
        <row r="2">
          <cell r="B2">
            <v>1.9678000000000001E-2</v>
          </cell>
        </row>
      </sheetData>
      <sheetData sheetId="6028">
        <row r="2">
          <cell r="B2">
            <v>0</v>
          </cell>
        </row>
      </sheetData>
      <sheetData sheetId="6029">
        <row r="2">
          <cell r="B2">
            <v>1.9678000000000001E-2</v>
          </cell>
        </row>
      </sheetData>
      <sheetData sheetId="6030">
        <row r="2">
          <cell r="B2">
            <v>1.9678000000000001E-2</v>
          </cell>
        </row>
      </sheetData>
      <sheetData sheetId="6031">
        <row r="2">
          <cell r="B2">
            <v>1.9678000000000001E-2</v>
          </cell>
        </row>
      </sheetData>
      <sheetData sheetId="6032">
        <row r="2">
          <cell r="B2">
            <v>1.9678000000000001E-2</v>
          </cell>
        </row>
      </sheetData>
      <sheetData sheetId="6033">
        <row r="2">
          <cell r="B2">
            <v>1.9678000000000001E-2</v>
          </cell>
        </row>
      </sheetData>
      <sheetData sheetId="6034">
        <row r="2">
          <cell r="B2">
            <v>1.9678000000000001E-2</v>
          </cell>
        </row>
      </sheetData>
      <sheetData sheetId="6035">
        <row r="2">
          <cell r="B2">
            <v>0</v>
          </cell>
        </row>
      </sheetData>
      <sheetData sheetId="6036">
        <row r="2">
          <cell r="B2">
            <v>0</v>
          </cell>
        </row>
      </sheetData>
      <sheetData sheetId="6037">
        <row r="2">
          <cell r="B2">
            <v>1.9678000000000001E-2</v>
          </cell>
        </row>
      </sheetData>
      <sheetData sheetId="6038">
        <row r="2">
          <cell r="B2">
            <v>1.9678000000000001E-2</v>
          </cell>
        </row>
      </sheetData>
      <sheetData sheetId="6039">
        <row r="2">
          <cell r="B2">
            <v>0</v>
          </cell>
        </row>
      </sheetData>
      <sheetData sheetId="6040">
        <row r="2">
          <cell r="B2">
            <v>0</v>
          </cell>
        </row>
      </sheetData>
      <sheetData sheetId="6041">
        <row r="2">
          <cell r="B2">
            <v>1.9678000000000001E-2</v>
          </cell>
        </row>
      </sheetData>
      <sheetData sheetId="6042">
        <row r="2">
          <cell r="B2">
            <v>1.9678000000000001E-2</v>
          </cell>
        </row>
      </sheetData>
      <sheetData sheetId="6043">
        <row r="2">
          <cell r="B2">
            <v>1.9678000000000001E-2</v>
          </cell>
        </row>
      </sheetData>
      <sheetData sheetId="6044">
        <row r="2">
          <cell r="B2">
            <v>1.9678000000000001E-2</v>
          </cell>
        </row>
      </sheetData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>
        <row r="2">
          <cell r="B2">
            <v>1.9678000000000001E-2</v>
          </cell>
        </row>
      </sheetData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>
        <row r="2">
          <cell r="B2">
            <v>1.9678000000000001E-2</v>
          </cell>
        </row>
      </sheetData>
      <sheetData sheetId="6053">
        <row r="2">
          <cell r="B2">
            <v>1.9678000000000001E-2</v>
          </cell>
        </row>
      </sheetData>
      <sheetData sheetId="6054">
        <row r="2">
          <cell r="B2">
            <v>1.9678000000000001E-2</v>
          </cell>
        </row>
      </sheetData>
      <sheetData sheetId="6055">
        <row r="2">
          <cell r="B2">
            <v>1.9678000000000001E-2</v>
          </cell>
        </row>
      </sheetData>
      <sheetData sheetId="6056">
        <row r="2">
          <cell r="B2">
            <v>1.9678000000000001E-2</v>
          </cell>
        </row>
      </sheetData>
      <sheetData sheetId="6057">
        <row r="2">
          <cell r="B2">
            <v>1.9678000000000001E-2</v>
          </cell>
        </row>
      </sheetData>
      <sheetData sheetId="6058">
        <row r="2">
          <cell r="B2">
            <v>1.9678000000000001E-2</v>
          </cell>
        </row>
      </sheetData>
      <sheetData sheetId="6059">
        <row r="2">
          <cell r="B2">
            <v>1.9678000000000001E-2</v>
          </cell>
        </row>
      </sheetData>
      <sheetData sheetId="6060">
        <row r="2">
          <cell r="B2">
            <v>1.9678000000000001E-2</v>
          </cell>
        </row>
      </sheetData>
      <sheetData sheetId="6061">
        <row r="2">
          <cell r="B2">
            <v>1.9678000000000001E-2</v>
          </cell>
        </row>
      </sheetData>
      <sheetData sheetId="6062">
        <row r="2">
          <cell r="B2">
            <v>1.9678000000000001E-2</v>
          </cell>
        </row>
      </sheetData>
      <sheetData sheetId="6063">
        <row r="2">
          <cell r="B2">
            <v>1.9678000000000001E-2</v>
          </cell>
        </row>
      </sheetData>
      <sheetData sheetId="6064">
        <row r="2">
          <cell r="B2">
            <v>1.9678000000000001E-2</v>
          </cell>
        </row>
      </sheetData>
      <sheetData sheetId="6065">
        <row r="2">
          <cell r="B2">
            <v>1.9678000000000001E-2</v>
          </cell>
        </row>
      </sheetData>
      <sheetData sheetId="6066">
        <row r="2">
          <cell r="B2">
            <v>1.9678000000000001E-2</v>
          </cell>
        </row>
      </sheetData>
      <sheetData sheetId="6067">
        <row r="2">
          <cell r="B2">
            <v>1.9678000000000001E-2</v>
          </cell>
        </row>
      </sheetData>
      <sheetData sheetId="6068">
        <row r="2">
          <cell r="B2">
            <v>1.9678000000000001E-2</v>
          </cell>
        </row>
      </sheetData>
      <sheetData sheetId="6069">
        <row r="2">
          <cell r="B2">
            <v>1.9678000000000001E-2</v>
          </cell>
        </row>
      </sheetData>
      <sheetData sheetId="6070">
        <row r="2">
          <cell r="B2">
            <v>1.9678000000000001E-2</v>
          </cell>
        </row>
      </sheetData>
      <sheetData sheetId="6071">
        <row r="2">
          <cell r="B2">
            <v>1.9678000000000001E-2</v>
          </cell>
        </row>
      </sheetData>
      <sheetData sheetId="6072">
        <row r="2">
          <cell r="B2">
            <v>1.9678000000000001E-2</v>
          </cell>
        </row>
      </sheetData>
      <sheetData sheetId="6073">
        <row r="2">
          <cell r="B2">
            <v>1.9678000000000001E-2</v>
          </cell>
        </row>
      </sheetData>
      <sheetData sheetId="6074">
        <row r="2">
          <cell r="B2">
            <v>1.9678000000000001E-2</v>
          </cell>
        </row>
      </sheetData>
      <sheetData sheetId="6075">
        <row r="2">
          <cell r="B2">
            <v>1.9678000000000001E-2</v>
          </cell>
        </row>
      </sheetData>
      <sheetData sheetId="6076">
        <row r="2">
          <cell r="B2">
            <v>1.9678000000000001E-2</v>
          </cell>
        </row>
      </sheetData>
      <sheetData sheetId="6077">
        <row r="2">
          <cell r="B2">
            <v>1.9678000000000001E-2</v>
          </cell>
        </row>
      </sheetData>
      <sheetData sheetId="6078">
        <row r="2">
          <cell r="B2">
            <v>1.9678000000000001E-2</v>
          </cell>
        </row>
      </sheetData>
      <sheetData sheetId="6079">
        <row r="2">
          <cell r="B2">
            <v>1.9678000000000001E-2</v>
          </cell>
        </row>
      </sheetData>
      <sheetData sheetId="6080">
        <row r="2">
          <cell r="B2">
            <v>0</v>
          </cell>
        </row>
      </sheetData>
      <sheetData sheetId="6081">
        <row r="2">
          <cell r="B2">
            <v>0</v>
          </cell>
        </row>
      </sheetData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>
        <row r="2">
          <cell r="B2">
            <v>0</v>
          </cell>
        </row>
      </sheetData>
      <sheetData sheetId="6085">
        <row r="2">
          <cell r="B2">
            <v>0</v>
          </cell>
        </row>
      </sheetData>
      <sheetData sheetId="6086">
        <row r="2">
          <cell r="B2">
            <v>0</v>
          </cell>
        </row>
      </sheetData>
      <sheetData sheetId="6087">
        <row r="2">
          <cell r="B2">
            <v>1.9678000000000001E-2</v>
          </cell>
        </row>
      </sheetData>
      <sheetData sheetId="6088">
        <row r="2">
          <cell r="B2">
            <v>1.9678000000000001E-2</v>
          </cell>
        </row>
      </sheetData>
      <sheetData sheetId="6089">
        <row r="2">
          <cell r="B2">
            <v>0</v>
          </cell>
        </row>
      </sheetData>
      <sheetData sheetId="6090">
        <row r="2">
          <cell r="B2">
            <v>0</v>
          </cell>
        </row>
      </sheetData>
      <sheetData sheetId="6091">
        <row r="2">
          <cell r="B2">
            <v>1.9678000000000001E-2</v>
          </cell>
        </row>
      </sheetData>
      <sheetData sheetId="6092">
        <row r="2">
          <cell r="B2">
            <v>1.9678000000000001E-2</v>
          </cell>
        </row>
      </sheetData>
      <sheetData sheetId="6093">
        <row r="2">
          <cell r="B2">
            <v>1.9678000000000001E-2</v>
          </cell>
        </row>
      </sheetData>
      <sheetData sheetId="6094">
        <row r="2">
          <cell r="B2">
            <v>1.9678000000000001E-2</v>
          </cell>
        </row>
      </sheetData>
      <sheetData sheetId="6095">
        <row r="2">
          <cell r="B2">
            <v>1.9678000000000001E-2</v>
          </cell>
        </row>
      </sheetData>
      <sheetData sheetId="6096">
        <row r="2">
          <cell r="B2">
            <v>1.9678000000000001E-2</v>
          </cell>
        </row>
      </sheetData>
      <sheetData sheetId="6097">
        <row r="2">
          <cell r="B2">
            <v>1.9678000000000001E-2</v>
          </cell>
        </row>
      </sheetData>
      <sheetData sheetId="6098">
        <row r="2">
          <cell r="B2">
            <v>1.9678000000000001E-2</v>
          </cell>
        </row>
      </sheetData>
      <sheetData sheetId="6099">
        <row r="2">
          <cell r="B2">
            <v>1.9678000000000001E-2</v>
          </cell>
        </row>
      </sheetData>
      <sheetData sheetId="6100">
        <row r="2">
          <cell r="B2">
            <v>1.9678000000000001E-2</v>
          </cell>
        </row>
      </sheetData>
      <sheetData sheetId="6101">
        <row r="2">
          <cell r="B2">
            <v>0</v>
          </cell>
        </row>
      </sheetData>
      <sheetData sheetId="6102">
        <row r="2">
          <cell r="B2">
            <v>0</v>
          </cell>
        </row>
      </sheetData>
      <sheetData sheetId="6103">
        <row r="2">
          <cell r="B2">
            <v>0</v>
          </cell>
        </row>
      </sheetData>
      <sheetData sheetId="6104">
        <row r="2">
          <cell r="B2">
            <v>0</v>
          </cell>
        </row>
      </sheetData>
      <sheetData sheetId="6105">
        <row r="2">
          <cell r="B2">
            <v>0</v>
          </cell>
        </row>
      </sheetData>
      <sheetData sheetId="6106">
        <row r="2">
          <cell r="B2">
            <v>1.9678000000000001E-2</v>
          </cell>
        </row>
      </sheetData>
      <sheetData sheetId="6107">
        <row r="2">
          <cell r="B2">
            <v>1.9678000000000001E-2</v>
          </cell>
        </row>
      </sheetData>
      <sheetData sheetId="6108">
        <row r="2">
          <cell r="B2">
            <v>0</v>
          </cell>
        </row>
      </sheetData>
      <sheetData sheetId="6109">
        <row r="2">
          <cell r="B2">
            <v>0</v>
          </cell>
        </row>
      </sheetData>
      <sheetData sheetId="6110"/>
      <sheetData sheetId="6111">
        <row r="2">
          <cell r="B2">
            <v>0</v>
          </cell>
        </row>
      </sheetData>
      <sheetData sheetId="6112">
        <row r="2">
          <cell r="B2">
            <v>0</v>
          </cell>
        </row>
      </sheetData>
      <sheetData sheetId="6113"/>
      <sheetData sheetId="6114"/>
      <sheetData sheetId="6115">
        <row r="2">
          <cell r="B2">
            <v>0</v>
          </cell>
        </row>
      </sheetData>
      <sheetData sheetId="6116">
        <row r="2">
          <cell r="B2">
            <v>0</v>
          </cell>
        </row>
      </sheetData>
      <sheetData sheetId="6117"/>
      <sheetData sheetId="6118"/>
      <sheetData sheetId="6119"/>
      <sheetData sheetId="6120"/>
      <sheetData sheetId="6121"/>
      <sheetData sheetId="6122">
        <row r="2">
          <cell r="B2">
            <v>1.9677996635437012E-2</v>
          </cell>
        </row>
      </sheetData>
      <sheetData sheetId="6123"/>
      <sheetData sheetId="6124"/>
      <sheetData sheetId="6125"/>
      <sheetData sheetId="6126">
        <row r="2">
          <cell r="B2">
            <v>1.9677996635437012E-2</v>
          </cell>
        </row>
      </sheetData>
      <sheetData sheetId="6127"/>
      <sheetData sheetId="6128">
        <row r="2">
          <cell r="B2">
            <v>1.9677996635437012E-2</v>
          </cell>
        </row>
      </sheetData>
      <sheetData sheetId="6129">
        <row r="2">
          <cell r="B2">
            <v>1.9677996635437012E-2</v>
          </cell>
        </row>
      </sheetData>
      <sheetData sheetId="6130"/>
      <sheetData sheetId="6131"/>
      <sheetData sheetId="6132">
        <row r="2">
          <cell r="B2">
            <v>1.9677996635437012E-2</v>
          </cell>
        </row>
      </sheetData>
      <sheetData sheetId="6133">
        <row r="2">
          <cell r="B2">
            <v>1.9677996635437012E-2</v>
          </cell>
        </row>
      </sheetData>
      <sheetData sheetId="6134"/>
      <sheetData sheetId="6135"/>
      <sheetData sheetId="6136">
        <row r="2">
          <cell r="B2">
            <v>1.9677996635437012E-2</v>
          </cell>
        </row>
      </sheetData>
      <sheetData sheetId="6137"/>
      <sheetData sheetId="6138"/>
      <sheetData sheetId="6139"/>
      <sheetData sheetId="6140">
        <row r="2">
          <cell r="B2">
            <v>1.9678000000000001E-2</v>
          </cell>
        </row>
      </sheetData>
      <sheetData sheetId="6141"/>
      <sheetData sheetId="6142"/>
      <sheetData sheetId="6143"/>
      <sheetData sheetId="6144">
        <row r="2">
          <cell r="B2">
            <v>1.9678000000000001E-2</v>
          </cell>
        </row>
      </sheetData>
      <sheetData sheetId="6145"/>
      <sheetData sheetId="6146">
        <row r="2">
          <cell r="B2">
            <v>1.9678000000000001E-2</v>
          </cell>
        </row>
      </sheetData>
      <sheetData sheetId="6147">
        <row r="2">
          <cell r="B2">
            <v>1.9678000000000001E-2</v>
          </cell>
        </row>
      </sheetData>
      <sheetData sheetId="6148"/>
      <sheetData sheetId="6149"/>
      <sheetData sheetId="6150">
        <row r="2">
          <cell r="B2">
            <v>1.9678000000000001E-2</v>
          </cell>
        </row>
      </sheetData>
      <sheetData sheetId="6151">
        <row r="2">
          <cell r="B2">
            <v>1.9678000000000001E-2</v>
          </cell>
        </row>
      </sheetData>
      <sheetData sheetId="6152"/>
      <sheetData sheetId="6153"/>
      <sheetData sheetId="6154">
        <row r="2">
          <cell r="B2">
            <v>1.9678000000000001E-2</v>
          </cell>
        </row>
      </sheetData>
      <sheetData sheetId="6155"/>
      <sheetData sheetId="6156"/>
      <sheetData sheetId="6157"/>
      <sheetData sheetId="6158">
        <row r="2">
          <cell r="B2">
            <v>1.9678000000000001E-2</v>
          </cell>
        </row>
      </sheetData>
      <sheetData sheetId="6159"/>
      <sheetData sheetId="6160"/>
      <sheetData sheetId="6161"/>
      <sheetData sheetId="6162"/>
      <sheetData sheetId="6163">
        <row r="2">
          <cell r="B2">
            <v>1.9677996635437012E-2</v>
          </cell>
        </row>
      </sheetData>
      <sheetData sheetId="6164"/>
      <sheetData sheetId="6165"/>
      <sheetData sheetId="6166"/>
      <sheetData sheetId="6167">
        <row r="2">
          <cell r="B2">
            <v>1.9677996635437012E-2</v>
          </cell>
        </row>
      </sheetData>
      <sheetData sheetId="6168">
        <row r="2">
          <cell r="B2">
            <v>1.9678000000000001E-2</v>
          </cell>
        </row>
      </sheetData>
      <sheetData sheetId="6169">
        <row r="2">
          <cell r="B2">
            <v>1.9678000000000001E-2</v>
          </cell>
        </row>
      </sheetData>
      <sheetData sheetId="6170">
        <row r="2">
          <cell r="B2">
            <v>1.9677996635437012E-2</v>
          </cell>
        </row>
      </sheetData>
      <sheetData sheetId="6171"/>
      <sheetData sheetId="6172">
        <row r="2">
          <cell r="B2">
            <v>1.9678000000000001E-2</v>
          </cell>
        </row>
      </sheetData>
      <sheetData sheetId="6173">
        <row r="2">
          <cell r="B2">
            <v>1.9678000000000001E-2</v>
          </cell>
        </row>
      </sheetData>
      <sheetData sheetId="6174">
        <row r="2">
          <cell r="B2">
            <v>1.9677996635437012E-2</v>
          </cell>
        </row>
      </sheetData>
      <sheetData sheetId="6175">
        <row r="2">
          <cell r="B2">
            <v>1.9678000000000001E-2</v>
          </cell>
        </row>
      </sheetData>
      <sheetData sheetId="6176">
        <row r="2">
          <cell r="B2">
            <v>1.9678000000000001E-2</v>
          </cell>
        </row>
      </sheetData>
      <sheetData sheetId="6177">
        <row r="2">
          <cell r="B2">
            <v>1.9678000000000001E-2</v>
          </cell>
        </row>
      </sheetData>
      <sheetData sheetId="6178">
        <row r="2">
          <cell r="B2">
            <v>1.9678000000000001E-2</v>
          </cell>
        </row>
      </sheetData>
      <sheetData sheetId="6179">
        <row r="2">
          <cell r="B2">
            <v>1.9678000000000001E-2</v>
          </cell>
        </row>
      </sheetData>
      <sheetData sheetId="6180">
        <row r="2">
          <cell r="B2">
            <v>1.9678000000000001E-2</v>
          </cell>
        </row>
      </sheetData>
      <sheetData sheetId="6181">
        <row r="2">
          <cell r="B2">
            <v>1.9678000000000001E-2</v>
          </cell>
        </row>
      </sheetData>
      <sheetData sheetId="6182">
        <row r="2">
          <cell r="B2">
            <v>1.9677996635437012E-2</v>
          </cell>
        </row>
      </sheetData>
      <sheetData sheetId="6183">
        <row r="2">
          <cell r="B2">
            <v>1.9678000000000001E-2</v>
          </cell>
        </row>
      </sheetData>
      <sheetData sheetId="6184">
        <row r="2">
          <cell r="B2">
            <v>1.9677996635437012E-2</v>
          </cell>
        </row>
      </sheetData>
      <sheetData sheetId="6185">
        <row r="2">
          <cell r="B2">
            <v>1.9678000000000001E-2</v>
          </cell>
        </row>
      </sheetData>
      <sheetData sheetId="6186">
        <row r="2">
          <cell r="B2">
            <v>1.9677996635437012E-2</v>
          </cell>
        </row>
      </sheetData>
      <sheetData sheetId="6187">
        <row r="2">
          <cell r="B2">
            <v>1.9678000000000001E-2</v>
          </cell>
        </row>
      </sheetData>
      <sheetData sheetId="6188">
        <row r="2">
          <cell r="B2">
            <v>1.9678000000000001E-2</v>
          </cell>
        </row>
      </sheetData>
      <sheetData sheetId="6189">
        <row r="2">
          <cell r="B2">
            <v>1.9677996635437012E-2</v>
          </cell>
        </row>
      </sheetData>
      <sheetData sheetId="6190">
        <row r="2">
          <cell r="B2">
            <v>1.9678000000000001E-2</v>
          </cell>
        </row>
      </sheetData>
      <sheetData sheetId="6191">
        <row r="2">
          <cell r="B2">
            <v>1.9677996635437012E-2</v>
          </cell>
        </row>
      </sheetData>
      <sheetData sheetId="6192">
        <row r="2">
          <cell r="B2">
            <v>1.9678000000000001E-2</v>
          </cell>
        </row>
      </sheetData>
      <sheetData sheetId="6193">
        <row r="2">
          <cell r="B2">
            <v>1.9678000000000001E-2</v>
          </cell>
        </row>
      </sheetData>
      <sheetData sheetId="6194">
        <row r="2">
          <cell r="B2">
            <v>1.9678000000000001E-2</v>
          </cell>
        </row>
      </sheetData>
      <sheetData sheetId="6195">
        <row r="2">
          <cell r="B2">
            <v>1.9677996635437012E-2</v>
          </cell>
        </row>
      </sheetData>
      <sheetData sheetId="6196">
        <row r="2">
          <cell r="B2">
            <v>1.9677996635437012E-2</v>
          </cell>
        </row>
      </sheetData>
      <sheetData sheetId="6197">
        <row r="2">
          <cell r="B2">
            <v>1.9678000000000001E-2</v>
          </cell>
        </row>
      </sheetData>
      <sheetData sheetId="6198">
        <row r="2">
          <cell r="B2">
            <v>1.9678000000000001E-2</v>
          </cell>
        </row>
      </sheetData>
      <sheetData sheetId="6199">
        <row r="2">
          <cell r="B2">
            <v>1.9677996635437012E-2</v>
          </cell>
        </row>
      </sheetData>
      <sheetData sheetId="6200">
        <row r="2">
          <cell r="B2">
            <v>1.9678000000000001E-2</v>
          </cell>
        </row>
      </sheetData>
      <sheetData sheetId="6201">
        <row r="2">
          <cell r="B2">
            <v>1.9677996635437012E-2</v>
          </cell>
        </row>
      </sheetData>
      <sheetData sheetId="6202">
        <row r="2">
          <cell r="B2">
            <v>1.9678000000000001E-2</v>
          </cell>
        </row>
      </sheetData>
      <sheetData sheetId="6203">
        <row r="2">
          <cell r="B2">
            <v>1.9678000000000001E-2</v>
          </cell>
        </row>
      </sheetData>
      <sheetData sheetId="6204">
        <row r="2">
          <cell r="B2">
            <v>1.9678000000000001E-2</v>
          </cell>
        </row>
      </sheetData>
      <sheetData sheetId="6205">
        <row r="2">
          <cell r="B2">
            <v>1.9677996635437012E-2</v>
          </cell>
        </row>
      </sheetData>
      <sheetData sheetId="6206">
        <row r="2">
          <cell r="B2">
            <v>0</v>
          </cell>
        </row>
      </sheetData>
      <sheetData sheetId="6207">
        <row r="2">
          <cell r="B2">
            <v>1.9678000000000001E-2</v>
          </cell>
        </row>
      </sheetData>
      <sheetData sheetId="6208">
        <row r="2">
          <cell r="B2">
            <v>1.9677996635437012E-2</v>
          </cell>
        </row>
      </sheetData>
      <sheetData sheetId="6209">
        <row r="2">
          <cell r="B2">
            <v>1.9678000000000001E-2</v>
          </cell>
        </row>
      </sheetData>
      <sheetData sheetId="6210">
        <row r="2">
          <cell r="B2">
            <v>0</v>
          </cell>
        </row>
      </sheetData>
      <sheetData sheetId="6211">
        <row r="2">
          <cell r="B2">
            <v>1.9678000000000001E-2</v>
          </cell>
        </row>
      </sheetData>
      <sheetData sheetId="6212">
        <row r="2">
          <cell r="B2">
            <v>0</v>
          </cell>
        </row>
      </sheetData>
      <sheetData sheetId="6213">
        <row r="2">
          <cell r="B2">
            <v>0</v>
          </cell>
        </row>
      </sheetData>
      <sheetData sheetId="6214">
        <row r="2">
          <cell r="B2">
            <v>1.9678000000000001E-2</v>
          </cell>
        </row>
      </sheetData>
      <sheetData sheetId="6215">
        <row r="2">
          <cell r="B2">
            <v>1.9678000000000001E-2</v>
          </cell>
        </row>
      </sheetData>
      <sheetData sheetId="6216">
        <row r="2">
          <cell r="B2">
            <v>0</v>
          </cell>
        </row>
      </sheetData>
      <sheetData sheetId="6217">
        <row r="2">
          <cell r="B2">
            <v>0</v>
          </cell>
        </row>
      </sheetData>
      <sheetData sheetId="6218">
        <row r="2">
          <cell r="B2">
            <v>1.9678000000000001E-2</v>
          </cell>
        </row>
      </sheetData>
      <sheetData sheetId="6219">
        <row r="2">
          <cell r="B2">
            <v>1.9678000000000001E-2</v>
          </cell>
        </row>
      </sheetData>
      <sheetData sheetId="6220">
        <row r="2">
          <cell r="B2">
            <v>1.9678000000000001E-2</v>
          </cell>
        </row>
      </sheetData>
      <sheetData sheetId="6221">
        <row r="2">
          <cell r="B2">
            <v>1.9678000000000001E-2</v>
          </cell>
        </row>
      </sheetData>
      <sheetData sheetId="6222">
        <row r="2">
          <cell r="B2">
            <v>1.9678000000000001E-2</v>
          </cell>
        </row>
      </sheetData>
      <sheetData sheetId="6223">
        <row r="2">
          <cell r="B2">
            <v>1.9678000000000001E-2</v>
          </cell>
        </row>
      </sheetData>
      <sheetData sheetId="6224">
        <row r="2">
          <cell r="B2">
            <v>1.9678000000000001E-2</v>
          </cell>
        </row>
      </sheetData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>
        <row r="2">
          <cell r="B2">
            <v>1.9678000000000001E-2</v>
          </cell>
        </row>
      </sheetData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>
        <row r="2">
          <cell r="B2">
            <v>1.9678000000000001E-2</v>
          </cell>
        </row>
      </sheetData>
      <sheetData sheetId="6233">
        <row r="2">
          <cell r="B2">
            <v>1.9678000000000001E-2</v>
          </cell>
        </row>
      </sheetData>
      <sheetData sheetId="6234">
        <row r="2">
          <cell r="B2">
            <v>1.9678000000000001E-2</v>
          </cell>
        </row>
      </sheetData>
      <sheetData sheetId="6235">
        <row r="2">
          <cell r="B2">
            <v>1.9678000000000001E-2</v>
          </cell>
        </row>
      </sheetData>
      <sheetData sheetId="6236">
        <row r="2">
          <cell r="B2">
            <v>1.9678000000000001E-2</v>
          </cell>
        </row>
      </sheetData>
      <sheetData sheetId="6237">
        <row r="2">
          <cell r="B2">
            <v>1.9678000000000001E-2</v>
          </cell>
        </row>
      </sheetData>
      <sheetData sheetId="6238">
        <row r="2">
          <cell r="B2">
            <v>1.9678000000000001E-2</v>
          </cell>
        </row>
      </sheetData>
      <sheetData sheetId="6239">
        <row r="2">
          <cell r="B2">
            <v>1.9678000000000001E-2</v>
          </cell>
        </row>
      </sheetData>
      <sheetData sheetId="6240">
        <row r="2">
          <cell r="B2">
            <v>1.9678000000000001E-2</v>
          </cell>
        </row>
      </sheetData>
      <sheetData sheetId="6241">
        <row r="2">
          <cell r="B2">
            <v>1.9678000000000001E-2</v>
          </cell>
        </row>
      </sheetData>
      <sheetData sheetId="6242">
        <row r="2">
          <cell r="B2">
            <v>1.9678000000000001E-2</v>
          </cell>
        </row>
      </sheetData>
      <sheetData sheetId="6243">
        <row r="2">
          <cell r="B2">
            <v>1.9678000000000001E-2</v>
          </cell>
        </row>
      </sheetData>
      <sheetData sheetId="6244">
        <row r="2">
          <cell r="B2">
            <v>1.9678000000000001E-2</v>
          </cell>
        </row>
      </sheetData>
      <sheetData sheetId="6245">
        <row r="2">
          <cell r="B2">
            <v>1.9678000000000001E-2</v>
          </cell>
        </row>
      </sheetData>
      <sheetData sheetId="6246">
        <row r="2">
          <cell r="B2">
            <v>1.9678000000000001E-2</v>
          </cell>
        </row>
      </sheetData>
      <sheetData sheetId="6247">
        <row r="2">
          <cell r="B2">
            <v>1.9678000000000001E-2</v>
          </cell>
        </row>
      </sheetData>
      <sheetData sheetId="6248">
        <row r="2">
          <cell r="B2">
            <v>1.9678000000000001E-2</v>
          </cell>
        </row>
      </sheetData>
      <sheetData sheetId="6249">
        <row r="2">
          <cell r="B2">
            <v>1.9678000000000001E-2</v>
          </cell>
        </row>
      </sheetData>
      <sheetData sheetId="6250">
        <row r="2">
          <cell r="B2">
            <v>0</v>
          </cell>
        </row>
      </sheetData>
      <sheetData sheetId="6251">
        <row r="2">
          <cell r="B2">
            <v>1.9678000000000001E-2</v>
          </cell>
        </row>
      </sheetData>
      <sheetData sheetId="6252">
        <row r="2">
          <cell r="B2">
            <v>1.9678000000000001E-2</v>
          </cell>
        </row>
      </sheetData>
      <sheetData sheetId="6253">
        <row r="2">
          <cell r="B2">
            <v>0</v>
          </cell>
        </row>
      </sheetData>
      <sheetData sheetId="6254">
        <row r="2">
          <cell r="B2">
            <v>0</v>
          </cell>
        </row>
      </sheetData>
      <sheetData sheetId="6255">
        <row r="2">
          <cell r="B2">
            <v>0</v>
          </cell>
        </row>
      </sheetData>
      <sheetData sheetId="6256">
        <row r="2">
          <cell r="B2">
            <v>0</v>
          </cell>
        </row>
      </sheetData>
      <sheetData sheetId="6257">
        <row r="2">
          <cell r="B2">
            <v>0</v>
          </cell>
        </row>
      </sheetData>
      <sheetData sheetId="6258">
        <row r="2">
          <cell r="B2">
            <v>0</v>
          </cell>
        </row>
      </sheetData>
      <sheetData sheetId="6259">
        <row r="2">
          <cell r="B2">
            <v>0</v>
          </cell>
        </row>
      </sheetData>
      <sheetData sheetId="6260">
        <row r="2">
          <cell r="B2">
            <v>0</v>
          </cell>
        </row>
      </sheetData>
      <sheetData sheetId="6261">
        <row r="2">
          <cell r="B2">
            <v>0</v>
          </cell>
        </row>
      </sheetData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>
        <row r="2">
          <cell r="B2">
            <v>0</v>
          </cell>
        </row>
      </sheetData>
      <sheetData sheetId="6265">
        <row r="2">
          <cell r="B2">
            <v>0</v>
          </cell>
        </row>
      </sheetData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>
        <row r="2">
          <cell r="B2">
            <v>0</v>
          </cell>
        </row>
      </sheetData>
      <sheetData sheetId="6269">
        <row r="2">
          <cell r="B2">
            <v>0</v>
          </cell>
        </row>
      </sheetData>
      <sheetData sheetId="6270">
        <row r="2">
          <cell r="B2">
            <v>0</v>
          </cell>
        </row>
      </sheetData>
      <sheetData sheetId="6271">
        <row r="2">
          <cell r="B2">
            <v>0</v>
          </cell>
        </row>
      </sheetData>
      <sheetData sheetId="6272">
        <row r="2">
          <cell r="B2">
            <v>0</v>
          </cell>
        </row>
      </sheetData>
      <sheetData sheetId="6273">
        <row r="2">
          <cell r="B2">
            <v>0</v>
          </cell>
        </row>
      </sheetData>
      <sheetData sheetId="6274">
        <row r="2">
          <cell r="B2">
            <v>0</v>
          </cell>
        </row>
      </sheetData>
      <sheetData sheetId="6275">
        <row r="2">
          <cell r="B2">
            <v>0</v>
          </cell>
        </row>
      </sheetData>
      <sheetData sheetId="6276">
        <row r="2">
          <cell r="B2">
            <v>0</v>
          </cell>
        </row>
      </sheetData>
      <sheetData sheetId="6277">
        <row r="2">
          <cell r="B2">
            <v>0</v>
          </cell>
        </row>
      </sheetData>
      <sheetData sheetId="6278">
        <row r="2">
          <cell r="B2">
            <v>0</v>
          </cell>
        </row>
      </sheetData>
      <sheetData sheetId="6279">
        <row r="2">
          <cell r="B2">
            <v>0</v>
          </cell>
        </row>
      </sheetData>
      <sheetData sheetId="6280">
        <row r="2">
          <cell r="B2">
            <v>0</v>
          </cell>
        </row>
      </sheetData>
      <sheetData sheetId="6281">
        <row r="2">
          <cell r="B2">
            <v>0</v>
          </cell>
        </row>
      </sheetData>
      <sheetData sheetId="6282">
        <row r="2">
          <cell r="B2">
            <v>0</v>
          </cell>
        </row>
      </sheetData>
      <sheetData sheetId="6283">
        <row r="2">
          <cell r="B2">
            <v>0</v>
          </cell>
        </row>
      </sheetData>
      <sheetData sheetId="6284">
        <row r="2">
          <cell r="B2">
            <v>0</v>
          </cell>
        </row>
      </sheetData>
      <sheetData sheetId="6285">
        <row r="2">
          <cell r="B2">
            <v>0</v>
          </cell>
        </row>
      </sheetData>
      <sheetData sheetId="6286">
        <row r="2">
          <cell r="B2">
            <v>0</v>
          </cell>
        </row>
      </sheetData>
      <sheetData sheetId="6287">
        <row r="2">
          <cell r="B2">
            <v>0</v>
          </cell>
        </row>
      </sheetData>
      <sheetData sheetId="6288">
        <row r="2">
          <cell r="B2">
            <v>0</v>
          </cell>
        </row>
      </sheetData>
      <sheetData sheetId="6289">
        <row r="2">
          <cell r="B2">
            <v>0</v>
          </cell>
        </row>
      </sheetData>
      <sheetData sheetId="6290">
        <row r="2">
          <cell r="B2">
            <v>0</v>
          </cell>
        </row>
      </sheetData>
      <sheetData sheetId="6291">
        <row r="2">
          <cell r="B2">
            <v>0</v>
          </cell>
        </row>
      </sheetData>
      <sheetData sheetId="6292">
        <row r="2">
          <cell r="B2">
            <v>0</v>
          </cell>
        </row>
      </sheetData>
      <sheetData sheetId="6293">
        <row r="2">
          <cell r="B2">
            <v>0</v>
          </cell>
        </row>
      </sheetData>
      <sheetData sheetId="6294"/>
      <sheetData sheetId="6295">
        <row r="2">
          <cell r="B2">
            <v>0</v>
          </cell>
        </row>
      </sheetData>
      <sheetData sheetId="6296">
        <row r="2">
          <cell r="B2">
            <v>0</v>
          </cell>
        </row>
      </sheetData>
      <sheetData sheetId="6297">
        <row r="2">
          <cell r="B2">
            <v>0</v>
          </cell>
        </row>
      </sheetData>
      <sheetData sheetId="6298">
        <row r="2">
          <cell r="B2">
            <v>0</v>
          </cell>
        </row>
      </sheetData>
      <sheetData sheetId="6299"/>
      <sheetData sheetId="6300">
        <row r="2">
          <cell r="B2">
            <v>0</v>
          </cell>
        </row>
      </sheetData>
      <sheetData sheetId="6301">
        <row r="2">
          <cell r="B2">
            <v>0</v>
          </cell>
        </row>
      </sheetData>
      <sheetData sheetId="6302">
        <row r="2">
          <cell r="B2">
            <v>1.9677996635437012E-2</v>
          </cell>
        </row>
      </sheetData>
      <sheetData sheetId="6303">
        <row r="2">
          <cell r="B2">
            <v>0</v>
          </cell>
        </row>
      </sheetData>
      <sheetData sheetId="6304"/>
      <sheetData sheetId="6305"/>
      <sheetData sheetId="6306">
        <row r="2">
          <cell r="B2">
            <v>1.9677996635437012E-2</v>
          </cell>
        </row>
      </sheetData>
      <sheetData sheetId="6307">
        <row r="2">
          <cell r="B2">
            <v>0</v>
          </cell>
        </row>
      </sheetData>
      <sheetData sheetId="6308">
        <row r="2">
          <cell r="B2">
            <v>1.9677996635437012E-2</v>
          </cell>
        </row>
      </sheetData>
      <sheetData sheetId="6309">
        <row r="2">
          <cell r="B2">
            <v>1.9677996635437012E-2</v>
          </cell>
        </row>
      </sheetData>
      <sheetData sheetId="6310">
        <row r="2">
          <cell r="B2">
            <v>0</v>
          </cell>
        </row>
      </sheetData>
      <sheetData sheetId="6311"/>
      <sheetData sheetId="6312">
        <row r="2">
          <cell r="B2">
            <v>1.9677996635437012E-2</v>
          </cell>
        </row>
      </sheetData>
      <sheetData sheetId="6313">
        <row r="2">
          <cell r="B2">
            <v>1.9677996635437012E-2</v>
          </cell>
        </row>
      </sheetData>
      <sheetData sheetId="6314">
        <row r="2">
          <cell r="B2">
            <v>0</v>
          </cell>
        </row>
      </sheetData>
      <sheetData sheetId="6315"/>
      <sheetData sheetId="6316">
        <row r="2">
          <cell r="B2">
            <v>1.9677996635437012E-2</v>
          </cell>
        </row>
      </sheetData>
      <sheetData sheetId="6317"/>
      <sheetData sheetId="6318"/>
      <sheetData sheetId="6319"/>
      <sheetData sheetId="6320">
        <row r="2">
          <cell r="B2">
            <v>1.9678000000000001E-2</v>
          </cell>
        </row>
      </sheetData>
      <sheetData sheetId="6321"/>
      <sheetData sheetId="6322"/>
      <sheetData sheetId="6323"/>
      <sheetData sheetId="6324">
        <row r="2">
          <cell r="B2">
            <v>1.9678000000000001E-2</v>
          </cell>
        </row>
      </sheetData>
      <sheetData sheetId="6325"/>
      <sheetData sheetId="6326">
        <row r="2">
          <cell r="B2">
            <v>1.9678000000000001E-2</v>
          </cell>
        </row>
      </sheetData>
      <sheetData sheetId="6327">
        <row r="2">
          <cell r="B2">
            <v>1.9678000000000001E-2</v>
          </cell>
        </row>
      </sheetData>
      <sheetData sheetId="6328"/>
      <sheetData sheetId="6329"/>
      <sheetData sheetId="6330">
        <row r="2">
          <cell r="B2">
            <v>1.9678000000000001E-2</v>
          </cell>
        </row>
      </sheetData>
      <sheetData sheetId="6331">
        <row r="2">
          <cell r="B2">
            <v>1.9678000000000001E-2</v>
          </cell>
        </row>
      </sheetData>
      <sheetData sheetId="6332"/>
      <sheetData sheetId="6333"/>
      <sheetData sheetId="6334">
        <row r="2">
          <cell r="B2">
            <v>1.9678000000000001E-2</v>
          </cell>
        </row>
      </sheetData>
      <sheetData sheetId="6335"/>
      <sheetData sheetId="6336"/>
      <sheetData sheetId="6337"/>
      <sheetData sheetId="6338">
        <row r="2">
          <cell r="B2">
            <v>1.9678000000000001E-2</v>
          </cell>
        </row>
      </sheetData>
      <sheetData sheetId="6339"/>
      <sheetData sheetId="6340"/>
      <sheetData sheetId="6341"/>
      <sheetData sheetId="6342"/>
      <sheetData sheetId="6343">
        <row r="2">
          <cell r="B2">
            <v>1.9677996635437012E-2</v>
          </cell>
        </row>
      </sheetData>
      <sheetData sheetId="6344"/>
      <sheetData sheetId="6345"/>
      <sheetData sheetId="6346"/>
      <sheetData sheetId="6347">
        <row r="2">
          <cell r="B2">
            <v>1.9677996635437012E-2</v>
          </cell>
        </row>
      </sheetData>
      <sheetData sheetId="6348">
        <row r="2">
          <cell r="B2">
            <v>1.9678000000000001E-2</v>
          </cell>
        </row>
      </sheetData>
      <sheetData sheetId="6349">
        <row r="2">
          <cell r="B2">
            <v>1.9678000000000001E-2</v>
          </cell>
        </row>
      </sheetData>
      <sheetData sheetId="6350">
        <row r="2">
          <cell r="B2">
            <v>1.9677996635437012E-2</v>
          </cell>
        </row>
      </sheetData>
      <sheetData sheetId="6351"/>
      <sheetData sheetId="6352">
        <row r="2">
          <cell r="B2">
            <v>1.9678000000000001E-2</v>
          </cell>
        </row>
      </sheetData>
      <sheetData sheetId="6353">
        <row r="2">
          <cell r="B2">
            <v>1.9678000000000001E-2</v>
          </cell>
        </row>
      </sheetData>
      <sheetData sheetId="6354">
        <row r="2">
          <cell r="B2">
            <v>1.9677996635437012E-2</v>
          </cell>
        </row>
      </sheetData>
      <sheetData sheetId="6355">
        <row r="2">
          <cell r="B2">
            <v>1.9678000000000001E-2</v>
          </cell>
        </row>
      </sheetData>
      <sheetData sheetId="6356">
        <row r="2">
          <cell r="B2">
            <v>1.9678000000000001E-2</v>
          </cell>
        </row>
      </sheetData>
      <sheetData sheetId="6357">
        <row r="2">
          <cell r="B2">
            <v>1.9678000000000001E-2</v>
          </cell>
        </row>
      </sheetData>
      <sheetData sheetId="6358">
        <row r="2">
          <cell r="B2">
            <v>1.9678000000000001E-2</v>
          </cell>
        </row>
      </sheetData>
      <sheetData sheetId="6359">
        <row r="2">
          <cell r="B2">
            <v>1.9678000000000001E-2</v>
          </cell>
        </row>
      </sheetData>
      <sheetData sheetId="6360">
        <row r="2">
          <cell r="B2">
            <v>1.9678000000000001E-2</v>
          </cell>
        </row>
      </sheetData>
      <sheetData sheetId="6361">
        <row r="2">
          <cell r="B2">
            <v>1.9678000000000001E-2</v>
          </cell>
        </row>
      </sheetData>
      <sheetData sheetId="6362">
        <row r="2">
          <cell r="B2">
            <v>1.9677996635437012E-2</v>
          </cell>
        </row>
      </sheetData>
      <sheetData sheetId="6363">
        <row r="2">
          <cell r="B2">
            <v>1.9678000000000001E-2</v>
          </cell>
        </row>
      </sheetData>
      <sheetData sheetId="6364">
        <row r="2">
          <cell r="B2">
            <v>1.9677996635437012E-2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1.9677996635437012E-2</v>
          </cell>
        </row>
      </sheetData>
      <sheetData sheetId="6367">
        <row r="2">
          <cell r="B2">
            <v>1.9678000000000001E-2</v>
          </cell>
        </row>
      </sheetData>
      <sheetData sheetId="6368">
        <row r="2">
          <cell r="B2">
            <v>1.9678000000000001E-2</v>
          </cell>
        </row>
      </sheetData>
      <sheetData sheetId="6369">
        <row r="2">
          <cell r="B2">
            <v>1.9677996635437012E-2</v>
          </cell>
        </row>
      </sheetData>
      <sheetData sheetId="6370">
        <row r="2">
          <cell r="B2">
            <v>1.9678000000000001E-2</v>
          </cell>
        </row>
      </sheetData>
      <sheetData sheetId="6371">
        <row r="2">
          <cell r="B2">
            <v>1.9677996635437012E-2</v>
          </cell>
        </row>
      </sheetData>
      <sheetData sheetId="6372">
        <row r="2">
          <cell r="B2">
            <v>1.9678000000000001E-2</v>
          </cell>
        </row>
      </sheetData>
      <sheetData sheetId="6373">
        <row r="2">
          <cell r="B2">
            <v>1.9678000000000001E-2</v>
          </cell>
        </row>
      </sheetData>
      <sheetData sheetId="6374">
        <row r="2">
          <cell r="B2">
            <v>1.9678000000000001E-2</v>
          </cell>
        </row>
      </sheetData>
      <sheetData sheetId="6375">
        <row r="2">
          <cell r="B2">
            <v>1.9677996635437012E-2</v>
          </cell>
        </row>
      </sheetData>
      <sheetData sheetId="6376">
        <row r="2">
          <cell r="B2">
            <v>1.9677996635437012E-2</v>
          </cell>
        </row>
      </sheetData>
      <sheetData sheetId="6377">
        <row r="2">
          <cell r="B2">
            <v>1.9678000000000001E-2</v>
          </cell>
        </row>
      </sheetData>
      <sheetData sheetId="6378">
        <row r="2">
          <cell r="B2">
            <v>1.9678000000000001E-2</v>
          </cell>
        </row>
      </sheetData>
      <sheetData sheetId="6379">
        <row r="2">
          <cell r="B2">
            <v>1.9677996635437012E-2</v>
          </cell>
        </row>
      </sheetData>
      <sheetData sheetId="6380">
        <row r="2">
          <cell r="B2">
            <v>1.9678000000000001E-2</v>
          </cell>
        </row>
      </sheetData>
      <sheetData sheetId="6381">
        <row r="2">
          <cell r="B2">
            <v>1.9677996635437012E-2</v>
          </cell>
        </row>
      </sheetData>
      <sheetData sheetId="6382">
        <row r="2">
          <cell r="B2">
            <v>1.9678000000000001E-2</v>
          </cell>
        </row>
      </sheetData>
      <sheetData sheetId="6383">
        <row r="2">
          <cell r="B2">
            <v>1.9678000000000001E-2</v>
          </cell>
        </row>
      </sheetData>
      <sheetData sheetId="6384">
        <row r="2">
          <cell r="B2">
            <v>1.9678000000000001E-2</v>
          </cell>
        </row>
      </sheetData>
      <sheetData sheetId="6385">
        <row r="2">
          <cell r="B2">
            <v>1.9677996635437012E-2</v>
          </cell>
        </row>
      </sheetData>
      <sheetData sheetId="6386">
        <row r="2">
          <cell r="B2">
            <v>0</v>
          </cell>
        </row>
      </sheetData>
      <sheetData sheetId="6387">
        <row r="2">
          <cell r="B2">
            <v>1.9678000000000001E-2</v>
          </cell>
        </row>
      </sheetData>
      <sheetData sheetId="6388">
        <row r="2">
          <cell r="B2">
            <v>1.9677996635437012E-2</v>
          </cell>
        </row>
      </sheetData>
      <sheetData sheetId="6389">
        <row r="2">
          <cell r="B2">
            <v>1.9678000000000001E-2</v>
          </cell>
        </row>
      </sheetData>
      <sheetData sheetId="6390">
        <row r="2">
          <cell r="B2">
            <v>0</v>
          </cell>
        </row>
      </sheetData>
      <sheetData sheetId="6391">
        <row r="2">
          <cell r="B2">
            <v>1.9678000000000001E-2</v>
          </cell>
        </row>
      </sheetData>
      <sheetData sheetId="6392">
        <row r="2">
          <cell r="B2">
            <v>0</v>
          </cell>
        </row>
      </sheetData>
      <sheetData sheetId="6393">
        <row r="2">
          <cell r="B2">
            <v>0</v>
          </cell>
        </row>
      </sheetData>
      <sheetData sheetId="6394">
        <row r="2">
          <cell r="B2">
            <v>1.9678000000000001E-2</v>
          </cell>
        </row>
      </sheetData>
      <sheetData sheetId="6395">
        <row r="2">
          <cell r="B2">
            <v>1.9678000000000001E-2</v>
          </cell>
        </row>
      </sheetData>
      <sheetData sheetId="6396">
        <row r="2">
          <cell r="B2">
            <v>0</v>
          </cell>
        </row>
      </sheetData>
      <sheetData sheetId="6397">
        <row r="2">
          <cell r="B2">
            <v>0</v>
          </cell>
        </row>
      </sheetData>
      <sheetData sheetId="6398">
        <row r="2">
          <cell r="B2">
            <v>1.9678000000000001E-2</v>
          </cell>
        </row>
      </sheetData>
      <sheetData sheetId="6399">
        <row r="2">
          <cell r="B2">
            <v>1.9678000000000001E-2</v>
          </cell>
        </row>
      </sheetData>
      <sheetData sheetId="6400">
        <row r="2">
          <cell r="B2">
            <v>1.9678000000000001E-2</v>
          </cell>
        </row>
      </sheetData>
      <sheetData sheetId="6401">
        <row r="2">
          <cell r="B2">
            <v>1.9678000000000001E-2</v>
          </cell>
        </row>
      </sheetData>
      <sheetData sheetId="6402">
        <row r="2">
          <cell r="B2">
            <v>1.9678000000000001E-2</v>
          </cell>
        </row>
      </sheetData>
      <sheetData sheetId="6403">
        <row r="2">
          <cell r="B2">
            <v>1.9678000000000001E-2</v>
          </cell>
        </row>
      </sheetData>
      <sheetData sheetId="6404">
        <row r="2">
          <cell r="B2">
            <v>1.9678000000000001E-2</v>
          </cell>
        </row>
      </sheetData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>
        <row r="2">
          <cell r="B2">
            <v>1.9678000000000001E-2</v>
          </cell>
        </row>
      </sheetData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0</v>
          </cell>
        </row>
      </sheetData>
      <sheetData sheetId="6412">
        <row r="2">
          <cell r="B2">
            <v>1.9678000000000001E-2</v>
          </cell>
        </row>
      </sheetData>
      <sheetData sheetId="6413">
        <row r="2">
          <cell r="B2">
            <v>1.9678000000000001E-2</v>
          </cell>
        </row>
      </sheetData>
      <sheetData sheetId="6414">
        <row r="2">
          <cell r="B2">
            <v>1.9678000000000001E-2</v>
          </cell>
        </row>
      </sheetData>
      <sheetData sheetId="6415">
        <row r="2">
          <cell r="B2">
            <v>0</v>
          </cell>
        </row>
      </sheetData>
      <sheetData sheetId="6416">
        <row r="2">
          <cell r="B2">
            <v>1.9678000000000001E-2</v>
          </cell>
        </row>
      </sheetData>
      <sheetData sheetId="6417">
        <row r="2">
          <cell r="B2">
            <v>1.9678000000000001E-2</v>
          </cell>
        </row>
      </sheetData>
      <sheetData sheetId="6418">
        <row r="2">
          <cell r="B2">
            <v>1.9678000000000001E-2</v>
          </cell>
        </row>
      </sheetData>
      <sheetData sheetId="6419">
        <row r="2">
          <cell r="B2">
            <v>1.9678000000000001E-2</v>
          </cell>
        </row>
      </sheetData>
      <sheetData sheetId="6420">
        <row r="2">
          <cell r="B2">
            <v>1.9678000000000001E-2</v>
          </cell>
        </row>
      </sheetData>
      <sheetData sheetId="6421">
        <row r="2">
          <cell r="B2">
            <v>1.9678000000000001E-2</v>
          </cell>
        </row>
      </sheetData>
      <sheetData sheetId="6422">
        <row r="2">
          <cell r="B2">
            <v>1.9678000000000001E-2</v>
          </cell>
        </row>
      </sheetData>
      <sheetData sheetId="6423">
        <row r="2">
          <cell r="B2">
            <v>1.9678000000000001E-2</v>
          </cell>
        </row>
      </sheetData>
      <sheetData sheetId="6424">
        <row r="2">
          <cell r="B2">
            <v>1.9678000000000001E-2</v>
          </cell>
        </row>
      </sheetData>
      <sheetData sheetId="6425">
        <row r="2">
          <cell r="B2">
            <v>1.9678000000000001E-2</v>
          </cell>
        </row>
      </sheetData>
      <sheetData sheetId="6426">
        <row r="2">
          <cell r="B2">
            <v>1.9678000000000001E-2</v>
          </cell>
        </row>
      </sheetData>
      <sheetData sheetId="6427">
        <row r="2">
          <cell r="B2">
            <v>1.9678000000000001E-2</v>
          </cell>
        </row>
      </sheetData>
      <sheetData sheetId="6428">
        <row r="2">
          <cell r="B2">
            <v>1.9678000000000001E-2</v>
          </cell>
        </row>
      </sheetData>
      <sheetData sheetId="6429">
        <row r="2">
          <cell r="B2">
            <v>1.9678000000000001E-2</v>
          </cell>
        </row>
      </sheetData>
      <sheetData sheetId="6430">
        <row r="2">
          <cell r="B2">
            <v>0</v>
          </cell>
        </row>
      </sheetData>
      <sheetData sheetId="6431">
        <row r="2">
          <cell r="B2">
            <v>1.9678000000000001E-2</v>
          </cell>
        </row>
      </sheetData>
      <sheetData sheetId="6432">
        <row r="2">
          <cell r="B2">
            <v>1.9678000000000001E-2</v>
          </cell>
        </row>
      </sheetData>
      <sheetData sheetId="6433">
        <row r="2">
          <cell r="B2">
            <v>0</v>
          </cell>
        </row>
      </sheetData>
      <sheetData sheetId="6434">
        <row r="2">
          <cell r="B2">
            <v>0</v>
          </cell>
        </row>
      </sheetData>
      <sheetData sheetId="6435">
        <row r="2">
          <cell r="B2">
            <v>0</v>
          </cell>
        </row>
      </sheetData>
      <sheetData sheetId="6436">
        <row r="2">
          <cell r="B2">
            <v>0</v>
          </cell>
        </row>
      </sheetData>
      <sheetData sheetId="6437">
        <row r="2">
          <cell r="B2">
            <v>0</v>
          </cell>
        </row>
      </sheetData>
      <sheetData sheetId="6438">
        <row r="2">
          <cell r="B2">
            <v>0</v>
          </cell>
        </row>
      </sheetData>
      <sheetData sheetId="6439">
        <row r="2">
          <cell r="B2">
            <v>0</v>
          </cell>
        </row>
      </sheetData>
      <sheetData sheetId="6440">
        <row r="2">
          <cell r="B2">
            <v>0</v>
          </cell>
        </row>
      </sheetData>
      <sheetData sheetId="6441">
        <row r="2">
          <cell r="B2">
            <v>0</v>
          </cell>
        </row>
      </sheetData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>
        <row r="2">
          <cell r="B2">
            <v>0</v>
          </cell>
        </row>
      </sheetData>
      <sheetData sheetId="6445">
        <row r="2">
          <cell r="B2">
            <v>0</v>
          </cell>
        </row>
      </sheetData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>
        <row r="2">
          <cell r="B2">
            <v>0</v>
          </cell>
        </row>
      </sheetData>
      <sheetData sheetId="6449">
        <row r="2">
          <cell r="B2">
            <v>0</v>
          </cell>
        </row>
      </sheetData>
      <sheetData sheetId="6450">
        <row r="2">
          <cell r="B2">
            <v>0</v>
          </cell>
        </row>
      </sheetData>
      <sheetData sheetId="6451">
        <row r="2">
          <cell r="B2">
            <v>0</v>
          </cell>
        </row>
      </sheetData>
      <sheetData sheetId="6452">
        <row r="2">
          <cell r="B2">
            <v>0</v>
          </cell>
        </row>
      </sheetData>
      <sheetData sheetId="6453">
        <row r="2">
          <cell r="B2">
            <v>0</v>
          </cell>
        </row>
      </sheetData>
      <sheetData sheetId="6454">
        <row r="2">
          <cell r="B2">
            <v>0</v>
          </cell>
        </row>
      </sheetData>
      <sheetData sheetId="6455">
        <row r="2">
          <cell r="B2">
            <v>0</v>
          </cell>
        </row>
      </sheetData>
      <sheetData sheetId="6456">
        <row r="2">
          <cell r="B2">
            <v>0</v>
          </cell>
        </row>
      </sheetData>
      <sheetData sheetId="6457">
        <row r="2">
          <cell r="B2">
            <v>0</v>
          </cell>
        </row>
      </sheetData>
      <sheetData sheetId="6458">
        <row r="2">
          <cell r="B2">
            <v>0</v>
          </cell>
        </row>
      </sheetData>
      <sheetData sheetId="6459">
        <row r="2">
          <cell r="B2">
            <v>0</v>
          </cell>
        </row>
      </sheetData>
      <sheetData sheetId="6460">
        <row r="2">
          <cell r="B2">
            <v>0</v>
          </cell>
        </row>
      </sheetData>
      <sheetData sheetId="6461">
        <row r="2">
          <cell r="B2">
            <v>0</v>
          </cell>
        </row>
      </sheetData>
      <sheetData sheetId="6462">
        <row r="2">
          <cell r="B2">
            <v>0</v>
          </cell>
        </row>
      </sheetData>
      <sheetData sheetId="6463">
        <row r="2">
          <cell r="B2">
            <v>0</v>
          </cell>
        </row>
      </sheetData>
      <sheetData sheetId="6464">
        <row r="2">
          <cell r="B2">
            <v>0</v>
          </cell>
        </row>
      </sheetData>
      <sheetData sheetId="6465">
        <row r="2">
          <cell r="B2">
            <v>0</v>
          </cell>
        </row>
      </sheetData>
      <sheetData sheetId="6466"/>
      <sheetData sheetId="6467"/>
      <sheetData sheetId="6468">
        <row r="2">
          <cell r="B2">
            <v>0</v>
          </cell>
        </row>
      </sheetData>
      <sheetData sheetId="6469">
        <row r="2">
          <cell r="B2">
            <v>0</v>
          </cell>
        </row>
      </sheetData>
      <sheetData sheetId="6470"/>
      <sheetData sheetId="6471">
        <row r="2">
          <cell r="B2">
            <v>0</v>
          </cell>
        </row>
      </sheetData>
      <sheetData sheetId="6472">
        <row r="2">
          <cell r="B2">
            <v>0</v>
          </cell>
        </row>
      </sheetData>
      <sheetData sheetId="6473"/>
      <sheetData sheetId="6474"/>
      <sheetData sheetId="6475">
        <row r="2">
          <cell r="B2">
            <v>0</v>
          </cell>
        </row>
      </sheetData>
      <sheetData sheetId="6476">
        <row r="2">
          <cell r="B2">
            <v>0</v>
          </cell>
        </row>
      </sheetData>
      <sheetData sheetId="6477"/>
      <sheetData sheetId="6478"/>
      <sheetData sheetId="6479"/>
      <sheetData sheetId="6480"/>
      <sheetData sheetId="6481"/>
      <sheetData sheetId="6482">
        <row r="2">
          <cell r="B2">
            <v>1.9677996635437012E-2</v>
          </cell>
        </row>
      </sheetData>
      <sheetData sheetId="6483"/>
      <sheetData sheetId="6484"/>
      <sheetData sheetId="6485"/>
      <sheetData sheetId="6486">
        <row r="2">
          <cell r="B2">
            <v>1.9677996635437012E-2</v>
          </cell>
        </row>
      </sheetData>
      <sheetData sheetId="6487"/>
      <sheetData sheetId="6488">
        <row r="2">
          <cell r="B2">
            <v>1.9677996635437012E-2</v>
          </cell>
        </row>
      </sheetData>
      <sheetData sheetId="6489">
        <row r="2">
          <cell r="B2">
            <v>1.9677996635437012E-2</v>
          </cell>
        </row>
      </sheetData>
      <sheetData sheetId="6490"/>
      <sheetData sheetId="6491"/>
      <sheetData sheetId="6492">
        <row r="2">
          <cell r="B2">
            <v>1.9677996635437012E-2</v>
          </cell>
        </row>
      </sheetData>
      <sheetData sheetId="6493">
        <row r="2">
          <cell r="B2">
            <v>1.9677996635437012E-2</v>
          </cell>
        </row>
      </sheetData>
      <sheetData sheetId="6494"/>
      <sheetData sheetId="6495"/>
      <sheetData sheetId="6496">
        <row r="2">
          <cell r="B2">
            <v>1.9677996635437012E-2</v>
          </cell>
        </row>
      </sheetData>
      <sheetData sheetId="6497"/>
      <sheetData sheetId="6498"/>
      <sheetData sheetId="6499"/>
      <sheetData sheetId="6500">
        <row r="2">
          <cell r="B2">
            <v>1.9678000000000001E-2</v>
          </cell>
        </row>
      </sheetData>
      <sheetData sheetId="6501"/>
      <sheetData sheetId="6502"/>
      <sheetData sheetId="6503"/>
      <sheetData sheetId="6504">
        <row r="2">
          <cell r="B2">
            <v>1.9678000000000001E-2</v>
          </cell>
        </row>
      </sheetData>
      <sheetData sheetId="6505"/>
      <sheetData sheetId="6506">
        <row r="2">
          <cell r="B2">
            <v>1.9678000000000001E-2</v>
          </cell>
        </row>
      </sheetData>
      <sheetData sheetId="6507">
        <row r="2">
          <cell r="B2">
            <v>1.9678000000000001E-2</v>
          </cell>
        </row>
      </sheetData>
      <sheetData sheetId="6508"/>
      <sheetData sheetId="6509"/>
      <sheetData sheetId="6510">
        <row r="2">
          <cell r="B2">
            <v>1.9678000000000001E-2</v>
          </cell>
        </row>
      </sheetData>
      <sheetData sheetId="6511">
        <row r="2">
          <cell r="B2">
            <v>1.9678000000000001E-2</v>
          </cell>
        </row>
      </sheetData>
      <sheetData sheetId="6512"/>
      <sheetData sheetId="6513"/>
      <sheetData sheetId="6514">
        <row r="2">
          <cell r="B2">
            <v>1.9678000000000001E-2</v>
          </cell>
        </row>
      </sheetData>
      <sheetData sheetId="6515"/>
      <sheetData sheetId="6516"/>
      <sheetData sheetId="6517"/>
      <sheetData sheetId="6518">
        <row r="2">
          <cell r="B2">
            <v>1.9678000000000001E-2</v>
          </cell>
        </row>
      </sheetData>
      <sheetData sheetId="6519"/>
      <sheetData sheetId="6520"/>
      <sheetData sheetId="6521"/>
      <sheetData sheetId="6522"/>
      <sheetData sheetId="6523">
        <row r="2">
          <cell r="B2">
            <v>1.9677996635437012E-2</v>
          </cell>
        </row>
      </sheetData>
      <sheetData sheetId="6524"/>
      <sheetData sheetId="6525"/>
      <sheetData sheetId="6526"/>
      <sheetData sheetId="6527">
        <row r="2">
          <cell r="B2">
            <v>1.9677996635437012E-2</v>
          </cell>
        </row>
      </sheetData>
      <sheetData sheetId="6528">
        <row r="2">
          <cell r="B2">
            <v>1.9678000000000001E-2</v>
          </cell>
        </row>
      </sheetData>
      <sheetData sheetId="6529">
        <row r="2">
          <cell r="B2">
            <v>1.9678000000000001E-2</v>
          </cell>
        </row>
      </sheetData>
      <sheetData sheetId="6530">
        <row r="2">
          <cell r="B2">
            <v>1.9677996635437012E-2</v>
          </cell>
        </row>
      </sheetData>
      <sheetData sheetId="6531"/>
      <sheetData sheetId="6532">
        <row r="2">
          <cell r="B2">
            <v>1.9678000000000001E-2</v>
          </cell>
        </row>
      </sheetData>
      <sheetData sheetId="6533">
        <row r="2">
          <cell r="B2">
            <v>1.9678000000000001E-2</v>
          </cell>
        </row>
      </sheetData>
      <sheetData sheetId="6534">
        <row r="2">
          <cell r="B2">
            <v>1.9677996635437012E-2</v>
          </cell>
        </row>
      </sheetData>
      <sheetData sheetId="6535">
        <row r="2">
          <cell r="B2">
            <v>1.9678000000000001E-2</v>
          </cell>
        </row>
      </sheetData>
      <sheetData sheetId="6536">
        <row r="2">
          <cell r="B2">
            <v>1.9678000000000001E-2</v>
          </cell>
        </row>
      </sheetData>
      <sheetData sheetId="6537">
        <row r="2">
          <cell r="B2">
            <v>1.9678000000000001E-2</v>
          </cell>
        </row>
      </sheetData>
      <sheetData sheetId="6538">
        <row r="2">
          <cell r="B2">
            <v>1.9678000000000001E-2</v>
          </cell>
        </row>
      </sheetData>
      <sheetData sheetId="6539">
        <row r="2">
          <cell r="B2">
            <v>1.9678000000000001E-2</v>
          </cell>
        </row>
      </sheetData>
      <sheetData sheetId="6540">
        <row r="2">
          <cell r="B2">
            <v>1.9678000000000001E-2</v>
          </cell>
        </row>
      </sheetData>
      <sheetData sheetId="6541">
        <row r="2">
          <cell r="B2">
            <v>1.9678000000000001E-2</v>
          </cell>
        </row>
      </sheetData>
      <sheetData sheetId="6542">
        <row r="2">
          <cell r="B2">
            <v>1.9677996635437012E-2</v>
          </cell>
        </row>
      </sheetData>
      <sheetData sheetId="6543">
        <row r="2">
          <cell r="B2">
            <v>1.9678000000000001E-2</v>
          </cell>
        </row>
      </sheetData>
      <sheetData sheetId="6544">
        <row r="2">
          <cell r="B2">
            <v>1.9677996635437012E-2</v>
          </cell>
        </row>
      </sheetData>
      <sheetData sheetId="6545">
        <row r="2">
          <cell r="B2">
            <v>1.9678000000000001E-2</v>
          </cell>
        </row>
      </sheetData>
      <sheetData sheetId="6546">
        <row r="2">
          <cell r="B2">
            <v>1.9677996635437012E-2</v>
          </cell>
        </row>
      </sheetData>
      <sheetData sheetId="6547">
        <row r="2">
          <cell r="B2">
            <v>1.9678000000000001E-2</v>
          </cell>
        </row>
      </sheetData>
      <sheetData sheetId="6548">
        <row r="2">
          <cell r="B2">
            <v>1.9678000000000001E-2</v>
          </cell>
        </row>
      </sheetData>
      <sheetData sheetId="6549">
        <row r="2">
          <cell r="B2">
            <v>1.9677996635437012E-2</v>
          </cell>
        </row>
      </sheetData>
      <sheetData sheetId="6550">
        <row r="2">
          <cell r="B2">
            <v>1.9678000000000001E-2</v>
          </cell>
        </row>
      </sheetData>
      <sheetData sheetId="6551">
        <row r="2">
          <cell r="B2">
            <v>1.9677996635437012E-2</v>
          </cell>
        </row>
      </sheetData>
      <sheetData sheetId="6552">
        <row r="2">
          <cell r="B2">
            <v>1.9678000000000001E-2</v>
          </cell>
        </row>
      </sheetData>
      <sheetData sheetId="6553">
        <row r="2">
          <cell r="B2">
            <v>1.9678000000000001E-2</v>
          </cell>
        </row>
      </sheetData>
      <sheetData sheetId="6554">
        <row r="2">
          <cell r="B2">
            <v>1.9678000000000001E-2</v>
          </cell>
        </row>
      </sheetData>
      <sheetData sheetId="6555">
        <row r="2">
          <cell r="B2">
            <v>1.9677996635437012E-2</v>
          </cell>
        </row>
      </sheetData>
      <sheetData sheetId="6556">
        <row r="2">
          <cell r="B2">
            <v>1.9677996635437012E-2</v>
          </cell>
        </row>
      </sheetData>
      <sheetData sheetId="6557">
        <row r="2">
          <cell r="B2">
            <v>1.9678000000000001E-2</v>
          </cell>
        </row>
      </sheetData>
      <sheetData sheetId="6558">
        <row r="2">
          <cell r="B2">
            <v>1.9678000000000001E-2</v>
          </cell>
        </row>
      </sheetData>
      <sheetData sheetId="6559">
        <row r="2">
          <cell r="B2">
            <v>1.9677996635437012E-2</v>
          </cell>
        </row>
      </sheetData>
      <sheetData sheetId="6560">
        <row r="2">
          <cell r="B2">
            <v>1.9678000000000001E-2</v>
          </cell>
        </row>
      </sheetData>
      <sheetData sheetId="6561">
        <row r="2">
          <cell r="B2">
            <v>1.9677996635437012E-2</v>
          </cell>
        </row>
      </sheetData>
      <sheetData sheetId="6562">
        <row r="2">
          <cell r="B2">
            <v>1.9678000000000001E-2</v>
          </cell>
        </row>
      </sheetData>
      <sheetData sheetId="6563">
        <row r="2">
          <cell r="B2">
            <v>1.9678000000000001E-2</v>
          </cell>
        </row>
      </sheetData>
      <sheetData sheetId="6564">
        <row r="2">
          <cell r="B2">
            <v>1.9678000000000001E-2</v>
          </cell>
        </row>
      </sheetData>
      <sheetData sheetId="6565">
        <row r="2">
          <cell r="B2">
            <v>1.9677996635437012E-2</v>
          </cell>
        </row>
      </sheetData>
      <sheetData sheetId="6566">
        <row r="2">
          <cell r="B2">
            <v>0</v>
          </cell>
        </row>
      </sheetData>
      <sheetData sheetId="6567">
        <row r="2">
          <cell r="B2">
            <v>1.9678000000000001E-2</v>
          </cell>
        </row>
      </sheetData>
      <sheetData sheetId="6568">
        <row r="2">
          <cell r="B2">
            <v>1.9677996635437012E-2</v>
          </cell>
        </row>
      </sheetData>
      <sheetData sheetId="6569">
        <row r="2">
          <cell r="B2">
            <v>1.9678000000000001E-2</v>
          </cell>
        </row>
      </sheetData>
      <sheetData sheetId="6570">
        <row r="2">
          <cell r="B2">
            <v>0</v>
          </cell>
        </row>
      </sheetData>
      <sheetData sheetId="6571">
        <row r="2">
          <cell r="B2">
            <v>1.9678000000000001E-2</v>
          </cell>
        </row>
      </sheetData>
      <sheetData sheetId="6572">
        <row r="2">
          <cell r="B2">
            <v>0</v>
          </cell>
        </row>
      </sheetData>
      <sheetData sheetId="6573">
        <row r="2">
          <cell r="B2">
            <v>0</v>
          </cell>
        </row>
      </sheetData>
      <sheetData sheetId="6574">
        <row r="2">
          <cell r="B2">
            <v>1.9678000000000001E-2</v>
          </cell>
        </row>
      </sheetData>
      <sheetData sheetId="6575">
        <row r="2">
          <cell r="B2">
            <v>1.9678000000000001E-2</v>
          </cell>
        </row>
      </sheetData>
      <sheetData sheetId="6576">
        <row r="2">
          <cell r="B2">
            <v>0</v>
          </cell>
        </row>
      </sheetData>
      <sheetData sheetId="6577">
        <row r="2">
          <cell r="B2">
            <v>0</v>
          </cell>
        </row>
      </sheetData>
      <sheetData sheetId="6578">
        <row r="2">
          <cell r="B2">
            <v>1.9678000000000001E-2</v>
          </cell>
        </row>
      </sheetData>
      <sheetData sheetId="6579">
        <row r="2">
          <cell r="B2">
            <v>1.9678000000000001E-2</v>
          </cell>
        </row>
      </sheetData>
      <sheetData sheetId="6580">
        <row r="2">
          <cell r="B2">
            <v>1.9678000000000001E-2</v>
          </cell>
        </row>
      </sheetData>
      <sheetData sheetId="6581">
        <row r="2">
          <cell r="B2">
            <v>1.9678000000000001E-2</v>
          </cell>
        </row>
      </sheetData>
      <sheetData sheetId="6582">
        <row r="2">
          <cell r="B2">
            <v>1.9678000000000001E-2</v>
          </cell>
        </row>
      </sheetData>
      <sheetData sheetId="6583">
        <row r="2">
          <cell r="B2">
            <v>1.9678000000000001E-2</v>
          </cell>
        </row>
      </sheetData>
      <sheetData sheetId="6584">
        <row r="2">
          <cell r="B2">
            <v>1.9678000000000001E-2</v>
          </cell>
        </row>
      </sheetData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>
        <row r="2">
          <cell r="B2">
            <v>1.9678000000000001E-2</v>
          </cell>
        </row>
      </sheetData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>
        <row r="2">
          <cell r="B2">
            <v>1.9678000000000001E-2</v>
          </cell>
        </row>
      </sheetData>
      <sheetData sheetId="6593">
        <row r="2">
          <cell r="B2">
            <v>1.9678000000000001E-2</v>
          </cell>
        </row>
      </sheetData>
      <sheetData sheetId="6594">
        <row r="2">
          <cell r="B2">
            <v>1.9678000000000001E-2</v>
          </cell>
        </row>
      </sheetData>
      <sheetData sheetId="6595">
        <row r="2">
          <cell r="B2">
            <v>1.9678000000000001E-2</v>
          </cell>
        </row>
      </sheetData>
      <sheetData sheetId="6596">
        <row r="2">
          <cell r="B2">
            <v>1.9678000000000001E-2</v>
          </cell>
        </row>
      </sheetData>
      <sheetData sheetId="6597">
        <row r="2">
          <cell r="B2">
            <v>1.9678000000000001E-2</v>
          </cell>
        </row>
      </sheetData>
      <sheetData sheetId="6598">
        <row r="2">
          <cell r="B2">
            <v>1.9678000000000001E-2</v>
          </cell>
        </row>
      </sheetData>
      <sheetData sheetId="6599">
        <row r="2">
          <cell r="B2">
            <v>1.9678000000000001E-2</v>
          </cell>
        </row>
      </sheetData>
      <sheetData sheetId="6600">
        <row r="2">
          <cell r="B2">
            <v>1.9678000000000001E-2</v>
          </cell>
        </row>
      </sheetData>
      <sheetData sheetId="6601">
        <row r="2">
          <cell r="B2">
            <v>1.9678000000000001E-2</v>
          </cell>
        </row>
      </sheetData>
      <sheetData sheetId="6602">
        <row r="2">
          <cell r="B2">
            <v>1.9678000000000001E-2</v>
          </cell>
        </row>
      </sheetData>
      <sheetData sheetId="6603">
        <row r="2">
          <cell r="B2">
            <v>1.9678000000000001E-2</v>
          </cell>
        </row>
      </sheetData>
      <sheetData sheetId="6604">
        <row r="2">
          <cell r="B2">
            <v>1.9678000000000001E-2</v>
          </cell>
        </row>
      </sheetData>
      <sheetData sheetId="6605">
        <row r="2">
          <cell r="B2">
            <v>1.9678000000000001E-2</v>
          </cell>
        </row>
      </sheetData>
      <sheetData sheetId="6606">
        <row r="2">
          <cell r="B2">
            <v>1.9678000000000001E-2</v>
          </cell>
        </row>
      </sheetData>
      <sheetData sheetId="6607">
        <row r="2">
          <cell r="B2">
            <v>1.9678000000000001E-2</v>
          </cell>
        </row>
      </sheetData>
      <sheetData sheetId="6608">
        <row r="2">
          <cell r="B2">
            <v>1.9678000000000001E-2</v>
          </cell>
        </row>
      </sheetData>
      <sheetData sheetId="6609">
        <row r="2">
          <cell r="B2">
            <v>1.9678000000000001E-2</v>
          </cell>
        </row>
      </sheetData>
      <sheetData sheetId="6610">
        <row r="2">
          <cell r="B2">
            <v>0</v>
          </cell>
        </row>
      </sheetData>
      <sheetData sheetId="6611">
        <row r="2">
          <cell r="B2">
            <v>1.9678000000000001E-2</v>
          </cell>
        </row>
      </sheetData>
      <sheetData sheetId="6612">
        <row r="2">
          <cell r="B2">
            <v>1.9678000000000001E-2</v>
          </cell>
        </row>
      </sheetData>
      <sheetData sheetId="6613">
        <row r="2">
          <cell r="B2">
            <v>0</v>
          </cell>
        </row>
      </sheetData>
      <sheetData sheetId="6614">
        <row r="2">
          <cell r="B2">
            <v>0</v>
          </cell>
        </row>
      </sheetData>
      <sheetData sheetId="6615">
        <row r="2">
          <cell r="B2">
            <v>0</v>
          </cell>
        </row>
      </sheetData>
      <sheetData sheetId="6616">
        <row r="2">
          <cell r="B2">
            <v>0</v>
          </cell>
        </row>
      </sheetData>
      <sheetData sheetId="6617">
        <row r="2">
          <cell r="B2">
            <v>0</v>
          </cell>
        </row>
      </sheetData>
      <sheetData sheetId="6618">
        <row r="2">
          <cell r="B2">
            <v>0</v>
          </cell>
        </row>
      </sheetData>
      <sheetData sheetId="6619">
        <row r="2">
          <cell r="B2">
            <v>0</v>
          </cell>
        </row>
      </sheetData>
      <sheetData sheetId="6620">
        <row r="2">
          <cell r="B2">
            <v>0</v>
          </cell>
        </row>
      </sheetData>
      <sheetData sheetId="6621">
        <row r="2">
          <cell r="B2">
            <v>0</v>
          </cell>
        </row>
      </sheetData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>
        <row r="2">
          <cell r="B2">
            <v>0</v>
          </cell>
        </row>
      </sheetData>
      <sheetData sheetId="6625">
        <row r="2">
          <cell r="B2">
            <v>0</v>
          </cell>
        </row>
      </sheetData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>
        <row r="2">
          <cell r="B2">
            <v>0</v>
          </cell>
        </row>
      </sheetData>
      <sheetData sheetId="6629">
        <row r="2">
          <cell r="B2">
            <v>0</v>
          </cell>
        </row>
      </sheetData>
      <sheetData sheetId="6630">
        <row r="2">
          <cell r="B2">
            <v>0</v>
          </cell>
        </row>
      </sheetData>
      <sheetData sheetId="6631">
        <row r="2">
          <cell r="B2">
            <v>0</v>
          </cell>
        </row>
      </sheetData>
      <sheetData sheetId="6632">
        <row r="2">
          <cell r="B2">
            <v>0</v>
          </cell>
        </row>
      </sheetData>
      <sheetData sheetId="6633">
        <row r="2">
          <cell r="B2">
            <v>0</v>
          </cell>
        </row>
      </sheetData>
      <sheetData sheetId="6634">
        <row r="2">
          <cell r="B2">
            <v>0</v>
          </cell>
        </row>
      </sheetData>
      <sheetData sheetId="6635">
        <row r="2">
          <cell r="B2">
            <v>0</v>
          </cell>
        </row>
      </sheetData>
      <sheetData sheetId="6636">
        <row r="2">
          <cell r="B2">
            <v>0</v>
          </cell>
        </row>
      </sheetData>
      <sheetData sheetId="6637">
        <row r="2">
          <cell r="B2">
            <v>0</v>
          </cell>
        </row>
      </sheetData>
      <sheetData sheetId="6638">
        <row r="2">
          <cell r="B2">
            <v>0</v>
          </cell>
        </row>
      </sheetData>
      <sheetData sheetId="6639">
        <row r="2">
          <cell r="B2">
            <v>0</v>
          </cell>
        </row>
      </sheetData>
      <sheetData sheetId="6640">
        <row r="2">
          <cell r="B2">
            <v>0</v>
          </cell>
        </row>
      </sheetData>
      <sheetData sheetId="6641">
        <row r="2">
          <cell r="B2">
            <v>0</v>
          </cell>
        </row>
      </sheetData>
      <sheetData sheetId="6642">
        <row r="2">
          <cell r="B2">
            <v>0</v>
          </cell>
        </row>
      </sheetData>
      <sheetData sheetId="6643">
        <row r="2">
          <cell r="B2">
            <v>0</v>
          </cell>
        </row>
      </sheetData>
      <sheetData sheetId="6644">
        <row r="2">
          <cell r="B2">
            <v>0</v>
          </cell>
        </row>
      </sheetData>
      <sheetData sheetId="6645">
        <row r="2">
          <cell r="B2">
            <v>0</v>
          </cell>
        </row>
      </sheetData>
      <sheetData sheetId="6646"/>
      <sheetData sheetId="6647"/>
      <sheetData sheetId="6648">
        <row r="2">
          <cell r="B2">
            <v>0</v>
          </cell>
        </row>
      </sheetData>
      <sheetData sheetId="6649">
        <row r="2">
          <cell r="B2">
            <v>0</v>
          </cell>
        </row>
      </sheetData>
      <sheetData sheetId="6650"/>
      <sheetData sheetId="6651">
        <row r="2">
          <cell r="B2">
            <v>0</v>
          </cell>
        </row>
      </sheetData>
      <sheetData sheetId="6652">
        <row r="2">
          <cell r="B2">
            <v>0</v>
          </cell>
        </row>
      </sheetData>
      <sheetData sheetId="6653"/>
      <sheetData sheetId="6654"/>
      <sheetData sheetId="6655">
        <row r="2">
          <cell r="B2">
            <v>0</v>
          </cell>
        </row>
      </sheetData>
      <sheetData sheetId="6656">
        <row r="2">
          <cell r="B2">
            <v>0</v>
          </cell>
        </row>
      </sheetData>
      <sheetData sheetId="6657"/>
      <sheetData sheetId="6658"/>
      <sheetData sheetId="6659"/>
      <sheetData sheetId="6660"/>
      <sheetData sheetId="6661"/>
      <sheetData sheetId="6662">
        <row r="2">
          <cell r="B2">
            <v>1.9677996635437012E-2</v>
          </cell>
        </row>
      </sheetData>
      <sheetData sheetId="6663"/>
      <sheetData sheetId="6664"/>
      <sheetData sheetId="6665"/>
      <sheetData sheetId="6666">
        <row r="2">
          <cell r="B2">
            <v>1.9677996635437012E-2</v>
          </cell>
        </row>
      </sheetData>
      <sheetData sheetId="6667"/>
      <sheetData sheetId="6668">
        <row r="2">
          <cell r="B2">
            <v>1.9677996635437012E-2</v>
          </cell>
        </row>
      </sheetData>
      <sheetData sheetId="6669">
        <row r="2">
          <cell r="B2">
            <v>1.9677996635437012E-2</v>
          </cell>
        </row>
      </sheetData>
      <sheetData sheetId="6670"/>
      <sheetData sheetId="6671"/>
      <sheetData sheetId="6672">
        <row r="2">
          <cell r="B2">
            <v>1.9677996635437012E-2</v>
          </cell>
        </row>
      </sheetData>
      <sheetData sheetId="6673">
        <row r="2">
          <cell r="B2">
            <v>1.9677996635437012E-2</v>
          </cell>
        </row>
      </sheetData>
      <sheetData sheetId="6674"/>
      <sheetData sheetId="6675"/>
      <sheetData sheetId="6676">
        <row r="2">
          <cell r="B2">
            <v>1.9677996635437012E-2</v>
          </cell>
        </row>
      </sheetData>
      <sheetData sheetId="6677"/>
      <sheetData sheetId="6678"/>
      <sheetData sheetId="6679"/>
      <sheetData sheetId="6680">
        <row r="2">
          <cell r="B2">
            <v>1.9678000000000001E-2</v>
          </cell>
        </row>
      </sheetData>
      <sheetData sheetId="6681"/>
      <sheetData sheetId="6682"/>
      <sheetData sheetId="6683"/>
      <sheetData sheetId="6684">
        <row r="2">
          <cell r="B2">
            <v>1.9678000000000001E-2</v>
          </cell>
        </row>
      </sheetData>
      <sheetData sheetId="6685"/>
      <sheetData sheetId="6686">
        <row r="2">
          <cell r="B2">
            <v>1.9678000000000001E-2</v>
          </cell>
        </row>
      </sheetData>
      <sheetData sheetId="6687">
        <row r="2">
          <cell r="B2">
            <v>1.9678000000000001E-2</v>
          </cell>
        </row>
      </sheetData>
      <sheetData sheetId="6688"/>
      <sheetData sheetId="6689"/>
      <sheetData sheetId="6690">
        <row r="2">
          <cell r="B2">
            <v>1.9678000000000001E-2</v>
          </cell>
        </row>
      </sheetData>
      <sheetData sheetId="6691">
        <row r="2">
          <cell r="B2">
            <v>1.9678000000000001E-2</v>
          </cell>
        </row>
      </sheetData>
      <sheetData sheetId="6692"/>
      <sheetData sheetId="6693"/>
      <sheetData sheetId="6694">
        <row r="2">
          <cell r="B2">
            <v>1.9678000000000001E-2</v>
          </cell>
        </row>
      </sheetData>
      <sheetData sheetId="6695"/>
      <sheetData sheetId="6696"/>
      <sheetData sheetId="6697"/>
      <sheetData sheetId="6698">
        <row r="2">
          <cell r="B2">
            <v>1.9678000000000001E-2</v>
          </cell>
        </row>
      </sheetData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>
        <row r="2">
          <cell r="B2">
            <v>1.9678000000000001E-2</v>
          </cell>
        </row>
      </sheetData>
      <sheetData sheetId="6709">
        <row r="2">
          <cell r="B2">
            <v>1.9678000000000001E-2</v>
          </cell>
        </row>
      </sheetData>
      <sheetData sheetId="6710">
        <row r="2">
          <cell r="B2">
            <v>1.9678000000000001E-2</v>
          </cell>
        </row>
      </sheetData>
      <sheetData sheetId="6711"/>
      <sheetData sheetId="6712">
        <row r="2">
          <cell r="B2">
            <v>1.9678000000000001E-2</v>
          </cell>
        </row>
      </sheetData>
      <sheetData sheetId="6713">
        <row r="2">
          <cell r="B2">
            <v>1.9678000000000001E-2</v>
          </cell>
        </row>
      </sheetData>
      <sheetData sheetId="6714">
        <row r="2">
          <cell r="B2">
            <v>1.9678000000000001E-2</v>
          </cell>
        </row>
      </sheetData>
      <sheetData sheetId="6715">
        <row r="2">
          <cell r="B2">
            <v>1.9678000000000001E-2</v>
          </cell>
        </row>
      </sheetData>
      <sheetData sheetId="6716">
        <row r="2">
          <cell r="B2">
            <v>1.9678000000000001E-2</v>
          </cell>
        </row>
      </sheetData>
      <sheetData sheetId="6717">
        <row r="2">
          <cell r="B2">
            <v>1.9678000000000001E-2</v>
          </cell>
        </row>
      </sheetData>
      <sheetData sheetId="6718">
        <row r="2">
          <cell r="B2">
            <v>1.9678000000000001E-2</v>
          </cell>
        </row>
      </sheetData>
      <sheetData sheetId="6719">
        <row r="2">
          <cell r="B2">
            <v>1.9678000000000001E-2</v>
          </cell>
        </row>
      </sheetData>
      <sheetData sheetId="6720">
        <row r="2">
          <cell r="B2">
            <v>1.9678000000000001E-2</v>
          </cell>
        </row>
      </sheetData>
      <sheetData sheetId="6721">
        <row r="2">
          <cell r="B2">
            <v>1.9678000000000001E-2</v>
          </cell>
        </row>
      </sheetData>
      <sheetData sheetId="6722">
        <row r="2">
          <cell r="B2">
            <v>1.9678000000000001E-2</v>
          </cell>
        </row>
      </sheetData>
      <sheetData sheetId="6723">
        <row r="2">
          <cell r="B2">
            <v>1.9678000000000001E-2</v>
          </cell>
        </row>
      </sheetData>
      <sheetData sheetId="6724">
        <row r="2">
          <cell r="B2">
            <v>1.9678000000000001E-2</v>
          </cell>
        </row>
      </sheetData>
      <sheetData sheetId="6725">
        <row r="2">
          <cell r="B2">
            <v>1.9678000000000001E-2</v>
          </cell>
        </row>
      </sheetData>
      <sheetData sheetId="6726">
        <row r="2">
          <cell r="B2">
            <v>1.9678000000000001E-2</v>
          </cell>
        </row>
      </sheetData>
      <sheetData sheetId="6727">
        <row r="2">
          <cell r="B2">
            <v>1.9678000000000001E-2</v>
          </cell>
        </row>
      </sheetData>
      <sheetData sheetId="6728">
        <row r="2">
          <cell r="B2">
            <v>1.9678000000000001E-2</v>
          </cell>
        </row>
      </sheetData>
      <sheetData sheetId="6729"/>
      <sheetData sheetId="6730">
        <row r="2">
          <cell r="B2">
            <v>1.9678000000000001E-2</v>
          </cell>
        </row>
      </sheetData>
      <sheetData sheetId="6731">
        <row r="2">
          <cell r="B2">
            <v>1.9678000000000001E-2</v>
          </cell>
        </row>
      </sheetData>
      <sheetData sheetId="6732">
        <row r="2">
          <cell r="B2">
            <v>1.9678000000000001E-2</v>
          </cell>
        </row>
      </sheetData>
      <sheetData sheetId="6733">
        <row r="2">
          <cell r="B2">
            <v>1.9678000000000001E-2</v>
          </cell>
        </row>
      </sheetData>
      <sheetData sheetId="6734">
        <row r="2">
          <cell r="B2">
            <v>1.9678000000000001E-2</v>
          </cell>
        </row>
      </sheetData>
      <sheetData sheetId="6735">
        <row r="2">
          <cell r="B2">
            <v>1.9678000000000001E-2</v>
          </cell>
        </row>
      </sheetData>
      <sheetData sheetId="6736"/>
      <sheetData sheetId="6737">
        <row r="2">
          <cell r="B2">
            <v>1.9678000000000001E-2</v>
          </cell>
        </row>
      </sheetData>
      <sheetData sheetId="6738">
        <row r="2">
          <cell r="B2">
            <v>1.9678000000000001E-2</v>
          </cell>
        </row>
      </sheetData>
      <sheetData sheetId="6739">
        <row r="2">
          <cell r="B2">
            <v>1.9678000000000001E-2</v>
          </cell>
        </row>
      </sheetData>
      <sheetData sheetId="6740">
        <row r="2">
          <cell r="B2">
            <v>1.9678000000000001E-2</v>
          </cell>
        </row>
      </sheetData>
      <sheetData sheetId="6741">
        <row r="2">
          <cell r="B2">
            <v>1.9678000000000001E-2</v>
          </cell>
        </row>
      </sheetData>
      <sheetData sheetId="6742">
        <row r="2">
          <cell r="B2">
            <v>1.9678000000000001E-2</v>
          </cell>
        </row>
      </sheetData>
      <sheetData sheetId="6743">
        <row r="2">
          <cell r="B2">
            <v>1.9678000000000001E-2</v>
          </cell>
        </row>
      </sheetData>
      <sheetData sheetId="6744">
        <row r="2">
          <cell r="B2">
            <v>1.9678000000000001E-2</v>
          </cell>
        </row>
      </sheetData>
      <sheetData sheetId="6745">
        <row r="2">
          <cell r="B2">
            <v>0</v>
          </cell>
        </row>
      </sheetData>
      <sheetData sheetId="6746">
        <row r="2">
          <cell r="B2">
            <v>0</v>
          </cell>
        </row>
      </sheetData>
      <sheetData sheetId="6747">
        <row r="2">
          <cell r="B2">
            <v>1.9678000000000001E-2</v>
          </cell>
        </row>
      </sheetData>
      <sheetData sheetId="6748">
        <row r="2">
          <cell r="B2">
            <v>1.9678000000000001E-2</v>
          </cell>
        </row>
      </sheetData>
      <sheetData sheetId="6749">
        <row r="2">
          <cell r="B2">
            <v>1.9678000000000001E-2</v>
          </cell>
        </row>
      </sheetData>
      <sheetData sheetId="6750">
        <row r="2">
          <cell r="B2">
            <v>0</v>
          </cell>
        </row>
      </sheetData>
      <sheetData sheetId="6751">
        <row r="2">
          <cell r="B2">
            <v>1.9678000000000001E-2</v>
          </cell>
        </row>
      </sheetData>
      <sheetData sheetId="6752">
        <row r="2">
          <cell r="B2">
            <v>0</v>
          </cell>
        </row>
      </sheetData>
      <sheetData sheetId="6753">
        <row r="2">
          <cell r="B2">
            <v>0</v>
          </cell>
        </row>
      </sheetData>
      <sheetData sheetId="6754">
        <row r="2">
          <cell r="B2">
            <v>1.9678000000000001E-2</v>
          </cell>
        </row>
      </sheetData>
      <sheetData sheetId="6755">
        <row r="2">
          <cell r="B2">
            <v>1.9678000000000001E-2</v>
          </cell>
        </row>
      </sheetData>
      <sheetData sheetId="6756">
        <row r="2">
          <cell r="B2">
            <v>0</v>
          </cell>
        </row>
      </sheetData>
      <sheetData sheetId="6757">
        <row r="2">
          <cell r="B2">
            <v>0</v>
          </cell>
        </row>
      </sheetData>
      <sheetData sheetId="6758">
        <row r="2">
          <cell r="B2">
            <v>1.9678000000000001E-2</v>
          </cell>
        </row>
      </sheetData>
      <sheetData sheetId="6759">
        <row r="2">
          <cell r="B2">
            <v>1.9678000000000001E-2</v>
          </cell>
        </row>
      </sheetData>
      <sheetData sheetId="6760">
        <row r="2">
          <cell r="B2">
            <v>1.9678000000000001E-2</v>
          </cell>
        </row>
      </sheetData>
      <sheetData sheetId="6761">
        <row r="2">
          <cell r="B2">
            <v>1.9678000000000001E-2</v>
          </cell>
        </row>
      </sheetData>
      <sheetData sheetId="6762">
        <row r="2">
          <cell r="B2">
            <v>1.9678000000000001E-2</v>
          </cell>
        </row>
      </sheetData>
      <sheetData sheetId="6763">
        <row r="2">
          <cell r="B2">
            <v>1.9678000000000001E-2</v>
          </cell>
        </row>
      </sheetData>
      <sheetData sheetId="6764">
        <row r="2">
          <cell r="B2">
            <v>1.9678000000000001E-2</v>
          </cell>
        </row>
      </sheetData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>
        <row r="2">
          <cell r="B2">
            <v>1.9678000000000001E-2</v>
          </cell>
        </row>
      </sheetData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>
        <row r="2">
          <cell r="B2">
            <v>1.9678000000000001E-2</v>
          </cell>
        </row>
      </sheetData>
      <sheetData sheetId="6773">
        <row r="2">
          <cell r="B2">
            <v>1.9678000000000001E-2</v>
          </cell>
        </row>
      </sheetData>
      <sheetData sheetId="6774">
        <row r="2">
          <cell r="B2">
            <v>1.9678000000000001E-2</v>
          </cell>
        </row>
      </sheetData>
      <sheetData sheetId="6775">
        <row r="2">
          <cell r="B2">
            <v>1.9678000000000001E-2</v>
          </cell>
        </row>
      </sheetData>
      <sheetData sheetId="6776">
        <row r="2">
          <cell r="B2">
            <v>1.9678000000000001E-2</v>
          </cell>
        </row>
      </sheetData>
      <sheetData sheetId="6777">
        <row r="2">
          <cell r="B2">
            <v>1.9678000000000001E-2</v>
          </cell>
        </row>
      </sheetData>
      <sheetData sheetId="6778">
        <row r="2">
          <cell r="B2">
            <v>1.9678000000000001E-2</v>
          </cell>
        </row>
      </sheetData>
      <sheetData sheetId="6779">
        <row r="2">
          <cell r="B2">
            <v>1.9678000000000001E-2</v>
          </cell>
        </row>
      </sheetData>
      <sheetData sheetId="6780">
        <row r="2">
          <cell r="B2">
            <v>1.9678000000000001E-2</v>
          </cell>
        </row>
      </sheetData>
      <sheetData sheetId="6781">
        <row r="2">
          <cell r="B2">
            <v>1.9678000000000001E-2</v>
          </cell>
        </row>
      </sheetData>
      <sheetData sheetId="6782">
        <row r="2">
          <cell r="B2">
            <v>1.9678000000000001E-2</v>
          </cell>
        </row>
      </sheetData>
      <sheetData sheetId="6783">
        <row r="2">
          <cell r="B2">
            <v>1.9678000000000001E-2</v>
          </cell>
        </row>
      </sheetData>
      <sheetData sheetId="6784">
        <row r="2">
          <cell r="B2">
            <v>1.9678000000000001E-2</v>
          </cell>
        </row>
      </sheetData>
      <sheetData sheetId="6785">
        <row r="2">
          <cell r="B2">
            <v>1.9678000000000001E-2</v>
          </cell>
        </row>
      </sheetData>
      <sheetData sheetId="6786">
        <row r="2">
          <cell r="B2">
            <v>1.9678000000000001E-2</v>
          </cell>
        </row>
      </sheetData>
      <sheetData sheetId="6787">
        <row r="2">
          <cell r="B2">
            <v>1.9678000000000001E-2</v>
          </cell>
        </row>
      </sheetData>
      <sheetData sheetId="6788">
        <row r="2">
          <cell r="B2">
            <v>1.9678000000000001E-2</v>
          </cell>
        </row>
      </sheetData>
      <sheetData sheetId="6789">
        <row r="2">
          <cell r="B2">
            <v>1.9678000000000001E-2</v>
          </cell>
        </row>
      </sheetData>
      <sheetData sheetId="6790">
        <row r="2">
          <cell r="B2">
            <v>0</v>
          </cell>
        </row>
      </sheetData>
      <sheetData sheetId="6791">
        <row r="2">
          <cell r="B2">
            <v>1.9678000000000001E-2</v>
          </cell>
        </row>
      </sheetData>
      <sheetData sheetId="6792">
        <row r="2">
          <cell r="B2">
            <v>1.9678000000000001E-2</v>
          </cell>
        </row>
      </sheetData>
      <sheetData sheetId="6793">
        <row r="2">
          <cell r="B2">
            <v>0</v>
          </cell>
        </row>
      </sheetData>
      <sheetData sheetId="6794">
        <row r="2">
          <cell r="B2">
            <v>0</v>
          </cell>
        </row>
      </sheetData>
      <sheetData sheetId="6795">
        <row r="2">
          <cell r="B2">
            <v>0</v>
          </cell>
        </row>
      </sheetData>
      <sheetData sheetId="6796">
        <row r="2">
          <cell r="B2">
            <v>0</v>
          </cell>
        </row>
      </sheetData>
      <sheetData sheetId="6797">
        <row r="2">
          <cell r="B2">
            <v>0</v>
          </cell>
        </row>
      </sheetData>
      <sheetData sheetId="6798">
        <row r="2">
          <cell r="B2">
            <v>0</v>
          </cell>
        </row>
      </sheetData>
      <sheetData sheetId="6799">
        <row r="2">
          <cell r="B2">
            <v>0</v>
          </cell>
        </row>
      </sheetData>
      <sheetData sheetId="6800">
        <row r="2">
          <cell r="B2">
            <v>0</v>
          </cell>
        </row>
      </sheetData>
      <sheetData sheetId="6801">
        <row r="2">
          <cell r="B2">
            <v>0</v>
          </cell>
        </row>
      </sheetData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>
        <row r="2">
          <cell r="B2">
            <v>0</v>
          </cell>
        </row>
      </sheetData>
      <sheetData sheetId="6805">
        <row r="2">
          <cell r="B2">
            <v>0</v>
          </cell>
        </row>
      </sheetData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>
        <row r="2">
          <cell r="B2">
            <v>0</v>
          </cell>
        </row>
      </sheetData>
      <sheetData sheetId="6809">
        <row r="2">
          <cell r="B2">
            <v>0</v>
          </cell>
        </row>
      </sheetData>
      <sheetData sheetId="6810">
        <row r="2">
          <cell r="B2">
            <v>0</v>
          </cell>
        </row>
      </sheetData>
      <sheetData sheetId="6811">
        <row r="2">
          <cell r="B2">
            <v>0</v>
          </cell>
        </row>
      </sheetData>
      <sheetData sheetId="6812">
        <row r="2">
          <cell r="B2">
            <v>0</v>
          </cell>
        </row>
      </sheetData>
      <sheetData sheetId="6813">
        <row r="2">
          <cell r="B2">
            <v>0</v>
          </cell>
        </row>
      </sheetData>
      <sheetData sheetId="6814">
        <row r="2">
          <cell r="B2">
            <v>0</v>
          </cell>
        </row>
      </sheetData>
      <sheetData sheetId="6815">
        <row r="2">
          <cell r="B2">
            <v>0</v>
          </cell>
        </row>
      </sheetData>
      <sheetData sheetId="6816">
        <row r="2">
          <cell r="B2">
            <v>0</v>
          </cell>
        </row>
      </sheetData>
      <sheetData sheetId="6817">
        <row r="2">
          <cell r="B2">
            <v>0</v>
          </cell>
        </row>
      </sheetData>
      <sheetData sheetId="6818">
        <row r="2">
          <cell r="B2">
            <v>0</v>
          </cell>
        </row>
      </sheetData>
      <sheetData sheetId="6819">
        <row r="2">
          <cell r="B2">
            <v>0</v>
          </cell>
        </row>
      </sheetData>
      <sheetData sheetId="6820">
        <row r="2">
          <cell r="B2">
            <v>0</v>
          </cell>
        </row>
      </sheetData>
      <sheetData sheetId="6821">
        <row r="2">
          <cell r="B2">
            <v>0</v>
          </cell>
        </row>
      </sheetData>
      <sheetData sheetId="6822">
        <row r="2">
          <cell r="B2">
            <v>0</v>
          </cell>
        </row>
      </sheetData>
      <sheetData sheetId="6823">
        <row r="2">
          <cell r="B2">
            <v>0</v>
          </cell>
        </row>
      </sheetData>
      <sheetData sheetId="6824">
        <row r="2">
          <cell r="B2">
            <v>0</v>
          </cell>
        </row>
      </sheetData>
      <sheetData sheetId="6825">
        <row r="2">
          <cell r="B2">
            <v>0</v>
          </cell>
        </row>
      </sheetData>
      <sheetData sheetId="6826">
        <row r="2">
          <cell r="B2">
            <v>0</v>
          </cell>
        </row>
      </sheetData>
      <sheetData sheetId="6827">
        <row r="2">
          <cell r="B2">
            <v>0</v>
          </cell>
        </row>
      </sheetData>
      <sheetData sheetId="6828">
        <row r="2">
          <cell r="B2">
            <v>0</v>
          </cell>
        </row>
      </sheetData>
      <sheetData sheetId="6829">
        <row r="2">
          <cell r="B2">
            <v>0</v>
          </cell>
        </row>
      </sheetData>
      <sheetData sheetId="6830">
        <row r="2">
          <cell r="B2">
            <v>0</v>
          </cell>
        </row>
      </sheetData>
      <sheetData sheetId="6831">
        <row r="2">
          <cell r="B2">
            <v>0</v>
          </cell>
        </row>
      </sheetData>
      <sheetData sheetId="6832">
        <row r="2">
          <cell r="B2">
            <v>0</v>
          </cell>
        </row>
      </sheetData>
      <sheetData sheetId="6833">
        <row r="2">
          <cell r="B2">
            <v>0</v>
          </cell>
        </row>
      </sheetData>
      <sheetData sheetId="6834"/>
      <sheetData sheetId="6835">
        <row r="2">
          <cell r="B2">
            <v>0</v>
          </cell>
        </row>
      </sheetData>
      <sheetData sheetId="6836">
        <row r="2">
          <cell r="B2">
            <v>0</v>
          </cell>
        </row>
      </sheetData>
      <sheetData sheetId="6837">
        <row r="2">
          <cell r="B2">
            <v>0</v>
          </cell>
        </row>
      </sheetData>
      <sheetData sheetId="6838">
        <row r="2">
          <cell r="B2">
            <v>0</v>
          </cell>
        </row>
      </sheetData>
      <sheetData sheetId="6839"/>
      <sheetData sheetId="6840">
        <row r="2">
          <cell r="B2">
            <v>0</v>
          </cell>
        </row>
      </sheetData>
      <sheetData sheetId="6841">
        <row r="2">
          <cell r="B2">
            <v>0</v>
          </cell>
        </row>
      </sheetData>
      <sheetData sheetId="6842">
        <row r="2">
          <cell r="B2">
            <v>0</v>
          </cell>
        </row>
      </sheetData>
      <sheetData sheetId="6843">
        <row r="2">
          <cell r="B2">
            <v>0</v>
          </cell>
        </row>
      </sheetData>
      <sheetData sheetId="6844"/>
      <sheetData sheetId="6845"/>
      <sheetData sheetId="6846"/>
      <sheetData sheetId="6847">
        <row r="2">
          <cell r="B2">
            <v>0</v>
          </cell>
        </row>
      </sheetData>
      <sheetData sheetId="6848"/>
      <sheetData sheetId="6849"/>
      <sheetData sheetId="6850">
        <row r="2">
          <cell r="B2">
            <v>0</v>
          </cell>
        </row>
      </sheetData>
      <sheetData sheetId="6851"/>
      <sheetData sheetId="6852"/>
      <sheetData sheetId="6853"/>
      <sheetData sheetId="6854">
        <row r="2">
          <cell r="B2">
            <v>0</v>
          </cell>
        </row>
      </sheetData>
      <sheetData sheetId="6855"/>
      <sheetData sheetId="6856"/>
      <sheetData sheetId="6857"/>
      <sheetData sheetId="6858"/>
      <sheetData sheetId="6859"/>
      <sheetData sheetId="6860">
        <row r="2">
          <cell r="B2">
            <v>1.9678000000000001E-2</v>
          </cell>
        </row>
      </sheetData>
      <sheetData sheetId="6861"/>
      <sheetData sheetId="6862"/>
      <sheetData sheetId="6863"/>
      <sheetData sheetId="6864">
        <row r="2">
          <cell r="B2">
            <v>1.9678000000000001E-2</v>
          </cell>
        </row>
      </sheetData>
      <sheetData sheetId="6865"/>
      <sheetData sheetId="6866">
        <row r="2">
          <cell r="B2">
            <v>1.9678000000000001E-2</v>
          </cell>
        </row>
      </sheetData>
      <sheetData sheetId="6867">
        <row r="2">
          <cell r="B2">
            <v>1.9678000000000001E-2</v>
          </cell>
        </row>
      </sheetData>
      <sheetData sheetId="6868"/>
      <sheetData sheetId="6869"/>
      <sheetData sheetId="6870">
        <row r="2">
          <cell r="B2">
            <v>1.9678000000000001E-2</v>
          </cell>
        </row>
      </sheetData>
      <sheetData sheetId="6871">
        <row r="2">
          <cell r="B2">
            <v>1.9678000000000001E-2</v>
          </cell>
        </row>
      </sheetData>
      <sheetData sheetId="6872"/>
      <sheetData sheetId="6873"/>
      <sheetData sheetId="6874">
        <row r="2">
          <cell r="B2">
            <v>1.9678000000000001E-2</v>
          </cell>
        </row>
      </sheetData>
      <sheetData sheetId="6875"/>
      <sheetData sheetId="6876"/>
      <sheetData sheetId="6877"/>
      <sheetData sheetId="6878">
        <row r="2">
          <cell r="B2">
            <v>1.9678000000000001E-2</v>
          </cell>
        </row>
      </sheetData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>
        <row r="2">
          <cell r="B2">
            <v>1.9678000000000001E-2</v>
          </cell>
        </row>
      </sheetData>
      <sheetData sheetId="6889">
        <row r="2">
          <cell r="B2">
            <v>1.9678000000000001E-2</v>
          </cell>
        </row>
      </sheetData>
      <sheetData sheetId="6890">
        <row r="2">
          <cell r="B2">
            <v>1.9678000000000001E-2</v>
          </cell>
        </row>
      </sheetData>
      <sheetData sheetId="6891"/>
      <sheetData sheetId="6892">
        <row r="2">
          <cell r="B2">
            <v>1.9678000000000001E-2</v>
          </cell>
        </row>
      </sheetData>
      <sheetData sheetId="6893">
        <row r="2">
          <cell r="B2">
            <v>1.9678000000000001E-2</v>
          </cell>
        </row>
      </sheetData>
      <sheetData sheetId="6894">
        <row r="2">
          <cell r="B2">
            <v>1.9678000000000001E-2</v>
          </cell>
        </row>
      </sheetData>
      <sheetData sheetId="6895">
        <row r="2">
          <cell r="B2">
            <v>1.9678000000000001E-2</v>
          </cell>
        </row>
      </sheetData>
      <sheetData sheetId="6896">
        <row r="2">
          <cell r="B2">
            <v>1.9678000000000001E-2</v>
          </cell>
        </row>
      </sheetData>
      <sheetData sheetId="6897">
        <row r="2">
          <cell r="B2">
            <v>1.9678000000000001E-2</v>
          </cell>
        </row>
      </sheetData>
      <sheetData sheetId="6898">
        <row r="2">
          <cell r="B2">
            <v>1.9678000000000001E-2</v>
          </cell>
        </row>
      </sheetData>
      <sheetData sheetId="6899">
        <row r="2">
          <cell r="B2">
            <v>1.9678000000000001E-2</v>
          </cell>
        </row>
      </sheetData>
      <sheetData sheetId="6900">
        <row r="2">
          <cell r="B2">
            <v>1.9678000000000001E-2</v>
          </cell>
        </row>
      </sheetData>
      <sheetData sheetId="6901">
        <row r="2">
          <cell r="B2">
            <v>1.9678000000000001E-2</v>
          </cell>
        </row>
      </sheetData>
      <sheetData sheetId="6902">
        <row r="2">
          <cell r="B2">
            <v>1.9678000000000001E-2</v>
          </cell>
        </row>
      </sheetData>
      <sheetData sheetId="6903">
        <row r="2">
          <cell r="B2">
            <v>1.9678000000000001E-2</v>
          </cell>
        </row>
      </sheetData>
      <sheetData sheetId="6904">
        <row r="2">
          <cell r="B2">
            <v>1.9678000000000001E-2</v>
          </cell>
        </row>
      </sheetData>
      <sheetData sheetId="6905">
        <row r="2">
          <cell r="B2">
            <v>1.9678000000000001E-2</v>
          </cell>
        </row>
      </sheetData>
      <sheetData sheetId="6906">
        <row r="2">
          <cell r="B2">
            <v>1.9678000000000001E-2</v>
          </cell>
        </row>
      </sheetData>
      <sheetData sheetId="6907">
        <row r="2">
          <cell r="B2">
            <v>1.9678000000000001E-2</v>
          </cell>
        </row>
      </sheetData>
      <sheetData sheetId="6908">
        <row r="2">
          <cell r="B2">
            <v>1.9678000000000001E-2</v>
          </cell>
        </row>
      </sheetData>
      <sheetData sheetId="6909"/>
      <sheetData sheetId="6910">
        <row r="2">
          <cell r="B2">
            <v>1.9678000000000001E-2</v>
          </cell>
        </row>
      </sheetData>
      <sheetData sheetId="6911">
        <row r="2">
          <cell r="B2">
            <v>1.9678000000000001E-2</v>
          </cell>
        </row>
      </sheetData>
      <sheetData sheetId="6912">
        <row r="2">
          <cell r="B2">
            <v>1.9678000000000001E-2</v>
          </cell>
        </row>
      </sheetData>
      <sheetData sheetId="6913">
        <row r="2">
          <cell r="B2">
            <v>1.9678000000000001E-2</v>
          </cell>
        </row>
      </sheetData>
      <sheetData sheetId="6914">
        <row r="2">
          <cell r="B2">
            <v>1.9678000000000001E-2</v>
          </cell>
        </row>
      </sheetData>
      <sheetData sheetId="6915">
        <row r="2">
          <cell r="B2">
            <v>1.9678000000000001E-2</v>
          </cell>
        </row>
      </sheetData>
      <sheetData sheetId="6916"/>
      <sheetData sheetId="6917">
        <row r="2">
          <cell r="B2">
            <v>1.9678000000000001E-2</v>
          </cell>
        </row>
      </sheetData>
      <sheetData sheetId="6918">
        <row r="2">
          <cell r="B2">
            <v>1.9678000000000001E-2</v>
          </cell>
        </row>
      </sheetData>
      <sheetData sheetId="6919">
        <row r="2">
          <cell r="B2">
            <v>1.9678000000000001E-2</v>
          </cell>
        </row>
      </sheetData>
      <sheetData sheetId="6920">
        <row r="2">
          <cell r="B2">
            <v>1.9678000000000001E-2</v>
          </cell>
        </row>
      </sheetData>
      <sheetData sheetId="6921">
        <row r="2">
          <cell r="B2">
            <v>1.9678000000000001E-2</v>
          </cell>
        </row>
      </sheetData>
      <sheetData sheetId="6922">
        <row r="2">
          <cell r="B2">
            <v>1.9678000000000001E-2</v>
          </cell>
        </row>
      </sheetData>
      <sheetData sheetId="6923">
        <row r="2">
          <cell r="B2">
            <v>1.9678000000000001E-2</v>
          </cell>
        </row>
      </sheetData>
      <sheetData sheetId="6924">
        <row r="2">
          <cell r="B2">
            <v>1.9678000000000001E-2</v>
          </cell>
        </row>
      </sheetData>
      <sheetData sheetId="6925">
        <row r="2">
          <cell r="B2">
            <v>0</v>
          </cell>
        </row>
      </sheetData>
      <sheetData sheetId="6926">
        <row r="2">
          <cell r="B2">
            <v>0</v>
          </cell>
        </row>
      </sheetData>
      <sheetData sheetId="6927">
        <row r="2">
          <cell r="B2">
            <v>1.9678000000000001E-2</v>
          </cell>
        </row>
      </sheetData>
      <sheetData sheetId="6928">
        <row r="2">
          <cell r="B2">
            <v>1.9678000000000001E-2</v>
          </cell>
        </row>
      </sheetData>
      <sheetData sheetId="6929">
        <row r="2">
          <cell r="B2">
            <v>1.9678000000000001E-2</v>
          </cell>
        </row>
      </sheetData>
      <sheetData sheetId="6930">
        <row r="2">
          <cell r="B2">
            <v>0</v>
          </cell>
        </row>
      </sheetData>
      <sheetData sheetId="6931">
        <row r="2">
          <cell r="B2">
            <v>1.9678000000000001E-2</v>
          </cell>
        </row>
      </sheetData>
      <sheetData sheetId="6932">
        <row r="2">
          <cell r="B2">
            <v>0</v>
          </cell>
        </row>
      </sheetData>
      <sheetData sheetId="6933">
        <row r="2">
          <cell r="B2">
            <v>0</v>
          </cell>
        </row>
      </sheetData>
      <sheetData sheetId="6934">
        <row r="2">
          <cell r="B2">
            <v>1.9678000000000001E-2</v>
          </cell>
        </row>
      </sheetData>
      <sheetData sheetId="6935">
        <row r="2">
          <cell r="B2">
            <v>1.9678000000000001E-2</v>
          </cell>
        </row>
      </sheetData>
      <sheetData sheetId="6936">
        <row r="2">
          <cell r="B2">
            <v>0</v>
          </cell>
        </row>
      </sheetData>
      <sheetData sheetId="6937">
        <row r="2">
          <cell r="B2">
            <v>0</v>
          </cell>
        </row>
      </sheetData>
      <sheetData sheetId="6938">
        <row r="2">
          <cell r="B2">
            <v>1.9678000000000001E-2</v>
          </cell>
        </row>
      </sheetData>
      <sheetData sheetId="6939">
        <row r="2">
          <cell r="B2">
            <v>1.9678000000000001E-2</v>
          </cell>
        </row>
      </sheetData>
      <sheetData sheetId="6940">
        <row r="2">
          <cell r="B2">
            <v>1.9678000000000001E-2</v>
          </cell>
        </row>
      </sheetData>
      <sheetData sheetId="6941">
        <row r="2">
          <cell r="B2">
            <v>1.9678000000000001E-2</v>
          </cell>
        </row>
      </sheetData>
      <sheetData sheetId="6942">
        <row r="2">
          <cell r="B2">
            <v>1.9678000000000001E-2</v>
          </cell>
        </row>
      </sheetData>
      <sheetData sheetId="6943">
        <row r="2">
          <cell r="B2">
            <v>1.9678000000000001E-2</v>
          </cell>
        </row>
      </sheetData>
      <sheetData sheetId="6944">
        <row r="2">
          <cell r="B2">
            <v>1.9678000000000001E-2</v>
          </cell>
        </row>
      </sheetData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>
        <row r="2">
          <cell r="B2">
            <v>1.9678000000000001E-2</v>
          </cell>
        </row>
      </sheetData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0</v>
          </cell>
        </row>
      </sheetData>
      <sheetData sheetId="6952">
        <row r="2">
          <cell r="B2">
            <v>1.9678000000000001E-2</v>
          </cell>
        </row>
      </sheetData>
      <sheetData sheetId="6953">
        <row r="2">
          <cell r="B2">
            <v>1.9678000000000001E-2</v>
          </cell>
        </row>
      </sheetData>
      <sheetData sheetId="6954">
        <row r="2">
          <cell r="B2">
            <v>1.9678000000000001E-2</v>
          </cell>
        </row>
      </sheetData>
      <sheetData sheetId="6955">
        <row r="2">
          <cell r="B2">
            <v>0</v>
          </cell>
        </row>
      </sheetData>
      <sheetData sheetId="6956">
        <row r="2">
          <cell r="B2">
            <v>1.9678000000000001E-2</v>
          </cell>
        </row>
      </sheetData>
      <sheetData sheetId="6957">
        <row r="2">
          <cell r="B2">
            <v>1.9678000000000001E-2</v>
          </cell>
        </row>
      </sheetData>
      <sheetData sheetId="6958">
        <row r="2">
          <cell r="B2">
            <v>1.9678000000000001E-2</v>
          </cell>
        </row>
      </sheetData>
      <sheetData sheetId="6959">
        <row r="2">
          <cell r="B2">
            <v>1.9678000000000001E-2</v>
          </cell>
        </row>
      </sheetData>
      <sheetData sheetId="6960">
        <row r="2">
          <cell r="B2">
            <v>1.9678000000000001E-2</v>
          </cell>
        </row>
      </sheetData>
      <sheetData sheetId="6961">
        <row r="2">
          <cell r="B2">
            <v>1.9678000000000001E-2</v>
          </cell>
        </row>
      </sheetData>
      <sheetData sheetId="6962">
        <row r="2">
          <cell r="B2">
            <v>1.9678000000000001E-2</v>
          </cell>
        </row>
      </sheetData>
      <sheetData sheetId="6963">
        <row r="2">
          <cell r="B2">
            <v>1.9678000000000001E-2</v>
          </cell>
        </row>
      </sheetData>
      <sheetData sheetId="6964">
        <row r="2">
          <cell r="B2">
            <v>1.9678000000000001E-2</v>
          </cell>
        </row>
      </sheetData>
      <sheetData sheetId="6965">
        <row r="2">
          <cell r="B2">
            <v>1.9678000000000001E-2</v>
          </cell>
        </row>
      </sheetData>
      <sheetData sheetId="6966">
        <row r="2">
          <cell r="B2">
            <v>1.9678000000000001E-2</v>
          </cell>
        </row>
      </sheetData>
      <sheetData sheetId="6967">
        <row r="2">
          <cell r="B2">
            <v>1.9678000000000001E-2</v>
          </cell>
        </row>
      </sheetData>
      <sheetData sheetId="6968">
        <row r="2">
          <cell r="B2">
            <v>1.9678000000000001E-2</v>
          </cell>
        </row>
      </sheetData>
      <sheetData sheetId="6969">
        <row r="2">
          <cell r="B2">
            <v>1.9678000000000001E-2</v>
          </cell>
        </row>
      </sheetData>
      <sheetData sheetId="6970">
        <row r="2">
          <cell r="B2">
            <v>0</v>
          </cell>
        </row>
      </sheetData>
      <sheetData sheetId="6971">
        <row r="2">
          <cell r="B2">
            <v>1.9678000000000001E-2</v>
          </cell>
        </row>
      </sheetData>
      <sheetData sheetId="6972">
        <row r="2">
          <cell r="B2">
            <v>1.9678000000000001E-2</v>
          </cell>
        </row>
      </sheetData>
      <sheetData sheetId="6973">
        <row r="2">
          <cell r="B2">
            <v>0</v>
          </cell>
        </row>
      </sheetData>
      <sheetData sheetId="6974">
        <row r="2">
          <cell r="B2">
            <v>0</v>
          </cell>
        </row>
      </sheetData>
      <sheetData sheetId="6975">
        <row r="2">
          <cell r="B2">
            <v>0</v>
          </cell>
        </row>
      </sheetData>
      <sheetData sheetId="6976">
        <row r="2">
          <cell r="B2">
            <v>0</v>
          </cell>
        </row>
      </sheetData>
      <sheetData sheetId="6977">
        <row r="2">
          <cell r="B2">
            <v>0</v>
          </cell>
        </row>
      </sheetData>
      <sheetData sheetId="6978">
        <row r="2">
          <cell r="B2">
            <v>0</v>
          </cell>
        </row>
      </sheetData>
      <sheetData sheetId="6979">
        <row r="2">
          <cell r="B2">
            <v>0</v>
          </cell>
        </row>
      </sheetData>
      <sheetData sheetId="6980">
        <row r="2">
          <cell r="B2">
            <v>0</v>
          </cell>
        </row>
      </sheetData>
      <sheetData sheetId="6981">
        <row r="2">
          <cell r="B2">
            <v>0</v>
          </cell>
        </row>
      </sheetData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>
        <row r="2">
          <cell r="B2">
            <v>0</v>
          </cell>
        </row>
      </sheetData>
      <sheetData sheetId="6985">
        <row r="2">
          <cell r="B2">
            <v>0</v>
          </cell>
        </row>
      </sheetData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>
        <row r="2">
          <cell r="B2">
            <v>0</v>
          </cell>
        </row>
      </sheetData>
      <sheetData sheetId="6989">
        <row r="2">
          <cell r="B2">
            <v>0</v>
          </cell>
        </row>
      </sheetData>
      <sheetData sheetId="6990">
        <row r="2">
          <cell r="B2">
            <v>0</v>
          </cell>
        </row>
      </sheetData>
      <sheetData sheetId="6991">
        <row r="2">
          <cell r="B2">
            <v>0</v>
          </cell>
        </row>
      </sheetData>
      <sheetData sheetId="6992">
        <row r="2">
          <cell r="B2">
            <v>0</v>
          </cell>
        </row>
      </sheetData>
      <sheetData sheetId="6993">
        <row r="2">
          <cell r="B2">
            <v>0</v>
          </cell>
        </row>
      </sheetData>
      <sheetData sheetId="6994">
        <row r="2">
          <cell r="B2">
            <v>0</v>
          </cell>
        </row>
      </sheetData>
      <sheetData sheetId="6995">
        <row r="2">
          <cell r="B2">
            <v>0</v>
          </cell>
        </row>
      </sheetData>
      <sheetData sheetId="6996">
        <row r="2">
          <cell r="B2">
            <v>0</v>
          </cell>
        </row>
      </sheetData>
      <sheetData sheetId="6997">
        <row r="2">
          <cell r="B2">
            <v>0</v>
          </cell>
        </row>
      </sheetData>
      <sheetData sheetId="6998">
        <row r="2">
          <cell r="B2">
            <v>0</v>
          </cell>
        </row>
      </sheetData>
      <sheetData sheetId="6999">
        <row r="2">
          <cell r="B2">
            <v>0</v>
          </cell>
        </row>
      </sheetData>
      <sheetData sheetId="7000">
        <row r="2">
          <cell r="B2">
            <v>0</v>
          </cell>
        </row>
      </sheetData>
      <sheetData sheetId="7001">
        <row r="2">
          <cell r="B2">
            <v>0</v>
          </cell>
        </row>
      </sheetData>
      <sheetData sheetId="7002">
        <row r="2">
          <cell r="B2">
            <v>0</v>
          </cell>
        </row>
      </sheetData>
      <sheetData sheetId="7003">
        <row r="2">
          <cell r="B2">
            <v>0</v>
          </cell>
        </row>
      </sheetData>
      <sheetData sheetId="7004">
        <row r="2">
          <cell r="B2">
            <v>0</v>
          </cell>
        </row>
      </sheetData>
      <sheetData sheetId="7005">
        <row r="2">
          <cell r="B2">
            <v>0</v>
          </cell>
        </row>
      </sheetData>
      <sheetData sheetId="7006">
        <row r="2">
          <cell r="B2">
            <v>0</v>
          </cell>
        </row>
      </sheetData>
      <sheetData sheetId="7007">
        <row r="2">
          <cell r="B2">
            <v>0</v>
          </cell>
        </row>
      </sheetData>
      <sheetData sheetId="7008">
        <row r="2">
          <cell r="B2">
            <v>0</v>
          </cell>
        </row>
      </sheetData>
      <sheetData sheetId="7009">
        <row r="2">
          <cell r="B2">
            <v>0</v>
          </cell>
        </row>
      </sheetData>
      <sheetData sheetId="7010">
        <row r="2">
          <cell r="B2">
            <v>0</v>
          </cell>
        </row>
      </sheetData>
      <sheetData sheetId="7011">
        <row r="2">
          <cell r="B2">
            <v>0</v>
          </cell>
        </row>
      </sheetData>
      <sheetData sheetId="7012">
        <row r="2">
          <cell r="B2">
            <v>0</v>
          </cell>
        </row>
      </sheetData>
      <sheetData sheetId="7013">
        <row r="2">
          <cell r="B2">
            <v>0</v>
          </cell>
        </row>
      </sheetData>
      <sheetData sheetId="7014"/>
      <sheetData sheetId="7015">
        <row r="2">
          <cell r="B2">
            <v>0</v>
          </cell>
        </row>
      </sheetData>
      <sheetData sheetId="7016">
        <row r="2">
          <cell r="B2">
            <v>0</v>
          </cell>
        </row>
      </sheetData>
      <sheetData sheetId="7017">
        <row r="2">
          <cell r="B2">
            <v>0</v>
          </cell>
        </row>
      </sheetData>
      <sheetData sheetId="7018">
        <row r="2">
          <cell r="B2">
            <v>0</v>
          </cell>
        </row>
      </sheetData>
      <sheetData sheetId="7019"/>
      <sheetData sheetId="7020">
        <row r="2">
          <cell r="B2">
            <v>0</v>
          </cell>
        </row>
      </sheetData>
      <sheetData sheetId="7021">
        <row r="2">
          <cell r="B2">
            <v>0</v>
          </cell>
        </row>
      </sheetData>
      <sheetData sheetId="7022">
        <row r="2">
          <cell r="B2">
            <v>0</v>
          </cell>
        </row>
      </sheetData>
      <sheetData sheetId="7023">
        <row r="2">
          <cell r="B2">
            <v>0</v>
          </cell>
        </row>
      </sheetData>
      <sheetData sheetId="7024"/>
      <sheetData sheetId="7025"/>
      <sheetData sheetId="7026"/>
      <sheetData sheetId="7027">
        <row r="2">
          <cell r="B2">
            <v>0</v>
          </cell>
        </row>
      </sheetData>
      <sheetData sheetId="7028"/>
      <sheetData sheetId="7029"/>
      <sheetData sheetId="7030">
        <row r="2">
          <cell r="B2">
            <v>0</v>
          </cell>
        </row>
      </sheetData>
      <sheetData sheetId="7031"/>
      <sheetData sheetId="7032"/>
      <sheetData sheetId="7033"/>
      <sheetData sheetId="7034">
        <row r="2">
          <cell r="B2">
            <v>0</v>
          </cell>
        </row>
      </sheetData>
      <sheetData sheetId="7035"/>
      <sheetData sheetId="7036"/>
      <sheetData sheetId="7037"/>
      <sheetData sheetId="7038"/>
      <sheetData sheetId="7039"/>
      <sheetData sheetId="7040">
        <row r="2">
          <cell r="B2">
            <v>1.9678000000000001E-2</v>
          </cell>
        </row>
      </sheetData>
      <sheetData sheetId="7041"/>
      <sheetData sheetId="7042"/>
      <sheetData sheetId="7043"/>
      <sheetData sheetId="7044">
        <row r="2">
          <cell r="B2">
            <v>1.9678000000000001E-2</v>
          </cell>
        </row>
      </sheetData>
      <sheetData sheetId="7045"/>
      <sheetData sheetId="7046">
        <row r="2">
          <cell r="B2">
            <v>1.9678000000000001E-2</v>
          </cell>
        </row>
      </sheetData>
      <sheetData sheetId="7047">
        <row r="2">
          <cell r="B2">
            <v>1.9678000000000001E-2</v>
          </cell>
        </row>
      </sheetData>
      <sheetData sheetId="7048"/>
      <sheetData sheetId="7049"/>
      <sheetData sheetId="7050">
        <row r="2">
          <cell r="B2">
            <v>1.9678000000000001E-2</v>
          </cell>
        </row>
      </sheetData>
      <sheetData sheetId="7051">
        <row r="2">
          <cell r="B2">
            <v>1.9678000000000001E-2</v>
          </cell>
        </row>
      </sheetData>
      <sheetData sheetId="7052"/>
      <sheetData sheetId="7053"/>
      <sheetData sheetId="7054">
        <row r="2">
          <cell r="B2">
            <v>1.9678000000000001E-2</v>
          </cell>
        </row>
      </sheetData>
      <sheetData sheetId="7055"/>
      <sheetData sheetId="7056"/>
      <sheetData sheetId="7057"/>
      <sheetData sheetId="7058">
        <row r="2">
          <cell r="B2">
            <v>1.9678000000000001E-2</v>
          </cell>
        </row>
      </sheetData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>
        <row r="2">
          <cell r="B2">
            <v>1.9678000000000001E-2</v>
          </cell>
        </row>
      </sheetData>
      <sheetData sheetId="7069">
        <row r="2">
          <cell r="B2">
            <v>1.9678000000000001E-2</v>
          </cell>
        </row>
      </sheetData>
      <sheetData sheetId="7070">
        <row r="2">
          <cell r="B2">
            <v>1.9678000000000001E-2</v>
          </cell>
        </row>
      </sheetData>
      <sheetData sheetId="7071"/>
      <sheetData sheetId="7072">
        <row r="2">
          <cell r="B2">
            <v>1.9678000000000001E-2</v>
          </cell>
        </row>
      </sheetData>
      <sheetData sheetId="7073">
        <row r="2">
          <cell r="B2">
            <v>1.9678000000000001E-2</v>
          </cell>
        </row>
      </sheetData>
      <sheetData sheetId="7074">
        <row r="2">
          <cell r="B2">
            <v>1.9678000000000001E-2</v>
          </cell>
        </row>
      </sheetData>
      <sheetData sheetId="7075">
        <row r="2">
          <cell r="B2">
            <v>1.9678000000000001E-2</v>
          </cell>
        </row>
      </sheetData>
      <sheetData sheetId="7076">
        <row r="2">
          <cell r="B2">
            <v>1.9678000000000001E-2</v>
          </cell>
        </row>
      </sheetData>
      <sheetData sheetId="7077">
        <row r="2">
          <cell r="B2">
            <v>1.9678000000000001E-2</v>
          </cell>
        </row>
      </sheetData>
      <sheetData sheetId="7078">
        <row r="2">
          <cell r="B2">
            <v>1.9678000000000001E-2</v>
          </cell>
        </row>
      </sheetData>
      <sheetData sheetId="7079">
        <row r="2">
          <cell r="B2">
            <v>1.9678000000000001E-2</v>
          </cell>
        </row>
      </sheetData>
      <sheetData sheetId="7080">
        <row r="2">
          <cell r="B2">
            <v>1.9678000000000001E-2</v>
          </cell>
        </row>
      </sheetData>
      <sheetData sheetId="7081">
        <row r="2">
          <cell r="B2">
            <v>1.9678000000000001E-2</v>
          </cell>
        </row>
      </sheetData>
      <sheetData sheetId="7082">
        <row r="2">
          <cell r="B2">
            <v>1.9678000000000001E-2</v>
          </cell>
        </row>
      </sheetData>
      <sheetData sheetId="7083">
        <row r="2">
          <cell r="B2">
            <v>1.9678000000000001E-2</v>
          </cell>
        </row>
      </sheetData>
      <sheetData sheetId="7084">
        <row r="2">
          <cell r="B2">
            <v>1.9678000000000001E-2</v>
          </cell>
        </row>
      </sheetData>
      <sheetData sheetId="7085"/>
      <sheetData sheetId="7086">
        <row r="2">
          <cell r="B2">
            <v>1.9678000000000001E-2</v>
          </cell>
        </row>
      </sheetData>
      <sheetData sheetId="7087">
        <row r="2">
          <cell r="B2">
            <v>1.9678000000000001E-2</v>
          </cell>
        </row>
      </sheetData>
      <sheetData sheetId="7088">
        <row r="2">
          <cell r="B2">
            <v>1.9678000000000001E-2</v>
          </cell>
        </row>
      </sheetData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>
        <row r="2">
          <cell r="B2">
            <v>1.9678000000000001E-2</v>
          </cell>
        </row>
      </sheetData>
      <sheetData sheetId="7106" refreshError="1"/>
      <sheetData sheetId="7107">
        <row r="2">
          <cell r="B2">
            <v>0</v>
          </cell>
        </row>
      </sheetData>
      <sheetData sheetId="7108">
        <row r="2">
          <cell r="B2">
            <v>0</v>
          </cell>
        </row>
      </sheetData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>
        <row r="2">
          <cell r="B2">
            <v>1.9678000000000001E-2</v>
          </cell>
        </row>
      </sheetData>
      <sheetData sheetId="7331"/>
      <sheetData sheetId="7332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/>
      <sheetData sheetId="7339">
        <row r="2">
          <cell r="B2">
            <v>1.9678000000000001E-2</v>
          </cell>
        </row>
      </sheetData>
      <sheetData sheetId="7340">
        <row r="2">
          <cell r="B2">
            <v>1.9678000000000001E-2</v>
          </cell>
        </row>
      </sheetData>
      <sheetData sheetId="7341">
        <row r="2">
          <cell r="B2">
            <v>1.9678000000000001E-2</v>
          </cell>
        </row>
      </sheetData>
      <sheetData sheetId="7342">
        <row r="2">
          <cell r="B2">
            <v>1.9678000000000001E-2</v>
          </cell>
        </row>
      </sheetData>
      <sheetData sheetId="7343">
        <row r="2">
          <cell r="B2">
            <v>1.9678000000000001E-2</v>
          </cell>
        </row>
      </sheetData>
      <sheetData sheetId="7344">
        <row r="2">
          <cell r="B2">
            <v>1.9678000000000001E-2</v>
          </cell>
        </row>
      </sheetData>
      <sheetData sheetId="7345">
        <row r="2">
          <cell r="B2">
            <v>1.9678000000000001E-2</v>
          </cell>
        </row>
      </sheetData>
      <sheetData sheetId="7346" refreshError="1"/>
      <sheetData sheetId="7347" refreshError="1"/>
      <sheetData sheetId="7348" refreshError="1"/>
      <sheetData sheetId="7349" refreshError="1"/>
      <sheetData sheetId="7350" refreshError="1"/>
      <sheetData sheetId="7351" refreshError="1"/>
      <sheetData sheetId="7352" refreshError="1"/>
      <sheetData sheetId="7353" refreshError="1"/>
      <sheetData sheetId="7354" refreshError="1"/>
      <sheetData sheetId="7355" refreshError="1"/>
      <sheetData sheetId="7356" refreshError="1"/>
      <sheetData sheetId="7357" refreshError="1"/>
      <sheetData sheetId="7358" refreshError="1"/>
      <sheetData sheetId="7359" refreshError="1"/>
      <sheetData sheetId="7360" refreshError="1"/>
      <sheetData sheetId="7361" refreshError="1"/>
      <sheetData sheetId="7362" refreshError="1"/>
      <sheetData sheetId="7363" refreshError="1"/>
      <sheetData sheetId="7364" refreshError="1"/>
      <sheetData sheetId="7365" refreshError="1"/>
      <sheetData sheetId="7366" refreshError="1"/>
      <sheetData sheetId="7367" refreshError="1"/>
      <sheetData sheetId="7368" refreshError="1"/>
      <sheetData sheetId="7369" refreshError="1"/>
      <sheetData sheetId="7370" refreshError="1"/>
      <sheetData sheetId="7371" refreshError="1"/>
      <sheetData sheetId="7372" refreshError="1"/>
      <sheetData sheetId="7373" refreshError="1"/>
      <sheetData sheetId="7374" refreshError="1"/>
      <sheetData sheetId="7375" refreshError="1"/>
      <sheetData sheetId="7376" refreshError="1"/>
      <sheetData sheetId="7377" refreshError="1"/>
      <sheetData sheetId="7378" refreshError="1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/>
      <sheetData sheetId="7402"/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/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>
        <row r="2">
          <cell r="B2">
            <v>1.9678000000000001E-2</v>
          </cell>
        </row>
      </sheetData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>
        <row r="2">
          <cell r="B2">
            <v>1.9678000000000001E-2</v>
          </cell>
        </row>
      </sheetData>
      <sheetData sheetId="7462"/>
      <sheetData sheetId="7463"/>
      <sheetData sheetId="7464"/>
      <sheetData sheetId="7465"/>
      <sheetData sheetId="7466"/>
      <sheetData sheetId="7467">
        <row r="2">
          <cell r="B2">
            <v>1.9678000000000001E-2</v>
          </cell>
        </row>
      </sheetData>
      <sheetData sheetId="7468">
        <row r="2">
          <cell r="B2">
            <v>1.9678000000000001E-2</v>
          </cell>
        </row>
      </sheetData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>
        <row r="2">
          <cell r="B2">
            <v>1.9678000000000001E-2</v>
          </cell>
        </row>
      </sheetData>
      <sheetData sheetId="7478">
        <row r="2">
          <cell r="B2">
            <v>1.9678000000000001E-2</v>
          </cell>
        </row>
      </sheetData>
      <sheetData sheetId="7479">
        <row r="2">
          <cell r="B2">
            <v>1.9678000000000001E-2</v>
          </cell>
        </row>
      </sheetData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>
        <row r="2">
          <cell r="B2">
            <v>1.9678000000000001E-2</v>
          </cell>
        </row>
      </sheetData>
      <sheetData sheetId="7490">
        <row r="2">
          <cell r="B2">
            <v>1.9678000000000001E-2</v>
          </cell>
        </row>
      </sheetData>
      <sheetData sheetId="7491">
        <row r="2">
          <cell r="B2">
            <v>1.9678000000000001E-2</v>
          </cell>
        </row>
      </sheetData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 refreshError="1"/>
      <sheetData sheetId="7502" refreshError="1"/>
      <sheetData sheetId="7503" refreshError="1"/>
      <sheetData sheetId="7504" refreshError="1"/>
      <sheetData sheetId="7505" refreshError="1"/>
      <sheetData sheetId="7506" refreshError="1"/>
      <sheetData sheetId="7507" refreshError="1"/>
      <sheetData sheetId="7508" refreshError="1"/>
      <sheetData sheetId="7509" refreshError="1"/>
      <sheetData sheetId="7510" refreshError="1"/>
      <sheetData sheetId="7511" refreshError="1"/>
      <sheetData sheetId="7512" refreshError="1"/>
      <sheetData sheetId="7513">
        <row r="2">
          <cell r="B2">
            <v>1.9678000000000001E-2</v>
          </cell>
        </row>
      </sheetData>
      <sheetData sheetId="7514">
        <row r="2">
          <cell r="B2">
            <v>1.9678000000000001E-2</v>
          </cell>
        </row>
      </sheetData>
      <sheetData sheetId="7515"/>
      <sheetData sheetId="7516"/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>
        <row r="2">
          <cell r="B2">
            <v>0</v>
          </cell>
        </row>
      </sheetData>
      <sheetData sheetId="7527">
        <row r="2">
          <cell r="B2">
            <v>0</v>
          </cell>
        </row>
      </sheetData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>
        <row r="2">
          <cell r="B2">
            <v>0</v>
          </cell>
        </row>
      </sheetData>
      <sheetData sheetId="7537"/>
      <sheetData sheetId="7538"/>
      <sheetData sheetId="7539">
        <row r="2">
          <cell r="B2">
            <v>0</v>
          </cell>
        </row>
      </sheetData>
      <sheetData sheetId="7540"/>
      <sheetData sheetId="7541">
        <row r="2">
          <cell r="B2">
            <v>1.9678000000000001E-2</v>
          </cell>
        </row>
      </sheetData>
      <sheetData sheetId="7542">
        <row r="2">
          <cell r="B2">
            <v>1.9678000000000001E-2</v>
          </cell>
        </row>
      </sheetData>
      <sheetData sheetId="7543">
        <row r="2">
          <cell r="B2">
            <v>1.9678000000000001E-2</v>
          </cell>
        </row>
      </sheetData>
      <sheetData sheetId="7544"/>
      <sheetData sheetId="7545"/>
      <sheetData sheetId="7546">
        <row r="2">
          <cell r="B2">
            <v>0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>
        <row r="2">
          <cell r="B2">
            <v>0</v>
          </cell>
        </row>
      </sheetData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/>
      <sheetData sheetId="7582">
        <row r="2">
          <cell r="B2">
            <v>1.9678000000000001E-2</v>
          </cell>
        </row>
      </sheetData>
      <sheetData sheetId="7583">
        <row r="2">
          <cell r="B2">
            <v>1.9678000000000001E-2</v>
          </cell>
        </row>
      </sheetData>
      <sheetData sheetId="7584">
        <row r="2">
          <cell r="B2">
            <v>1.9678000000000001E-2</v>
          </cell>
        </row>
      </sheetData>
      <sheetData sheetId="7585">
        <row r="2">
          <cell r="B2">
            <v>0</v>
          </cell>
        </row>
      </sheetData>
      <sheetData sheetId="7586">
        <row r="2">
          <cell r="B2">
            <v>0</v>
          </cell>
        </row>
      </sheetData>
      <sheetData sheetId="7587">
        <row r="2">
          <cell r="B2">
            <v>0</v>
          </cell>
        </row>
      </sheetData>
      <sheetData sheetId="7588">
        <row r="2">
          <cell r="B2">
            <v>0</v>
          </cell>
        </row>
      </sheetData>
      <sheetData sheetId="7589">
        <row r="2">
          <cell r="B2">
            <v>1.9678000000000001E-2</v>
          </cell>
        </row>
      </sheetData>
      <sheetData sheetId="7590">
        <row r="2">
          <cell r="B2">
            <v>1.9678000000000001E-2</v>
          </cell>
        </row>
      </sheetData>
      <sheetData sheetId="7591">
        <row r="2">
          <cell r="B2">
            <v>1.9678000000000001E-2</v>
          </cell>
        </row>
      </sheetData>
      <sheetData sheetId="7592">
        <row r="2">
          <cell r="B2">
            <v>1.9678000000000001E-2</v>
          </cell>
        </row>
      </sheetData>
      <sheetData sheetId="7593">
        <row r="2">
          <cell r="B2">
            <v>1.9678000000000001E-2</v>
          </cell>
        </row>
      </sheetData>
      <sheetData sheetId="7594">
        <row r="2">
          <cell r="B2">
            <v>1.9678000000000001E-2</v>
          </cell>
        </row>
      </sheetData>
      <sheetData sheetId="7595">
        <row r="2">
          <cell r="B2">
            <v>0</v>
          </cell>
        </row>
      </sheetData>
      <sheetData sheetId="7596">
        <row r="2">
          <cell r="B2">
            <v>0</v>
          </cell>
        </row>
      </sheetData>
      <sheetData sheetId="7597">
        <row r="2">
          <cell r="B2">
            <v>0</v>
          </cell>
        </row>
      </sheetData>
      <sheetData sheetId="7598"/>
      <sheetData sheetId="7599"/>
      <sheetData sheetId="7600"/>
      <sheetData sheetId="7601"/>
      <sheetData sheetId="7602"/>
      <sheetData sheetId="7603"/>
      <sheetData sheetId="7604"/>
      <sheetData sheetId="7605">
        <row r="2">
          <cell r="B2">
            <v>1.9678000000000001E-2</v>
          </cell>
        </row>
      </sheetData>
      <sheetData sheetId="7606"/>
      <sheetData sheetId="7607"/>
      <sheetData sheetId="7608"/>
      <sheetData sheetId="7609"/>
      <sheetData sheetId="7610"/>
      <sheetData sheetId="7611"/>
      <sheetData sheetId="7612">
        <row r="2">
          <cell r="B2">
            <v>0</v>
          </cell>
        </row>
      </sheetData>
      <sheetData sheetId="7613">
        <row r="2">
          <cell r="B2">
            <v>0</v>
          </cell>
        </row>
      </sheetData>
      <sheetData sheetId="7614"/>
      <sheetData sheetId="7615"/>
      <sheetData sheetId="7616">
        <row r="2">
          <cell r="B2">
            <v>0</v>
          </cell>
        </row>
      </sheetData>
      <sheetData sheetId="7617">
        <row r="2">
          <cell r="B2">
            <v>0</v>
          </cell>
        </row>
      </sheetData>
      <sheetData sheetId="7618">
        <row r="2">
          <cell r="B2">
            <v>0</v>
          </cell>
        </row>
      </sheetData>
      <sheetData sheetId="7619">
        <row r="2">
          <cell r="B2">
            <v>0</v>
          </cell>
        </row>
      </sheetData>
      <sheetData sheetId="7620">
        <row r="2">
          <cell r="B2">
            <v>0</v>
          </cell>
        </row>
      </sheetData>
      <sheetData sheetId="7621">
        <row r="2">
          <cell r="B2">
            <v>0</v>
          </cell>
        </row>
      </sheetData>
      <sheetData sheetId="7622">
        <row r="2">
          <cell r="B2">
            <v>0</v>
          </cell>
        </row>
      </sheetData>
      <sheetData sheetId="7623">
        <row r="2">
          <cell r="B2">
            <v>0</v>
          </cell>
        </row>
      </sheetData>
      <sheetData sheetId="7624">
        <row r="2">
          <cell r="B2">
            <v>0</v>
          </cell>
        </row>
      </sheetData>
      <sheetData sheetId="7625">
        <row r="2">
          <cell r="B2">
            <v>0</v>
          </cell>
        </row>
      </sheetData>
      <sheetData sheetId="7626">
        <row r="2">
          <cell r="B2">
            <v>0</v>
          </cell>
        </row>
      </sheetData>
      <sheetData sheetId="7627">
        <row r="2">
          <cell r="B2">
            <v>0</v>
          </cell>
        </row>
      </sheetData>
      <sheetData sheetId="7628">
        <row r="2">
          <cell r="B2">
            <v>0</v>
          </cell>
        </row>
      </sheetData>
      <sheetData sheetId="7629">
        <row r="2">
          <cell r="B2">
            <v>0</v>
          </cell>
        </row>
      </sheetData>
      <sheetData sheetId="7630">
        <row r="2">
          <cell r="B2">
            <v>0</v>
          </cell>
        </row>
      </sheetData>
      <sheetData sheetId="7631">
        <row r="2">
          <cell r="B2">
            <v>0</v>
          </cell>
        </row>
      </sheetData>
      <sheetData sheetId="7632">
        <row r="2">
          <cell r="B2">
            <v>0</v>
          </cell>
        </row>
      </sheetData>
      <sheetData sheetId="7633">
        <row r="2">
          <cell r="B2">
            <v>0</v>
          </cell>
        </row>
      </sheetData>
      <sheetData sheetId="7634">
        <row r="2">
          <cell r="B2">
            <v>0</v>
          </cell>
        </row>
      </sheetData>
      <sheetData sheetId="7635">
        <row r="2">
          <cell r="B2">
            <v>0</v>
          </cell>
        </row>
      </sheetData>
      <sheetData sheetId="7636">
        <row r="2">
          <cell r="B2">
            <v>0</v>
          </cell>
        </row>
      </sheetData>
      <sheetData sheetId="7637">
        <row r="2">
          <cell r="B2">
            <v>0</v>
          </cell>
        </row>
      </sheetData>
      <sheetData sheetId="7638">
        <row r="2">
          <cell r="B2">
            <v>0</v>
          </cell>
        </row>
      </sheetData>
      <sheetData sheetId="7639">
        <row r="2">
          <cell r="B2">
            <v>0</v>
          </cell>
        </row>
      </sheetData>
      <sheetData sheetId="7640">
        <row r="2">
          <cell r="B2">
            <v>0</v>
          </cell>
        </row>
      </sheetData>
      <sheetData sheetId="7641">
        <row r="2">
          <cell r="B2">
            <v>0</v>
          </cell>
        </row>
      </sheetData>
      <sheetData sheetId="7642">
        <row r="2">
          <cell r="B2">
            <v>0</v>
          </cell>
        </row>
      </sheetData>
      <sheetData sheetId="7643">
        <row r="2">
          <cell r="B2">
            <v>0</v>
          </cell>
        </row>
      </sheetData>
      <sheetData sheetId="7644">
        <row r="2">
          <cell r="B2">
            <v>0</v>
          </cell>
        </row>
      </sheetData>
      <sheetData sheetId="7645">
        <row r="2">
          <cell r="B2">
            <v>0</v>
          </cell>
        </row>
      </sheetData>
      <sheetData sheetId="7646">
        <row r="2">
          <cell r="B2">
            <v>0</v>
          </cell>
        </row>
      </sheetData>
      <sheetData sheetId="7647">
        <row r="2">
          <cell r="B2">
            <v>0</v>
          </cell>
        </row>
      </sheetData>
      <sheetData sheetId="7648">
        <row r="2">
          <cell r="B2">
            <v>0</v>
          </cell>
        </row>
      </sheetData>
      <sheetData sheetId="7649">
        <row r="2">
          <cell r="B2">
            <v>0</v>
          </cell>
        </row>
      </sheetData>
      <sheetData sheetId="7650">
        <row r="2">
          <cell r="B2">
            <v>0</v>
          </cell>
        </row>
      </sheetData>
      <sheetData sheetId="7651">
        <row r="2">
          <cell r="B2">
            <v>0</v>
          </cell>
        </row>
      </sheetData>
      <sheetData sheetId="7652">
        <row r="2">
          <cell r="B2">
            <v>0</v>
          </cell>
        </row>
      </sheetData>
      <sheetData sheetId="7653">
        <row r="2">
          <cell r="B2">
            <v>0</v>
          </cell>
        </row>
      </sheetData>
      <sheetData sheetId="7654">
        <row r="2">
          <cell r="B2">
            <v>0</v>
          </cell>
        </row>
      </sheetData>
      <sheetData sheetId="7655">
        <row r="2">
          <cell r="B2">
            <v>0</v>
          </cell>
        </row>
      </sheetData>
      <sheetData sheetId="7656">
        <row r="2">
          <cell r="B2">
            <v>0</v>
          </cell>
        </row>
      </sheetData>
      <sheetData sheetId="7657">
        <row r="2">
          <cell r="B2">
            <v>0</v>
          </cell>
        </row>
      </sheetData>
      <sheetData sheetId="7658">
        <row r="2">
          <cell r="B2">
            <v>0</v>
          </cell>
        </row>
      </sheetData>
      <sheetData sheetId="7659">
        <row r="2">
          <cell r="B2">
            <v>0</v>
          </cell>
        </row>
      </sheetData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>
        <row r="2">
          <cell r="B2">
            <v>0</v>
          </cell>
        </row>
      </sheetData>
      <sheetData sheetId="7669">
        <row r="3">
          <cell r="B3" t="str">
            <v>Total</v>
          </cell>
        </row>
      </sheetData>
      <sheetData sheetId="7670"/>
      <sheetData sheetId="7671">
        <row r="2">
          <cell r="B2">
            <v>0</v>
          </cell>
        </row>
      </sheetData>
      <sheetData sheetId="7672">
        <row r="2">
          <cell r="B2">
            <v>0</v>
          </cell>
        </row>
      </sheetData>
      <sheetData sheetId="7673">
        <row r="2">
          <cell r="B2">
            <v>1.9678000000000001E-2</v>
          </cell>
        </row>
      </sheetData>
      <sheetData sheetId="7674">
        <row r="2">
          <cell r="B2">
            <v>1.9678000000000001E-2</v>
          </cell>
        </row>
      </sheetData>
      <sheetData sheetId="7675">
        <row r="2">
          <cell r="B2">
            <v>0</v>
          </cell>
        </row>
      </sheetData>
      <sheetData sheetId="7676">
        <row r="2">
          <cell r="B2">
            <v>0</v>
          </cell>
        </row>
      </sheetData>
      <sheetData sheetId="7677">
        <row r="3">
          <cell r="B3" t="str">
            <v>Total</v>
          </cell>
        </row>
      </sheetData>
      <sheetData sheetId="7678">
        <row r="2">
          <cell r="B2">
            <v>0</v>
          </cell>
        </row>
      </sheetData>
      <sheetData sheetId="7679">
        <row r="2">
          <cell r="B2">
            <v>0</v>
          </cell>
        </row>
      </sheetData>
      <sheetData sheetId="7680">
        <row r="2">
          <cell r="B2">
            <v>0</v>
          </cell>
        </row>
      </sheetData>
      <sheetData sheetId="7681">
        <row r="2">
          <cell r="B2">
            <v>0</v>
          </cell>
        </row>
      </sheetData>
      <sheetData sheetId="7682">
        <row r="2">
          <cell r="B2">
            <v>0</v>
          </cell>
        </row>
      </sheetData>
      <sheetData sheetId="7683">
        <row r="2">
          <cell r="B2">
            <v>0</v>
          </cell>
        </row>
      </sheetData>
      <sheetData sheetId="7684">
        <row r="2">
          <cell r="B2">
            <v>0</v>
          </cell>
        </row>
      </sheetData>
      <sheetData sheetId="7685">
        <row r="2">
          <cell r="B2">
            <v>1.9678000000000001E-2</v>
          </cell>
        </row>
      </sheetData>
      <sheetData sheetId="7686"/>
      <sheetData sheetId="7687"/>
      <sheetData sheetId="7688"/>
      <sheetData sheetId="7689">
        <row r="2">
          <cell r="B2">
            <v>1.9678000000000001E-2</v>
          </cell>
        </row>
      </sheetData>
      <sheetData sheetId="7690">
        <row r="2">
          <cell r="B2">
            <v>1.9678000000000001E-2</v>
          </cell>
        </row>
      </sheetData>
      <sheetData sheetId="7691">
        <row r="2">
          <cell r="B2">
            <v>1.9678000000000001E-2</v>
          </cell>
        </row>
      </sheetData>
      <sheetData sheetId="7692"/>
      <sheetData sheetId="7693"/>
      <sheetData sheetId="7694"/>
      <sheetData sheetId="7695"/>
      <sheetData sheetId="7696"/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>
        <row r="2">
          <cell r="B2">
            <v>1.9678000000000001E-2</v>
          </cell>
        </row>
      </sheetData>
      <sheetData sheetId="7711">
        <row r="2">
          <cell r="B2">
            <v>1.9678000000000001E-2</v>
          </cell>
        </row>
      </sheetData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>
        <row r="2">
          <cell r="B2">
            <v>0</v>
          </cell>
        </row>
      </sheetData>
      <sheetData sheetId="7724">
        <row r="2">
          <cell r="B2">
            <v>0</v>
          </cell>
        </row>
      </sheetData>
      <sheetData sheetId="7725"/>
      <sheetData sheetId="7726"/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>
        <row r="2">
          <cell r="B2">
            <v>0</v>
          </cell>
        </row>
      </sheetData>
      <sheetData sheetId="7736">
        <row r="2">
          <cell r="B2">
            <v>0</v>
          </cell>
        </row>
      </sheetData>
      <sheetData sheetId="7737"/>
      <sheetData sheetId="7738">
        <row r="2">
          <cell r="B2">
            <v>1.9678000000000001E-2</v>
          </cell>
        </row>
      </sheetData>
      <sheetData sheetId="7739">
        <row r="2">
          <cell r="B2">
            <v>1.9678000000000001E-2</v>
          </cell>
        </row>
      </sheetData>
      <sheetData sheetId="7740">
        <row r="2">
          <cell r="B2">
            <v>1.9678000000000001E-2</v>
          </cell>
        </row>
      </sheetData>
      <sheetData sheetId="7741">
        <row r="2">
          <cell r="B2">
            <v>0</v>
          </cell>
        </row>
      </sheetData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>
        <row r="2">
          <cell r="B2">
            <v>0</v>
          </cell>
        </row>
      </sheetData>
      <sheetData sheetId="7754"/>
      <sheetData sheetId="7755"/>
      <sheetData sheetId="7756"/>
      <sheetData sheetId="7757"/>
      <sheetData sheetId="7758"/>
      <sheetData sheetId="7759"/>
      <sheetData sheetId="7760"/>
      <sheetData sheetId="7761"/>
      <sheetData sheetId="7762"/>
      <sheetData sheetId="7763">
        <row r="2">
          <cell r="B2">
            <v>1.9678000000000001E-2</v>
          </cell>
        </row>
      </sheetData>
      <sheetData sheetId="7764">
        <row r="2">
          <cell r="B2">
            <v>1.9678000000000001E-2</v>
          </cell>
        </row>
      </sheetData>
      <sheetData sheetId="7765">
        <row r="2">
          <cell r="B2">
            <v>1.9678000000000001E-2</v>
          </cell>
        </row>
      </sheetData>
      <sheetData sheetId="7766">
        <row r="2">
          <cell r="B2">
            <v>0</v>
          </cell>
        </row>
      </sheetData>
      <sheetData sheetId="7767">
        <row r="2">
          <cell r="B2">
            <v>0</v>
          </cell>
        </row>
      </sheetData>
      <sheetData sheetId="7768">
        <row r="2">
          <cell r="B2">
            <v>0</v>
          </cell>
        </row>
      </sheetData>
      <sheetData sheetId="7769">
        <row r="2">
          <cell r="B2">
            <v>0</v>
          </cell>
        </row>
      </sheetData>
      <sheetData sheetId="7770">
        <row r="2">
          <cell r="B2">
            <v>1.9678000000000001E-2</v>
          </cell>
        </row>
      </sheetData>
      <sheetData sheetId="7771">
        <row r="2">
          <cell r="B2">
            <v>1.9678000000000001E-2</v>
          </cell>
        </row>
      </sheetData>
      <sheetData sheetId="7772">
        <row r="2">
          <cell r="B2">
            <v>1.9678000000000001E-2</v>
          </cell>
        </row>
      </sheetData>
      <sheetData sheetId="7773">
        <row r="2">
          <cell r="B2">
            <v>1.9678000000000001E-2</v>
          </cell>
        </row>
      </sheetData>
      <sheetData sheetId="7774">
        <row r="2">
          <cell r="B2">
            <v>1.9678000000000001E-2</v>
          </cell>
        </row>
      </sheetData>
      <sheetData sheetId="7775">
        <row r="2">
          <cell r="B2">
            <v>1.9678000000000001E-2</v>
          </cell>
        </row>
      </sheetData>
      <sheetData sheetId="7776">
        <row r="2">
          <cell r="B2">
            <v>0</v>
          </cell>
        </row>
      </sheetData>
      <sheetData sheetId="7777">
        <row r="2">
          <cell r="B2">
            <v>0</v>
          </cell>
        </row>
      </sheetData>
      <sheetData sheetId="7778">
        <row r="2">
          <cell r="B2">
            <v>0</v>
          </cell>
        </row>
      </sheetData>
      <sheetData sheetId="7779"/>
      <sheetData sheetId="7780"/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>
        <row r="2">
          <cell r="B2">
            <v>1.9678000000000001E-2</v>
          </cell>
        </row>
      </sheetData>
      <sheetData sheetId="7796">
        <row r="2">
          <cell r="B2">
            <v>0</v>
          </cell>
        </row>
      </sheetData>
      <sheetData sheetId="7797">
        <row r="2">
          <cell r="B2">
            <v>1.9678000000000001E-2</v>
          </cell>
        </row>
      </sheetData>
      <sheetData sheetId="7798">
        <row r="2">
          <cell r="B2">
            <v>0</v>
          </cell>
        </row>
      </sheetData>
      <sheetData sheetId="7799">
        <row r="2">
          <cell r="B2">
            <v>0</v>
          </cell>
        </row>
      </sheetData>
      <sheetData sheetId="7800">
        <row r="2">
          <cell r="B2">
            <v>0</v>
          </cell>
        </row>
      </sheetData>
      <sheetData sheetId="7801"/>
      <sheetData sheetId="7802">
        <row r="2">
          <cell r="B2">
            <v>0</v>
          </cell>
        </row>
      </sheetData>
      <sheetData sheetId="7803">
        <row r="2">
          <cell r="B2">
            <v>0</v>
          </cell>
        </row>
      </sheetData>
      <sheetData sheetId="7804">
        <row r="2">
          <cell r="B2">
            <v>0</v>
          </cell>
        </row>
      </sheetData>
      <sheetData sheetId="7805">
        <row r="2">
          <cell r="B2">
            <v>0</v>
          </cell>
        </row>
      </sheetData>
      <sheetData sheetId="7806">
        <row r="2">
          <cell r="B2">
            <v>0</v>
          </cell>
        </row>
      </sheetData>
      <sheetData sheetId="7807">
        <row r="2">
          <cell r="B2">
            <v>0</v>
          </cell>
        </row>
      </sheetData>
      <sheetData sheetId="7808">
        <row r="2">
          <cell r="B2">
            <v>0</v>
          </cell>
        </row>
      </sheetData>
      <sheetData sheetId="7809">
        <row r="2">
          <cell r="B2">
            <v>0</v>
          </cell>
        </row>
      </sheetData>
      <sheetData sheetId="7810">
        <row r="2">
          <cell r="B2">
            <v>0</v>
          </cell>
        </row>
      </sheetData>
      <sheetData sheetId="7811">
        <row r="2">
          <cell r="B2">
            <v>0</v>
          </cell>
        </row>
      </sheetData>
      <sheetData sheetId="7812">
        <row r="2">
          <cell r="B2">
            <v>0</v>
          </cell>
        </row>
      </sheetData>
      <sheetData sheetId="7813">
        <row r="2">
          <cell r="B2">
            <v>0</v>
          </cell>
        </row>
      </sheetData>
      <sheetData sheetId="7814">
        <row r="2">
          <cell r="B2">
            <v>0</v>
          </cell>
        </row>
      </sheetData>
      <sheetData sheetId="7815">
        <row r="2">
          <cell r="B2">
            <v>0</v>
          </cell>
        </row>
      </sheetData>
      <sheetData sheetId="7816">
        <row r="2">
          <cell r="B2">
            <v>0</v>
          </cell>
        </row>
      </sheetData>
      <sheetData sheetId="7817">
        <row r="2">
          <cell r="B2">
            <v>0</v>
          </cell>
        </row>
      </sheetData>
      <sheetData sheetId="7818">
        <row r="2">
          <cell r="B2">
            <v>0</v>
          </cell>
        </row>
      </sheetData>
      <sheetData sheetId="7819">
        <row r="2">
          <cell r="B2">
            <v>0</v>
          </cell>
        </row>
      </sheetData>
      <sheetData sheetId="7820"/>
      <sheetData sheetId="7821"/>
      <sheetData sheetId="7822"/>
      <sheetData sheetId="7823"/>
      <sheetData sheetId="7824"/>
      <sheetData sheetId="7825"/>
      <sheetData sheetId="7826"/>
      <sheetData sheetId="7827">
        <row r="2">
          <cell r="B2">
            <v>1.9678000000000001E-2</v>
          </cell>
        </row>
      </sheetData>
      <sheetData sheetId="7828"/>
      <sheetData sheetId="7829"/>
      <sheetData sheetId="7830">
        <row r="2">
          <cell r="B2">
            <v>0</v>
          </cell>
        </row>
      </sheetData>
      <sheetData sheetId="7831">
        <row r="2">
          <cell r="B2">
            <v>0</v>
          </cell>
        </row>
      </sheetData>
      <sheetData sheetId="7832"/>
      <sheetData sheetId="7833"/>
      <sheetData sheetId="7834"/>
      <sheetData sheetId="7835"/>
      <sheetData sheetId="7836"/>
      <sheetData sheetId="7837"/>
      <sheetData sheetId="7838"/>
      <sheetData sheetId="7839">
        <row r="2">
          <cell r="B2">
            <v>0</v>
          </cell>
        </row>
      </sheetData>
      <sheetData sheetId="7840">
        <row r="2">
          <cell r="B2">
            <v>0</v>
          </cell>
        </row>
      </sheetData>
      <sheetData sheetId="7841">
        <row r="2">
          <cell r="B2">
            <v>0</v>
          </cell>
        </row>
      </sheetData>
      <sheetData sheetId="7842">
        <row r="2">
          <cell r="B2">
            <v>0</v>
          </cell>
        </row>
      </sheetData>
      <sheetData sheetId="7843">
        <row r="2">
          <cell r="B2">
            <v>0</v>
          </cell>
        </row>
      </sheetData>
      <sheetData sheetId="7844">
        <row r="2">
          <cell r="B2">
            <v>0</v>
          </cell>
        </row>
      </sheetData>
      <sheetData sheetId="7845">
        <row r="2">
          <cell r="B2">
            <v>0</v>
          </cell>
        </row>
      </sheetData>
      <sheetData sheetId="7846">
        <row r="2">
          <cell r="B2">
            <v>0</v>
          </cell>
        </row>
      </sheetData>
      <sheetData sheetId="7847">
        <row r="2">
          <cell r="B2">
            <v>0</v>
          </cell>
        </row>
      </sheetData>
      <sheetData sheetId="7848">
        <row r="2">
          <cell r="B2">
            <v>0</v>
          </cell>
        </row>
      </sheetData>
      <sheetData sheetId="7849">
        <row r="2">
          <cell r="B2">
            <v>0</v>
          </cell>
        </row>
      </sheetData>
      <sheetData sheetId="7850">
        <row r="2">
          <cell r="B2">
            <v>0</v>
          </cell>
        </row>
      </sheetData>
      <sheetData sheetId="7851">
        <row r="2">
          <cell r="B2">
            <v>0</v>
          </cell>
        </row>
      </sheetData>
      <sheetData sheetId="7852">
        <row r="2">
          <cell r="B2">
            <v>0</v>
          </cell>
        </row>
      </sheetData>
      <sheetData sheetId="7853">
        <row r="2">
          <cell r="B2">
            <v>0</v>
          </cell>
        </row>
      </sheetData>
      <sheetData sheetId="7854">
        <row r="2">
          <cell r="B2">
            <v>0</v>
          </cell>
        </row>
      </sheetData>
      <sheetData sheetId="7855">
        <row r="2">
          <cell r="B2">
            <v>0</v>
          </cell>
        </row>
      </sheetData>
      <sheetData sheetId="7856">
        <row r="2">
          <cell r="B2">
            <v>0</v>
          </cell>
        </row>
      </sheetData>
      <sheetData sheetId="7857">
        <row r="2">
          <cell r="B2">
            <v>0</v>
          </cell>
        </row>
      </sheetData>
      <sheetData sheetId="7858">
        <row r="2">
          <cell r="B2">
            <v>0</v>
          </cell>
        </row>
      </sheetData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>
        <row r="2">
          <cell r="B2">
            <v>0</v>
          </cell>
        </row>
      </sheetData>
      <sheetData sheetId="7875">
        <row r="3">
          <cell r="B3" t="str">
            <v>Total</v>
          </cell>
        </row>
      </sheetData>
      <sheetData sheetId="7876"/>
      <sheetData sheetId="7877">
        <row r="2">
          <cell r="B2">
            <v>0</v>
          </cell>
        </row>
      </sheetData>
      <sheetData sheetId="7878">
        <row r="2">
          <cell r="B2">
            <v>0</v>
          </cell>
        </row>
      </sheetData>
      <sheetData sheetId="7879">
        <row r="2">
          <cell r="B2">
            <v>1.9678000000000001E-2</v>
          </cell>
        </row>
      </sheetData>
      <sheetData sheetId="7880">
        <row r="2">
          <cell r="B2">
            <v>1.9678000000000001E-2</v>
          </cell>
        </row>
      </sheetData>
      <sheetData sheetId="7881">
        <row r="2">
          <cell r="B2">
            <v>0</v>
          </cell>
        </row>
      </sheetData>
      <sheetData sheetId="7882">
        <row r="2">
          <cell r="B2">
            <v>0</v>
          </cell>
        </row>
      </sheetData>
      <sheetData sheetId="7883">
        <row r="3">
          <cell r="B3" t="str">
            <v>Total</v>
          </cell>
        </row>
      </sheetData>
      <sheetData sheetId="7884">
        <row r="2">
          <cell r="B2">
            <v>0</v>
          </cell>
        </row>
      </sheetData>
      <sheetData sheetId="7885">
        <row r="2">
          <cell r="B2">
            <v>0</v>
          </cell>
        </row>
      </sheetData>
      <sheetData sheetId="7886">
        <row r="2">
          <cell r="B2">
            <v>0</v>
          </cell>
        </row>
      </sheetData>
      <sheetData sheetId="7887">
        <row r="3">
          <cell r="B3" t="str">
            <v>Total</v>
          </cell>
        </row>
      </sheetData>
      <sheetData sheetId="7888">
        <row r="2">
          <cell r="B2">
            <v>0</v>
          </cell>
        </row>
      </sheetData>
      <sheetData sheetId="7889">
        <row r="2">
          <cell r="B2">
            <v>0</v>
          </cell>
        </row>
      </sheetData>
      <sheetData sheetId="7890">
        <row r="2">
          <cell r="B2">
            <v>0</v>
          </cell>
        </row>
      </sheetData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/>
      <sheetData sheetId="7905"/>
      <sheetData sheetId="7906"/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/>
      <sheetData sheetId="7942"/>
      <sheetData sheetId="7943"/>
      <sheetData sheetId="7944"/>
      <sheetData sheetId="7945"/>
      <sheetData sheetId="7946"/>
      <sheetData sheetId="7947">
        <row r="2">
          <cell r="B2">
            <v>1.9678000000000001E-2</v>
          </cell>
        </row>
      </sheetData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>
        <row r="2">
          <cell r="B2">
            <v>1.9678000000000001E-2</v>
          </cell>
        </row>
      </sheetData>
      <sheetData sheetId="7960"/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>
        <row r="2">
          <cell r="B2">
            <v>1.9678000000000001E-2</v>
          </cell>
        </row>
      </sheetData>
      <sheetData sheetId="7976">
        <row r="2">
          <cell r="B2">
            <v>1.9678000000000001E-2</v>
          </cell>
        </row>
      </sheetData>
      <sheetData sheetId="7977">
        <row r="2">
          <cell r="B2">
            <v>1.9678000000000001E-2</v>
          </cell>
        </row>
      </sheetData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>
        <row r="2">
          <cell r="B2">
            <v>1.9678000000000001E-2</v>
          </cell>
        </row>
      </sheetData>
      <sheetData sheetId="7988">
        <row r="2">
          <cell r="B2">
            <v>1.9678000000000001E-2</v>
          </cell>
        </row>
      </sheetData>
      <sheetData sheetId="7989">
        <row r="2">
          <cell r="B2">
            <v>1.9678000000000001E-2</v>
          </cell>
        </row>
      </sheetData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>
        <row r="2">
          <cell r="B2">
            <v>1.9678000000000001E-2</v>
          </cell>
        </row>
      </sheetData>
      <sheetData sheetId="7999">
        <row r="2">
          <cell r="B2">
            <v>1.9678000000000001E-2</v>
          </cell>
        </row>
      </sheetData>
      <sheetData sheetId="8000">
        <row r="2">
          <cell r="B2">
            <v>1.9678000000000001E-2</v>
          </cell>
        </row>
      </sheetData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>
        <row r="2">
          <cell r="B2">
            <v>1.9678000000000001E-2</v>
          </cell>
        </row>
      </sheetData>
      <sheetData sheetId="8014"/>
      <sheetData sheetId="8015"/>
      <sheetData sheetId="8016"/>
      <sheetData sheetId="8017"/>
      <sheetData sheetId="8018">
        <row r="2">
          <cell r="B2">
            <v>1.9678000000000001E-2</v>
          </cell>
        </row>
      </sheetData>
      <sheetData sheetId="8019">
        <row r="2">
          <cell r="B2">
            <v>1.9678000000000001E-2</v>
          </cell>
        </row>
      </sheetData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>
        <row r="2">
          <cell r="B2">
            <v>0</v>
          </cell>
        </row>
      </sheetData>
      <sheetData sheetId="8032">
        <row r="2">
          <cell r="B2">
            <v>0</v>
          </cell>
        </row>
      </sheetData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>
        <row r="2">
          <cell r="B2">
            <v>0</v>
          </cell>
        </row>
      </sheetData>
      <sheetData sheetId="8044">
        <row r="2">
          <cell r="B2">
            <v>0</v>
          </cell>
        </row>
      </sheetData>
      <sheetData sheetId="8045"/>
      <sheetData sheetId="8046">
        <row r="2">
          <cell r="B2">
            <v>1.9678000000000001E-2</v>
          </cell>
        </row>
      </sheetData>
      <sheetData sheetId="8047">
        <row r="2">
          <cell r="B2">
            <v>1.9678000000000001E-2</v>
          </cell>
        </row>
      </sheetData>
      <sheetData sheetId="8048">
        <row r="2">
          <cell r="B2">
            <v>1.9678000000000001E-2</v>
          </cell>
        </row>
      </sheetData>
      <sheetData sheetId="8049">
        <row r="2">
          <cell r="B2">
            <v>0</v>
          </cell>
        </row>
      </sheetData>
      <sheetData sheetId="8050"/>
      <sheetData sheetId="8051"/>
      <sheetData sheetId="8052"/>
      <sheetData sheetId="8053"/>
      <sheetData sheetId="8054"/>
      <sheetData sheetId="8055"/>
      <sheetData sheetId="8056"/>
      <sheetData sheetId="8057"/>
      <sheetData sheetId="8058"/>
      <sheetData sheetId="8059"/>
      <sheetData sheetId="8060"/>
      <sheetData sheetId="8061">
        <row r="2">
          <cell r="B2">
            <v>0</v>
          </cell>
        </row>
      </sheetData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>
        <row r="2">
          <cell r="B2">
            <v>1.9678000000000001E-2</v>
          </cell>
        </row>
      </sheetData>
      <sheetData sheetId="8072">
        <row r="2">
          <cell r="B2">
            <v>1.9678000000000001E-2</v>
          </cell>
        </row>
      </sheetData>
      <sheetData sheetId="8073">
        <row r="2">
          <cell r="B2">
            <v>1.9678000000000001E-2</v>
          </cell>
        </row>
      </sheetData>
      <sheetData sheetId="8074">
        <row r="2">
          <cell r="B2">
            <v>0</v>
          </cell>
        </row>
      </sheetData>
      <sheetData sheetId="8075">
        <row r="2">
          <cell r="B2">
            <v>0</v>
          </cell>
        </row>
      </sheetData>
      <sheetData sheetId="8076">
        <row r="2">
          <cell r="B2">
            <v>0</v>
          </cell>
        </row>
      </sheetData>
      <sheetData sheetId="8077">
        <row r="2">
          <cell r="B2">
            <v>0</v>
          </cell>
        </row>
      </sheetData>
      <sheetData sheetId="8078">
        <row r="2">
          <cell r="B2">
            <v>1.9678000000000001E-2</v>
          </cell>
        </row>
      </sheetData>
      <sheetData sheetId="8079">
        <row r="2">
          <cell r="B2">
            <v>1.9678000000000001E-2</v>
          </cell>
        </row>
      </sheetData>
      <sheetData sheetId="8080">
        <row r="2">
          <cell r="B2">
            <v>1.9678000000000001E-2</v>
          </cell>
        </row>
      </sheetData>
      <sheetData sheetId="8081">
        <row r="2">
          <cell r="B2">
            <v>1.9678000000000001E-2</v>
          </cell>
        </row>
      </sheetData>
      <sheetData sheetId="8082">
        <row r="2">
          <cell r="B2">
            <v>1.9678000000000001E-2</v>
          </cell>
        </row>
      </sheetData>
      <sheetData sheetId="8083">
        <row r="2">
          <cell r="B2">
            <v>1.9678000000000001E-2</v>
          </cell>
        </row>
      </sheetData>
      <sheetData sheetId="8084">
        <row r="2">
          <cell r="B2">
            <v>0</v>
          </cell>
        </row>
      </sheetData>
      <sheetData sheetId="8085">
        <row r="2">
          <cell r="B2">
            <v>0</v>
          </cell>
        </row>
      </sheetData>
      <sheetData sheetId="8086">
        <row r="2">
          <cell r="B2">
            <v>0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>
        <row r="2">
          <cell r="B2">
            <v>1.9678000000000001E-2</v>
          </cell>
        </row>
      </sheetData>
      <sheetData sheetId="8104">
        <row r="2">
          <cell r="B2">
            <v>0</v>
          </cell>
        </row>
      </sheetData>
      <sheetData sheetId="8105">
        <row r="2">
          <cell r="B2">
            <v>1.9678000000000001E-2</v>
          </cell>
        </row>
      </sheetData>
      <sheetData sheetId="8106">
        <row r="2">
          <cell r="B2">
            <v>0</v>
          </cell>
        </row>
      </sheetData>
      <sheetData sheetId="8107">
        <row r="2">
          <cell r="B2">
            <v>0</v>
          </cell>
        </row>
      </sheetData>
      <sheetData sheetId="8108">
        <row r="2">
          <cell r="B2">
            <v>0</v>
          </cell>
        </row>
      </sheetData>
      <sheetData sheetId="8109"/>
      <sheetData sheetId="8110">
        <row r="2">
          <cell r="B2">
            <v>0</v>
          </cell>
        </row>
      </sheetData>
      <sheetData sheetId="8111">
        <row r="2">
          <cell r="B2">
            <v>0</v>
          </cell>
        </row>
      </sheetData>
      <sheetData sheetId="8112">
        <row r="2">
          <cell r="B2">
            <v>0</v>
          </cell>
        </row>
      </sheetData>
      <sheetData sheetId="8113">
        <row r="2">
          <cell r="B2">
            <v>0</v>
          </cell>
        </row>
      </sheetData>
      <sheetData sheetId="8114">
        <row r="2">
          <cell r="B2">
            <v>0</v>
          </cell>
        </row>
      </sheetData>
      <sheetData sheetId="8115">
        <row r="2">
          <cell r="B2">
            <v>0</v>
          </cell>
        </row>
      </sheetData>
      <sheetData sheetId="8116">
        <row r="2">
          <cell r="B2">
            <v>0</v>
          </cell>
        </row>
      </sheetData>
      <sheetData sheetId="8117">
        <row r="2">
          <cell r="B2">
            <v>0</v>
          </cell>
        </row>
      </sheetData>
      <sheetData sheetId="8118">
        <row r="2">
          <cell r="B2">
            <v>0</v>
          </cell>
        </row>
      </sheetData>
      <sheetData sheetId="8119">
        <row r="2">
          <cell r="B2">
            <v>0</v>
          </cell>
        </row>
      </sheetData>
      <sheetData sheetId="8120">
        <row r="2">
          <cell r="B2">
            <v>0</v>
          </cell>
        </row>
      </sheetData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>
        <row r="2">
          <cell r="B2">
            <v>0</v>
          </cell>
        </row>
      </sheetData>
      <sheetData sheetId="8124">
        <row r="2">
          <cell r="B2">
            <v>0</v>
          </cell>
        </row>
      </sheetData>
      <sheetData sheetId="8125">
        <row r="2">
          <cell r="B2">
            <v>0</v>
          </cell>
        </row>
      </sheetData>
      <sheetData sheetId="8126">
        <row r="2">
          <cell r="B2">
            <v>0</v>
          </cell>
        </row>
      </sheetData>
      <sheetData sheetId="8127">
        <row r="2">
          <cell r="B2">
            <v>0</v>
          </cell>
        </row>
      </sheetData>
      <sheetData sheetId="8128"/>
      <sheetData sheetId="8129"/>
      <sheetData sheetId="8130"/>
      <sheetData sheetId="8131"/>
      <sheetData sheetId="8132"/>
      <sheetData sheetId="8133"/>
      <sheetData sheetId="8134"/>
      <sheetData sheetId="8135">
        <row r="2">
          <cell r="B2">
            <v>1.9678000000000001E-2</v>
          </cell>
        </row>
      </sheetData>
      <sheetData sheetId="8136"/>
      <sheetData sheetId="8137"/>
      <sheetData sheetId="8138">
        <row r="2">
          <cell r="B2">
            <v>0</v>
          </cell>
        </row>
      </sheetData>
      <sheetData sheetId="8139">
        <row r="2">
          <cell r="B2">
            <v>0</v>
          </cell>
        </row>
      </sheetData>
      <sheetData sheetId="8140"/>
      <sheetData sheetId="8141"/>
      <sheetData sheetId="8142"/>
      <sheetData sheetId="8143"/>
      <sheetData sheetId="8144"/>
      <sheetData sheetId="8145"/>
      <sheetData sheetId="8146"/>
      <sheetData sheetId="8147">
        <row r="2">
          <cell r="B2">
            <v>0</v>
          </cell>
        </row>
      </sheetData>
      <sheetData sheetId="8148">
        <row r="2">
          <cell r="B2">
            <v>0</v>
          </cell>
        </row>
      </sheetData>
      <sheetData sheetId="8149">
        <row r="2">
          <cell r="B2">
            <v>0</v>
          </cell>
        </row>
      </sheetData>
      <sheetData sheetId="8150">
        <row r="2">
          <cell r="B2">
            <v>0</v>
          </cell>
        </row>
      </sheetData>
      <sheetData sheetId="8151">
        <row r="2">
          <cell r="B2">
            <v>0</v>
          </cell>
        </row>
      </sheetData>
      <sheetData sheetId="8152">
        <row r="2">
          <cell r="B2">
            <v>0</v>
          </cell>
        </row>
      </sheetData>
      <sheetData sheetId="8153">
        <row r="2">
          <cell r="B2">
            <v>0</v>
          </cell>
        </row>
      </sheetData>
      <sheetData sheetId="8154">
        <row r="2">
          <cell r="B2">
            <v>0</v>
          </cell>
        </row>
      </sheetData>
      <sheetData sheetId="8155">
        <row r="2">
          <cell r="B2">
            <v>0</v>
          </cell>
        </row>
      </sheetData>
      <sheetData sheetId="8156">
        <row r="2">
          <cell r="B2">
            <v>0</v>
          </cell>
        </row>
      </sheetData>
      <sheetData sheetId="8157">
        <row r="2">
          <cell r="B2">
            <v>0</v>
          </cell>
        </row>
      </sheetData>
      <sheetData sheetId="8158">
        <row r="2">
          <cell r="B2">
            <v>0</v>
          </cell>
        </row>
      </sheetData>
      <sheetData sheetId="8159">
        <row r="2">
          <cell r="B2">
            <v>0</v>
          </cell>
        </row>
      </sheetData>
      <sheetData sheetId="8160">
        <row r="2">
          <cell r="B2">
            <v>0</v>
          </cell>
        </row>
      </sheetData>
      <sheetData sheetId="8161">
        <row r="2">
          <cell r="B2">
            <v>0</v>
          </cell>
        </row>
      </sheetData>
      <sheetData sheetId="8162">
        <row r="2">
          <cell r="B2">
            <v>0</v>
          </cell>
        </row>
      </sheetData>
      <sheetData sheetId="8163">
        <row r="2">
          <cell r="B2">
            <v>0</v>
          </cell>
        </row>
      </sheetData>
      <sheetData sheetId="8164">
        <row r="2">
          <cell r="B2">
            <v>0</v>
          </cell>
        </row>
      </sheetData>
      <sheetData sheetId="8165">
        <row r="2">
          <cell r="B2">
            <v>0</v>
          </cell>
        </row>
      </sheetData>
      <sheetData sheetId="8166">
        <row r="2">
          <cell r="B2">
            <v>0</v>
          </cell>
        </row>
      </sheetData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>
        <row r="2">
          <cell r="B2">
            <v>0</v>
          </cell>
        </row>
      </sheetData>
      <sheetData sheetId="8183">
        <row r="2">
          <cell r="B2">
            <v>0</v>
          </cell>
        </row>
      </sheetData>
      <sheetData sheetId="8184">
        <row r="2">
          <cell r="B2">
            <v>0</v>
          </cell>
        </row>
      </sheetData>
      <sheetData sheetId="8185">
        <row r="2">
          <cell r="B2">
            <v>0</v>
          </cell>
        </row>
      </sheetData>
      <sheetData sheetId="8186">
        <row r="2">
          <cell r="B2">
            <v>0</v>
          </cell>
        </row>
      </sheetData>
      <sheetData sheetId="8187">
        <row r="2">
          <cell r="B2">
            <v>0</v>
          </cell>
        </row>
      </sheetData>
      <sheetData sheetId="8188">
        <row r="2">
          <cell r="B2">
            <v>0</v>
          </cell>
        </row>
      </sheetData>
      <sheetData sheetId="8189">
        <row r="2">
          <cell r="B2">
            <v>0</v>
          </cell>
        </row>
      </sheetData>
      <sheetData sheetId="8190">
        <row r="2">
          <cell r="B2">
            <v>0</v>
          </cell>
        </row>
      </sheetData>
      <sheetData sheetId="8191">
        <row r="3">
          <cell r="B3" t="str">
            <v>Total</v>
          </cell>
        </row>
      </sheetData>
      <sheetData sheetId="8192">
        <row r="2">
          <cell r="B2">
            <v>0</v>
          </cell>
        </row>
      </sheetData>
      <sheetData sheetId="8193">
        <row r="2">
          <cell r="B2">
            <v>0</v>
          </cell>
        </row>
      </sheetData>
      <sheetData sheetId="8194">
        <row r="2">
          <cell r="B2">
            <v>0</v>
          </cell>
        </row>
      </sheetData>
      <sheetData sheetId="8195">
        <row r="2">
          <cell r="B2">
            <v>0</v>
          </cell>
        </row>
      </sheetData>
      <sheetData sheetId="8196">
        <row r="2">
          <cell r="B2">
            <v>0</v>
          </cell>
        </row>
      </sheetData>
      <sheetData sheetId="8197">
        <row r="2">
          <cell r="B2">
            <v>0</v>
          </cell>
        </row>
      </sheetData>
      <sheetData sheetId="8198">
        <row r="2">
          <cell r="B2">
            <v>0</v>
          </cell>
        </row>
      </sheetData>
      <sheetData sheetId="8199">
        <row r="2">
          <cell r="B2">
            <v>1.9678000000000001E-2</v>
          </cell>
        </row>
      </sheetData>
      <sheetData sheetId="8200">
        <row r="2">
          <cell r="B2">
            <v>1.9678000000000001E-2</v>
          </cell>
        </row>
      </sheetData>
      <sheetData sheetId="8201">
        <row r="2">
          <cell r="B2">
            <v>1.9678000000000001E-2</v>
          </cell>
        </row>
      </sheetData>
      <sheetData sheetId="8202">
        <row r="2">
          <cell r="B2">
            <v>1.9678000000000001E-2</v>
          </cell>
        </row>
      </sheetData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/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>
        <row r="2">
          <cell r="B2">
            <v>1.9678000000000001E-2</v>
          </cell>
        </row>
      </sheetData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/>
      <sheetData sheetId="8265"/>
      <sheetData sheetId="8266"/>
      <sheetData sheetId="8267">
        <row r="2">
          <cell r="B2">
            <v>1.9678000000000001E-2</v>
          </cell>
        </row>
      </sheetData>
      <sheetData sheetId="8268"/>
      <sheetData sheetId="8269"/>
      <sheetData sheetId="8270"/>
      <sheetData sheetId="8271"/>
      <sheetData sheetId="8272"/>
      <sheetData sheetId="8273">
        <row r="2">
          <cell r="B2">
            <v>1.9678000000000001E-2</v>
          </cell>
        </row>
      </sheetData>
      <sheetData sheetId="8274">
        <row r="2">
          <cell r="B2">
            <v>1.9678000000000001E-2</v>
          </cell>
        </row>
      </sheetData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>
        <row r="2">
          <cell r="B2">
            <v>1.9678000000000001E-2</v>
          </cell>
        </row>
      </sheetData>
      <sheetData sheetId="8284">
        <row r="2">
          <cell r="B2">
            <v>1.9678000000000001E-2</v>
          </cell>
        </row>
      </sheetData>
      <sheetData sheetId="8285">
        <row r="2">
          <cell r="B2">
            <v>1.9678000000000001E-2</v>
          </cell>
        </row>
      </sheetData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>
        <row r="2">
          <cell r="B2">
            <v>1.9678000000000001E-2</v>
          </cell>
        </row>
      </sheetData>
      <sheetData sheetId="8296">
        <row r="2">
          <cell r="B2">
            <v>1.9678000000000001E-2</v>
          </cell>
        </row>
      </sheetData>
      <sheetData sheetId="8297">
        <row r="2">
          <cell r="B2">
            <v>1.9678000000000001E-2</v>
          </cell>
        </row>
      </sheetData>
      <sheetData sheetId="8298"/>
      <sheetData sheetId="8299"/>
      <sheetData sheetId="8300"/>
      <sheetData sheetId="8301"/>
      <sheetData sheetId="8302"/>
      <sheetData sheetId="8303">
        <row r="2">
          <cell r="B2">
            <v>0</v>
          </cell>
        </row>
      </sheetData>
      <sheetData sheetId="8304"/>
      <sheetData sheetId="8305"/>
      <sheetData sheetId="8306">
        <row r="2">
          <cell r="B2">
            <v>1.9678000000000001E-2</v>
          </cell>
        </row>
      </sheetData>
      <sheetData sheetId="8307">
        <row r="2">
          <cell r="B2">
            <v>1.9678000000000001E-2</v>
          </cell>
        </row>
      </sheetData>
      <sheetData sheetId="8308">
        <row r="2">
          <cell r="B2">
            <v>1.9678000000000001E-2</v>
          </cell>
        </row>
      </sheetData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/>
      <sheetData sheetId="8321">
        <row r="2">
          <cell r="B2">
            <v>1.9678000000000001E-2</v>
          </cell>
        </row>
      </sheetData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 refreshError="1"/>
      <sheetData sheetId="8333" refreshError="1"/>
      <sheetData sheetId="8334" refreshError="1"/>
      <sheetData sheetId="8335" refreshError="1"/>
      <sheetData sheetId="8336" refreshError="1"/>
      <sheetData sheetId="8337" refreshError="1"/>
      <sheetData sheetId="8338" refreshError="1"/>
      <sheetData sheetId="8339" refreshError="1"/>
      <sheetData sheetId="8340" refreshError="1"/>
      <sheetData sheetId="8341" refreshError="1"/>
      <sheetData sheetId="8342" refreshError="1"/>
      <sheetData sheetId="8343" refreshError="1"/>
      <sheetData sheetId="8344" refreshError="1"/>
      <sheetData sheetId="8345" refreshError="1"/>
      <sheetData sheetId="8346" refreshError="1"/>
      <sheetData sheetId="8347" refreshError="1"/>
      <sheetData sheetId="8348" refreshError="1"/>
      <sheetData sheetId="8349" refreshError="1"/>
      <sheetData sheetId="8350" refreshError="1"/>
      <sheetData sheetId="8351" refreshError="1"/>
      <sheetData sheetId="8352" refreshError="1"/>
      <sheetData sheetId="8353" refreshError="1"/>
      <sheetData sheetId="8354" refreshError="1"/>
      <sheetData sheetId="8355" refreshError="1"/>
      <sheetData sheetId="8356" refreshError="1"/>
      <sheetData sheetId="8357" refreshError="1"/>
      <sheetData sheetId="8358" refreshError="1"/>
      <sheetData sheetId="8359" refreshError="1"/>
      <sheetData sheetId="8360" refreshError="1"/>
      <sheetData sheetId="8361" refreshError="1"/>
      <sheetData sheetId="8362" refreshError="1"/>
      <sheetData sheetId="8363" refreshError="1"/>
      <sheetData sheetId="8364" refreshError="1"/>
      <sheetData sheetId="8365" refreshError="1"/>
      <sheetData sheetId="8366" refreshError="1"/>
      <sheetData sheetId="8367" refreshError="1"/>
      <sheetData sheetId="8368" refreshError="1"/>
      <sheetData sheetId="8369" refreshError="1"/>
      <sheetData sheetId="8370" refreshError="1"/>
      <sheetData sheetId="8371" refreshError="1"/>
      <sheetData sheetId="8372" refreshError="1"/>
      <sheetData sheetId="8373" refreshError="1"/>
      <sheetData sheetId="8374" refreshError="1"/>
      <sheetData sheetId="8375" refreshError="1"/>
      <sheetData sheetId="8376" refreshError="1"/>
      <sheetData sheetId="8377" refreshError="1"/>
      <sheetData sheetId="8378" refreshError="1"/>
      <sheetData sheetId="8379" refreshError="1"/>
      <sheetData sheetId="8380" refreshError="1"/>
      <sheetData sheetId="8381" refreshError="1"/>
      <sheetData sheetId="8382" refreshError="1"/>
      <sheetData sheetId="8383" refreshError="1"/>
      <sheetData sheetId="8384" refreshError="1"/>
      <sheetData sheetId="8385" refreshError="1"/>
      <sheetData sheetId="8386"/>
      <sheetData sheetId="8387" refreshError="1"/>
      <sheetData sheetId="8388" refreshError="1"/>
      <sheetData sheetId="8389" refreshError="1"/>
      <sheetData sheetId="8390" refreshError="1"/>
      <sheetData sheetId="8391" refreshError="1"/>
      <sheetData sheetId="8392" refreshError="1"/>
      <sheetData sheetId="8393" refreshError="1"/>
      <sheetData sheetId="8394" refreshError="1"/>
      <sheetData sheetId="8395" refreshError="1"/>
      <sheetData sheetId="8396">
        <row r="2">
          <cell r="B2">
            <v>1.9678000000000001E-2</v>
          </cell>
        </row>
      </sheetData>
      <sheetData sheetId="8397">
        <row r="2">
          <cell r="B2">
            <v>1.9678000000000001E-2</v>
          </cell>
        </row>
      </sheetData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>
        <row r="2">
          <cell r="B2">
            <v>0</v>
          </cell>
        </row>
      </sheetData>
      <sheetData sheetId="8410">
        <row r="2">
          <cell r="B2">
            <v>0</v>
          </cell>
        </row>
      </sheetData>
      <sheetData sheetId="8411"/>
      <sheetData sheetId="8412"/>
      <sheetData sheetId="8413"/>
      <sheetData sheetId="8414"/>
      <sheetData sheetId="8415"/>
      <sheetData sheetId="8416"/>
      <sheetData sheetId="8417"/>
      <sheetData sheetId="8418"/>
      <sheetData sheetId="8419"/>
      <sheetData sheetId="8420">
        <row r="2">
          <cell r="B2">
            <v>0</v>
          </cell>
        </row>
      </sheetData>
      <sheetData sheetId="8421">
        <row r="2">
          <cell r="B2">
            <v>0</v>
          </cell>
        </row>
      </sheetData>
      <sheetData sheetId="8422"/>
      <sheetData sheetId="8423"/>
      <sheetData sheetId="8424">
        <row r="2">
          <cell r="B2">
            <v>1.9678000000000001E-2</v>
          </cell>
        </row>
      </sheetData>
      <sheetData sheetId="8425">
        <row r="2">
          <cell r="B2">
            <v>1.9678000000000001E-2</v>
          </cell>
        </row>
      </sheetData>
      <sheetData sheetId="8426">
        <row r="2">
          <cell r="B2">
            <v>1.9678000000000001E-2</v>
          </cell>
        </row>
      </sheetData>
      <sheetData sheetId="8427">
        <row r="2">
          <cell r="B2">
            <v>0</v>
          </cell>
        </row>
      </sheetData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>
        <row r="2">
          <cell r="B2">
            <v>0</v>
          </cell>
        </row>
      </sheetData>
      <sheetData sheetId="8441"/>
      <sheetData sheetId="8442"/>
      <sheetData sheetId="8443"/>
      <sheetData sheetId="8444"/>
      <sheetData sheetId="8445"/>
      <sheetData sheetId="8446"/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>
        <row r="2">
          <cell r="B2">
            <v>1.9678000000000001E-2</v>
          </cell>
        </row>
      </sheetData>
      <sheetData sheetId="8462">
        <row r="2">
          <cell r="B2">
            <v>1.9678000000000001E-2</v>
          </cell>
        </row>
      </sheetData>
      <sheetData sheetId="8463">
        <row r="2">
          <cell r="B2">
            <v>1.9678000000000001E-2</v>
          </cell>
        </row>
      </sheetData>
      <sheetData sheetId="8464">
        <row r="2">
          <cell r="B2">
            <v>0</v>
          </cell>
        </row>
      </sheetData>
      <sheetData sheetId="8465">
        <row r="2">
          <cell r="B2">
            <v>0</v>
          </cell>
        </row>
      </sheetData>
      <sheetData sheetId="8466">
        <row r="2">
          <cell r="B2">
            <v>0</v>
          </cell>
        </row>
      </sheetData>
      <sheetData sheetId="8467">
        <row r="2">
          <cell r="B2">
            <v>0</v>
          </cell>
        </row>
      </sheetData>
      <sheetData sheetId="8468">
        <row r="2">
          <cell r="B2">
            <v>1.9678000000000001E-2</v>
          </cell>
        </row>
      </sheetData>
      <sheetData sheetId="8469">
        <row r="2">
          <cell r="B2">
            <v>1.9678000000000001E-2</v>
          </cell>
        </row>
      </sheetData>
      <sheetData sheetId="8470">
        <row r="2">
          <cell r="B2">
            <v>1.9678000000000001E-2</v>
          </cell>
        </row>
      </sheetData>
      <sheetData sheetId="8471">
        <row r="2">
          <cell r="B2">
            <v>1.9678000000000001E-2</v>
          </cell>
        </row>
      </sheetData>
      <sheetData sheetId="8472">
        <row r="2">
          <cell r="B2">
            <v>1.9678000000000001E-2</v>
          </cell>
        </row>
      </sheetData>
      <sheetData sheetId="8473">
        <row r="2">
          <cell r="B2">
            <v>1.9678000000000001E-2</v>
          </cell>
        </row>
      </sheetData>
      <sheetData sheetId="8474">
        <row r="2">
          <cell r="B2">
            <v>0</v>
          </cell>
        </row>
      </sheetData>
      <sheetData sheetId="8475">
        <row r="2">
          <cell r="B2">
            <v>0</v>
          </cell>
        </row>
      </sheetData>
      <sheetData sheetId="8476">
        <row r="2">
          <cell r="B2">
            <v>0</v>
          </cell>
        </row>
      </sheetData>
      <sheetData sheetId="8477"/>
      <sheetData sheetId="8478"/>
      <sheetData sheetId="8479"/>
      <sheetData sheetId="8480"/>
      <sheetData sheetId="8481"/>
      <sheetData sheetId="8482">
        <row r="2">
          <cell r="B2">
            <v>0</v>
          </cell>
        </row>
      </sheetData>
      <sheetData sheetId="8483">
        <row r="2">
          <cell r="B2">
            <v>0</v>
          </cell>
        </row>
      </sheetData>
      <sheetData sheetId="8484">
        <row r="2">
          <cell r="B2">
            <v>0</v>
          </cell>
        </row>
      </sheetData>
      <sheetData sheetId="8485">
        <row r="2">
          <cell r="B2">
            <v>0</v>
          </cell>
        </row>
      </sheetData>
      <sheetData sheetId="8486">
        <row r="2">
          <cell r="B2">
            <v>0</v>
          </cell>
        </row>
      </sheetData>
      <sheetData sheetId="8487">
        <row r="2">
          <cell r="B2">
            <v>0</v>
          </cell>
        </row>
      </sheetData>
      <sheetData sheetId="8488">
        <row r="2">
          <cell r="B2">
            <v>0</v>
          </cell>
        </row>
      </sheetData>
      <sheetData sheetId="8489">
        <row r="2">
          <cell r="B2">
            <v>0</v>
          </cell>
        </row>
      </sheetData>
      <sheetData sheetId="8490">
        <row r="2">
          <cell r="B2">
            <v>0</v>
          </cell>
        </row>
      </sheetData>
      <sheetData sheetId="8491">
        <row r="2">
          <cell r="B2">
            <v>0</v>
          </cell>
        </row>
      </sheetData>
      <sheetData sheetId="8492">
        <row r="2">
          <cell r="B2">
            <v>0</v>
          </cell>
        </row>
      </sheetData>
      <sheetData sheetId="8493">
        <row r="2">
          <cell r="B2">
            <v>0</v>
          </cell>
        </row>
      </sheetData>
      <sheetData sheetId="8494">
        <row r="2">
          <cell r="B2">
            <v>0</v>
          </cell>
        </row>
      </sheetData>
      <sheetData sheetId="8495">
        <row r="2">
          <cell r="B2">
            <v>0</v>
          </cell>
        </row>
      </sheetData>
      <sheetData sheetId="8496">
        <row r="2">
          <cell r="B2">
            <v>0</v>
          </cell>
        </row>
      </sheetData>
      <sheetData sheetId="8497">
        <row r="2">
          <cell r="B2">
            <v>0</v>
          </cell>
        </row>
      </sheetData>
      <sheetData sheetId="8498">
        <row r="2">
          <cell r="B2">
            <v>0</v>
          </cell>
        </row>
      </sheetData>
      <sheetData sheetId="8499">
        <row r="2">
          <cell r="B2">
            <v>0</v>
          </cell>
        </row>
      </sheetData>
      <sheetData sheetId="8500"/>
      <sheetData sheetId="8501"/>
      <sheetData sheetId="8502"/>
      <sheetData sheetId="8503"/>
      <sheetData sheetId="8504"/>
      <sheetData sheetId="8505"/>
      <sheetData sheetId="8506"/>
      <sheetData sheetId="8507">
        <row r="2">
          <cell r="B2">
            <v>1.9678000000000001E-2</v>
          </cell>
        </row>
      </sheetData>
      <sheetData sheetId="8508"/>
      <sheetData sheetId="8509"/>
      <sheetData sheetId="8510">
        <row r="2">
          <cell r="B2">
            <v>1.9678000000000001E-2</v>
          </cell>
        </row>
      </sheetData>
      <sheetData sheetId="8511">
        <row r="2">
          <cell r="B2">
            <v>0</v>
          </cell>
        </row>
      </sheetData>
      <sheetData sheetId="8512">
        <row r="2">
          <cell r="B2">
            <v>1.9678000000000001E-2</v>
          </cell>
        </row>
      </sheetData>
      <sheetData sheetId="8513">
        <row r="2">
          <cell r="B2">
            <v>0</v>
          </cell>
        </row>
      </sheetData>
      <sheetData sheetId="8514">
        <row r="2">
          <cell r="B2">
            <v>0</v>
          </cell>
        </row>
      </sheetData>
      <sheetData sheetId="8515">
        <row r="2">
          <cell r="B2">
            <v>0</v>
          </cell>
        </row>
      </sheetData>
      <sheetData sheetId="8516">
        <row r="2">
          <cell r="B2">
            <v>0</v>
          </cell>
        </row>
      </sheetData>
      <sheetData sheetId="8517">
        <row r="2">
          <cell r="B2">
            <v>0</v>
          </cell>
        </row>
      </sheetData>
      <sheetData sheetId="8518"/>
      <sheetData sheetId="8519"/>
      <sheetData sheetId="8520"/>
      <sheetData sheetId="8521"/>
      <sheetData sheetId="8522"/>
      <sheetData sheetId="8523">
        <row r="2">
          <cell r="B2">
            <v>0</v>
          </cell>
        </row>
      </sheetData>
      <sheetData sheetId="8524">
        <row r="2">
          <cell r="B2">
            <v>0</v>
          </cell>
        </row>
      </sheetData>
      <sheetData sheetId="8525">
        <row r="2">
          <cell r="B2">
            <v>0</v>
          </cell>
        </row>
      </sheetData>
      <sheetData sheetId="8526">
        <row r="2">
          <cell r="B2">
            <v>0</v>
          </cell>
        </row>
      </sheetData>
      <sheetData sheetId="8527">
        <row r="2">
          <cell r="B2">
            <v>0</v>
          </cell>
        </row>
      </sheetData>
      <sheetData sheetId="8528">
        <row r="2">
          <cell r="B2">
            <v>0</v>
          </cell>
        </row>
      </sheetData>
      <sheetData sheetId="8529">
        <row r="2">
          <cell r="B2">
            <v>0</v>
          </cell>
        </row>
      </sheetData>
      <sheetData sheetId="8530">
        <row r="2">
          <cell r="B2">
            <v>0</v>
          </cell>
        </row>
      </sheetData>
      <sheetData sheetId="8531">
        <row r="2">
          <cell r="B2">
            <v>0</v>
          </cell>
        </row>
      </sheetData>
      <sheetData sheetId="8532">
        <row r="2">
          <cell r="B2">
            <v>0</v>
          </cell>
        </row>
      </sheetData>
      <sheetData sheetId="8533">
        <row r="2">
          <cell r="B2">
            <v>0</v>
          </cell>
        </row>
      </sheetData>
      <sheetData sheetId="8534">
        <row r="2">
          <cell r="B2">
            <v>0</v>
          </cell>
        </row>
      </sheetData>
      <sheetData sheetId="8535">
        <row r="2">
          <cell r="B2">
            <v>0</v>
          </cell>
        </row>
      </sheetData>
      <sheetData sheetId="8536">
        <row r="2">
          <cell r="B2">
            <v>0</v>
          </cell>
        </row>
      </sheetData>
      <sheetData sheetId="8537">
        <row r="2">
          <cell r="B2">
            <v>0</v>
          </cell>
        </row>
      </sheetData>
      <sheetData sheetId="8538">
        <row r="2">
          <cell r="B2">
            <v>0</v>
          </cell>
        </row>
      </sheetData>
      <sheetData sheetId="8539">
        <row r="2">
          <cell r="B2">
            <v>0</v>
          </cell>
        </row>
      </sheetData>
      <sheetData sheetId="8540">
        <row r="2">
          <cell r="B2">
            <v>0</v>
          </cell>
        </row>
      </sheetData>
      <sheetData sheetId="8541">
        <row r="2">
          <cell r="B2">
            <v>0</v>
          </cell>
        </row>
      </sheetData>
      <sheetData sheetId="8542">
        <row r="2">
          <cell r="B2">
            <v>0</v>
          </cell>
        </row>
      </sheetData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>
        <row r="2">
          <cell r="B2">
            <v>0</v>
          </cell>
        </row>
      </sheetData>
      <sheetData sheetId="8553">
        <row r="2">
          <cell r="B2">
            <v>0</v>
          </cell>
        </row>
      </sheetData>
      <sheetData sheetId="8554">
        <row r="2">
          <cell r="B2">
            <v>0</v>
          </cell>
        </row>
      </sheetData>
      <sheetData sheetId="8555">
        <row r="2">
          <cell r="B2">
            <v>0</v>
          </cell>
        </row>
      </sheetData>
      <sheetData sheetId="8556">
        <row r="2">
          <cell r="B2">
            <v>0</v>
          </cell>
        </row>
      </sheetData>
      <sheetData sheetId="8557">
        <row r="2">
          <cell r="B2">
            <v>0</v>
          </cell>
        </row>
      </sheetData>
      <sheetData sheetId="8558">
        <row r="2">
          <cell r="B2">
            <v>0</v>
          </cell>
        </row>
      </sheetData>
      <sheetData sheetId="8559">
        <row r="2">
          <cell r="B2">
            <v>0</v>
          </cell>
        </row>
      </sheetData>
      <sheetData sheetId="8560">
        <row r="2">
          <cell r="B2">
            <v>0</v>
          </cell>
        </row>
      </sheetData>
      <sheetData sheetId="8561">
        <row r="2">
          <cell r="B2">
            <v>0</v>
          </cell>
        </row>
      </sheetData>
      <sheetData sheetId="8562">
        <row r="2">
          <cell r="B2">
            <v>0</v>
          </cell>
        </row>
      </sheetData>
      <sheetData sheetId="8563">
        <row r="2">
          <cell r="B2">
            <v>0</v>
          </cell>
        </row>
      </sheetData>
      <sheetData sheetId="8564">
        <row r="2">
          <cell r="B2">
            <v>0</v>
          </cell>
        </row>
      </sheetData>
      <sheetData sheetId="8565">
        <row r="2">
          <cell r="B2">
            <v>0</v>
          </cell>
        </row>
      </sheetData>
      <sheetData sheetId="8566">
        <row r="2">
          <cell r="B2">
            <v>0</v>
          </cell>
        </row>
      </sheetData>
      <sheetData sheetId="8567">
        <row r="2">
          <cell r="B2">
            <v>0</v>
          </cell>
        </row>
      </sheetData>
      <sheetData sheetId="8568">
        <row r="2">
          <cell r="B2">
            <v>0</v>
          </cell>
        </row>
      </sheetData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>
        <row r="2">
          <cell r="B2">
            <v>1.9678000000000001E-2</v>
          </cell>
        </row>
      </sheetData>
      <sheetData sheetId="8581">
        <row r="2">
          <cell r="B2">
            <v>1.9678000000000001E-2</v>
          </cell>
        </row>
      </sheetData>
      <sheetData sheetId="8582">
        <row r="2">
          <cell r="B2">
            <v>1.9678000000000001E-2</v>
          </cell>
        </row>
      </sheetData>
      <sheetData sheetId="8583">
        <row r="2">
          <cell r="B2">
            <v>1.9678000000000001E-2</v>
          </cell>
        </row>
      </sheetData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/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/>
      <sheetData sheetId="8625"/>
      <sheetData sheetId="8626"/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>
        <row r="2">
          <cell r="B2">
            <v>1.9678000000000001E-2</v>
          </cell>
        </row>
      </sheetData>
      <sheetData sheetId="8655">
        <row r="2">
          <cell r="B2">
            <v>1.9678000000000001E-2</v>
          </cell>
        </row>
      </sheetData>
      <sheetData sheetId="8656"/>
      <sheetData sheetId="8657"/>
      <sheetData sheetId="8658"/>
      <sheetData sheetId="8659"/>
      <sheetData sheetId="8660"/>
      <sheetData sheetId="8661"/>
      <sheetData sheetId="8662"/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/>
      <sheetData sheetId="8681"/>
      <sheetData sheetId="8682"/>
      <sheetData sheetId="8683"/>
      <sheetData sheetId="8684">
        <row r="2">
          <cell r="B2">
            <v>0</v>
          </cell>
        </row>
      </sheetData>
      <sheetData sheetId="8685"/>
      <sheetData sheetId="8686"/>
      <sheetData sheetId="8687">
        <row r="2">
          <cell r="B2">
            <v>1.9678000000000001E-2</v>
          </cell>
        </row>
      </sheetData>
      <sheetData sheetId="8688">
        <row r="2">
          <cell r="B2">
            <v>1.9678000000000001E-2</v>
          </cell>
        </row>
      </sheetData>
      <sheetData sheetId="8689">
        <row r="2">
          <cell r="B2">
            <v>1.9678000000000001E-2</v>
          </cell>
        </row>
      </sheetData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>
        <row r="2">
          <cell r="B2">
            <v>1.9678000000000001E-2</v>
          </cell>
        </row>
      </sheetData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 refreshError="1"/>
      <sheetData sheetId="8727" refreshError="1"/>
      <sheetData sheetId="8728" refreshError="1"/>
      <sheetData sheetId="8729" refreshError="1"/>
      <sheetData sheetId="8730" refreshError="1"/>
      <sheetData sheetId="8731" refreshError="1"/>
      <sheetData sheetId="8732" refreshError="1"/>
      <sheetData sheetId="8733" refreshError="1"/>
      <sheetData sheetId="8734" refreshError="1"/>
      <sheetData sheetId="8735" refreshError="1"/>
      <sheetData sheetId="8736" refreshError="1"/>
      <sheetData sheetId="8737" refreshError="1"/>
      <sheetData sheetId="8738" refreshError="1"/>
      <sheetData sheetId="8739" refreshError="1"/>
      <sheetData sheetId="8740" refreshError="1"/>
      <sheetData sheetId="8741" refreshError="1"/>
      <sheetData sheetId="8742" refreshError="1"/>
      <sheetData sheetId="8743" refreshError="1"/>
      <sheetData sheetId="8744" refreshError="1"/>
      <sheetData sheetId="8745" refreshError="1"/>
      <sheetData sheetId="8746" refreshError="1"/>
      <sheetData sheetId="8747" refreshError="1"/>
      <sheetData sheetId="8748" refreshError="1"/>
      <sheetData sheetId="8749" refreshError="1"/>
      <sheetData sheetId="8750" refreshError="1"/>
      <sheetData sheetId="8751" refreshError="1"/>
      <sheetData sheetId="8752" refreshError="1"/>
      <sheetData sheetId="8753" refreshError="1"/>
      <sheetData sheetId="8754" refreshError="1"/>
      <sheetData sheetId="8755" refreshError="1"/>
      <sheetData sheetId="8756" refreshError="1"/>
      <sheetData sheetId="8757" refreshError="1"/>
      <sheetData sheetId="8758" refreshError="1"/>
      <sheetData sheetId="8759" refreshError="1"/>
      <sheetData sheetId="8760" refreshError="1"/>
      <sheetData sheetId="8761" refreshError="1"/>
      <sheetData sheetId="8762" refreshError="1"/>
      <sheetData sheetId="8763" refreshError="1"/>
      <sheetData sheetId="8764" refreshError="1"/>
      <sheetData sheetId="8765"/>
      <sheetData sheetId="8766" refreshError="1"/>
      <sheetData sheetId="8767" refreshError="1"/>
      <sheetData sheetId="8768" refreshError="1"/>
      <sheetData sheetId="8769" refreshError="1"/>
      <sheetData sheetId="8770" refreshError="1"/>
      <sheetData sheetId="8771" refreshError="1"/>
      <sheetData sheetId="8772" refreshError="1"/>
      <sheetData sheetId="8773" refreshError="1"/>
      <sheetData sheetId="8774" refreshError="1"/>
      <sheetData sheetId="8775" refreshError="1"/>
      <sheetData sheetId="8776" refreshError="1"/>
      <sheetData sheetId="8777" refreshError="1"/>
      <sheetData sheetId="8778" refreshError="1"/>
      <sheetData sheetId="8779" refreshError="1"/>
      <sheetData sheetId="8780"/>
      <sheetData sheetId="8781"/>
      <sheetData sheetId="8782">
        <row r="2">
          <cell r="B2">
            <v>1.9678000000000001E-2</v>
          </cell>
        </row>
      </sheetData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>
        <row r="2">
          <cell r="B2">
            <v>0</v>
          </cell>
        </row>
      </sheetData>
      <sheetData sheetId="8795">
        <row r="2">
          <cell r="B2">
            <v>0</v>
          </cell>
        </row>
      </sheetData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/>
      <sheetData sheetId="8805"/>
      <sheetData sheetId="8806">
        <row r="2">
          <cell r="B2">
            <v>0</v>
          </cell>
        </row>
      </sheetData>
      <sheetData sheetId="8807">
        <row r="2">
          <cell r="B2">
            <v>0</v>
          </cell>
        </row>
      </sheetData>
      <sheetData sheetId="8808"/>
      <sheetData sheetId="8809"/>
      <sheetData sheetId="8810">
        <row r="2">
          <cell r="B2">
            <v>1.9678000000000001E-2</v>
          </cell>
        </row>
      </sheetData>
      <sheetData sheetId="8811">
        <row r="2">
          <cell r="B2">
            <v>1.9678000000000001E-2</v>
          </cell>
        </row>
      </sheetData>
      <sheetData sheetId="8812">
        <row r="2">
          <cell r="B2">
            <v>1.9678000000000001E-2</v>
          </cell>
        </row>
      </sheetData>
      <sheetData sheetId="8813">
        <row r="2">
          <cell r="B2">
            <v>0</v>
          </cell>
        </row>
      </sheetData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>
        <row r="2">
          <cell r="B2">
            <v>0</v>
          </cell>
        </row>
      </sheetData>
      <sheetData sheetId="8826"/>
      <sheetData sheetId="8827"/>
      <sheetData sheetId="8828"/>
      <sheetData sheetId="8829"/>
      <sheetData sheetId="8830"/>
      <sheetData sheetId="8831"/>
      <sheetData sheetId="8832"/>
      <sheetData sheetId="8833"/>
      <sheetData sheetId="8834"/>
      <sheetData sheetId="8835"/>
      <sheetData sheetId="8836"/>
      <sheetData sheetId="8837"/>
      <sheetData sheetId="8838"/>
      <sheetData sheetId="8839"/>
      <sheetData sheetId="8840"/>
      <sheetData sheetId="8841"/>
      <sheetData sheetId="8842"/>
      <sheetData sheetId="8843"/>
      <sheetData sheetId="8844"/>
      <sheetData sheetId="8845"/>
      <sheetData sheetId="8846"/>
      <sheetData sheetId="8847">
        <row r="2">
          <cell r="B2">
            <v>0</v>
          </cell>
        </row>
      </sheetData>
      <sheetData sheetId="8848">
        <row r="2">
          <cell r="B2">
            <v>0</v>
          </cell>
        </row>
      </sheetData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/>
      <sheetData sheetId="8861"/>
      <sheetData sheetId="8862"/>
      <sheetData sheetId="8863"/>
      <sheetData sheetId="8864"/>
      <sheetData sheetId="8865"/>
      <sheetData sheetId="8866">
        <row r="2">
          <cell r="B2">
            <v>0</v>
          </cell>
        </row>
      </sheetData>
      <sheetData sheetId="8867"/>
      <sheetData sheetId="8868"/>
      <sheetData sheetId="8869"/>
      <sheetData sheetId="8870"/>
      <sheetData sheetId="8871"/>
      <sheetData sheetId="8872"/>
      <sheetData sheetId="8873"/>
      <sheetData sheetId="8874"/>
      <sheetData sheetId="8875"/>
      <sheetData sheetId="8876"/>
      <sheetData sheetId="8877"/>
      <sheetData sheetId="8878"/>
      <sheetData sheetId="8879"/>
      <sheetData sheetId="8880"/>
      <sheetData sheetId="8881"/>
      <sheetData sheetId="8882"/>
      <sheetData sheetId="8883"/>
      <sheetData sheetId="8884"/>
      <sheetData sheetId="8885"/>
      <sheetData sheetId="8886"/>
      <sheetData sheetId="8887"/>
      <sheetData sheetId="8888"/>
      <sheetData sheetId="8889"/>
      <sheetData sheetId="8890"/>
      <sheetData sheetId="8891"/>
      <sheetData sheetId="8892"/>
      <sheetData sheetId="8893"/>
      <sheetData sheetId="8894"/>
      <sheetData sheetId="8895"/>
      <sheetData sheetId="8896"/>
      <sheetData sheetId="8897"/>
      <sheetData sheetId="8898"/>
      <sheetData sheetId="8899"/>
      <sheetData sheetId="8900"/>
      <sheetData sheetId="8901"/>
      <sheetData sheetId="8902"/>
      <sheetData sheetId="8903"/>
      <sheetData sheetId="8904"/>
      <sheetData sheetId="8905"/>
      <sheetData sheetId="8906"/>
      <sheetData sheetId="8907"/>
      <sheetData sheetId="8908"/>
      <sheetData sheetId="8909">
        <row r="2">
          <cell r="B2">
            <v>1.9678000000000001E-2</v>
          </cell>
        </row>
      </sheetData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>
        <row r="2">
          <cell r="B2">
            <v>1.9678000000000001E-2</v>
          </cell>
        </row>
      </sheetData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>
        <row r="2">
          <cell r="B2">
            <v>1.9678000000000001E-2</v>
          </cell>
        </row>
      </sheetData>
      <sheetData sheetId="8938">
        <row r="2">
          <cell r="B2">
            <v>1.9678000000000001E-2</v>
          </cell>
        </row>
      </sheetData>
      <sheetData sheetId="8939">
        <row r="2">
          <cell r="B2">
            <v>1.9678000000000001E-2</v>
          </cell>
        </row>
      </sheetData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>
        <row r="2">
          <cell r="B2">
            <v>1.9678000000000001E-2</v>
          </cell>
        </row>
      </sheetData>
      <sheetData sheetId="8950">
        <row r="2">
          <cell r="B2">
            <v>1.9678000000000001E-2</v>
          </cell>
        </row>
      </sheetData>
      <sheetData sheetId="8951">
        <row r="2">
          <cell r="B2">
            <v>1.9678000000000001E-2</v>
          </cell>
        </row>
      </sheetData>
      <sheetData sheetId="8952"/>
      <sheetData sheetId="8953"/>
      <sheetData sheetId="8954"/>
      <sheetData sheetId="8955"/>
      <sheetData sheetId="8956"/>
      <sheetData sheetId="8957"/>
      <sheetData sheetId="8958"/>
      <sheetData sheetId="8959"/>
      <sheetData sheetId="8960"/>
      <sheetData sheetId="8961"/>
      <sheetData sheetId="8962">
        <row r="2">
          <cell r="B2">
            <v>1.9678000000000001E-2</v>
          </cell>
        </row>
      </sheetData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>
        <row r="2">
          <cell r="B2">
            <v>0</v>
          </cell>
        </row>
      </sheetData>
      <sheetData sheetId="8975">
        <row r="2">
          <cell r="B2">
            <v>0</v>
          </cell>
        </row>
      </sheetData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/>
      <sheetData sheetId="8985"/>
      <sheetData sheetId="8986">
        <row r="2">
          <cell r="B2">
            <v>0</v>
          </cell>
        </row>
      </sheetData>
      <sheetData sheetId="8987">
        <row r="2">
          <cell r="B2">
            <v>0</v>
          </cell>
        </row>
      </sheetData>
      <sheetData sheetId="8988"/>
      <sheetData sheetId="8989"/>
      <sheetData sheetId="8990">
        <row r="2">
          <cell r="B2">
            <v>1.9678000000000001E-2</v>
          </cell>
        </row>
      </sheetData>
      <sheetData sheetId="8991">
        <row r="2">
          <cell r="B2">
            <v>1.9678000000000001E-2</v>
          </cell>
        </row>
      </sheetData>
      <sheetData sheetId="8992">
        <row r="2">
          <cell r="B2">
            <v>1.9678000000000001E-2</v>
          </cell>
        </row>
      </sheetData>
      <sheetData sheetId="8993">
        <row r="2">
          <cell r="B2">
            <v>0</v>
          </cell>
        </row>
      </sheetData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>
        <row r="2">
          <cell r="B2">
            <v>0</v>
          </cell>
        </row>
      </sheetData>
      <sheetData sheetId="9006"/>
      <sheetData sheetId="9007"/>
      <sheetData sheetId="9008"/>
      <sheetData sheetId="9009"/>
      <sheetData sheetId="9010"/>
      <sheetData sheetId="9011"/>
      <sheetData sheetId="9012"/>
      <sheetData sheetId="9013"/>
      <sheetData sheetId="9014"/>
      <sheetData sheetId="9015"/>
      <sheetData sheetId="9016"/>
      <sheetData sheetId="9017"/>
      <sheetData sheetId="9018"/>
      <sheetData sheetId="9019"/>
      <sheetData sheetId="9020"/>
      <sheetData sheetId="9021"/>
      <sheetData sheetId="9022"/>
      <sheetData sheetId="9023"/>
      <sheetData sheetId="9024"/>
      <sheetData sheetId="9025"/>
      <sheetData sheetId="9026"/>
      <sheetData sheetId="9027">
        <row r="2">
          <cell r="B2">
            <v>0</v>
          </cell>
        </row>
      </sheetData>
      <sheetData sheetId="9028">
        <row r="2">
          <cell r="B2">
            <v>0</v>
          </cell>
        </row>
      </sheetData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/>
      <sheetData sheetId="9041"/>
      <sheetData sheetId="9042"/>
      <sheetData sheetId="9043"/>
      <sheetData sheetId="9044"/>
      <sheetData sheetId="9045"/>
      <sheetData sheetId="9046">
        <row r="2">
          <cell r="B2">
            <v>0</v>
          </cell>
        </row>
      </sheetData>
      <sheetData sheetId="9047"/>
      <sheetData sheetId="9048"/>
      <sheetData sheetId="9049"/>
      <sheetData sheetId="9050"/>
      <sheetData sheetId="9051"/>
      <sheetData sheetId="9052"/>
      <sheetData sheetId="9053"/>
      <sheetData sheetId="9054"/>
      <sheetData sheetId="9055"/>
      <sheetData sheetId="9056"/>
      <sheetData sheetId="9057"/>
      <sheetData sheetId="9058"/>
      <sheetData sheetId="9059"/>
      <sheetData sheetId="9060"/>
      <sheetData sheetId="9061"/>
      <sheetData sheetId="9062"/>
      <sheetData sheetId="9063"/>
      <sheetData sheetId="9064"/>
      <sheetData sheetId="9065"/>
      <sheetData sheetId="9066"/>
      <sheetData sheetId="9067"/>
      <sheetData sheetId="9068"/>
      <sheetData sheetId="9069"/>
      <sheetData sheetId="9070"/>
      <sheetData sheetId="9071"/>
      <sheetData sheetId="9072"/>
      <sheetData sheetId="9073"/>
      <sheetData sheetId="9074"/>
      <sheetData sheetId="9075"/>
      <sheetData sheetId="9076"/>
      <sheetData sheetId="9077"/>
      <sheetData sheetId="9078"/>
      <sheetData sheetId="9079"/>
      <sheetData sheetId="9080"/>
      <sheetData sheetId="9081"/>
      <sheetData sheetId="9082"/>
      <sheetData sheetId="9083"/>
      <sheetData sheetId="9084"/>
      <sheetData sheetId="9085"/>
      <sheetData sheetId="9086"/>
      <sheetData sheetId="9087"/>
      <sheetData sheetId="9088"/>
      <sheetData sheetId="9089">
        <row r="2">
          <cell r="B2">
            <v>1.9678000000000001E-2</v>
          </cell>
        </row>
      </sheetData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>
        <row r="2">
          <cell r="B2">
            <v>1.9678000000000001E-2</v>
          </cell>
        </row>
      </sheetData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>
        <row r="2">
          <cell r="B2">
            <v>1.9678000000000001E-2</v>
          </cell>
        </row>
      </sheetData>
      <sheetData sheetId="9118">
        <row r="2">
          <cell r="B2">
            <v>1.9678000000000001E-2</v>
          </cell>
        </row>
      </sheetData>
      <sheetData sheetId="9119">
        <row r="2">
          <cell r="B2">
            <v>1.9678000000000001E-2</v>
          </cell>
        </row>
      </sheetData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>
        <row r="2">
          <cell r="B2">
            <v>1.9678000000000001E-2</v>
          </cell>
        </row>
      </sheetData>
      <sheetData sheetId="9130">
        <row r="2">
          <cell r="B2">
            <v>1.9678000000000001E-2</v>
          </cell>
        </row>
      </sheetData>
      <sheetData sheetId="9131">
        <row r="2">
          <cell r="B2">
            <v>1.9678000000000001E-2</v>
          </cell>
        </row>
      </sheetData>
      <sheetData sheetId="9132"/>
      <sheetData sheetId="9133"/>
      <sheetData sheetId="9134"/>
      <sheetData sheetId="9135"/>
      <sheetData sheetId="9136"/>
      <sheetData sheetId="9137"/>
      <sheetData sheetId="9138"/>
      <sheetData sheetId="9139"/>
      <sheetData sheetId="9140"/>
      <sheetData sheetId="9141"/>
      <sheetData sheetId="9142">
        <row r="2">
          <cell r="B2">
            <v>1.9678000000000001E-2</v>
          </cell>
        </row>
      </sheetData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>
        <row r="2">
          <cell r="B2">
            <v>0</v>
          </cell>
        </row>
      </sheetData>
      <sheetData sheetId="9155">
        <row r="2">
          <cell r="B2">
            <v>0</v>
          </cell>
        </row>
      </sheetData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/>
      <sheetData sheetId="9166">
        <row r="2">
          <cell r="B2">
            <v>0</v>
          </cell>
        </row>
      </sheetData>
      <sheetData sheetId="9167">
        <row r="2">
          <cell r="B2">
            <v>0</v>
          </cell>
        </row>
      </sheetData>
      <sheetData sheetId="9168"/>
      <sheetData sheetId="9169"/>
      <sheetData sheetId="9170">
        <row r="2">
          <cell r="B2">
            <v>1.9678000000000001E-2</v>
          </cell>
        </row>
      </sheetData>
      <sheetData sheetId="9171">
        <row r="2">
          <cell r="B2">
            <v>1.9678000000000001E-2</v>
          </cell>
        </row>
      </sheetData>
      <sheetData sheetId="9172">
        <row r="2">
          <cell r="B2">
            <v>1.9678000000000001E-2</v>
          </cell>
        </row>
      </sheetData>
      <sheetData sheetId="9173">
        <row r="2">
          <cell r="B2">
            <v>0</v>
          </cell>
        </row>
      </sheetData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>
        <row r="2">
          <cell r="B2">
            <v>0</v>
          </cell>
        </row>
      </sheetData>
      <sheetData sheetId="9186"/>
      <sheetData sheetId="9187"/>
      <sheetData sheetId="9188"/>
      <sheetData sheetId="9189"/>
      <sheetData sheetId="9190"/>
      <sheetData sheetId="9191"/>
      <sheetData sheetId="9192"/>
      <sheetData sheetId="9193"/>
      <sheetData sheetId="9194"/>
      <sheetData sheetId="9195"/>
      <sheetData sheetId="9196"/>
      <sheetData sheetId="9197"/>
      <sheetData sheetId="9198"/>
      <sheetData sheetId="9199"/>
      <sheetData sheetId="9200"/>
      <sheetData sheetId="9201"/>
      <sheetData sheetId="9202"/>
      <sheetData sheetId="9203"/>
      <sheetData sheetId="9204"/>
      <sheetData sheetId="9205"/>
      <sheetData sheetId="9206"/>
      <sheetData sheetId="9207">
        <row r="2">
          <cell r="B2">
            <v>0</v>
          </cell>
        </row>
      </sheetData>
      <sheetData sheetId="9208">
        <row r="2">
          <cell r="B2">
            <v>0</v>
          </cell>
        </row>
      </sheetData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/>
      <sheetData sheetId="9222"/>
      <sheetData sheetId="9223"/>
      <sheetData sheetId="9224"/>
      <sheetData sheetId="9225"/>
      <sheetData sheetId="9226">
        <row r="2">
          <cell r="B2">
            <v>0</v>
          </cell>
        </row>
      </sheetData>
      <sheetData sheetId="9227"/>
      <sheetData sheetId="9228"/>
      <sheetData sheetId="9229"/>
      <sheetData sheetId="9230"/>
      <sheetData sheetId="9231"/>
      <sheetData sheetId="9232"/>
      <sheetData sheetId="9233"/>
      <sheetData sheetId="9234"/>
      <sheetData sheetId="9235"/>
      <sheetData sheetId="9236"/>
      <sheetData sheetId="9237"/>
      <sheetData sheetId="9238"/>
      <sheetData sheetId="9239"/>
      <sheetData sheetId="9240"/>
      <sheetData sheetId="9241"/>
      <sheetData sheetId="9242"/>
      <sheetData sheetId="9243"/>
      <sheetData sheetId="9244"/>
      <sheetData sheetId="9245"/>
      <sheetData sheetId="9246"/>
      <sheetData sheetId="9247"/>
      <sheetData sheetId="9248"/>
      <sheetData sheetId="9249"/>
      <sheetData sheetId="9250"/>
      <sheetData sheetId="9251"/>
      <sheetData sheetId="9252"/>
      <sheetData sheetId="9253"/>
      <sheetData sheetId="9254"/>
      <sheetData sheetId="9255"/>
      <sheetData sheetId="9256"/>
      <sheetData sheetId="9257"/>
      <sheetData sheetId="9258"/>
      <sheetData sheetId="9259"/>
      <sheetData sheetId="9260"/>
      <sheetData sheetId="9261"/>
      <sheetData sheetId="9262"/>
      <sheetData sheetId="9263"/>
      <sheetData sheetId="9264"/>
      <sheetData sheetId="9265"/>
      <sheetData sheetId="9266"/>
      <sheetData sheetId="9267"/>
      <sheetData sheetId="9268"/>
      <sheetData sheetId="9269">
        <row r="2">
          <cell r="B2">
            <v>1.9678000000000001E-2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>
        <row r="2">
          <cell r="B2">
            <v>1.9678000000000001E-2</v>
          </cell>
        </row>
      </sheetData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>
        <row r="2">
          <cell r="B2">
            <v>1.9678000000000001E-2</v>
          </cell>
        </row>
      </sheetData>
      <sheetData sheetId="9298">
        <row r="2">
          <cell r="B2">
            <v>1.9678000000000001E-2</v>
          </cell>
        </row>
      </sheetData>
      <sheetData sheetId="9299">
        <row r="2">
          <cell r="B2">
            <v>1.9678000000000001E-2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>
        <row r="2">
          <cell r="B2">
            <v>1.9678000000000001E-2</v>
          </cell>
        </row>
      </sheetData>
      <sheetData sheetId="9310">
        <row r="2">
          <cell r="B2">
            <v>1.9678000000000001E-2</v>
          </cell>
        </row>
      </sheetData>
      <sheetData sheetId="9311">
        <row r="2">
          <cell r="B2">
            <v>1.9678000000000001E-2</v>
          </cell>
        </row>
      </sheetData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>
        <row r="2">
          <cell r="B2">
            <v>1.9678000000000001E-2</v>
          </cell>
        </row>
      </sheetData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>
        <row r="2">
          <cell r="B2">
            <v>0</v>
          </cell>
        </row>
      </sheetData>
      <sheetData sheetId="9335">
        <row r="2">
          <cell r="B2">
            <v>0</v>
          </cell>
        </row>
      </sheetData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>
        <row r="2">
          <cell r="B2">
            <v>0</v>
          </cell>
        </row>
      </sheetData>
      <sheetData sheetId="9347">
        <row r="2">
          <cell r="B2">
            <v>0</v>
          </cell>
        </row>
      </sheetData>
      <sheetData sheetId="9348"/>
      <sheetData sheetId="9349"/>
      <sheetData sheetId="9350">
        <row r="2">
          <cell r="B2">
            <v>1.9678000000000001E-2</v>
          </cell>
        </row>
      </sheetData>
      <sheetData sheetId="9351">
        <row r="2">
          <cell r="B2">
            <v>1.9678000000000001E-2</v>
          </cell>
        </row>
      </sheetData>
      <sheetData sheetId="9352">
        <row r="2">
          <cell r="B2">
            <v>1.9678000000000001E-2</v>
          </cell>
        </row>
      </sheetData>
      <sheetData sheetId="9353">
        <row r="2">
          <cell r="B2">
            <v>0</v>
          </cell>
        </row>
      </sheetData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>
        <row r="2">
          <cell r="B2">
            <v>0</v>
          </cell>
        </row>
      </sheetData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>
        <row r="2">
          <cell r="B2">
            <v>0</v>
          </cell>
        </row>
      </sheetData>
      <sheetData sheetId="9388">
        <row r="2">
          <cell r="B2">
            <v>0</v>
          </cell>
        </row>
      </sheetData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>
        <row r="2">
          <cell r="B2">
            <v>0</v>
          </cell>
        </row>
      </sheetData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/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>
        <row r="2">
          <cell r="B2">
            <v>1.9678000000000001E-2</v>
          </cell>
        </row>
      </sheetData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>
        <row r="2">
          <cell r="B2">
            <v>1.9678000000000001E-2</v>
          </cell>
        </row>
      </sheetData>
      <sheetData sheetId="9462"/>
      <sheetData sheetId="9463"/>
      <sheetData sheetId="9464"/>
      <sheetData sheetId="9465"/>
      <sheetData sheetId="9466"/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>
        <row r="2">
          <cell r="B2">
            <v>1.9678000000000001E-2</v>
          </cell>
        </row>
      </sheetData>
      <sheetData sheetId="9478">
        <row r="2">
          <cell r="B2">
            <v>1.9678000000000001E-2</v>
          </cell>
        </row>
      </sheetData>
      <sheetData sheetId="9479">
        <row r="2">
          <cell r="B2">
            <v>1.9678000000000001E-2</v>
          </cell>
        </row>
      </sheetData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/>
      <sheetData sheetId="9489">
        <row r="2">
          <cell r="B2">
            <v>1.9678000000000001E-2</v>
          </cell>
        </row>
      </sheetData>
      <sheetData sheetId="9490">
        <row r="2">
          <cell r="B2">
            <v>1.9678000000000001E-2</v>
          </cell>
        </row>
      </sheetData>
      <sheetData sheetId="9491">
        <row r="2">
          <cell r="B2">
            <v>1.9678000000000001E-2</v>
          </cell>
        </row>
      </sheetData>
      <sheetData sheetId="9492"/>
      <sheetData sheetId="9493"/>
      <sheetData sheetId="9494"/>
      <sheetData sheetId="9495"/>
      <sheetData sheetId="9496"/>
      <sheetData sheetId="9497"/>
      <sheetData sheetId="9498"/>
      <sheetData sheetId="9499"/>
      <sheetData sheetId="9500"/>
      <sheetData sheetId="9501">
        <row r="2">
          <cell r="B2">
            <v>1.9678000000000001E-2</v>
          </cell>
        </row>
      </sheetData>
      <sheetData sheetId="9502">
        <row r="2">
          <cell r="B2">
            <v>1.9678000000000001E-2</v>
          </cell>
        </row>
      </sheetData>
      <sheetData sheetId="9503">
        <row r="2">
          <cell r="B2">
            <v>0</v>
          </cell>
        </row>
      </sheetData>
      <sheetData sheetId="9504">
        <row r="2">
          <cell r="B2">
            <v>0</v>
          </cell>
        </row>
      </sheetData>
      <sheetData sheetId="9505">
        <row r="2">
          <cell r="B2">
            <v>0</v>
          </cell>
        </row>
      </sheetData>
      <sheetData sheetId="9506">
        <row r="2">
          <cell r="B2">
            <v>0</v>
          </cell>
        </row>
      </sheetData>
      <sheetData sheetId="9507">
        <row r="2">
          <cell r="B2">
            <v>1.9678000000000001E-2</v>
          </cell>
        </row>
      </sheetData>
      <sheetData sheetId="9508">
        <row r="2">
          <cell r="B2">
            <v>1.9678000000000001E-2</v>
          </cell>
        </row>
      </sheetData>
      <sheetData sheetId="9509">
        <row r="2">
          <cell r="B2">
            <v>1.9678000000000001E-2</v>
          </cell>
        </row>
      </sheetData>
      <sheetData sheetId="9510">
        <row r="2">
          <cell r="B2">
            <v>0</v>
          </cell>
        </row>
      </sheetData>
      <sheetData sheetId="9511">
        <row r="2">
          <cell r="B2">
            <v>0</v>
          </cell>
        </row>
      </sheetData>
      <sheetData sheetId="9512">
        <row r="2">
          <cell r="B2">
            <v>0</v>
          </cell>
        </row>
      </sheetData>
      <sheetData sheetId="9513">
        <row r="2">
          <cell r="B2">
            <v>1.9678000000000001E-2</v>
          </cell>
        </row>
      </sheetData>
      <sheetData sheetId="9514">
        <row r="2">
          <cell r="B2">
            <v>0</v>
          </cell>
        </row>
      </sheetData>
      <sheetData sheetId="9515">
        <row r="2">
          <cell r="B2">
            <v>0</v>
          </cell>
        </row>
      </sheetData>
      <sheetData sheetId="9516">
        <row r="2">
          <cell r="B2">
            <v>0</v>
          </cell>
        </row>
      </sheetData>
      <sheetData sheetId="9517">
        <row r="2">
          <cell r="B2">
            <v>0</v>
          </cell>
        </row>
      </sheetData>
      <sheetData sheetId="9518">
        <row r="2">
          <cell r="B2">
            <v>0</v>
          </cell>
        </row>
      </sheetData>
      <sheetData sheetId="9519">
        <row r="2">
          <cell r="B2">
            <v>1.9678000000000001E-2</v>
          </cell>
        </row>
      </sheetData>
      <sheetData sheetId="9520">
        <row r="2">
          <cell r="B2">
            <v>1.9678000000000001E-2</v>
          </cell>
        </row>
      </sheetData>
      <sheetData sheetId="9521">
        <row r="2">
          <cell r="B2">
            <v>1.9678000000000001E-2</v>
          </cell>
        </row>
      </sheetData>
      <sheetData sheetId="9522">
        <row r="2">
          <cell r="B2">
            <v>0</v>
          </cell>
        </row>
      </sheetData>
      <sheetData sheetId="9523">
        <row r="2">
          <cell r="B2">
            <v>0</v>
          </cell>
        </row>
      </sheetData>
      <sheetData sheetId="9524">
        <row r="2">
          <cell r="B2">
            <v>0</v>
          </cell>
        </row>
      </sheetData>
      <sheetData sheetId="9525">
        <row r="2">
          <cell r="B2">
            <v>1.9678000000000001E-2</v>
          </cell>
        </row>
      </sheetData>
      <sheetData sheetId="9526">
        <row r="2">
          <cell r="B2">
            <v>0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0</v>
          </cell>
        </row>
      </sheetData>
      <sheetData sheetId="9529"/>
      <sheetData sheetId="9530">
        <row r="2">
          <cell r="B2">
            <v>1.9678000000000001E-2</v>
          </cell>
        </row>
      </sheetData>
      <sheetData sheetId="9531">
        <row r="2">
          <cell r="B2">
            <v>1.9678000000000001E-2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0</v>
          </cell>
        </row>
      </sheetData>
      <sheetData sheetId="9534">
        <row r="2">
          <cell r="B2">
            <v>1.9678000000000001E-2</v>
          </cell>
        </row>
      </sheetData>
      <sheetData sheetId="9535"/>
      <sheetData sheetId="9536"/>
      <sheetData sheetId="9537"/>
      <sheetData sheetId="9538">
        <row r="2">
          <cell r="B2">
            <v>1.9678000000000001E-2</v>
          </cell>
        </row>
      </sheetData>
      <sheetData sheetId="9539">
        <row r="2">
          <cell r="B2">
            <v>1.9678000000000001E-2</v>
          </cell>
        </row>
      </sheetData>
      <sheetData sheetId="9540">
        <row r="2">
          <cell r="B2">
            <v>0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0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0</v>
          </cell>
        </row>
      </sheetData>
      <sheetData sheetId="9552">
        <row r="2">
          <cell r="B2">
            <v>0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0</v>
          </cell>
        </row>
      </sheetData>
      <sheetData sheetId="9556">
        <row r="2">
          <cell r="B2">
            <v>0</v>
          </cell>
        </row>
      </sheetData>
      <sheetData sheetId="9557">
        <row r="2">
          <cell r="B2">
            <v>0</v>
          </cell>
        </row>
      </sheetData>
      <sheetData sheetId="9558">
        <row r="2">
          <cell r="B2">
            <v>0</v>
          </cell>
        </row>
      </sheetData>
      <sheetData sheetId="9559">
        <row r="2">
          <cell r="B2">
            <v>0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0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0</v>
          </cell>
        </row>
      </sheetData>
      <sheetData sheetId="9566">
        <row r="2">
          <cell r="B2">
            <v>1.9678000000000001E-2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>
        <row r="2">
          <cell r="B2">
            <v>0</v>
          </cell>
        </row>
      </sheetData>
      <sheetData sheetId="9570">
        <row r="2">
          <cell r="B2">
            <v>1.9678000000000001E-2</v>
          </cell>
        </row>
      </sheetData>
      <sheetData sheetId="9571">
        <row r="2">
          <cell r="B2">
            <v>1.9678000000000001E-2</v>
          </cell>
        </row>
      </sheetData>
      <sheetData sheetId="9572">
        <row r="2">
          <cell r="B2">
            <v>1.9678000000000001E-2</v>
          </cell>
        </row>
      </sheetData>
      <sheetData sheetId="9573">
        <row r="2">
          <cell r="B2">
            <v>1.9678000000000001E-2</v>
          </cell>
        </row>
      </sheetData>
      <sheetData sheetId="9574">
        <row r="2">
          <cell r="B2">
            <v>1.9678000000000001E-2</v>
          </cell>
        </row>
      </sheetData>
      <sheetData sheetId="9575">
        <row r="2">
          <cell r="B2">
            <v>1.9678000000000001E-2</v>
          </cell>
        </row>
      </sheetData>
      <sheetData sheetId="9576">
        <row r="2">
          <cell r="B2">
            <v>1.9678000000000001E-2</v>
          </cell>
        </row>
      </sheetData>
      <sheetData sheetId="9577">
        <row r="2">
          <cell r="B2">
            <v>0</v>
          </cell>
        </row>
      </sheetData>
      <sheetData sheetId="9578">
        <row r="2">
          <cell r="B2">
            <v>1.9678000000000001E-2</v>
          </cell>
        </row>
      </sheetData>
      <sheetData sheetId="9579">
        <row r="2">
          <cell r="B2">
            <v>0</v>
          </cell>
        </row>
      </sheetData>
      <sheetData sheetId="9580">
        <row r="2">
          <cell r="B2">
            <v>0</v>
          </cell>
        </row>
      </sheetData>
      <sheetData sheetId="9581">
        <row r="2">
          <cell r="B2">
            <v>0</v>
          </cell>
        </row>
      </sheetData>
      <sheetData sheetId="9582">
        <row r="2">
          <cell r="B2">
            <v>1.9678000000000001E-2</v>
          </cell>
        </row>
      </sheetData>
      <sheetData sheetId="9583">
        <row r="2">
          <cell r="B2">
            <v>1.9678000000000001E-2</v>
          </cell>
        </row>
      </sheetData>
      <sheetData sheetId="9584">
        <row r="2">
          <cell r="B2">
            <v>1.9678000000000001E-2</v>
          </cell>
        </row>
      </sheetData>
      <sheetData sheetId="9585">
        <row r="2">
          <cell r="B2">
            <v>1.9678000000000001E-2</v>
          </cell>
        </row>
      </sheetData>
      <sheetData sheetId="9586">
        <row r="2">
          <cell r="B2">
            <v>0</v>
          </cell>
        </row>
      </sheetData>
      <sheetData sheetId="9587">
        <row r="2">
          <cell r="B2">
            <v>1.9678000000000001E-2</v>
          </cell>
        </row>
      </sheetData>
      <sheetData sheetId="9588">
        <row r="2">
          <cell r="B2">
            <v>1.9678000000000001E-2</v>
          </cell>
        </row>
      </sheetData>
      <sheetData sheetId="9589">
        <row r="2">
          <cell r="B2">
            <v>0</v>
          </cell>
        </row>
      </sheetData>
      <sheetData sheetId="9590">
        <row r="2">
          <cell r="B2">
            <v>1.9678000000000001E-2</v>
          </cell>
        </row>
      </sheetData>
      <sheetData sheetId="9591">
        <row r="2">
          <cell r="B2">
            <v>1.9678000000000001E-2</v>
          </cell>
        </row>
      </sheetData>
      <sheetData sheetId="9592">
        <row r="2">
          <cell r="B2">
            <v>1.9678000000000001E-2</v>
          </cell>
        </row>
      </sheetData>
      <sheetData sheetId="9593">
        <row r="2">
          <cell r="B2">
            <v>0</v>
          </cell>
        </row>
      </sheetData>
      <sheetData sheetId="9594">
        <row r="2">
          <cell r="B2">
            <v>1.9678000000000001E-2</v>
          </cell>
        </row>
      </sheetData>
      <sheetData sheetId="9595">
        <row r="2">
          <cell r="B2">
            <v>0</v>
          </cell>
        </row>
      </sheetData>
      <sheetData sheetId="9596">
        <row r="2">
          <cell r="B2">
            <v>1.9678000000000001E-2</v>
          </cell>
        </row>
      </sheetData>
      <sheetData sheetId="9597">
        <row r="2">
          <cell r="B2">
            <v>0</v>
          </cell>
        </row>
      </sheetData>
      <sheetData sheetId="9598">
        <row r="2">
          <cell r="B2">
            <v>1.9678000000000001E-2</v>
          </cell>
        </row>
      </sheetData>
      <sheetData sheetId="9599">
        <row r="2">
          <cell r="B2">
            <v>1.9678000000000001E-2</v>
          </cell>
        </row>
      </sheetData>
      <sheetData sheetId="9600">
        <row r="2">
          <cell r="B2">
            <v>1.9678000000000001E-2</v>
          </cell>
        </row>
      </sheetData>
      <sheetData sheetId="9601">
        <row r="2">
          <cell r="B2">
            <v>1.9678000000000001E-2</v>
          </cell>
        </row>
      </sheetData>
      <sheetData sheetId="9602">
        <row r="2">
          <cell r="B2">
            <v>0</v>
          </cell>
        </row>
      </sheetData>
      <sheetData sheetId="9603">
        <row r="2">
          <cell r="B2">
            <v>1.9678000000000001E-2</v>
          </cell>
        </row>
      </sheetData>
      <sheetData sheetId="9604">
        <row r="2">
          <cell r="B2">
            <v>0</v>
          </cell>
        </row>
      </sheetData>
      <sheetData sheetId="9605">
        <row r="2">
          <cell r="B2">
            <v>0</v>
          </cell>
        </row>
      </sheetData>
      <sheetData sheetId="9606">
        <row r="2">
          <cell r="B2">
            <v>1.9678000000000001E-2</v>
          </cell>
        </row>
      </sheetData>
      <sheetData sheetId="9607">
        <row r="2">
          <cell r="B2">
            <v>1.9678000000000001E-2</v>
          </cell>
        </row>
      </sheetData>
      <sheetData sheetId="9608">
        <row r="2">
          <cell r="B2">
            <v>0</v>
          </cell>
        </row>
      </sheetData>
      <sheetData sheetId="9609">
        <row r="2">
          <cell r="B2">
            <v>1.9678000000000001E-2</v>
          </cell>
        </row>
      </sheetData>
      <sheetData sheetId="9610">
        <row r="2">
          <cell r="B2">
            <v>0</v>
          </cell>
        </row>
      </sheetData>
      <sheetData sheetId="9611">
        <row r="2">
          <cell r="B2">
            <v>1.9678000000000001E-2</v>
          </cell>
        </row>
      </sheetData>
      <sheetData sheetId="9612">
        <row r="2">
          <cell r="B2">
            <v>1.9678000000000001E-2</v>
          </cell>
        </row>
      </sheetData>
      <sheetData sheetId="9613">
        <row r="2">
          <cell r="B2">
            <v>1.9678000000000001E-2</v>
          </cell>
        </row>
      </sheetData>
      <sheetData sheetId="9614">
        <row r="2">
          <cell r="B2">
            <v>1.9678000000000001E-2</v>
          </cell>
        </row>
      </sheetData>
      <sheetData sheetId="9615">
        <row r="2">
          <cell r="B2">
            <v>1.9678000000000001E-2</v>
          </cell>
        </row>
      </sheetData>
      <sheetData sheetId="9616">
        <row r="2">
          <cell r="B2">
            <v>1.9678000000000001E-2</v>
          </cell>
        </row>
      </sheetData>
      <sheetData sheetId="9617">
        <row r="2">
          <cell r="B2">
            <v>1.9678000000000001E-2</v>
          </cell>
        </row>
      </sheetData>
      <sheetData sheetId="9618">
        <row r="2">
          <cell r="B2">
            <v>1.9678000000000001E-2</v>
          </cell>
        </row>
      </sheetData>
      <sheetData sheetId="9619">
        <row r="2">
          <cell r="B2">
            <v>1.9678000000000001E-2</v>
          </cell>
        </row>
      </sheetData>
      <sheetData sheetId="9620">
        <row r="2">
          <cell r="B2">
            <v>1.9678000000000001E-2</v>
          </cell>
        </row>
      </sheetData>
      <sheetData sheetId="9621">
        <row r="2">
          <cell r="B2">
            <v>1.9678000000000001E-2</v>
          </cell>
        </row>
      </sheetData>
      <sheetData sheetId="9622">
        <row r="2">
          <cell r="B2">
            <v>1.9678000000000001E-2</v>
          </cell>
        </row>
      </sheetData>
      <sheetData sheetId="9623">
        <row r="2">
          <cell r="B2">
            <v>1.9678000000000001E-2</v>
          </cell>
        </row>
      </sheetData>
      <sheetData sheetId="9624">
        <row r="2">
          <cell r="B2">
            <v>1.9678000000000001E-2</v>
          </cell>
        </row>
      </sheetData>
      <sheetData sheetId="9625">
        <row r="2">
          <cell r="B2">
            <v>1.9678000000000001E-2</v>
          </cell>
        </row>
      </sheetData>
      <sheetData sheetId="9626">
        <row r="2">
          <cell r="B2">
            <v>1.9678000000000001E-2</v>
          </cell>
        </row>
      </sheetData>
      <sheetData sheetId="9627">
        <row r="2">
          <cell r="B2">
            <v>1.9678000000000001E-2</v>
          </cell>
        </row>
      </sheetData>
      <sheetData sheetId="9628">
        <row r="2">
          <cell r="B2">
            <v>1.9678000000000001E-2</v>
          </cell>
        </row>
      </sheetData>
      <sheetData sheetId="9629">
        <row r="2">
          <cell r="B2">
            <v>1.9678000000000001E-2</v>
          </cell>
        </row>
      </sheetData>
      <sheetData sheetId="9630">
        <row r="2">
          <cell r="B2">
            <v>0</v>
          </cell>
        </row>
      </sheetData>
      <sheetData sheetId="9631">
        <row r="2">
          <cell r="B2">
            <v>1.9678000000000001E-2</v>
          </cell>
        </row>
      </sheetData>
      <sheetData sheetId="9632">
        <row r="2">
          <cell r="B2">
            <v>0</v>
          </cell>
        </row>
      </sheetData>
      <sheetData sheetId="9633">
        <row r="2">
          <cell r="B2">
            <v>0</v>
          </cell>
        </row>
      </sheetData>
      <sheetData sheetId="9634">
        <row r="2">
          <cell r="B2">
            <v>0</v>
          </cell>
        </row>
      </sheetData>
      <sheetData sheetId="9635"/>
      <sheetData sheetId="9636"/>
      <sheetData sheetId="9637"/>
      <sheetData sheetId="9638"/>
      <sheetData sheetId="9639"/>
      <sheetData sheetId="9640"/>
      <sheetData sheetId="9641">
        <row r="2">
          <cell r="B2">
            <v>1.9678000000000001E-2</v>
          </cell>
        </row>
      </sheetData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>
        <row r="2">
          <cell r="B2">
            <v>1.9678000000000001E-2</v>
          </cell>
        </row>
      </sheetData>
      <sheetData sheetId="9658">
        <row r="2">
          <cell r="B2">
            <v>1.9678000000000001E-2</v>
          </cell>
        </row>
      </sheetData>
      <sheetData sheetId="9659">
        <row r="2">
          <cell r="B2">
            <v>1.9678000000000001E-2</v>
          </cell>
        </row>
      </sheetData>
      <sheetData sheetId="9660"/>
      <sheetData sheetId="9661"/>
      <sheetData sheetId="9662"/>
      <sheetData sheetId="9663"/>
      <sheetData sheetId="9664">
        <row r="2">
          <cell r="B2">
            <v>0</v>
          </cell>
        </row>
      </sheetData>
      <sheetData sheetId="9665"/>
      <sheetData sheetId="9666"/>
      <sheetData sheetId="9667"/>
      <sheetData sheetId="9668"/>
      <sheetData sheetId="9669">
        <row r="2">
          <cell r="B2">
            <v>1.9678000000000001E-2</v>
          </cell>
        </row>
      </sheetData>
      <sheetData sheetId="9670">
        <row r="2">
          <cell r="B2">
            <v>1.9678000000000001E-2</v>
          </cell>
        </row>
      </sheetData>
      <sheetData sheetId="9671">
        <row r="2">
          <cell r="B2">
            <v>1.9678000000000001E-2</v>
          </cell>
        </row>
      </sheetData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>
        <row r="2">
          <cell r="B2">
            <v>1.9678000000000001E-2</v>
          </cell>
        </row>
      </sheetData>
      <sheetData sheetId="9683">
        <row r="2">
          <cell r="B2">
            <v>0</v>
          </cell>
        </row>
      </sheetData>
      <sheetData sheetId="9684">
        <row r="2">
          <cell r="B2">
            <v>0</v>
          </cell>
        </row>
      </sheetData>
      <sheetData sheetId="9685">
        <row r="2">
          <cell r="B2">
            <v>0</v>
          </cell>
        </row>
      </sheetData>
      <sheetData sheetId="9686">
        <row r="2">
          <cell r="B2">
            <v>0</v>
          </cell>
        </row>
      </sheetData>
      <sheetData sheetId="9687">
        <row r="2">
          <cell r="B2">
            <v>0</v>
          </cell>
        </row>
      </sheetData>
      <sheetData sheetId="9688">
        <row r="2">
          <cell r="B2">
            <v>1.9678000000000001E-2</v>
          </cell>
        </row>
      </sheetData>
      <sheetData sheetId="9689">
        <row r="2">
          <cell r="B2">
            <v>1.9678000000000001E-2</v>
          </cell>
        </row>
      </sheetData>
      <sheetData sheetId="9690">
        <row r="2">
          <cell r="B2">
            <v>1.9678000000000001E-2</v>
          </cell>
        </row>
      </sheetData>
      <sheetData sheetId="9691">
        <row r="2">
          <cell r="B2">
            <v>0</v>
          </cell>
        </row>
      </sheetData>
      <sheetData sheetId="9692">
        <row r="2">
          <cell r="B2">
            <v>0</v>
          </cell>
        </row>
      </sheetData>
      <sheetData sheetId="9693">
        <row r="2">
          <cell r="B2">
            <v>0</v>
          </cell>
        </row>
      </sheetData>
      <sheetData sheetId="9694">
        <row r="2">
          <cell r="B2">
            <v>1.9678000000000001E-2</v>
          </cell>
        </row>
      </sheetData>
      <sheetData sheetId="9695">
        <row r="2">
          <cell r="B2">
            <v>0</v>
          </cell>
        </row>
      </sheetData>
      <sheetData sheetId="9696">
        <row r="2">
          <cell r="B2">
            <v>0</v>
          </cell>
        </row>
      </sheetData>
      <sheetData sheetId="9697">
        <row r="2">
          <cell r="B2">
            <v>0</v>
          </cell>
        </row>
      </sheetData>
      <sheetData sheetId="9698">
        <row r="2">
          <cell r="B2">
            <v>0</v>
          </cell>
        </row>
      </sheetData>
      <sheetData sheetId="9699">
        <row r="2">
          <cell r="B2">
            <v>0</v>
          </cell>
        </row>
      </sheetData>
      <sheetData sheetId="9700">
        <row r="2">
          <cell r="B2">
            <v>1.9678000000000001E-2</v>
          </cell>
        </row>
      </sheetData>
      <sheetData sheetId="9701">
        <row r="2">
          <cell r="B2">
            <v>1.9678000000000001E-2</v>
          </cell>
        </row>
      </sheetData>
      <sheetData sheetId="9702">
        <row r="2">
          <cell r="B2">
            <v>1.9678000000000001E-2</v>
          </cell>
        </row>
      </sheetData>
      <sheetData sheetId="9703">
        <row r="2">
          <cell r="B2">
            <v>0</v>
          </cell>
        </row>
      </sheetData>
      <sheetData sheetId="9704">
        <row r="2">
          <cell r="B2">
            <v>0</v>
          </cell>
        </row>
      </sheetData>
      <sheetData sheetId="9705">
        <row r="2">
          <cell r="B2">
            <v>0</v>
          </cell>
        </row>
      </sheetData>
      <sheetData sheetId="9706">
        <row r="2">
          <cell r="B2">
            <v>1.9678000000000001E-2</v>
          </cell>
        </row>
      </sheetData>
      <sheetData sheetId="9707">
        <row r="2">
          <cell r="B2">
            <v>0</v>
          </cell>
        </row>
      </sheetData>
      <sheetData sheetId="9708">
        <row r="2">
          <cell r="B2">
            <v>0</v>
          </cell>
        </row>
      </sheetData>
      <sheetData sheetId="9709">
        <row r="2">
          <cell r="B2">
            <v>0</v>
          </cell>
        </row>
      </sheetData>
      <sheetData sheetId="9710">
        <row r="2">
          <cell r="B2">
            <v>1.9678000000000001E-2</v>
          </cell>
        </row>
      </sheetData>
      <sheetData sheetId="9711">
        <row r="2">
          <cell r="B2">
            <v>1.9678000000000001E-2</v>
          </cell>
        </row>
      </sheetData>
      <sheetData sheetId="9712">
        <row r="2">
          <cell r="B2">
            <v>1.9678000000000001E-2</v>
          </cell>
        </row>
      </sheetData>
      <sheetData sheetId="9713"/>
      <sheetData sheetId="9714">
        <row r="2">
          <cell r="B2">
            <v>0</v>
          </cell>
        </row>
      </sheetData>
      <sheetData sheetId="9715">
        <row r="2">
          <cell r="B2">
            <v>1.9678000000000001E-2</v>
          </cell>
        </row>
      </sheetData>
      <sheetData sheetId="9716"/>
      <sheetData sheetId="9717"/>
      <sheetData sheetId="9718"/>
      <sheetData sheetId="9719">
        <row r="2">
          <cell r="B2">
            <v>1.9678000000000001E-2</v>
          </cell>
        </row>
      </sheetData>
      <sheetData sheetId="9720">
        <row r="2">
          <cell r="B2">
            <v>1.9678000000000001E-2</v>
          </cell>
        </row>
      </sheetData>
      <sheetData sheetId="9721">
        <row r="2">
          <cell r="B2">
            <v>0</v>
          </cell>
        </row>
      </sheetData>
      <sheetData sheetId="9722">
        <row r="2">
          <cell r="B2">
            <v>1.9678000000000001E-2</v>
          </cell>
        </row>
      </sheetData>
      <sheetData sheetId="9723">
        <row r="2">
          <cell r="B2">
            <v>0</v>
          </cell>
        </row>
      </sheetData>
      <sheetData sheetId="9724">
        <row r="2">
          <cell r="B2">
            <v>1.9678000000000001E-2</v>
          </cell>
        </row>
      </sheetData>
      <sheetData sheetId="9725">
        <row r="2">
          <cell r="B2">
            <v>0</v>
          </cell>
        </row>
      </sheetData>
      <sheetData sheetId="9726">
        <row r="2">
          <cell r="B2">
            <v>1.9678000000000001E-2</v>
          </cell>
        </row>
      </sheetData>
      <sheetData sheetId="9727">
        <row r="2">
          <cell r="B2">
            <v>1.9678000000000001E-2</v>
          </cell>
        </row>
      </sheetData>
      <sheetData sheetId="9728">
        <row r="2">
          <cell r="B2">
            <v>1.9678000000000001E-2</v>
          </cell>
        </row>
      </sheetData>
      <sheetData sheetId="9729">
        <row r="2">
          <cell r="B2">
            <v>1.9678000000000001E-2</v>
          </cell>
        </row>
      </sheetData>
      <sheetData sheetId="9730">
        <row r="2">
          <cell r="B2">
            <v>0</v>
          </cell>
        </row>
      </sheetData>
      <sheetData sheetId="9731">
        <row r="2">
          <cell r="B2">
            <v>1.9678000000000001E-2</v>
          </cell>
        </row>
      </sheetData>
      <sheetData sheetId="9732">
        <row r="2">
          <cell r="B2">
            <v>0</v>
          </cell>
        </row>
      </sheetData>
      <sheetData sheetId="9733">
        <row r="2">
          <cell r="B2">
            <v>0</v>
          </cell>
        </row>
      </sheetData>
      <sheetData sheetId="9734">
        <row r="2">
          <cell r="B2">
            <v>1.9678000000000001E-2</v>
          </cell>
        </row>
      </sheetData>
      <sheetData sheetId="9735">
        <row r="2">
          <cell r="B2">
            <v>0</v>
          </cell>
        </row>
      </sheetData>
      <sheetData sheetId="9736">
        <row r="2">
          <cell r="B2">
            <v>0</v>
          </cell>
        </row>
      </sheetData>
      <sheetData sheetId="9737">
        <row r="2">
          <cell r="B2">
            <v>0</v>
          </cell>
        </row>
      </sheetData>
      <sheetData sheetId="9738">
        <row r="2">
          <cell r="B2">
            <v>0</v>
          </cell>
        </row>
      </sheetData>
      <sheetData sheetId="9739">
        <row r="2">
          <cell r="B2">
            <v>0</v>
          </cell>
        </row>
      </sheetData>
      <sheetData sheetId="9740">
        <row r="2">
          <cell r="B2">
            <v>1.9678000000000001E-2</v>
          </cell>
        </row>
      </sheetData>
      <sheetData sheetId="9741">
        <row r="2">
          <cell r="B2">
            <v>1.9678000000000001E-2</v>
          </cell>
        </row>
      </sheetData>
      <sheetData sheetId="9742">
        <row r="2">
          <cell r="B2">
            <v>1.9678000000000001E-2</v>
          </cell>
        </row>
      </sheetData>
      <sheetData sheetId="9743">
        <row r="2">
          <cell r="B2">
            <v>0</v>
          </cell>
        </row>
      </sheetData>
      <sheetData sheetId="9744">
        <row r="2">
          <cell r="B2">
            <v>0</v>
          </cell>
        </row>
      </sheetData>
      <sheetData sheetId="9745">
        <row r="2">
          <cell r="B2">
            <v>0</v>
          </cell>
        </row>
      </sheetData>
      <sheetData sheetId="9746">
        <row r="2">
          <cell r="B2">
            <v>1.9678000000000001E-2</v>
          </cell>
        </row>
      </sheetData>
      <sheetData sheetId="9747">
        <row r="2">
          <cell r="B2">
            <v>0</v>
          </cell>
        </row>
      </sheetData>
      <sheetData sheetId="9748">
        <row r="2">
          <cell r="B2">
            <v>0</v>
          </cell>
        </row>
      </sheetData>
      <sheetData sheetId="9749">
        <row r="2">
          <cell r="B2">
            <v>0</v>
          </cell>
        </row>
      </sheetData>
      <sheetData sheetId="9750">
        <row r="2">
          <cell r="B2">
            <v>1.9678000000000001E-2</v>
          </cell>
        </row>
      </sheetData>
      <sheetData sheetId="9751">
        <row r="2">
          <cell r="B2">
            <v>1.9678000000000001E-2</v>
          </cell>
        </row>
      </sheetData>
      <sheetData sheetId="9752">
        <row r="2">
          <cell r="B2">
            <v>1.9678000000000001E-2</v>
          </cell>
        </row>
      </sheetData>
      <sheetData sheetId="9753">
        <row r="2">
          <cell r="B2">
            <v>1.9678000000000001E-2</v>
          </cell>
        </row>
      </sheetData>
      <sheetData sheetId="9754">
        <row r="2">
          <cell r="B2">
            <v>1.9678000000000001E-2</v>
          </cell>
        </row>
      </sheetData>
      <sheetData sheetId="9755">
        <row r="2">
          <cell r="B2">
            <v>1.9678000000000001E-2</v>
          </cell>
        </row>
      </sheetData>
      <sheetData sheetId="9756">
        <row r="2">
          <cell r="B2">
            <v>1.9678000000000001E-2</v>
          </cell>
        </row>
      </sheetData>
      <sheetData sheetId="9757">
        <row r="2">
          <cell r="B2">
            <v>1.9678000000000001E-2</v>
          </cell>
        </row>
      </sheetData>
      <sheetData sheetId="9758">
        <row r="2">
          <cell r="B2">
            <v>0</v>
          </cell>
        </row>
      </sheetData>
      <sheetData sheetId="9759">
        <row r="2">
          <cell r="B2">
            <v>1.9678000000000001E-2</v>
          </cell>
        </row>
      </sheetData>
      <sheetData sheetId="9760">
        <row r="2">
          <cell r="B2">
            <v>0</v>
          </cell>
        </row>
      </sheetData>
      <sheetData sheetId="9761">
        <row r="2">
          <cell r="B2">
            <v>0</v>
          </cell>
        </row>
      </sheetData>
      <sheetData sheetId="9762">
        <row r="2">
          <cell r="B2">
            <v>0</v>
          </cell>
        </row>
      </sheetData>
      <sheetData sheetId="9763">
        <row r="2">
          <cell r="B2">
            <v>1.9678000000000001E-2</v>
          </cell>
        </row>
      </sheetData>
      <sheetData sheetId="9764">
        <row r="2">
          <cell r="B2">
            <v>1.9678000000000001E-2</v>
          </cell>
        </row>
      </sheetData>
      <sheetData sheetId="9765">
        <row r="2">
          <cell r="B2">
            <v>1.9678000000000001E-2</v>
          </cell>
        </row>
      </sheetData>
      <sheetData sheetId="9766">
        <row r="2">
          <cell r="B2">
            <v>0</v>
          </cell>
        </row>
      </sheetData>
      <sheetData sheetId="9767">
        <row r="2">
          <cell r="B2">
            <v>1.9678000000000001E-2</v>
          </cell>
        </row>
      </sheetData>
      <sheetData sheetId="9768">
        <row r="2">
          <cell r="B2">
            <v>1.9678000000000001E-2</v>
          </cell>
        </row>
      </sheetData>
      <sheetData sheetId="9769">
        <row r="2">
          <cell r="B2">
            <v>1.9678000000000001E-2</v>
          </cell>
        </row>
      </sheetData>
      <sheetData sheetId="9770">
        <row r="2">
          <cell r="B2">
            <v>0</v>
          </cell>
        </row>
      </sheetData>
      <sheetData sheetId="9771">
        <row r="2">
          <cell r="B2">
            <v>1.9678000000000001E-2</v>
          </cell>
        </row>
      </sheetData>
      <sheetData sheetId="9772">
        <row r="2">
          <cell r="B2">
            <v>1.9678000000000001E-2</v>
          </cell>
        </row>
      </sheetData>
      <sheetData sheetId="9773">
        <row r="2">
          <cell r="B2">
            <v>0</v>
          </cell>
        </row>
      </sheetData>
      <sheetData sheetId="9774">
        <row r="2">
          <cell r="B2">
            <v>1.9678000000000001E-2</v>
          </cell>
        </row>
      </sheetData>
      <sheetData sheetId="9775">
        <row r="2">
          <cell r="B2">
            <v>0</v>
          </cell>
        </row>
      </sheetData>
      <sheetData sheetId="9776">
        <row r="2">
          <cell r="B2">
            <v>1.9678000000000001E-2</v>
          </cell>
        </row>
      </sheetData>
      <sheetData sheetId="9777">
        <row r="2">
          <cell r="B2">
            <v>0</v>
          </cell>
        </row>
      </sheetData>
      <sheetData sheetId="9778">
        <row r="2">
          <cell r="B2">
            <v>1.9678000000000001E-2</v>
          </cell>
        </row>
      </sheetData>
      <sheetData sheetId="9779">
        <row r="2">
          <cell r="B2">
            <v>1.9678000000000001E-2</v>
          </cell>
        </row>
      </sheetData>
      <sheetData sheetId="9780">
        <row r="2">
          <cell r="B2">
            <v>1.9678000000000001E-2</v>
          </cell>
        </row>
      </sheetData>
      <sheetData sheetId="9781">
        <row r="2">
          <cell r="B2">
            <v>1.9678000000000001E-2</v>
          </cell>
        </row>
      </sheetData>
      <sheetData sheetId="9782">
        <row r="2">
          <cell r="B2">
            <v>0</v>
          </cell>
        </row>
      </sheetData>
      <sheetData sheetId="9783">
        <row r="2">
          <cell r="B2">
            <v>1.9678000000000001E-2</v>
          </cell>
        </row>
      </sheetData>
      <sheetData sheetId="9784">
        <row r="2">
          <cell r="B2">
            <v>0</v>
          </cell>
        </row>
      </sheetData>
      <sheetData sheetId="9785">
        <row r="2">
          <cell r="B2">
            <v>0</v>
          </cell>
        </row>
      </sheetData>
      <sheetData sheetId="9786">
        <row r="2">
          <cell r="B2">
            <v>1.9678000000000001E-2</v>
          </cell>
        </row>
      </sheetData>
      <sheetData sheetId="9787">
        <row r="2">
          <cell r="B2">
            <v>1.9678000000000001E-2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1.9678000000000001E-2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1.9678000000000001E-2</v>
          </cell>
        </row>
      </sheetData>
      <sheetData sheetId="9795">
        <row r="2">
          <cell r="B2">
            <v>1.9678000000000001E-2</v>
          </cell>
        </row>
      </sheetData>
      <sheetData sheetId="9796">
        <row r="2">
          <cell r="B2">
            <v>1.9678000000000001E-2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1.9678000000000001E-2</v>
          </cell>
        </row>
      </sheetData>
      <sheetData sheetId="9799">
        <row r="2">
          <cell r="B2">
            <v>1.9678000000000001E-2</v>
          </cell>
        </row>
      </sheetData>
      <sheetData sheetId="9800">
        <row r="2">
          <cell r="B2">
            <v>1.9678000000000001E-2</v>
          </cell>
        </row>
      </sheetData>
      <sheetData sheetId="9801">
        <row r="2">
          <cell r="B2">
            <v>1.9678000000000001E-2</v>
          </cell>
        </row>
      </sheetData>
      <sheetData sheetId="9802">
        <row r="2">
          <cell r="B2">
            <v>1.9678000000000001E-2</v>
          </cell>
        </row>
      </sheetData>
      <sheetData sheetId="9803">
        <row r="2">
          <cell r="B2">
            <v>1.9678000000000001E-2</v>
          </cell>
        </row>
      </sheetData>
      <sheetData sheetId="9804">
        <row r="2">
          <cell r="B2">
            <v>1.9678000000000001E-2</v>
          </cell>
        </row>
      </sheetData>
      <sheetData sheetId="9805">
        <row r="2">
          <cell r="B2">
            <v>1.9678000000000001E-2</v>
          </cell>
        </row>
      </sheetData>
      <sheetData sheetId="9806">
        <row r="2">
          <cell r="B2">
            <v>1.9678000000000001E-2</v>
          </cell>
        </row>
      </sheetData>
      <sheetData sheetId="9807">
        <row r="2">
          <cell r="B2">
            <v>1.9678000000000001E-2</v>
          </cell>
        </row>
      </sheetData>
      <sheetData sheetId="9808">
        <row r="2">
          <cell r="B2">
            <v>1.9678000000000001E-2</v>
          </cell>
        </row>
      </sheetData>
      <sheetData sheetId="9809">
        <row r="2">
          <cell r="B2">
            <v>1.9678000000000001E-2</v>
          </cell>
        </row>
      </sheetData>
      <sheetData sheetId="9810">
        <row r="2">
          <cell r="B2">
            <v>0</v>
          </cell>
        </row>
      </sheetData>
      <sheetData sheetId="9811">
        <row r="2">
          <cell r="B2">
            <v>1.9678000000000001E-2</v>
          </cell>
        </row>
      </sheetData>
      <sheetData sheetId="9812">
        <row r="2">
          <cell r="B2">
            <v>0</v>
          </cell>
        </row>
      </sheetData>
      <sheetData sheetId="9813">
        <row r="2">
          <cell r="B2">
            <v>0</v>
          </cell>
        </row>
      </sheetData>
      <sheetData sheetId="9814">
        <row r="2">
          <cell r="B2">
            <v>0</v>
          </cell>
        </row>
      </sheetData>
      <sheetData sheetId="9815"/>
      <sheetData sheetId="9816"/>
      <sheetData sheetId="9817"/>
      <sheetData sheetId="9818"/>
      <sheetData sheetId="9819"/>
      <sheetData sheetId="9820"/>
      <sheetData sheetId="9821"/>
      <sheetData sheetId="9822"/>
      <sheetData sheetId="9823"/>
      <sheetData sheetId="9824"/>
      <sheetData sheetId="9825"/>
      <sheetData sheetId="9826"/>
      <sheetData sheetId="9827"/>
      <sheetData sheetId="9828"/>
      <sheetData sheetId="9829"/>
      <sheetData sheetId="9830"/>
      <sheetData sheetId="9831"/>
      <sheetData sheetId="9832"/>
      <sheetData sheetId="9833"/>
      <sheetData sheetId="9834"/>
      <sheetData sheetId="9835"/>
      <sheetData sheetId="9836"/>
      <sheetData sheetId="9837"/>
      <sheetData sheetId="9838"/>
      <sheetData sheetId="9839"/>
      <sheetData sheetId="9840"/>
      <sheetData sheetId="9841"/>
      <sheetData sheetId="9842"/>
      <sheetData sheetId="9843"/>
      <sheetData sheetId="9844">
        <row r="2">
          <cell r="B2">
            <v>0</v>
          </cell>
        </row>
      </sheetData>
      <sheetData sheetId="9845"/>
      <sheetData sheetId="9846"/>
      <sheetData sheetId="9847"/>
      <sheetData sheetId="9848"/>
      <sheetData sheetId="9849"/>
      <sheetData sheetId="9850"/>
      <sheetData sheetId="9851"/>
      <sheetData sheetId="9852"/>
      <sheetData sheetId="9853"/>
      <sheetData sheetId="9854"/>
      <sheetData sheetId="9855"/>
      <sheetData sheetId="9856"/>
      <sheetData sheetId="9857"/>
      <sheetData sheetId="9858"/>
      <sheetData sheetId="9859"/>
      <sheetData sheetId="9860"/>
      <sheetData sheetId="9861"/>
      <sheetData sheetId="9862"/>
      <sheetData sheetId="9863"/>
      <sheetData sheetId="9864"/>
      <sheetData sheetId="9865"/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/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/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>
        <row r="2">
          <cell r="B2">
            <v>1.9678000000000001E-2</v>
          </cell>
        </row>
      </sheetData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>
        <row r="2">
          <cell r="B2">
            <v>1.9678000000000001E-2</v>
          </cell>
        </row>
      </sheetData>
      <sheetData sheetId="9942"/>
      <sheetData sheetId="9943"/>
      <sheetData sheetId="9944"/>
      <sheetData sheetId="9945"/>
      <sheetData sheetId="9946"/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>
        <row r="2">
          <cell r="B2">
            <v>1.9678000000000001E-2</v>
          </cell>
        </row>
      </sheetData>
      <sheetData sheetId="9958">
        <row r="2">
          <cell r="B2">
            <v>1.9678000000000001E-2</v>
          </cell>
        </row>
      </sheetData>
      <sheetData sheetId="9959">
        <row r="2">
          <cell r="B2">
            <v>1.9678000000000001E-2</v>
          </cell>
        </row>
      </sheetData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/>
      <sheetData sheetId="9969">
        <row r="2">
          <cell r="B2">
            <v>1.9678000000000001E-2</v>
          </cell>
        </row>
      </sheetData>
      <sheetData sheetId="9970">
        <row r="2">
          <cell r="B2">
            <v>1.9678000000000001E-2</v>
          </cell>
        </row>
      </sheetData>
      <sheetData sheetId="9971">
        <row r="2">
          <cell r="B2">
            <v>1.9678000000000001E-2</v>
          </cell>
        </row>
      </sheetData>
      <sheetData sheetId="9972"/>
      <sheetData sheetId="9973"/>
      <sheetData sheetId="9974"/>
      <sheetData sheetId="9975"/>
      <sheetData sheetId="9976"/>
      <sheetData sheetId="9977"/>
      <sheetData sheetId="9978">
        <row r="2">
          <cell r="B2">
            <v>1.9678000000000001E-2</v>
          </cell>
        </row>
      </sheetData>
      <sheetData sheetId="9979">
        <row r="2">
          <cell r="B2">
            <v>1.9678000000000001E-2</v>
          </cell>
        </row>
      </sheetData>
      <sheetData sheetId="9980">
        <row r="2">
          <cell r="B2">
            <v>0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>
        <row r="2">
          <cell r="B2">
            <v>1.9678000000000001E-2</v>
          </cell>
        </row>
      </sheetData>
      <sheetData sheetId="9985">
        <row r="2">
          <cell r="B2">
            <v>1.9678000000000001E-2</v>
          </cell>
        </row>
      </sheetData>
      <sheetData sheetId="9986">
        <row r="2">
          <cell r="B2">
            <v>1.9678000000000001E-2</v>
          </cell>
        </row>
      </sheetData>
      <sheetData sheetId="9987">
        <row r="2">
          <cell r="B2">
            <v>0</v>
          </cell>
        </row>
      </sheetData>
      <sheetData sheetId="9988">
        <row r="2">
          <cell r="B2">
            <v>0</v>
          </cell>
        </row>
      </sheetData>
      <sheetData sheetId="9989">
        <row r="2">
          <cell r="B2">
            <v>0</v>
          </cell>
        </row>
      </sheetData>
      <sheetData sheetId="9990">
        <row r="2">
          <cell r="B2">
            <v>1.9678000000000001E-2</v>
          </cell>
        </row>
      </sheetData>
      <sheetData sheetId="9991">
        <row r="2">
          <cell r="B2">
            <v>0</v>
          </cell>
        </row>
      </sheetData>
      <sheetData sheetId="9992">
        <row r="2">
          <cell r="B2">
            <v>0</v>
          </cell>
        </row>
      </sheetData>
      <sheetData sheetId="9993">
        <row r="2">
          <cell r="B2">
            <v>0</v>
          </cell>
        </row>
      </sheetData>
      <sheetData sheetId="9994">
        <row r="2">
          <cell r="B2">
            <v>0</v>
          </cell>
        </row>
      </sheetData>
      <sheetData sheetId="9995">
        <row r="2">
          <cell r="B2">
            <v>0</v>
          </cell>
        </row>
      </sheetData>
      <sheetData sheetId="9996">
        <row r="2">
          <cell r="B2">
            <v>1.9678000000000001E-2</v>
          </cell>
        </row>
      </sheetData>
      <sheetData sheetId="9997">
        <row r="2">
          <cell r="B2">
            <v>1.9678000000000001E-2</v>
          </cell>
        </row>
      </sheetData>
      <sheetData sheetId="9998">
        <row r="2">
          <cell r="B2">
            <v>1.9678000000000001E-2</v>
          </cell>
        </row>
      </sheetData>
      <sheetData sheetId="9999">
        <row r="2">
          <cell r="B2">
            <v>0</v>
          </cell>
        </row>
      </sheetData>
      <sheetData sheetId="10000">
        <row r="2">
          <cell r="B2">
            <v>0</v>
          </cell>
        </row>
      </sheetData>
      <sheetData sheetId="10001">
        <row r="2">
          <cell r="B2">
            <v>0</v>
          </cell>
        </row>
      </sheetData>
      <sheetData sheetId="10002">
        <row r="2">
          <cell r="B2">
            <v>1.9678000000000001E-2</v>
          </cell>
        </row>
      </sheetData>
      <sheetData sheetId="10003">
        <row r="2">
          <cell r="B2">
            <v>0</v>
          </cell>
        </row>
      </sheetData>
      <sheetData sheetId="10004">
        <row r="2">
          <cell r="B2">
            <v>0</v>
          </cell>
        </row>
      </sheetData>
      <sheetData sheetId="10005">
        <row r="2">
          <cell r="B2">
            <v>0</v>
          </cell>
        </row>
      </sheetData>
      <sheetData sheetId="10006"/>
      <sheetData sheetId="10007">
        <row r="2">
          <cell r="B2">
            <v>1.9678000000000001E-2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1.9678000000000001E-2</v>
          </cell>
        </row>
      </sheetData>
      <sheetData sheetId="10010">
        <row r="2">
          <cell r="B2">
            <v>0</v>
          </cell>
        </row>
      </sheetData>
      <sheetData sheetId="10011">
        <row r="2">
          <cell r="B2">
            <v>1.9678000000000001E-2</v>
          </cell>
        </row>
      </sheetData>
      <sheetData sheetId="10012"/>
      <sheetData sheetId="10013"/>
      <sheetData sheetId="10014"/>
      <sheetData sheetId="10015">
        <row r="2">
          <cell r="B2">
            <v>1.9678000000000001E-2</v>
          </cell>
        </row>
      </sheetData>
      <sheetData sheetId="10016">
        <row r="2">
          <cell r="B2">
            <v>1.9678000000000001E-2</v>
          </cell>
        </row>
      </sheetData>
      <sheetData sheetId="10017">
        <row r="2">
          <cell r="B2">
            <v>0</v>
          </cell>
        </row>
      </sheetData>
      <sheetData sheetId="10018">
        <row r="2">
          <cell r="B2">
            <v>1.9678000000000001E-2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0</v>
          </cell>
        </row>
      </sheetData>
      <sheetData sheetId="10022">
        <row r="2">
          <cell r="B2">
            <v>1.9678000000000001E-2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1.9678000000000001E-2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0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0</v>
          </cell>
        </row>
      </sheetData>
      <sheetData sheetId="10029">
        <row r="2">
          <cell r="B2">
            <v>0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0</v>
          </cell>
        </row>
      </sheetData>
      <sheetData sheetId="10033">
        <row r="2">
          <cell r="B2">
            <v>0</v>
          </cell>
        </row>
      </sheetData>
      <sheetData sheetId="10034">
        <row r="2">
          <cell r="B2">
            <v>0</v>
          </cell>
        </row>
      </sheetData>
      <sheetData sheetId="10035">
        <row r="2">
          <cell r="B2">
            <v>0</v>
          </cell>
        </row>
      </sheetData>
      <sheetData sheetId="10036">
        <row r="2">
          <cell r="B2">
            <v>0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0</v>
          </cell>
        </row>
      </sheetData>
      <sheetData sheetId="10041">
        <row r="2">
          <cell r="B2">
            <v>0</v>
          </cell>
        </row>
      </sheetData>
      <sheetData sheetId="10042">
        <row r="2">
          <cell r="B2">
            <v>0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0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1.9678000000000001E-2</v>
          </cell>
        </row>
      </sheetData>
      <sheetData sheetId="10048">
        <row r="2">
          <cell r="B2">
            <v>1.9678000000000001E-2</v>
          </cell>
        </row>
      </sheetData>
      <sheetData sheetId="10049">
        <row r="2">
          <cell r="B2">
            <v>1.9678000000000001E-2</v>
          </cell>
        </row>
      </sheetData>
      <sheetData sheetId="10050">
        <row r="2">
          <cell r="B2">
            <v>1.9678000000000001E-2</v>
          </cell>
        </row>
      </sheetData>
      <sheetData sheetId="10051">
        <row r="2">
          <cell r="B2">
            <v>1.9678000000000001E-2</v>
          </cell>
        </row>
      </sheetData>
      <sheetData sheetId="10052">
        <row r="2">
          <cell r="B2">
            <v>1.9678000000000001E-2</v>
          </cell>
        </row>
      </sheetData>
      <sheetData sheetId="10053">
        <row r="2">
          <cell r="B2">
            <v>1.9678000000000001E-2</v>
          </cell>
        </row>
      </sheetData>
      <sheetData sheetId="10054">
        <row r="2">
          <cell r="B2">
            <v>0</v>
          </cell>
        </row>
      </sheetData>
      <sheetData sheetId="10055">
        <row r="2">
          <cell r="B2">
            <v>1.9678000000000001E-2</v>
          </cell>
        </row>
      </sheetData>
      <sheetData sheetId="10056">
        <row r="2">
          <cell r="B2">
            <v>0</v>
          </cell>
        </row>
      </sheetData>
      <sheetData sheetId="10057">
        <row r="2">
          <cell r="B2">
            <v>0</v>
          </cell>
        </row>
      </sheetData>
      <sheetData sheetId="10058">
        <row r="2">
          <cell r="B2">
            <v>0</v>
          </cell>
        </row>
      </sheetData>
      <sheetData sheetId="10059">
        <row r="2">
          <cell r="B2">
            <v>1.9678000000000001E-2</v>
          </cell>
        </row>
      </sheetData>
      <sheetData sheetId="10060">
        <row r="2">
          <cell r="B2">
            <v>1.9678000000000001E-2</v>
          </cell>
        </row>
      </sheetData>
      <sheetData sheetId="10061">
        <row r="2">
          <cell r="B2">
            <v>1.9678000000000001E-2</v>
          </cell>
        </row>
      </sheetData>
      <sheetData sheetId="10062">
        <row r="2">
          <cell r="B2">
            <v>1.9678000000000001E-2</v>
          </cell>
        </row>
      </sheetData>
      <sheetData sheetId="10063">
        <row r="2">
          <cell r="B2">
            <v>0</v>
          </cell>
        </row>
      </sheetData>
      <sheetData sheetId="10064">
        <row r="2">
          <cell r="B2">
            <v>1.9678000000000001E-2</v>
          </cell>
        </row>
      </sheetData>
      <sheetData sheetId="10065">
        <row r="2">
          <cell r="B2">
            <v>1.9678000000000001E-2</v>
          </cell>
        </row>
      </sheetData>
      <sheetData sheetId="10066">
        <row r="2">
          <cell r="B2">
            <v>0</v>
          </cell>
        </row>
      </sheetData>
      <sheetData sheetId="10067">
        <row r="2">
          <cell r="B2">
            <v>1.9678000000000001E-2</v>
          </cell>
        </row>
      </sheetData>
      <sheetData sheetId="10068">
        <row r="2">
          <cell r="B2">
            <v>1.9678000000000001E-2</v>
          </cell>
        </row>
      </sheetData>
      <sheetData sheetId="10069">
        <row r="2">
          <cell r="B2">
            <v>1.9678000000000001E-2</v>
          </cell>
        </row>
      </sheetData>
      <sheetData sheetId="10070">
        <row r="2">
          <cell r="B2">
            <v>0</v>
          </cell>
        </row>
      </sheetData>
      <sheetData sheetId="10071">
        <row r="2">
          <cell r="B2">
            <v>1.9678000000000001E-2</v>
          </cell>
        </row>
      </sheetData>
      <sheetData sheetId="10072">
        <row r="2">
          <cell r="B2">
            <v>0</v>
          </cell>
        </row>
      </sheetData>
      <sheetData sheetId="10073">
        <row r="2">
          <cell r="B2">
            <v>1.9678000000000001E-2</v>
          </cell>
        </row>
      </sheetData>
      <sheetData sheetId="10074">
        <row r="2">
          <cell r="B2">
            <v>0</v>
          </cell>
        </row>
      </sheetData>
      <sheetData sheetId="10075">
        <row r="2">
          <cell r="B2">
            <v>1.9678000000000001E-2</v>
          </cell>
        </row>
      </sheetData>
      <sheetData sheetId="10076">
        <row r="2">
          <cell r="B2">
            <v>1.9678000000000001E-2</v>
          </cell>
        </row>
      </sheetData>
      <sheetData sheetId="10077">
        <row r="2">
          <cell r="B2">
            <v>1.9678000000000001E-2</v>
          </cell>
        </row>
      </sheetData>
      <sheetData sheetId="10078">
        <row r="2">
          <cell r="B2">
            <v>1.9678000000000001E-2</v>
          </cell>
        </row>
      </sheetData>
      <sheetData sheetId="10079">
        <row r="2">
          <cell r="B2">
            <v>0</v>
          </cell>
        </row>
      </sheetData>
      <sheetData sheetId="10080">
        <row r="2">
          <cell r="B2">
            <v>1.9678000000000001E-2</v>
          </cell>
        </row>
      </sheetData>
      <sheetData sheetId="10081">
        <row r="2">
          <cell r="B2">
            <v>0</v>
          </cell>
        </row>
      </sheetData>
      <sheetData sheetId="10082">
        <row r="2">
          <cell r="B2">
            <v>0</v>
          </cell>
        </row>
      </sheetData>
      <sheetData sheetId="10083">
        <row r="2">
          <cell r="B2">
            <v>1.9678000000000001E-2</v>
          </cell>
        </row>
      </sheetData>
      <sheetData sheetId="10084">
        <row r="2">
          <cell r="B2">
            <v>1.9678000000000001E-2</v>
          </cell>
        </row>
      </sheetData>
      <sheetData sheetId="10085">
        <row r="2">
          <cell r="B2">
            <v>0</v>
          </cell>
        </row>
      </sheetData>
      <sheetData sheetId="10086">
        <row r="2">
          <cell r="B2">
            <v>1.9678000000000001E-2</v>
          </cell>
        </row>
      </sheetData>
      <sheetData sheetId="10087">
        <row r="2">
          <cell r="B2">
            <v>0</v>
          </cell>
        </row>
      </sheetData>
      <sheetData sheetId="10088">
        <row r="2">
          <cell r="B2">
            <v>1.9678000000000001E-2</v>
          </cell>
        </row>
      </sheetData>
      <sheetData sheetId="10089">
        <row r="2">
          <cell r="B2">
            <v>1.9678000000000001E-2</v>
          </cell>
        </row>
      </sheetData>
      <sheetData sheetId="10090">
        <row r="2">
          <cell r="B2">
            <v>1.9678000000000001E-2</v>
          </cell>
        </row>
      </sheetData>
      <sheetData sheetId="10091">
        <row r="2">
          <cell r="B2">
            <v>1.9678000000000001E-2</v>
          </cell>
        </row>
      </sheetData>
      <sheetData sheetId="10092">
        <row r="2">
          <cell r="B2">
            <v>1.9678000000000001E-2</v>
          </cell>
        </row>
      </sheetData>
      <sheetData sheetId="10093">
        <row r="2">
          <cell r="B2">
            <v>1.9678000000000001E-2</v>
          </cell>
        </row>
      </sheetData>
      <sheetData sheetId="10094">
        <row r="2">
          <cell r="B2">
            <v>1.9678000000000001E-2</v>
          </cell>
        </row>
      </sheetData>
      <sheetData sheetId="10095">
        <row r="2">
          <cell r="B2">
            <v>1.9678000000000001E-2</v>
          </cell>
        </row>
      </sheetData>
      <sheetData sheetId="10096">
        <row r="2">
          <cell r="B2">
            <v>1.9678000000000001E-2</v>
          </cell>
        </row>
      </sheetData>
      <sheetData sheetId="10097">
        <row r="2">
          <cell r="B2">
            <v>1.9678000000000001E-2</v>
          </cell>
        </row>
      </sheetData>
      <sheetData sheetId="10098">
        <row r="2">
          <cell r="B2">
            <v>1.9678000000000001E-2</v>
          </cell>
        </row>
      </sheetData>
      <sheetData sheetId="10099">
        <row r="2">
          <cell r="B2">
            <v>1.9678000000000001E-2</v>
          </cell>
        </row>
      </sheetData>
      <sheetData sheetId="10100">
        <row r="2">
          <cell r="B2">
            <v>1.9678000000000001E-2</v>
          </cell>
        </row>
      </sheetData>
      <sheetData sheetId="10101">
        <row r="2">
          <cell r="B2">
            <v>1.9678000000000001E-2</v>
          </cell>
        </row>
      </sheetData>
      <sheetData sheetId="10102">
        <row r="2">
          <cell r="B2">
            <v>1.9678000000000001E-2</v>
          </cell>
        </row>
      </sheetData>
      <sheetData sheetId="10103">
        <row r="2">
          <cell r="B2">
            <v>1.9678000000000001E-2</v>
          </cell>
        </row>
      </sheetData>
      <sheetData sheetId="10104">
        <row r="2">
          <cell r="B2">
            <v>1.9678000000000001E-2</v>
          </cell>
        </row>
      </sheetData>
      <sheetData sheetId="10105">
        <row r="2">
          <cell r="B2">
            <v>1.9678000000000001E-2</v>
          </cell>
        </row>
      </sheetData>
      <sheetData sheetId="10106">
        <row r="2">
          <cell r="B2">
            <v>1.9678000000000001E-2</v>
          </cell>
        </row>
      </sheetData>
      <sheetData sheetId="10107">
        <row r="2">
          <cell r="B2">
            <v>0</v>
          </cell>
        </row>
      </sheetData>
      <sheetData sheetId="10108">
        <row r="2">
          <cell r="B2">
            <v>1.9678000000000001E-2</v>
          </cell>
        </row>
      </sheetData>
      <sheetData sheetId="10109">
        <row r="2">
          <cell r="B2">
            <v>0</v>
          </cell>
        </row>
      </sheetData>
      <sheetData sheetId="10110">
        <row r="2">
          <cell r="B2">
            <v>0</v>
          </cell>
        </row>
      </sheetData>
      <sheetData sheetId="10111">
        <row r="2">
          <cell r="B2">
            <v>0</v>
          </cell>
        </row>
      </sheetData>
      <sheetData sheetId="10112"/>
      <sheetData sheetId="10113"/>
      <sheetData sheetId="10114"/>
      <sheetData sheetId="10115"/>
      <sheetData sheetId="10116"/>
      <sheetData sheetId="10117"/>
      <sheetData sheetId="10118"/>
      <sheetData sheetId="10119">
        <row r="2">
          <cell r="B2">
            <v>1.9678000000000001E-2</v>
          </cell>
        </row>
      </sheetData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/>
      <sheetData sheetId="10130"/>
      <sheetData sheetId="10131"/>
      <sheetData sheetId="10132"/>
      <sheetData sheetId="10133"/>
      <sheetData sheetId="10134"/>
      <sheetData sheetId="10135">
        <row r="2">
          <cell r="B2">
            <v>1.9678000000000001E-2</v>
          </cell>
        </row>
      </sheetData>
      <sheetData sheetId="10136">
        <row r="2">
          <cell r="B2">
            <v>1.9678000000000001E-2</v>
          </cell>
        </row>
      </sheetData>
      <sheetData sheetId="10137">
        <row r="2">
          <cell r="B2">
            <v>1.9678000000000001E-2</v>
          </cell>
        </row>
      </sheetData>
      <sheetData sheetId="10138"/>
      <sheetData sheetId="10139"/>
      <sheetData sheetId="10140"/>
      <sheetData sheetId="10141">
        <row r="2">
          <cell r="B2">
            <v>0</v>
          </cell>
        </row>
      </sheetData>
      <sheetData sheetId="10142"/>
      <sheetData sheetId="10143"/>
      <sheetData sheetId="10144"/>
      <sheetData sheetId="10145"/>
      <sheetData sheetId="10146"/>
      <sheetData sheetId="10147">
        <row r="2">
          <cell r="B2">
            <v>1.9678000000000001E-2</v>
          </cell>
        </row>
      </sheetData>
      <sheetData sheetId="10148">
        <row r="2">
          <cell r="B2">
            <v>1.9678000000000001E-2</v>
          </cell>
        </row>
      </sheetData>
      <sheetData sheetId="10149">
        <row r="2">
          <cell r="B2">
            <v>1.9678000000000001E-2</v>
          </cell>
        </row>
      </sheetData>
      <sheetData sheetId="10150"/>
      <sheetData sheetId="10151"/>
      <sheetData sheetId="10152"/>
      <sheetData sheetId="10153"/>
      <sheetData sheetId="10154"/>
      <sheetData sheetId="10155"/>
      <sheetData sheetId="10156"/>
      <sheetData sheetId="10157"/>
      <sheetData sheetId="10158"/>
      <sheetData sheetId="10159">
        <row r="2">
          <cell r="B2">
            <v>1.9678000000000001E-2</v>
          </cell>
        </row>
      </sheetData>
      <sheetData sheetId="10160">
        <row r="2">
          <cell r="B2">
            <v>0</v>
          </cell>
        </row>
      </sheetData>
      <sheetData sheetId="10161">
        <row r="2">
          <cell r="B2">
            <v>0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1.9678000000000001E-2</v>
          </cell>
        </row>
      </sheetData>
      <sheetData sheetId="10167">
        <row r="2">
          <cell r="B2">
            <v>1.9678000000000001E-2</v>
          </cell>
        </row>
      </sheetData>
      <sheetData sheetId="10168">
        <row r="2">
          <cell r="B2">
            <v>0</v>
          </cell>
        </row>
      </sheetData>
      <sheetData sheetId="10169">
        <row r="2">
          <cell r="B2">
            <v>0</v>
          </cell>
        </row>
      </sheetData>
      <sheetData sheetId="10170">
        <row r="2">
          <cell r="B2">
            <v>0</v>
          </cell>
        </row>
      </sheetData>
      <sheetData sheetId="10171">
        <row r="2">
          <cell r="B2">
            <v>1.9678000000000001E-2</v>
          </cell>
        </row>
      </sheetData>
      <sheetData sheetId="10172">
        <row r="2">
          <cell r="B2">
            <v>0</v>
          </cell>
        </row>
      </sheetData>
      <sheetData sheetId="10173">
        <row r="2">
          <cell r="B2">
            <v>0</v>
          </cell>
        </row>
      </sheetData>
      <sheetData sheetId="10174">
        <row r="2">
          <cell r="B2">
            <v>0</v>
          </cell>
        </row>
      </sheetData>
      <sheetData sheetId="10175">
        <row r="2">
          <cell r="B2">
            <v>0</v>
          </cell>
        </row>
      </sheetData>
      <sheetData sheetId="10176">
        <row r="2">
          <cell r="B2">
            <v>0</v>
          </cell>
        </row>
      </sheetData>
      <sheetData sheetId="10177">
        <row r="2">
          <cell r="B2">
            <v>1.9678000000000001E-2</v>
          </cell>
        </row>
      </sheetData>
      <sheetData sheetId="10178">
        <row r="2">
          <cell r="B2">
            <v>1.9678000000000001E-2</v>
          </cell>
        </row>
      </sheetData>
      <sheetData sheetId="10179">
        <row r="2">
          <cell r="B2">
            <v>1.9678000000000001E-2</v>
          </cell>
        </row>
      </sheetData>
      <sheetData sheetId="10180">
        <row r="2">
          <cell r="B2">
            <v>0</v>
          </cell>
        </row>
      </sheetData>
      <sheetData sheetId="10181">
        <row r="2">
          <cell r="B2">
            <v>0</v>
          </cell>
        </row>
      </sheetData>
      <sheetData sheetId="10182">
        <row r="2">
          <cell r="B2">
            <v>0</v>
          </cell>
        </row>
      </sheetData>
      <sheetData sheetId="10183">
        <row r="2">
          <cell r="B2">
            <v>1.9678000000000001E-2</v>
          </cell>
        </row>
      </sheetData>
      <sheetData sheetId="10184">
        <row r="2">
          <cell r="B2">
            <v>0</v>
          </cell>
        </row>
      </sheetData>
      <sheetData sheetId="10185">
        <row r="2">
          <cell r="B2">
            <v>0</v>
          </cell>
        </row>
      </sheetData>
      <sheetData sheetId="10186">
        <row r="2">
          <cell r="B2">
            <v>0</v>
          </cell>
        </row>
      </sheetData>
      <sheetData sheetId="10187">
        <row r="2">
          <cell r="B2">
            <v>1.9678000000000001E-2</v>
          </cell>
        </row>
      </sheetData>
      <sheetData sheetId="10188">
        <row r="2">
          <cell r="B2">
            <v>1.9678000000000001E-2</v>
          </cell>
        </row>
      </sheetData>
      <sheetData sheetId="10189">
        <row r="2">
          <cell r="B2">
            <v>1.9678000000000001E-2</v>
          </cell>
        </row>
      </sheetData>
      <sheetData sheetId="10190"/>
      <sheetData sheetId="10191">
        <row r="2">
          <cell r="B2">
            <v>0</v>
          </cell>
        </row>
      </sheetData>
      <sheetData sheetId="10192">
        <row r="2">
          <cell r="B2">
            <v>1.9678000000000001E-2</v>
          </cell>
        </row>
      </sheetData>
      <sheetData sheetId="10193"/>
      <sheetData sheetId="10194"/>
      <sheetData sheetId="10195"/>
      <sheetData sheetId="10196">
        <row r="2">
          <cell r="B2">
            <v>1.9678000000000001E-2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0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0</v>
          </cell>
        </row>
      </sheetData>
      <sheetData sheetId="10201">
        <row r="2">
          <cell r="B2">
            <v>1.9678000000000001E-2</v>
          </cell>
        </row>
      </sheetData>
      <sheetData sheetId="10202">
        <row r="2">
          <cell r="B2">
            <v>0</v>
          </cell>
        </row>
      </sheetData>
      <sheetData sheetId="10203">
        <row r="2">
          <cell r="B2">
            <v>1.9678000000000001E-2</v>
          </cell>
        </row>
      </sheetData>
      <sheetData sheetId="10204">
        <row r="2">
          <cell r="B2">
            <v>1.9678000000000001E-2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0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0</v>
          </cell>
        </row>
      </sheetData>
      <sheetData sheetId="10213">
        <row r="2">
          <cell r="B2">
            <v>0</v>
          </cell>
        </row>
      </sheetData>
      <sheetData sheetId="10214">
        <row r="2">
          <cell r="B2">
            <v>0</v>
          </cell>
        </row>
      </sheetData>
      <sheetData sheetId="10215">
        <row r="2">
          <cell r="B2">
            <v>0</v>
          </cell>
        </row>
      </sheetData>
      <sheetData sheetId="10216">
        <row r="2">
          <cell r="B2">
            <v>0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0</v>
          </cell>
        </row>
      </sheetData>
      <sheetData sheetId="10221">
        <row r="2">
          <cell r="B2">
            <v>0</v>
          </cell>
        </row>
      </sheetData>
      <sheetData sheetId="10222">
        <row r="2">
          <cell r="B2">
            <v>0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0</v>
          </cell>
        </row>
      </sheetData>
      <sheetData sheetId="10225">
        <row r="2">
          <cell r="B2">
            <v>0</v>
          </cell>
        </row>
      </sheetData>
      <sheetData sheetId="10226">
        <row r="2">
          <cell r="B2">
            <v>0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1.9678000000000001E-2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1.9678000000000001E-2</v>
          </cell>
        </row>
      </sheetData>
      <sheetData sheetId="10232">
        <row r="2">
          <cell r="B2">
            <v>1.9678000000000001E-2</v>
          </cell>
        </row>
      </sheetData>
      <sheetData sheetId="10233">
        <row r="2">
          <cell r="B2">
            <v>1.9678000000000001E-2</v>
          </cell>
        </row>
      </sheetData>
      <sheetData sheetId="10234">
        <row r="2">
          <cell r="B2">
            <v>1.9678000000000001E-2</v>
          </cell>
        </row>
      </sheetData>
      <sheetData sheetId="10235">
        <row r="2">
          <cell r="B2">
            <v>0</v>
          </cell>
        </row>
      </sheetData>
      <sheetData sheetId="10236">
        <row r="2">
          <cell r="B2">
            <v>1.9678000000000001E-2</v>
          </cell>
        </row>
      </sheetData>
      <sheetData sheetId="10237">
        <row r="2">
          <cell r="B2">
            <v>0</v>
          </cell>
        </row>
      </sheetData>
      <sheetData sheetId="10238">
        <row r="2">
          <cell r="B2">
            <v>0</v>
          </cell>
        </row>
      </sheetData>
      <sheetData sheetId="10239">
        <row r="2">
          <cell r="B2">
            <v>0</v>
          </cell>
        </row>
      </sheetData>
      <sheetData sheetId="10240">
        <row r="2">
          <cell r="B2">
            <v>1.9678000000000001E-2</v>
          </cell>
        </row>
      </sheetData>
      <sheetData sheetId="10241">
        <row r="2">
          <cell r="B2">
            <v>1.9678000000000001E-2</v>
          </cell>
        </row>
      </sheetData>
      <sheetData sheetId="10242">
        <row r="2">
          <cell r="B2">
            <v>1.9678000000000001E-2</v>
          </cell>
        </row>
      </sheetData>
      <sheetData sheetId="10243">
        <row r="2">
          <cell r="B2">
            <v>0</v>
          </cell>
        </row>
      </sheetData>
      <sheetData sheetId="10244">
        <row r="2">
          <cell r="B2">
            <v>1.9678000000000001E-2</v>
          </cell>
        </row>
      </sheetData>
      <sheetData sheetId="10245">
        <row r="2">
          <cell r="B2">
            <v>1.9678000000000001E-2</v>
          </cell>
        </row>
      </sheetData>
      <sheetData sheetId="10246">
        <row r="2">
          <cell r="B2">
            <v>1.9678000000000001E-2</v>
          </cell>
        </row>
      </sheetData>
      <sheetData sheetId="10247">
        <row r="2">
          <cell r="B2">
            <v>0</v>
          </cell>
        </row>
      </sheetData>
      <sheetData sheetId="10248">
        <row r="2">
          <cell r="B2">
            <v>1.9678000000000001E-2</v>
          </cell>
        </row>
      </sheetData>
      <sheetData sheetId="10249">
        <row r="2">
          <cell r="B2">
            <v>1.9678000000000001E-2</v>
          </cell>
        </row>
      </sheetData>
      <sheetData sheetId="10250">
        <row r="2">
          <cell r="B2">
            <v>0</v>
          </cell>
        </row>
      </sheetData>
      <sheetData sheetId="10251">
        <row r="2">
          <cell r="B2">
            <v>1.9678000000000001E-2</v>
          </cell>
        </row>
      </sheetData>
      <sheetData sheetId="10252">
        <row r="2">
          <cell r="B2">
            <v>0</v>
          </cell>
        </row>
      </sheetData>
      <sheetData sheetId="10253">
        <row r="2">
          <cell r="B2">
            <v>1.9678000000000001E-2</v>
          </cell>
        </row>
      </sheetData>
      <sheetData sheetId="10254">
        <row r="2">
          <cell r="B2">
            <v>0</v>
          </cell>
        </row>
      </sheetData>
      <sheetData sheetId="10255">
        <row r="2">
          <cell r="B2">
            <v>1.9678000000000001E-2</v>
          </cell>
        </row>
      </sheetData>
      <sheetData sheetId="10256">
        <row r="2">
          <cell r="B2">
            <v>1.9678000000000001E-2</v>
          </cell>
        </row>
      </sheetData>
      <sheetData sheetId="10257">
        <row r="2">
          <cell r="B2">
            <v>1.9678000000000001E-2</v>
          </cell>
        </row>
      </sheetData>
      <sheetData sheetId="10258">
        <row r="2">
          <cell r="B2">
            <v>1.9678000000000001E-2</v>
          </cell>
        </row>
      </sheetData>
      <sheetData sheetId="10259">
        <row r="2">
          <cell r="B2">
            <v>0</v>
          </cell>
        </row>
      </sheetData>
      <sheetData sheetId="10260">
        <row r="2">
          <cell r="B2">
            <v>1.9678000000000001E-2</v>
          </cell>
        </row>
      </sheetData>
      <sheetData sheetId="10261">
        <row r="2">
          <cell r="B2">
            <v>0</v>
          </cell>
        </row>
      </sheetData>
      <sheetData sheetId="10262">
        <row r="2">
          <cell r="B2">
            <v>0</v>
          </cell>
        </row>
      </sheetData>
      <sheetData sheetId="10263">
        <row r="2">
          <cell r="B2">
            <v>1.9678000000000001E-2</v>
          </cell>
        </row>
      </sheetData>
      <sheetData sheetId="10264">
        <row r="2">
          <cell r="B2">
            <v>1.9678000000000001E-2</v>
          </cell>
        </row>
      </sheetData>
      <sheetData sheetId="10265">
        <row r="2">
          <cell r="B2">
            <v>0</v>
          </cell>
        </row>
      </sheetData>
      <sheetData sheetId="10266">
        <row r="2">
          <cell r="B2">
            <v>1.9678000000000001E-2</v>
          </cell>
        </row>
      </sheetData>
      <sheetData sheetId="10267">
        <row r="2">
          <cell r="B2">
            <v>0</v>
          </cell>
        </row>
      </sheetData>
      <sheetData sheetId="10268">
        <row r="2">
          <cell r="B2">
            <v>1.9678000000000001E-2</v>
          </cell>
        </row>
      </sheetData>
      <sheetData sheetId="10269">
        <row r="2">
          <cell r="B2">
            <v>1.9678000000000001E-2</v>
          </cell>
        </row>
      </sheetData>
      <sheetData sheetId="10270">
        <row r="2">
          <cell r="B2">
            <v>1.9678000000000001E-2</v>
          </cell>
        </row>
      </sheetData>
      <sheetData sheetId="10271">
        <row r="2">
          <cell r="B2">
            <v>1.9678000000000001E-2</v>
          </cell>
        </row>
      </sheetData>
      <sheetData sheetId="10272">
        <row r="2">
          <cell r="B2">
            <v>1.9678000000000001E-2</v>
          </cell>
        </row>
      </sheetData>
      <sheetData sheetId="10273">
        <row r="2">
          <cell r="B2">
            <v>1.9678000000000001E-2</v>
          </cell>
        </row>
      </sheetData>
      <sheetData sheetId="10274">
        <row r="2">
          <cell r="B2">
            <v>1.9678000000000001E-2</v>
          </cell>
        </row>
      </sheetData>
      <sheetData sheetId="10275">
        <row r="2">
          <cell r="B2">
            <v>1.9678000000000001E-2</v>
          </cell>
        </row>
      </sheetData>
      <sheetData sheetId="10276">
        <row r="2">
          <cell r="B2">
            <v>1.9678000000000001E-2</v>
          </cell>
        </row>
      </sheetData>
      <sheetData sheetId="10277">
        <row r="2">
          <cell r="B2">
            <v>1.9678000000000001E-2</v>
          </cell>
        </row>
      </sheetData>
      <sheetData sheetId="10278">
        <row r="2">
          <cell r="B2">
            <v>1.9678000000000001E-2</v>
          </cell>
        </row>
      </sheetData>
      <sheetData sheetId="10279">
        <row r="2">
          <cell r="B2">
            <v>1.9678000000000001E-2</v>
          </cell>
        </row>
      </sheetData>
      <sheetData sheetId="10280">
        <row r="2">
          <cell r="B2">
            <v>1.9678000000000001E-2</v>
          </cell>
        </row>
      </sheetData>
      <sheetData sheetId="10281">
        <row r="2">
          <cell r="B2">
            <v>1.9678000000000001E-2</v>
          </cell>
        </row>
      </sheetData>
      <sheetData sheetId="10282">
        <row r="2">
          <cell r="B2">
            <v>1.9678000000000001E-2</v>
          </cell>
        </row>
      </sheetData>
      <sheetData sheetId="10283">
        <row r="2">
          <cell r="B2">
            <v>1.9678000000000001E-2</v>
          </cell>
        </row>
      </sheetData>
      <sheetData sheetId="10284">
        <row r="2">
          <cell r="B2">
            <v>1.9678000000000001E-2</v>
          </cell>
        </row>
      </sheetData>
      <sheetData sheetId="10285">
        <row r="2">
          <cell r="B2">
            <v>1.9678000000000001E-2</v>
          </cell>
        </row>
      </sheetData>
      <sheetData sheetId="10286">
        <row r="2">
          <cell r="B2">
            <v>1.9678000000000001E-2</v>
          </cell>
        </row>
      </sheetData>
      <sheetData sheetId="10287">
        <row r="2">
          <cell r="B2">
            <v>0</v>
          </cell>
        </row>
      </sheetData>
      <sheetData sheetId="10288">
        <row r="2">
          <cell r="B2">
            <v>1.9678000000000001E-2</v>
          </cell>
        </row>
      </sheetData>
      <sheetData sheetId="10289">
        <row r="2">
          <cell r="B2">
            <v>0</v>
          </cell>
        </row>
      </sheetData>
      <sheetData sheetId="10290">
        <row r="2">
          <cell r="B2">
            <v>0</v>
          </cell>
        </row>
      </sheetData>
      <sheetData sheetId="10291">
        <row r="2">
          <cell r="B2">
            <v>0</v>
          </cell>
        </row>
      </sheetData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>
        <row r="2">
          <cell r="B2">
            <v>0</v>
          </cell>
        </row>
      </sheetData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>
        <row r="2">
          <cell r="B2">
            <v>1.9678000000000001E-2</v>
          </cell>
        </row>
      </sheetData>
      <sheetData sheetId="10340">
        <row r="2">
          <cell r="B2">
            <v>0</v>
          </cell>
        </row>
      </sheetData>
      <sheetData sheetId="10341">
        <row r="2">
          <cell r="B2">
            <v>0</v>
          </cell>
        </row>
      </sheetData>
      <sheetData sheetId="10342">
        <row r="2">
          <cell r="B2">
            <v>0</v>
          </cell>
        </row>
      </sheetData>
      <sheetData sheetId="10343">
        <row r="2">
          <cell r="B2">
            <v>0</v>
          </cell>
        </row>
      </sheetData>
      <sheetData sheetId="10344">
        <row r="2">
          <cell r="B2">
            <v>0</v>
          </cell>
        </row>
      </sheetData>
      <sheetData sheetId="10345">
        <row r="2">
          <cell r="B2">
            <v>1.9678000000000001E-2</v>
          </cell>
        </row>
      </sheetData>
      <sheetData sheetId="10346">
        <row r="2">
          <cell r="B2">
            <v>1.9678000000000001E-2</v>
          </cell>
        </row>
      </sheetData>
      <sheetData sheetId="10347">
        <row r="2">
          <cell r="B2">
            <v>1.9678000000000001E-2</v>
          </cell>
        </row>
      </sheetData>
      <sheetData sheetId="10348">
        <row r="2">
          <cell r="B2">
            <v>0</v>
          </cell>
        </row>
      </sheetData>
      <sheetData sheetId="10349">
        <row r="2">
          <cell r="B2">
            <v>0</v>
          </cell>
        </row>
      </sheetData>
      <sheetData sheetId="10350">
        <row r="2">
          <cell r="B2">
            <v>0</v>
          </cell>
        </row>
      </sheetData>
      <sheetData sheetId="10351">
        <row r="2">
          <cell r="B2">
            <v>1.9678000000000001E-2</v>
          </cell>
        </row>
      </sheetData>
      <sheetData sheetId="10352">
        <row r="2">
          <cell r="B2">
            <v>0</v>
          </cell>
        </row>
      </sheetData>
      <sheetData sheetId="10353">
        <row r="2">
          <cell r="B2">
            <v>0</v>
          </cell>
        </row>
      </sheetData>
      <sheetData sheetId="10354">
        <row r="2">
          <cell r="B2">
            <v>0</v>
          </cell>
        </row>
      </sheetData>
      <sheetData sheetId="10355">
        <row r="2">
          <cell r="B2">
            <v>0</v>
          </cell>
        </row>
      </sheetData>
      <sheetData sheetId="10356">
        <row r="2">
          <cell r="B2">
            <v>0</v>
          </cell>
        </row>
      </sheetData>
      <sheetData sheetId="10357">
        <row r="2">
          <cell r="B2">
            <v>1.9678000000000001E-2</v>
          </cell>
        </row>
      </sheetData>
      <sheetData sheetId="10358">
        <row r="2">
          <cell r="B2">
            <v>1.9678000000000001E-2</v>
          </cell>
        </row>
      </sheetData>
      <sheetData sheetId="10359">
        <row r="2">
          <cell r="B2">
            <v>1.9678000000000001E-2</v>
          </cell>
        </row>
      </sheetData>
      <sheetData sheetId="10360">
        <row r="2">
          <cell r="B2">
            <v>0</v>
          </cell>
        </row>
      </sheetData>
      <sheetData sheetId="10361">
        <row r="2">
          <cell r="B2">
            <v>0</v>
          </cell>
        </row>
      </sheetData>
      <sheetData sheetId="10362">
        <row r="2">
          <cell r="B2">
            <v>0</v>
          </cell>
        </row>
      </sheetData>
      <sheetData sheetId="10363">
        <row r="2">
          <cell r="B2">
            <v>1.9678000000000001E-2</v>
          </cell>
        </row>
      </sheetData>
      <sheetData sheetId="10364">
        <row r="2">
          <cell r="B2">
            <v>0</v>
          </cell>
        </row>
      </sheetData>
      <sheetData sheetId="10365">
        <row r="2">
          <cell r="B2">
            <v>0</v>
          </cell>
        </row>
      </sheetData>
      <sheetData sheetId="10366">
        <row r="2">
          <cell r="B2">
            <v>0</v>
          </cell>
        </row>
      </sheetData>
      <sheetData sheetId="10367">
        <row r="2">
          <cell r="B2">
            <v>1.9678000000000001E-2</v>
          </cell>
        </row>
      </sheetData>
      <sheetData sheetId="10368">
        <row r="2">
          <cell r="B2">
            <v>1.9678000000000001E-2</v>
          </cell>
        </row>
      </sheetData>
      <sheetData sheetId="10369">
        <row r="2">
          <cell r="B2">
            <v>1.9678000000000001E-2</v>
          </cell>
        </row>
      </sheetData>
      <sheetData sheetId="10370"/>
      <sheetData sheetId="10371">
        <row r="2">
          <cell r="B2">
            <v>0</v>
          </cell>
        </row>
      </sheetData>
      <sheetData sheetId="10372">
        <row r="2">
          <cell r="B2">
            <v>1.9678000000000001E-2</v>
          </cell>
        </row>
      </sheetData>
      <sheetData sheetId="10373"/>
      <sheetData sheetId="10374"/>
      <sheetData sheetId="10375"/>
      <sheetData sheetId="10376">
        <row r="2">
          <cell r="B2">
            <v>1.9678000000000001E-2</v>
          </cell>
        </row>
      </sheetData>
      <sheetData sheetId="10377">
        <row r="2">
          <cell r="B2">
            <v>1.9678000000000001E-2</v>
          </cell>
        </row>
      </sheetData>
      <sheetData sheetId="10378">
        <row r="2">
          <cell r="B2">
            <v>0</v>
          </cell>
        </row>
      </sheetData>
      <sheetData sheetId="10379">
        <row r="2">
          <cell r="B2">
            <v>1.9678000000000001E-2</v>
          </cell>
        </row>
      </sheetData>
      <sheetData sheetId="10380">
        <row r="2">
          <cell r="B2">
            <v>0</v>
          </cell>
        </row>
      </sheetData>
      <sheetData sheetId="10381">
        <row r="2">
          <cell r="B2">
            <v>1.9678000000000001E-2</v>
          </cell>
        </row>
      </sheetData>
      <sheetData sheetId="10382">
        <row r="2">
          <cell r="B2">
            <v>0</v>
          </cell>
        </row>
      </sheetData>
      <sheetData sheetId="10383">
        <row r="2">
          <cell r="B2">
            <v>1.9678000000000001E-2</v>
          </cell>
        </row>
      </sheetData>
      <sheetData sheetId="10384">
        <row r="2">
          <cell r="B2">
            <v>1.9678000000000001E-2</v>
          </cell>
        </row>
      </sheetData>
      <sheetData sheetId="10385">
        <row r="2">
          <cell r="B2">
            <v>1.9678000000000001E-2</v>
          </cell>
        </row>
      </sheetData>
      <sheetData sheetId="10386">
        <row r="2">
          <cell r="B2">
            <v>1.9678000000000001E-2</v>
          </cell>
        </row>
      </sheetData>
      <sheetData sheetId="10387">
        <row r="2">
          <cell r="B2">
            <v>0</v>
          </cell>
        </row>
      </sheetData>
      <sheetData sheetId="10388">
        <row r="2">
          <cell r="B2">
            <v>1.9678000000000001E-2</v>
          </cell>
        </row>
      </sheetData>
      <sheetData sheetId="10389">
        <row r="2">
          <cell r="B2">
            <v>0</v>
          </cell>
        </row>
      </sheetData>
      <sheetData sheetId="10390">
        <row r="2">
          <cell r="B2">
            <v>0</v>
          </cell>
        </row>
      </sheetData>
      <sheetData sheetId="10391">
        <row r="2">
          <cell r="B2">
            <v>1.9678000000000001E-2</v>
          </cell>
        </row>
      </sheetData>
      <sheetData sheetId="10392">
        <row r="2">
          <cell r="B2">
            <v>0</v>
          </cell>
        </row>
      </sheetData>
      <sheetData sheetId="10393">
        <row r="2">
          <cell r="B2">
            <v>0</v>
          </cell>
        </row>
      </sheetData>
      <sheetData sheetId="10394">
        <row r="2">
          <cell r="B2">
            <v>0</v>
          </cell>
        </row>
      </sheetData>
      <sheetData sheetId="10395">
        <row r="2">
          <cell r="B2">
            <v>0</v>
          </cell>
        </row>
      </sheetData>
      <sheetData sheetId="10396">
        <row r="2">
          <cell r="B2">
            <v>0</v>
          </cell>
        </row>
      </sheetData>
      <sheetData sheetId="10397">
        <row r="2">
          <cell r="B2">
            <v>1.9678000000000001E-2</v>
          </cell>
        </row>
      </sheetData>
      <sheetData sheetId="10398">
        <row r="2">
          <cell r="B2">
            <v>1.9678000000000001E-2</v>
          </cell>
        </row>
      </sheetData>
      <sheetData sheetId="10399">
        <row r="2">
          <cell r="B2">
            <v>1.9678000000000001E-2</v>
          </cell>
        </row>
      </sheetData>
      <sheetData sheetId="10400">
        <row r="2">
          <cell r="B2">
            <v>0</v>
          </cell>
        </row>
      </sheetData>
      <sheetData sheetId="10401">
        <row r="2">
          <cell r="B2">
            <v>0</v>
          </cell>
        </row>
      </sheetData>
      <sheetData sheetId="10402">
        <row r="2">
          <cell r="B2">
            <v>0</v>
          </cell>
        </row>
      </sheetData>
      <sheetData sheetId="10403">
        <row r="2">
          <cell r="B2">
            <v>1.9678000000000001E-2</v>
          </cell>
        </row>
      </sheetData>
      <sheetData sheetId="10404">
        <row r="2">
          <cell r="B2">
            <v>0</v>
          </cell>
        </row>
      </sheetData>
      <sheetData sheetId="10405">
        <row r="2">
          <cell r="B2">
            <v>0</v>
          </cell>
        </row>
      </sheetData>
      <sheetData sheetId="10406">
        <row r="2">
          <cell r="B2">
            <v>0</v>
          </cell>
        </row>
      </sheetData>
      <sheetData sheetId="10407">
        <row r="2">
          <cell r="B2">
            <v>1.9678000000000001E-2</v>
          </cell>
        </row>
      </sheetData>
      <sheetData sheetId="10408">
        <row r="2">
          <cell r="B2">
            <v>1.9678000000000001E-2</v>
          </cell>
        </row>
      </sheetData>
      <sheetData sheetId="10409">
        <row r="2">
          <cell r="B2">
            <v>1.9678000000000001E-2</v>
          </cell>
        </row>
      </sheetData>
      <sheetData sheetId="10410">
        <row r="2">
          <cell r="B2">
            <v>1.9678000000000001E-2</v>
          </cell>
        </row>
      </sheetData>
      <sheetData sheetId="10411">
        <row r="2">
          <cell r="B2">
            <v>1.9678000000000001E-2</v>
          </cell>
        </row>
      </sheetData>
      <sheetData sheetId="10412">
        <row r="2">
          <cell r="B2">
            <v>1.9678000000000001E-2</v>
          </cell>
        </row>
      </sheetData>
      <sheetData sheetId="10413">
        <row r="2">
          <cell r="B2">
            <v>1.9678000000000001E-2</v>
          </cell>
        </row>
      </sheetData>
      <sheetData sheetId="10414">
        <row r="2">
          <cell r="B2">
            <v>1.9678000000000001E-2</v>
          </cell>
        </row>
      </sheetData>
      <sheetData sheetId="10415">
        <row r="2">
          <cell r="B2">
            <v>0</v>
          </cell>
        </row>
      </sheetData>
      <sheetData sheetId="10416">
        <row r="2">
          <cell r="B2">
            <v>1.9678000000000001E-2</v>
          </cell>
        </row>
      </sheetData>
      <sheetData sheetId="10417">
        <row r="2">
          <cell r="B2">
            <v>0</v>
          </cell>
        </row>
      </sheetData>
      <sheetData sheetId="10418">
        <row r="2">
          <cell r="B2">
            <v>0</v>
          </cell>
        </row>
      </sheetData>
      <sheetData sheetId="10419">
        <row r="2">
          <cell r="B2">
            <v>0</v>
          </cell>
        </row>
      </sheetData>
      <sheetData sheetId="10420">
        <row r="2">
          <cell r="B2">
            <v>1.9678000000000001E-2</v>
          </cell>
        </row>
      </sheetData>
      <sheetData sheetId="10421">
        <row r="2">
          <cell r="B2">
            <v>1.9678000000000001E-2</v>
          </cell>
        </row>
      </sheetData>
      <sheetData sheetId="10422">
        <row r="2">
          <cell r="B2">
            <v>1.9678000000000001E-2</v>
          </cell>
        </row>
      </sheetData>
      <sheetData sheetId="10423">
        <row r="2">
          <cell r="B2">
            <v>0</v>
          </cell>
        </row>
      </sheetData>
      <sheetData sheetId="10424">
        <row r="2">
          <cell r="B2">
            <v>1.9678000000000001E-2</v>
          </cell>
        </row>
      </sheetData>
      <sheetData sheetId="10425">
        <row r="2">
          <cell r="B2">
            <v>1.9678000000000001E-2</v>
          </cell>
        </row>
      </sheetData>
      <sheetData sheetId="10426">
        <row r="2">
          <cell r="B2">
            <v>1.9678000000000001E-2</v>
          </cell>
        </row>
      </sheetData>
      <sheetData sheetId="10427">
        <row r="2">
          <cell r="B2">
            <v>0</v>
          </cell>
        </row>
      </sheetData>
      <sheetData sheetId="10428">
        <row r="2">
          <cell r="B2">
            <v>1.9678000000000001E-2</v>
          </cell>
        </row>
      </sheetData>
      <sheetData sheetId="10429">
        <row r="2">
          <cell r="B2">
            <v>1.9678000000000001E-2</v>
          </cell>
        </row>
      </sheetData>
      <sheetData sheetId="10430">
        <row r="2">
          <cell r="B2">
            <v>0</v>
          </cell>
        </row>
      </sheetData>
      <sheetData sheetId="10431">
        <row r="2">
          <cell r="B2">
            <v>1.9678000000000001E-2</v>
          </cell>
        </row>
      </sheetData>
      <sheetData sheetId="10432">
        <row r="2">
          <cell r="B2">
            <v>0</v>
          </cell>
        </row>
      </sheetData>
      <sheetData sheetId="10433">
        <row r="2">
          <cell r="B2">
            <v>1.9678000000000001E-2</v>
          </cell>
        </row>
      </sheetData>
      <sheetData sheetId="10434">
        <row r="2">
          <cell r="B2">
            <v>0</v>
          </cell>
        </row>
      </sheetData>
      <sheetData sheetId="10435">
        <row r="2">
          <cell r="B2">
            <v>1.9678000000000001E-2</v>
          </cell>
        </row>
      </sheetData>
      <sheetData sheetId="10436">
        <row r="2">
          <cell r="B2">
            <v>1.9678000000000001E-2</v>
          </cell>
        </row>
      </sheetData>
      <sheetData sheetId="10437">
        <row r="2">
          <cell r="B2">
            <v>1.9678000000000001E-2</v>
          </cell>
        </row>
      </sheetData>
      <sheetData sheetId="10438">
        <row r="2">
          <cell r="B2">
            <v>1.9678000000000001E-2</v>
          </cell>
        </row>
      </sheetData>
      <sheetData sheetId="10439">
        <row r="2">
          <cell r="B2">
            <v>0</v>
          </cell>
        </row>
      </sheetData>
      <sheetData sheetId="10440">
        <row r="2">
          <cell r="B2">
            <v>1.9678000000000001E-2</v>
          </cell>
        </row>
      </sheetData>
      <sheetData sheetId="10441">
        <row r="2">
          <cell r="B2">
            <v>0</v>
          </cell>
        </row>
      </sheetData>
      <sheetData sheetId="10442">
        <row r="2">
          <cell r="B2">
            <v>0</v>
          </cell>
        </row>
      </sheetData>
      <sheetData sheetId="10443">
        <row r="2">
          <cell r="B2">
            <v>1.9678000000000001E-2</v>
          </cell>
        </row>
      </sheetData>
      <sheetData sheetId="10444">
        <row r="2">
          <cell r="B2">
            <v>1.9678000000000001E-2</v>
          </cell>
        </row>
      </sheetData>
      <sheetData sheetId="10445">
        <row r="2">
          <cell r="B2">
            <v>0</v>
          </cell>
        </row>
      </sheetData>
      <sheetData sheetId="10446">
        <row r="2">
          <cell r="B2">
            <v>1.9678000000000001E-2</v>
          </cell>
        </row>
      </sheetData>
      <sheetData sheetId="10447">
        <row r="2">
          <cell r="B2">
            <v>0</v>
          </cell>
        </row>
      </sheetData>
      <sheetData sheetId="10448">
        <row r="2">
          <cell r="B2">
            <v>1.9678000000000001E-2</v>
          </cell>
        </row>
      </sheetData>
      <sheetData sheetId="10449">
        <row r="2">
          <cell r="B2">
            <v>1.9678000000000001E-2</v>
          </cell>
        </row>
      </sheetData>
      <sheetData sheetId="10450">
        <row r="2">
          <cell r="B2">
            <v>1.9678000000000001E-2</v>
          </cell>
        </row>
      </sheetData>
      <sheetData sheetId="10451">
        <row r="2">
          <cell r="B2">
            <v>1.9678000000000001E-2</v>
          </cell>
        </row>
      </sheetData>
      <sheetData sheetId="10452">
        <row r="2">
          <cell r="B2">
            <v>1.9678000000000001E-2</v>
          </cell>
        </row>
      </sheetData>
      <sheetData sheetId="10453">
        <row r="2">
          <cell r="B2">
            <v>1.9678000000000001E-2</v>
          </cell>
        </row>
      </sheetData>
      <sheetData sheetId="10454">
        <row r="2">
          <cell r="B2">
            <v>1.9678000000000001E-2</v>
          </cell>
        </row>
      </sheetData>
      <sheetData sheetId="10455">
        <row r="2">
          <cell r="B2">
            <v>1.9678000000000001E-2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1.9678000000000001E-2</v>
          </cell>
        </row>
      </sheetData>
      <sheetData sheetId="10460">
        <row r="2">
          <cell r="B2">
            <v>1.9678000000000001E-2</v>
          </cell>
        </row>
      </sheetData>
      <sheetData sheetId="10461">
        <row r="2">
          <cell r="B2">
            <v>1.9678000000000001E-2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1.9678000000000001E-2</v>
          </cell>
        </row>
      </sheetData>
      <sheetData sheetId="10464">
        <row r="2">
          <cell r="B2">
            <v>1.9678000000000001E-2</v>
          </cell>
        </row>
      </sheetData>
      <sheetData sheetId="10465">
        <row r="2">
          <cell r="B2">
            <v>1.9678000000000001E-2</v>
          </cell>
        </row>
      </sheetData>
      <sheetData sheetId="10466">
        <row r="2">
          <cell r="B2">
            <v>1.9678000000000001E-2</v>
          </cell>
        </row>
      </sheetData>
      <sheetData sheetId="10467">
        <row r="2">
          <cell r="B2">
            <v>0</v>
          </cell>
        </row>
      </sheetData>
      <sheetData sheetId="10468">
        <row r="2">
          <cell r="B2">
            <v>1.9678000000000001E-2</v>
          </cell>
        </row>
      </sheetData>
      <sheetData sheetId="10469">
        <row r="2">
          <cell r="B2">
            <v>0</v>
          </cell>
        </row>
      </sheetData>
      <sheetData sheetId="10470">
        <row r="2">
          <cell r="B2">
            <v>0</v>
          </cell>
        </row>
      </sheetData>
      <sheetData sheetId="10471">
        <row r="2">
          <cell r="B2">
            <v>0</v>
          </cell>
        </row>
      </sheetData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1.9678000000000001E-2</v>
          </cell>
        </row>
      </sheetData>
      <sheetData sheetId="10483"/>
      <sheetData sheetId="10484"/>
      <sheetData sheetId="10485"/>
      <sheetData sheetId="10486"/>
      <sheetData sheetId="10487"/>
      <sheetData sheetId="10488"/>
      <sheetData sheetId="10489"/>
      <sheetData sheetId="10490"/>
      <sheetData sheetId="10491"/>
      <sheetData sheetId="10492"/>
      <sheetData sheetId="10493"/>
      <sheetData sheetId="10494"/>
      <sheetData sheetId="10495"/>
      <sheetData sheetId="10496"/>
      <sheetData sheetId="10497"/>
      <sheetData sheetId="10498">
        <row r="2">
          <cell r="B2">
            <v>1.9678000000000001E-2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1.9678000000000001E-2</v>
          </cell>
        </row>
      </sheetData>
      <sheetData sheetId="10501">
        <row r="2">
          <cell r="B2">
            <v>0</v>
          </cell>
        </row>
      </sheetData>
      <sheetData sheetId="10502"/>
      <sheetData sheetId="10503"/>
      <sheetData sheetId="10504"/>
      <sheetData sheetId="10505"/>
      <sheetData sheetId="10506"/>
      <sheetData sheetId="10507"/>
      <sheetData sheetId="10508"/>
      <sheetData sheetId="10509"/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/>
      <sheetData sheetId="10514"/>
      <sheetData sheetId="10515"/>
      <sheetData sheetId="10516"/>
      <sheetData sheetId="10517"/>
      <sheetData sheetId="10518"/>
      <sheetData sheetId="10519">
        <row r="2">
          <cell r="B2">
            <v>1.9678000000000001E-2</v>
          </cell>
        </row>
      </sheetData>
      <sheetData sheetId="10520">
        <row r="2">
          <cell r="B2">
            <v>0</v>
          </cell>
        </row>
      </sheetData>
      <sheetData sheetId="10521">
        <row r="2">
          <cell r="B2">
            <v>0</v>
          </cell>
        </row>
      </sheetData>
      <sheetData sheetId="10522">
        <row r="2">
          <cell r="B2">
            <v>0</v>
          </cell>
        </row>
      </sheetData>
      <sheetData sheetId="10523">
        <row r="2">
          <cell r="B2">
            <v>0</v>
          </cell>
        </row>
      </sheetData>
      <sheetData sheetId="10524">
        <row r="2">
          <cell r="B2">
            <v>0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1.9678000000000001E-2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>
        <row r="2">
          <cell r="B2">
            <v>1.9678000000000001E-2</v>
          </cell>
        </row>
      </sheetData>
      <sheetData sheetId="10532">
        <row r="2">
          <cell r="B2">
            <v>0</v>
          </cell>
        </row>
      </sheetData>
      <sheetData sheetId="10533">
        <row r="2">
          <cell r="B2">
            <v>0</v>
          </cell>
        </row>
      </sheetData>
      <sheetData sheetId="10534">
        <row r="2">
          <cell r="B2">
            <v>0</v>
          </cell>
        </row>
      </sheetData>
      <sheetData sheetId="10535">
        <row r="2">
          <cell r="B2">
            <v>0</v>
          </cell>
        </row>
      </sheetData>
      <sheetData sheetId="10536">
        <row r="2">
          <cell r="B2">
            <v>0</v>
          </cell>
        </row>
      </sheetData>
      <sheetData sheetId="10537">
        <row r="2">
          <cell r="B2">
            <v>1.9678000000000001E-2</v>
          </cell>
        </row>
      </sheetData>
      <sheetData sheetId="10538">
        <row r="2">
          <cell r="B2">
            <v>1.9678000000000001E-2</v>
          </cell>
        </row>
      </sheetData>
      <sheetData sheetId="10539">
        <row r="2">
          <cell r="B2">
            <v>1.9678000000000001E-2</v>
          </cell>
        </row>
      </sheetData>
      <sheetData sheetId="10540">
        <row r="2">
          <cell r="B2">
            <v>0</v>
          </cell>
        </row>
      </sheetData>
      <sheetData sheetId="10541">
        <row r="2">
          <cell r="B2">
            <v>0</v>
          </cell>
        </row>
      </sheetData>
      <sheetData sheetId="10542">
        <row r="2">
          <cell r="B2">
            <v>0</v>
          </cell>
        </row>
      </sheetData>
      <sheetData sheetId="10543">
        <row r="2">
          <cell r="B2">
            <v>1.9678000000000001E-2</v>
          </cell>
        </row>
      </sheetData>
      <sheetData sheetId="10544">
        <row r="2">
          <cell r="B2">
            <v>0</v>
          </cell>
        </row>
      </sheetData>
      <sheetData sheetId="10545">
        <row r="2">
          <cell r="B2">
            <v>0</v>
          </cell>
        </row>
      </sheetData>
      <sheetData sheetId="10546">
        <row r="2">
          <cell r="B2">
            <v>0</v>
          </cell>
        </row>
      </sheetData>
      <sheetData sheetId="10547">
        <row r="2">
          <cell r="B2">
            <v>1.9678000000000001E-2</v>
          </cell>
        </row>
      </sheetData>
      <sheetData sheetId="10548">
        <row r="2">
          <cell r="B2">
            <v>1.9678000000000001E-2</v>
          </cell>
        </row>
      </sheetData>
      <sheetData sheetId="10549">
        <row r="2">
          <cell r="B2">
            <v>1.9678000000000001E-2</v>
          </cell>
        </row>
      </sheetData>
      <sheetData sheetId="10550"/>
      <sheetData sheetId="10551">
        <row r="2">
          <cell r="B2">
            <v>0</v>
          </cell>
        </row>
      </sheetData>
      <sheetData sheetId="10552">
        <row r="2">
          <cell r="B2">
            <v>1.9678000000000001E-2</v>
          </cell>
        </row>
      </sheetData>
      <sheetData sheetId="10553"/>
      <sheetData sheetId="10554"/>
      <sheetData sheetId="10555"/>
      <sheetData sheetId="10556">
        <row r="2">
          <cell r="B2">
            <v>1.9678000000000001E-2</v>
          </cell>
        </row>
      </sheetData>
      <sheetData sheetId="10557">
        <row r="2">
          <cell r="B2">
            <v>1.9678000000000001E-2</v>
          </cell>
        </row>
      </sheetData>
      <sheetData sheetId="10558">
        <row r="2">
          <cell r="B2">
            <v>0</v>
          </cell>
        </row>
      </sheetData>
      <sheetData sheetId="10559">
        <row r="2">
          <cell r="B2">
            <v>1.9678000000000001E-2</v>
          </cell>
        </row>
      </sheetData>
      <sheetData sheetId="10560">
        <row r="2">
          <cell r="B2">
            <v>0</v>
          </cell>
        </row>
      </sheetData>
      <sheetData sheetId="10561">
        <row r="2">
          <cell r="B2">
            <v>1.9678000000000001E-2</v>
          </cell>
        </row>
      </sheetData>
      <sheetData sheetId="10562">
        <row r="2">
          <cell r="B2">
            <v>0</v>
          </cell>
        </row>
      </sheetData>
      <sheetData sheetId="10563">
        <row r="2">
          <cell r="B2">
            <v>1.9678000000000001E-2</v>
          </cell>
        </row>
      </sheetData>
      <sheetData sheetId="10564">
        <row r="2">
          <cell r="B2">
            <v>1.9678000000000001E-2</v>
          </cell>
        </row>
      </sheetData>
      <sheetData sheetId="10565">
        <row r="2">
          <cell r="B2">
            <v>1.9678000000000001E-2</v>
          </cell>
        </row>
      </sheetData>
      <sheetData sheetId="10566">
        <row r="2">
          <cell r="B2">
            <v>1.9678000000000001E-2</v>
          </cell>
        </row>
      </sheetData>
      <sheetData sheetId="10567">
        <row r="2">
          <cell r="B2">
            <v>0</v>
          </cell>
        </row>
      </sheetData>
      <sheetData sheetId="10568">
        <row r="2">
          <cell r="B2">
            <v>1.9678000000000001E-2</v>
          </cell>
        </row>
      </sheetData>
      <sheetData sheetId="10569">
        <row r="2">
          <cell r="B2">
            <v>0</v>
          </cell>
        </row>
      </sheetData>
      <sheetData sheetId="10570">
        <row r="2">
          <cell r="B2">
            <v>0</v>
          </cell>
        </row>
      </sheetData>
      <sheetData sheetId="10571">
        <row r="2">
          <cell r="B2">
            <v>1.9678000000000001E-2</v>
          </cell>
        </row>
      </sheetData>
      <sheetData sheetId="10572">
        <row r="2">
          <cell r="B2">
            <v>0</v>
          </cell>
        </row>
      </sheetData>
      <sheetData sheetId="10573">
        <row r="2">
          <cell r="B2">
            <v>0</v>
          </cell>
        </row>
      </sheetData>
      <sheetData sheetId="10574">
        <row r="2">
          <cell r="B2">
            <v>0</v>
          </cell>
        </row>
      </sheetData>
      <sheetData sheetId="10575">
        <row r="2">
          <cell r="B2">
            <v>0</v>
          </cell>
        </row>
      </sheetData>
      <sheetData sheetId="10576">
        <row r="2">
          <cell r="B2">
            <v>0</v>
          </cell>
        </row>
      </sheetData>
      <sheetData sheetId="10577">
        <row r="2">
          <cell r="B2">
            <v>1.9678000000000001E-2</v>
          </cell>
        </row>
      </sheetData>
      <sheetData sheetId="10578">
        <row r="2">
          <cell r="B2">
            <v>1.9678000000000001E-2</v>
          </cell>
        </row>
      </sheetData>
      <sheetData sheetId="10579">
        <row r="2">
          <cell r="B2">
            <v>1.9678000000000001E-2</v>
          </cell>
        </row>
      </sheetData>
      <sheetData sheetId="10580">
        <row r="2">
          <cell r="B2">
            <v>0</v>
          </cell>
        </row>
      </sheetData>
      <sheetData sheetId="10581">
        <row r="2">
          <cell r="B2">
            <v>0</v>
          </cell>
        </row>
      </sheetData>
      <sheetData sheetId="10582">
        <row r="2">
          <cell r="B2">
            <v>0</v>
          </cell>
        </row>
      </sheetData>
      <sheetData sheetId="10583">
        <row r="2">
          <cell r="B2">
            <v>1.9678000000000001E-2</v>
          </cell>
        </row>
      </sheetData>
      <sheetData sheetId="10584">
        <row r="2">
          <cell r="B2">
            <v>0</v>
          </cell>
        </row>
      </sheetData>
      <sheetData sheetId="10585">
        <row r="2">
          <cell r="B2">
            <v>0</v>
          </cell>
        </row>
      </sheetData>
      <sheetData sheetId="10586">
        <row r="2">
          <cell r="B2">
            <v>0</v>
          </cell>
        </row>
      </sheetData>
      <sheetData sheetId="10587">
        <row r="2">
          <cell r="B2">
            <v>1.9678000000000001E-2</v>
          </cell>
        </row>
      </sheetData>
      <sheetData sheetId="10588">
        <row r="2">
          <cell r="B2">
            <v>1.9678000000000001E-2</v>
          </cell>
        </row>
      </sheetData>
      <sheetData sheetId="10589">
        <row r="2">
          <cell r="B2">
            <v>1.9678000000000001E-2</v>
          </cell>
        </row>
      </sheetData>
      <sheetData sheetId="10590">
        <row r="2">
          <cell r="B2">
            <v>1.9678000000000001E-2</v>
          </cell>
        </row>
      </sheetData>
      <sheetData sheetId="10591">
        <row r="2">
          <cell r="B2">
            <v>1.9678000000000001E-2</v>
          </cell>
        </row>
      </sheetData>
      <sheetData sheetId="10592">
        <row r="2">
          <cell r="B2">
            <v>1.9678000000000001E-2</v>
          </cell>
        </row>
      </sheetData>
      <sheetData sheetId="10593">
        <row r="2">
          <cell r="B2">
            <v>1.9678000000000001E-2</v>
          </cell>
        </row>
      </sheetData>
      <sheetData sheetId="10594">
        <row r="2">
          <cell r="B2">
            <v>1.9678000000000001E-2</v>
          </cell>
        </row>
      </sheetData>
      <sheetData sheetId="10595">
        <row r="2">
          <cell r="B2">
            <v>0</v>
          </cell>
        </row>
      </sheetData>
      <sheetData sheetId="10596">
        <row r="2">
          <cell r="B2">
            <v>1.9678000000000001E-2</v>
          </cell>
        </row>
      </sheetData>
      <sheetData sheetId="10597">
        <row r="2">
          <cell r="B2">
            <v>0</v>
          </cell>
        </row>
      </sheetData>
      <sheetData sheetId="10598">
        <row r="2">
          <cell r="B2">
            <v>0</v>
          </cell>
        </row>
      </sheetData>
      <sheetData sheetId="10599">
        <row r="2">
          <cell r="B2">
            <v>0</v>
          </cell>
        </row>
      </sheetData>
      <sheetData sheetId="10600">
        <row r="2">
          <cell r="B2">
            <v>1.9678000000000001E-2</v>
          </cell>
        </row>
      </sheetData>
      <sheetData sheetId="10601">
        <row r="2">
          <cell r="B2">
            <v>1.9678000000000001E-2</v>
          </cell>
        </row>
      </sheetData>
      <sheetData sheetId="10602">
        <row r="2">
          <cell r="B2">
            <v>1.9678000000000001E-2</v>
          </cell>
        </row>
      </sheetData>
      <sheetData sheetId="10603">
        <row r="2">
          <cell r="B2">
            <v>0</v>
          </cell>
        </row>
      </sheetData>
      <sheetData sheetId="10604">
        <row r="2">
          <cell r="B2">
            <v>1.9678000000000001E-2</v>
          </cell>
        </row>
      </sheetData>
      <sheetData sheetId="10605">
        <row r="2">
          <cell r="B2">
            <v>1.9678000000000001E-2</v>
          </cell>
        </row>
      </sheetData>
      <sheetData sheetId="10606">
        <row r="2">
          <cell r="B2">
            <v>1.9678000000000001E-2</v>
          </cell>
        </row>
      </sheetData>
      <sheetData sheetId="10607">
        <row r="2">
          <cell r="B2">
            <v>0</v>
          </cell>
        </row>
      </sheetData>
      <sheetData sheetId="10608">
        <row r="2">
          <cell r="B2">
            <v>1.9678000000000001E-2</v>
          </cell>
        </row>
      </sheetData>
      <sheetData sheetId="10609">
        <row r="2">
          <cell r="B2">
            <v>1.9678000000000001E-2</v>
          </cell>
        </row>
      </sheetData>
      <sheetData sheetId="10610">
        <row r="2">
          <cell r="B2">
            <v>0</v>
          </cell>
        </row>
      </sheetData>
      <sheetData sheetId="10611">
        <row r="2">
          <cell r="B2">
            <v>1.9678000000000001E-2</v>
          </cell>
        </row>
      </sheetData>
      <sheetData sheetId="10612">
        <row r="2">
          <cell r="B2">
            <v>0</v>
          </cell>
        </row>
      </sheetData>
      <sheetData sheetId="10613">
        <row r="2">
          <cell r="B2">
            <v>1.9678000000000001E-2</v>
          </cell>
        </row>
      </sheetData>
      <sheetData sheetId="10614">
        <row r="2">
          <cell r="B2">
            <v>0</v>
          </cell>
        </row>
      </sheetData>
      <sheetData sheetId="10615">
        <row r="2">
          <cell r="B2">
            <v>1.9678000000000001E-2</v>
          </cell>
        </row>
      </sheetData>
      <sheetData sheetId="10616">
        <row r="2">
          <cell r="B2">
            <v>1.9678000000000001E-2</v>
          </cell>
        </row>
      </sheetData>
      <sheetData sheetId="10617">
        <row r="2">
          <cell r="B2">
            <v>1.9678000000000001E-2</v>
          </cell>
        </row>
      </sheetData>
      <sheetData sheetId="10618">
        <row r="2">
          <cell r="B2">
            <v>1.9678000000000001E-2</v>
          </cell>
        </row>
      </sheetData>
      <sheetData sheetId="10619">
        <row r="2">
          <cell r="B2">
            <v>0</v>
          </cell>
        </row>
      </sheetData>
      <sheetData sheetId="10620">
        <row r="2">
          <cell r="B2">
            <v>1.9678000000000001E-2</v>
          </cell>
        </row>
      </sheetData>
      <sheetData sheetId="10621">
        <row r="2">
          <cell r="B2">
            <v>0</v>
          </cell>
        </row>
      </sheetData>
      <sheetData sheetId="10622">
        <row r="2">
          <cell r="B2">
            <v>0</v>
          </cell>
        </row>
      </sheetData>
      <sheetData sheetId="10623">
        <row r="2">
          <cell r="B2">
            <v>1.9678000000000001E-2</v>
          </cell>
        </row>
      </sheetData>
      <sheetData sheetId="10624">
        <row r="2">
          <cell r="B2">
            <v>1.9678000000000001E-2</v>
          </cell>
        </row>
      </sheetData>
      <sheetData sheetId="10625">
        <row r="2">
          <cell r="B2">
            <v>0</v>
          </cell>
        </row>
      </sheetData>
      <sheetData sheetId="10626">
        <row r="2">
          <cell r="B2">
            <v>1.9678000000000001E-2</v>
          </cell>
        </row>
      </sheetData>
      <sheetData sheetId="10627">
        <row r="2">
          <cell r="B2">
            <v>0</v>
          </cell>
        </row>
      </sheetData>
      <sheetData sheetId="10628">
        <row r="2">
          <cell r="B2">
            <v>1.9678000000000001E-2</v>
          </cell>
        </row>
      </sheetData>
      <sheetData sheetId="10629">
        <row r="2">
          <cell r="B2">
            <v>1.9678000000000001E-2</v>
          </cell>
        </row>
      </sheetData>
      <sheetData sheetId="10630">
        <row r="2">
          <cell r="B2">
            <v>1.9678000000000001E-2</v>
          </cell>
        </row>
      </sheetData>
      <sheetData sheetId="10631">
        <row r="2">
          <cell r="B2">
            <v>1.9678000000000001E-2</v>
          </cell>
        </row>
      </sheetData>
      <sheetData sheetId="10632">
        <row r="2">
          <cell r="B2">
            <v>1.9678000000000001E-2</v>
          </cell>
        </row>
      </sheetData>
      <sheetData sheetId="10633">
        <row r="2">
          <cell r="B2">
            <v>1.9678000000000001E-2</v>
          </cell>
        </row>
      </sheetData>
      <sheetData sheetId="10634">
        <row r="2">
          <cell r="B2">
            <v>1.9678000000000001E-2</v>
          </cell>
        </row>
      </sheetData>
      <sheetData sheetId="10635">
        <row r="2">
          <cell r="B2">
            <v>1.9678000000000001E-2</v>
          </cell>
        </row>
      </sheetData>
      <sheetData sheetId="10636">
        <row r="2">
          <cell r="B2">
            <v>1.9678000000000001E-2</v>
          </cell>
        </row>
      </sheetData>
      <sheetData sheetId="10637">
        <row r="2">
          <cell r="B2">
            <v>1.9678000000000001E-2</v>
          </cell>
        </row>
      </sheetData>
      <sheetData sheetId="10638">
        <row r="2">
          <cell r="B2">
            <v>1.9678000000000001E-2</v>
          </cell>
        </row>
      </sheetData>
      <sheetData sheetId="10639">
        <row r="2">
          <cell r="B2">
            <v>1.9678000000000001E-2</v>
          </cell>
        </row>
      </sheetData>
      <sheetData sheetId="10640">
        <row r="2">
          <cell r="B2">
            <v>1.9678000000000001E-2</v>
          </cell>
        </row>
      </sheetData>
      <sheetData sheetId="10641">
        <row r="2">
          <cell r="B2">
            <v>1.9678000000000001E-2</v>
          </cell>
        </row>
      </sheetData>
      <sheetData sheetId="10642">
        <row r="2">
          <cell r="B2">
            <v>1.9678000000000001E-2</v>
          </cell>
        </row>
      </sheetData>
      <sheetData sheetId="10643">
        <row r="2">
          <cell r="B2">
            <v>1.9678000000000001E-2</v>
          </cell>
        </row>
      </sheetData>
      <sheetData sheetId="10644">
        <row r="2">
          <cell r="B2">
            <v>1.9678000000000001E-2</v>
          </cell>
        </row>
      </sheetData>
      <sheetData sheetId="10645">
        <row r="2">
          <cell r="B2">
            <v>1.9678000000000001E-2</v>
          </cell>
        </row>
      </sheetData>
      <sheetData sheetId="10646">
        <row r="2">
          <cell r="B2">
            <v>1.9678000000000001E-2</v>
          </cell>
        </row>
      </sheetData>
      <sheetData sheetId="10647">
        <row r="2">
          <cell r="B2">
            <v>0</v>
          </cell>
        </row>
      </sheetData>
      <sheetData sheetId="10648">
        <row r="2">
          <cell r="B2">
            <v>1.9678000000000001E-2</v>
          </cell>
        </row>
      </sheetData>
      <sheetData sheetId="10649">
        <row r="2">
          <cell r="B2">
            <v>0</v>
          </cell>
        </row>
      </sheetData>
      <sheetData sheetId="10650">
        <row r="2">
          <cell r="B2">
            <v>0</v>
          </cell>
        </row>
      </sheetData>
      <sheetData sheetId="10651">
        <row r="2">
          <cell r="B2">
            <v>0</v>
          </cell>
        </row>
      </sheetData>
      <sheetData sheetId="10652">
        <row r="2">
          <cell r="B2">
            <v>1.9678000000000001E-2</v>
          </cell>
        </row>
      </sheetData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>
        <row r="2">
          <cell r="B2">
            <v>1.9678000000000001E-2</v>
          </cell>
        </row>
      </sheetData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>
        <row r="2">
          <cell r="B2">
            <v>1.9678000000000001E-2</v>
          </cell>
        </row>
      </sheetData>
      <sheetData sheetId="10681">
        <row r="2">
          <cell r="B2">
            <v>0</v>
          </cell>
        </row>
      </sheetData>
      <sheetData sheetId="10682">
        <row r="2">
          <cell r="B2">
            <v>1.9678000000000001E-2</v>
          </cell>
        </row>
      </sheetData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>
        <row r="2">
          <cell r="B2">
            <v>1.9678000000000001E-2</v>
          </cell>
        </row>
      </sheetData>
      <sheetData sheetId="10693">
        <row r="2">
          <cell r="B2">
            <v>1.9678000000000001E-2</v>
          </cell>
        </row>
      </sheetData>
      <sheetData sheetId="10694">
        <row r="2">
          <cell r="B2">
            <v>1.9678000000000001E-2</v>
          </cell>
        </row>
      </sheetData>
      <sheetData sheetId="10695"/>
      <sheetData sheetId="10696"/>
      <sheetData sheetId="10697"/>
      <sheetData sheetId="10698"/>
      <sheetData sheetId="10699">
        <row r="2">
          <cell r="B2">
            <v>1.9678000000000001E-2</v>
          </cell>
        </row>
      </sheetData>
      <sheetData sheetId="10700">
        <row r="2">
          <cell r="B2">
            <v>0</v>
          </cell>
        </row>
      </sheetData>
      <sheetData sheetId="10701">
        <row r="2">
          <cell r="B2">
            <v>0</v>
          </cell>
        </row>
      </sheetData>
      <sheetData sheetId="10702">
        <row r="2">
          <cell r="B2">
            <v>0</v>
          </cell>
        </row>
      </sheetData>
      <sheetData sheetId="10703">
        <row r="2">
          <cell r="B2">
            <v>0</v>
          </cell>
        </row>
      </sheetData>
      <sheetData sheetId="10704">
        <row r="2">
          <cell r="B2">
            <v>0</v>
          </cell>
        </row>
      </sheetData>
      <sheetData sheetId="10705">
        <row r="2">
          <cell r="B2">
            <v>1.9678000000000001E-2</v>
          </cell>
        </row>
      </sheetData>
      <sheetData sheetId="10706">
        <row r="2">
          <cell r="B2">
            <v>1.9678000000000001E-2</v>
          </cell>
        </row>
      </sheetData>
      <sheetData sheetId="10707">
        <row r="2">
          <cell r="B2">
            <v>1.9678000000000001E-2</v>
          </cell>
        </row>
      </sheetData>
      <sheetData sheetId="10708">
        <row r="2">
          <cell r="B2">
            <v>0</v>
          </cell>
        </row>
      </sheetData>
      <sheetData sheetId="10709">
        <row r="2">
          <cell r="B2">
            <v>0</v>
          </cell>
        </row>
      </sheetData>
      <sheetData sheetId="10710">
        <row r="2">
          <cell r="B2">
            <v>0</v>
          </cell>
        </row>
      </sheetData>
      <sheetData sheetId="10711">
        <row r="2">
          <cell r="B2">
            <v>1.9678000000000001E-2</v>
          </cell>
        </row>
      </sheetData>
      <sheetData sheetId="10712">
        <row r="2">
          <cell r="B2">
            <v>0</v>
          </cell>
        </row>
      </sheetData>
      <sheetData sheetId="10713">
        <row r="2">
          <cell r="B2">
            <v>0</v>
          </cell>
        </row>
      </sheetData>
      <sheetData sheetId="10714">
        <row r="2">
          <cell r="B2">
            <v>0</v>
          </cell>
        </row>
      </sheetData>
      <sheetData sheetId="10715">
        <row r="2">
          <cell r="B2">
            <v>0</v>
          </cell>
        </row>
      </sheetData>
      <sheetData sheetId="10716">
        <row r="2">
          <cell r="B2">
            <v>0</v>
          </cell>
        </row>
      </sheetData>
      <sheetData sheetId="10717">
        <row r="2">
          <cell r="B2">
            <v>1.9678000000000001E-2</v>
          </cell>
        </row>
      </sheetData>
      <sheetData sheetId="10718">
        <row r="2">
          <cell r="B2">
            <v>1.9678000000000001E-2</v>
          </cell>
        </row>
      </sheetData>
      <sheetData sheetId="10719">
        <row r="2">
          <cell r="B2">
            <v>1.9678000000000001E-2</v>
          </cell>
        </row>
      </sheetData>
      <sheetData sheetId="10720">
        <row r="2">
          <cell r="B2">
            <v>0</v>
          </cell>
        </row>
      </sheetData>
      <sheetData sheetId="10721">
        <row r="2">
          <cell r="B2">
            <v>0</v>
          </cell>
        </row>
      </sheetData>
      <sheetData sheetId="10722">
        <row r="2">
          <cell r="B2">
            <v>0</v>
          </cell>
        </row>
      </sheetData>
      <sheetData sheetId="10723">
        <row r="2">
          <cell r="B2">
            <v>1.9678000000000001E-2</v>
          </cell>
        </row>
      </sheetData>
      <sheetData sheetId="10724">
        <row r="2">
          <cell r="B2">
            <v>0</v>
          </cell>
        </row>
      </sheetData>
      <sheetData sheetId="10725">
        <row r="2">
          <cell r="B2">
            <v>0</v>
          </cell>
        </row>
      </sheetData>
      <sheetData sheetId="10726">
        <row r="2">
          <cell r="B2">
            <v>0</v>
          </cell>
        </row>
      </sheetData>
      <sheetData sheetId="10727">
        <row r="2">
          <cell r="B2">
            <v>1.9678000000000001E-2</v>
          </cell>
        </row>
      </sheetData>
      <sheetData sheetId="10728">
        <row r="2">
          <cell r="B2">
            <v>1.9678000000000001E-2</v>
          </cell>
        </row>
      </sheetData>
      <sheetData sheetId="10729">
        <row r="2">
          <cell r="B2">
            <v>1.9678000000000001E-2</v>
          </cell>
        </row>
      </sheetData>
      <sheetData sheetId="10730"/>
      <sheetData sheetId="10731">
        <row r="2">
          <cell r="B2">
            <v>0</v>
          </cell>
        </row>
      </sheetData>
      <sheetData sheetId="10732">
        <row r="2">
          <cell r="B2">
            <v>1.9678000000000001E-2</v>
          </cell>
        </row>
      </sheetData>
      <sheetData sheetId="10733"/>
      <sheetData sheetId="10734"/>
      <sheetData sheetId="10735"/>
      <sheetData sheetId="10736">
        <row r="2">
          <cell r="B2">
            <v>1.9678000000000001E-2</v>
          </cell>
        </row>
      </sheetData>
      <sheetData sheetId="10737">
        <row r="2">
          <cell r="B2">
            <v>1.9678000000000001E-2</v>
          </cell>
        </row>
      </sheetData>
      <sheetData sheetId="10738">
        <row r="2">
          <cell r="B2">
            <v>0</v>
          </cell>
        </row>
      </sheetData>
      <sheetData sheetId="10739">
        <row r="2">
          <cell r="B2">
            <v>1.9678000000000001E-2</v>
          </cell>
        </row>
      </sheetData>
      <sheetData sheetId="10740">
        <row r="2">
          <cell r="B2">
            <v>0</v>
          </cell>
        </row>
      </sheetData>
      <sheetData sheetId="10741">
        <row r="2">
          <cell r="B2">
            <v>1.9678000000000001E-2</v>
          </cell>
        </row>
      </sheetData>
      <sheetData sheetId="10742">
        <row r="2">
          <cell r="B2">
            <v>0</v>
          </cell>
        </row>
      </sheetData>
      <sheetData sheetId="10743">
        <row r="2">
          <cell r="B2">
            <v>1.9678000000000001E-2</v>
          </cell>
        </row>
      </sheetData>
      <sheetData sheetId="10744">
        <row r="2">
          <cell r="B2">
            <v>1.9678000000000001E-2</v>
          </cell>
        </row>
      </sheetData>
      <sheetData sheetId="10745">
        <row r="2">
          <cell r="B2">
            <v>1.9678000000000001E-2</v>
          </cell>
        </row>
      </sheetData>
      <sheetData sheetId="10746">
        <row r="2">
          <cell r="B2">
            <v>1.9678000000000001E-2</v>
          </cell>
        </row>
      </sheetData>
      <sheetData sheetId="10747">
        <row r="2">
          <cell r="B2">
            <v>0</v>
          </cell>
        </row>
      </sheetData>
      <sheetData sheetId="10748">
        <row r="2">
          <cell r="B2">
            <v>1.9678000000000001E-2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1.9678000000000001E-2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0</v>
          </cell>
        </row>
      </sheetData>
      <sheetData sheetId="10754">
        <row r="2">
          <cell r="B2">
            <v>0</v>
          </cell>
        </row>
      </sheetData>
      <sheetData sheetId="10755">
        <row r="2">
          <cell r="B2">
            <v>0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1.9678000000000001E-2</v>
          </cell>
        </row>
      </sheetData>
      <sheetData sheetId="10758">
        <row r="2">
          <cell r="B2">
            <v>1.9678000000000001E-2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>
        <row r="2">
          <cell r="B2">
            <v>1.9678000000000001E-2</v>
          </cell>
        </row>
      </sheetData>
      <sheetData sheetId="10764">
        <row r="2">
          <cell r="B2">
            <v>0</v>
          </cell>
        </row>
      </sheetData>
      <sheetData sheetId="10765">
        <row r="2">
          <cell r="B2">
            <v>0</v>
          </cell>
        </row>
      </sheetData>
      <sheetData sheetId="10766">
        <row r="2">
          <cell r="B2">
            <v>0</v>
          </cell>
        </row>
      </sheetData>
      <sheetData sheetId="10767">
        <row r="2">
          <cell r="B2">
            <v>1.9678000000000001E-2</v>
          </cell>
        </row>
      </sheetData>
      <sheetData sheetId="10768">
        <row r="2">
          <cell r="B2">
            <v>1.9678000000000001E-2</v>
          </cell>
        </row>
      </sheetData>
      <sheetData sheetId="10769">
        <row r="2">
          <cell r="B2">
            <v>1.9678000000000001E-2</v>
          </cell>
        </row>
      </sheetData>
      <sheetData sheetId="10770">
        <row r="2">
          <cell r="B2">
            <v>1.9678000000000001E-2</v>
          </cell>
        </row>
      </sheetData>
      <sheetData sheetId="10771">
        <row r="2">
          <cell r="B2">
            <v>1.9678000000000001E-2</v>
          </cell>
        </row>
      </sheetData>
      <sheetData sheetId="10772">
        <row r="2">
          <cell r="B2">
            <v>1.9678000000000001E-2</v>
          </cell>
        </row>
      </sheetData>
      <sheetData sheetId="10773">
        <row r="2">
          <cell r="B2">
            <v>1.9678000000000001E-2</v>
          </cell>
        </row>
      </sheetData>
      <sheetData sheetId="10774">
        <row r="2">
          <cell r="B2">
            <v>1.9678000000000001E-2</v>
          </cell>
        </row>
      </sheetData>
      <sheetData sheetId="10775">
        <row r="2">
          <cell r="B2">
            <v>0</v>
          </cell>
        </row>
      </sheetData>
      <sheetData sheetId="10776">
        <row r="2">
          <cell r="B2">
            <v>1.9678000000000001E-2</v>
          </cell>
        </row>
      </sheetData>
      <sheetData sheetId="10777">
        <row r="2">
          <cell r="B2">
            <v>0</v>
          </cell>
        </row>
      </sheetData>
      <sheetData sheetId="10778">
        <row r="2">
          <cell r="B2">
            <v>0</v>
          </cell>
        </row>
      </sheetData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>
        <row r="2">
          <cell r="B2">
            <v>1.9678000000000001E-2</v>
          </cell>
        </row>
      </sheetData>
      <sheetData sheetId="10782">
        <row r="2">
          <cell r="B2">
            <v>1.9678000000000001E-2</v>
          </cell>
        </row>
      </sheetData>
      <sheetData sheetId="10783">
        <row r="2">
          <cell r="B2">
            <v>0</v>
          </cell>
        </row>
      </sheetData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1.9678000000000001E-2</v>
          </cell>
        </row>
      </sheetData>
      <sheetData sheetId="10787">
        <row r="2">
          <cell r="B2">
            <v>0</v>
          </cell>
        </row>
      </sheetData>
      <sheetData sheetId="10788">
        <row r="2">
          <cell r="B2">
            <v>1.9678000000000001E-2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0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0</v>
          </cell>
        </row>
      </sheetData>
      <sheetData sheetId="10795">
        <row r="2">
          <cell r="B2">
            <v>1.9678000000000001E-2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1.9678000000000001E-2</v>
          </cell>
        </row>
      </sheetData>
      <sheetData sheetId="10798">
        <row r="2">
          <cell r="B2">
            <v>1.9678000000000001E-2</v>
          </cell>
        </row>
      </sheetData>
      <sheetData sheetId="10799">
        <row r="2">
          <cell r="B2">
            <v>0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0</v>
          </cell>
        </row>
      </sheetData>
      <sheetData sheetId="10803">
        <row r="2">
          <cell r="B2">
            <v>1.9678000000000001E-2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0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0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1.9678000000000001E-2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1.9678000000000001E-2</v>
          </cell>
        </row>
      </sheetData>
      <sheetData sheetId="10826">
        <row r="2">
          <cell r="B2">
            <v>1.9678000000000001E-2</v>
          </cell>
        </row>
      </sheetData>
      <sheetData sheetId="10827">
        <row r="2">
          <cell r="B2">
            <v>0</v>
          </cell>
        </row>
      </sheetData>
      <sheetData sheetId="10828">
        <row r="2">
          <cell r="B2">
            <v>1.9678000000000001E-2</v>
          </cell>
        </row>
      </sheetData>
      <sheetData sheetId="10829">
        <row r="2">
          <cell r="B2">
            <v>0</v>
          </cell>
        </row>
      </sheetData>
      <sheetData sheetId="10830">
        <row r="2">
          <cell r="B2">
            <v>0</v>
          </cell>
        </row>
      </sheetData>
      <sheetData sheetId="10831">
        <row r="2">
          <cell r="B2">
            <v>0</v>
          </cell>
        </row>
      </sheetData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/>
      <sheetData sheetId="10858"/>
      <sheetData sheetId="10859"/>
      <sheetData sheetId="10860"/>
      <sheetData sheetId="10861">
        <row r="2">
          <cell r="B2">
            <v>0</v>
          </cell>
        </row>
      </sheetData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>
        <row r="2">
          <cell r="B2">
            <v>1.9678000000000001E-2</v>
          </cell>
        </row>
      </sheetData>
      <sheetData sheetId="10880">
        <row r="2">
          <cell r="B2">
            <v>0</v>
          </cell>
        </row>
      </sheetData>
      <sheetData sheetId="10881">
        <row r="2">
          <cell r="B2">
            <v>0</v>
          </cell>
        </row>
      </sheetData>
      <sheetData sheetId="10882">
        <row r="2">
          <cell r="B2">
            <v>0</v>
          </cell>
        </row>
      </sheetData>
      <sheetData sheetId="10883">
        <row r="2">
          <cell r="B2">
            <v>0</v>
          </cell>
        </row>
      </sheetData>
      <sheetData sheetId="10884">
        <row r="2">
          <cell r="B2">
            <v>0</v>
          </cell>
        </row>
      </sheetData>
      <sheetData sheetId="10885">
        <row r="2">
          <cell r="B2">
            <v>1.9678000000000001E-2</v>
          </cell>
        </row>
      </sheetData>
      <sheetData sheetId="10886">
        <row r="2">
          <cell r="B2">
            <v>1.9678000000000001E-2</v>
          </cell>
        </row>
      </sheetData>
      <sheetData sheetId="10887">
        <row r="2">
          <cell r="B2">
            <v>1.9678000000000001E-2</v>
          </cell>
        </row>
      </sheetData>
      <sheetData sheetId="10888">
        <row r="2">
          <cell r="B2">
            <v>0</v>
          </cell>
        </row>
      </sheetData>
      <sheetData sheetId="10889">
        <row r="2">
          <cell r="B2">
            <v>0</v>
          </cell>
        </row>
      </sheetData>
      <sheetData sheetId="10890">
        <row r="2">
          <cell r="B2">
            <v>0</v>
          </cell>
        </row>
      </sheetData>
      <sheetData sheetId="10891">
        <row r="2">
          <cell r="B2">
            <v>1.9678000000000001E-2</v>
          </cell>
        </row>
      </sheetData>
      <sheetData sheetId="10892">
        <row r="2">
          <cell r="B2">
            <v>0</v>
          </cell>
        </row>
      </sheetData>
      <sheetData sheetId="10893">
        <row r="2">
          <cell r="B2">
            <v>0</v>
          </cell>
        </row>
      </sheetData>
      <sheetData sheetId="10894">
        <row r="2">
          <cell r="B2">
            <v>0</v>
          </cell>
        </row>
      </sheetData>
      <sheetData sheetId="10895">
        <row r="2">
          <cell r="B2">
            <v>0</v>
          </cell>
        </row>
      </sheetData>
      <sheetData sheetId="10896">
        <row r="2">
          <cell r="B2">
            <v>0</v>
          </cell>
        </row>
      </sheetData>
      <sheetData sheetId="10897">
        <row r="2">
          <cell r="B2">
            <v>1.9678000000000001E-2</v>
          </cell>
        </row>
      </sheetData>
      <sheetData sheetId="10898">
        <row r="2">
          <cell r="B2">
            <v>1.9678000000000001E-2</v>
          </cell>
        </row>
      </sheetData>
      <sheetData sheetId="10899">
        <row r="2">
          <cell r="B2">
            <v>1.9678000000000001E-2</v>
          </cell>
        </row>
      </sheetData>
      <sheetData sheetId="10900">
        <row r="2">
          <cell r="B2">
            <v>0</v>
          </cell>
        </row>
      </sheetData>
      <sheetData sheetId="10901">
        <row r="2">
          <cell r="B2">
            <v>0</v>
          </cell>
        </row>
      </sheetData>
      <sheetData sheetId="10902">
        <row r="2">
          <cell r="B2">
            <v>0</v>
          </cell>
        </row>
      </sheetData>
      <sheetData sheetId="10903">
        <row r="2">
          <cell r="B2">
            <v>1.9678000000000001E-2</v>
          </cell>
        </row>
      </sheetData>
      <sheetData sheetId="10904">
        <row r="2">
          <cell r="B2">
            <v>0</v>
          </cell>
        </row>
      </sheetData>
      <sheetData sheetId="10905">
        <row r="2">
          <cell r="B2">
            <v>0</v>
          </cell>
        </row>
      </sheetData>
      <sheetData sheetId="10906">
        <row r="2">
          <cell r="B2">
            <v>0</v>
          </cell>
        </row>
      </sheetData>
      <sheetData sheetId="10907">
        <row r="2">
          <cell r="B2">
            <v>1.9678000000000001E-2</v>
          </cell>
        </row>
      </sheetData>
      <sheetData sheetId="10908">
        <row r="2">
          <cell r="B2">
            <v>1.9678000000000001E-2</v>
          </cell>
        </row>
      </sheetData>
      <sheetData sheetId="10909">
        <row r="2">
          <cell r="B2">
            <v>1.9678000000000001E-2</v>
          </cell>
        </row>
      </sheetData>
      <sheetData sheetId="10910"/>
      <sheetData sheetId="10911">
        <row r="2">
          <cell r="B2">
            <v>0</v>
          </cell>
        </row>
      </sheetData>
      <sheetData sheetId="10912">
        <row r="2">
          <cell r="B2">
            <v>1.9678000000000001E-2</v>
          </cell>
        </row>
      </sheetData>
      <sheetData sheetId="10913"/>
      <sheetData sheetId="10914"/>
      <sheetData sheetId="10915"/>
      <sheetData sheetId="10916">
        <row r="2">
          <cell r="B2">
            <v>1.9678000000000001E-2</v>
          </cell>
        </row>
      </sheetData>
      <sheetData sheetId="10917">
        <row r="2">
          <cell r="B2">
            <v>1.9678000000000001E-2</v>
          </cell>
        </row>
      </sheetData>
      <sheetData sheetId="10918">
        <row r="2">
          <cell r="B2">
            <v>0</v>
          </cell>
        </row>
      </sheetData>
      <sheetData sheetId="10919">
        <row r="2">
          <cell r="B2">
            <v>1.9678000000000001E-2</v>
          </cell>
        </row>
      </sheetData>
      <sheetData sheetId="10920">
        <row r="2">
          <cell r="B2">
            <v>0</v>
          </cell>
        </row>
      </sheetData>
      <sheetData sheetId="10921">
        <row r="2">
          <cell r="B2">
            <v>1.9678000000000001E-2</v>
          </cell>
        </row>
      </sheetData>
      <sheetData sheetId="10922">
        <row r="2">
          <cell r="B2">
            <v>0</v>
          </cell>
        </row>
      </sheetData>
      <sheetData sheetId="10923">
        <row r="2">
          <cell r="B2">
            <v>1.9678000000000001E-2</v>
          </cell>
        </row>
      </sheetData>
      <sheetData sheetId="10924">
        <row r="2">
          <cell r="B2">
            <v>1.9678000000000001E-2</v>
          </cell>
        </row>
      </sheetData>
      <sheetData sheetId="10925">
        <row r="2">
          <cell r="B2">
            <v>1.9678000000000001E-2</v>
          </cell>
        </row>
      </sheetData>
      <sheetData sheetId="10926">
        <row r="2">
          <cell r="B2">
            <v>1.9678000000000001E-2</v>
          </cell>
        </row>
      </sheetData>
      <sheetData sheetId="10927">
        <row r="2">
          <cell r="B2">
            <v>0</v>
          </cell>
        </row>
      </sheetData>
      <sheetData sheetId="10928">
        <row r="2">
          <cell r="B2">
            <v>1.9678000000000001E-2</v>
          </cell>
        </row>
      </sheetData>
      <sheetData sheetId="10929">
        <row r="2">
          <cell r="B2">
            <v>0</v>
          </cell>
        </row>
      </sheetData>
      <sheetData sheetId="10930">
        <row r="2">
          <cell r="B2">
            <v>0</v>
          </cell>
        </row>
      </sheetData>
      <sheetData sheetId="10931">
        <row r="2">
          <cell r="B2">
            <v>1.9678000000000001E-2</v>
          </cell>
        </row>
      </sheetData>
      <sheetData sheetId="10932">
        <row r="2">
          <cell r="B2">
            <v>0</v>
          </cell>
        </row>
      </sheetData>
      <sheetData sheetId="10933">
        <row r="2">
          <cell r="B2">
            <v>0</v>
          </cell>
        </row>
      </sheetData>
      <sheetData sheetId="10934">
        <row r="2">
          <cell r="B2">
            <v>0</v>
          </cell>
        </row>
      </sheetData>
      <sheetData sheetId="10935">
        <row r="2">
          <cell r="B2">
            <v>0</v>
          </cell>
        </row>
      </sheetData>
      <sheetData sheetId="10936">
        <row r="2">
          <cell r="B2">
            <v>0</v>
          </cell>
        </row>
      </sheetData>
      <sheetData sheetId="10937">
        <row r="2">
          <cell r="B2">
            <v>1.9678000000000001E-2</v>
          </cell>
        </row>
      </sheetData>
      <sheetData sheetId="10938">
        <row r="2">
          <cell r="B2">
            <v>1.9678000000000001E-2</v>
          </cell>
        </row>
      </sheetData>
      <sheetData sheetId="10939">
        <row r="2">
          <cell r="B2">
            <v>1.9678000000000001E-2</v>
          </cell>
        </row>
      </sheetData>
      <sheetData sheetId="10940">
        <row r="2">
          <cell r="B2">
            <v>0</v>
          </cell>
        </row>
      </sheetData>
      <sheetData sheetId="10941">
        <row r="2">
          <cell r="B2">
            <v>0</v>
          </cell>
        </row>
      </sheetData>
      <sheetData sheetId="10942">
        <row r="2">
          <cell r="B2">
            <v>0</v>
          </cell>
        </row>
      </sheetData>
      <sheetData sheetId="10943">
        <row r="2">
          <cell r="B2">
            <v>1.9678000000000001E-2</v>
          </cell>
        </row>
      </sheetData>
      <sheetData sheetId="10944">
        <row r="2">
          <cell r="B2">
            <v>0</v>
          </cell>
        </row>
      </sheetData>
      <sheetData sheetId="10945">
        <row r="2">
          <cell r="B2">
            <v>0</v>
          </cell>
        </row>
      </sheetData>
      <sheetData sheetId="10946">
        <row r="2">
          <cell r="B2">
            <v>0</v>
          </cell>
        </row>
      </sheetData>
      <sheetData sheetId="10947">
        <row r="2">
          <cell r="B2">
            <v>1.9678000000000001E-2</v>
          </cell>
        </row>
      </sheetData>
      <sheetData sheetId="10948">
        <row r="2">
          <cell r="B2">
            <v>1.9678000000000001E-2</v>
          </cell>
        </row>
      </sheetData>
      <sheetData sheetId="10949">
        <row r="2">
          <cell r="B2">
            <v>1.9678000000000001E-2</v>
          </cell>
        </row>
      </sheetData>
      <sheetData sheetId="10950">
        <row r="2">
          <cell r="B2">
            <v>1.9678000000000001E-2</v>
          </cell>
        </row>
      </sheetData>
      <sheetData sheetId="10951">
        <row r="2">
          <cell r="B2">
            <v>1.9678000000000001E-2</v>
          </cell>
        </row>
      </sheetData>
      <sheetData sheetId="10952">
        <row r="2">
          <cell r="B2">
            <v>1.9678000000000001E-2</v>
          </cell>
        </row>
      </sheetData>
      <sheetData sheetId="10953">
        <row r="2">
          <cell r="B2">
            <v>1.9678000000000001E-2</v>
          </cell>
        </row>
      </sheetData>
      <sheetData sheetId="10954">
        <row r="2">
          <cell r="B2">
            <v>1.9678000000000001E-2</v>
          </cell>
        </row>
      </sheetData>
      <sheetData sheetId="10955">
        <row r="2">
          <cell r="B2">
            <v>0</v>
          </cell>
        </row>
      </sheetData>
      <sheetData sheetId="10956">
        <row r="2">
          <cell r="B2">
            <v>1.9678000000000001E-2</v>
          </cell>
        </row>
      </sheetData>
      <sheetData sheetId="10957">
        <row r="2">
          <cell r="B2">
            <v>0</v>
          </cell>
        </row>
      </sheetData>
      <sheetData sheetId="10958">
        <row r="2">
          <cell r="B2">
            <v>0</v>
          </cell>
        </row>
      </sheetData>
      <sheetData sheetId="10959">
        <row r="2">
          <cell r="B2">
            <v>0</v>
          </cell>
        </row>
      </sheetData>
      <sheetData sheetId="10960">
        <row r="2">
          <cell r="B2">
            <v>1.9678000000000001E-2</v>
          </cell>
        </row>
      </sheetData>
      <sheetData sheetId="10961">
        <row r="2">
          <cell r="B2">
            <v>1.9678000000000001E-2</v>
          </cell>
        </row>
      </sheetData>
      <sheetData sheetId="10962">
        <row r="2">
          <cell r="B2">
            <v>1.9678000000000001E-2</v>
          </cell>
        </row>
      </sheetData>
      <sheetData sheetId="10963">
        <row r="2">
          <cell r="B2">
            <v>0</v>
          </cell>
        </row>
      </sheetData>
      <sheetData sheetId="10964">
        <row r="2">
          <cell r="B2">
            <v>1.9678000000000001E-2</v>
          </cell>
        </row>
      </sheetData>
      <sheetData sheetId="10965">
        <row r="2">
          <cell r="B2">
            <v>1.9678000000000001E-2</v>
          </cell>
        </row>
      </sheetData>
      <sheetData sheetId="10966">
        <row r="2">
          <cell r="B2">
            <v>1.9678000000000001E-2</v>
          </cell>
        </row>
      </sheetData>
      <sheetData sheetId="10967">
        <row r="2">
          <cell r="B2">
            <v>0</v>
          </cell>
        </row>
      </sheetData>
      <sheetData sheetId="10968">
        <row r="2">
          <cell r="B2">
            <v>1.9678000000000001E-2</v>
          </cell>
        </row>
      </sheetData>
      <sheetData sheetId="10969">
        <row r="2">
          <cell r="B2">
            <v>1.9678000000000001E-2</v>
          </cell>
        </row>
      </sheetData>
      <sheetData sheetId="10970">
        <row r="2">
          <cell r="B2">
            <v>0</v>
          </cell>
        </row>
      </sheetData>
      <sheetData sheetId="10971">
        <row r="2">
          <cell r="B2">
            <v>1.9678000000000001E-2</v>
          </cell>
        </row>
      </sheetData>
      <sheetData sheetId="10972">
        <row r="2">
          <cell r="B2">
            <v>0</v>
          </cell>
        </row>
      </sheetData>
      <sheetData sheetId="10973">
        <row r="2">
          <cell r="B2">
            <v>1.9678000000000001E-2</v>
          </cell>
        </row>
      </sheetData>
      <sheetData sheetId="10974">
        <row r="2">
          <cell r="B2">
            <v>0</v>
          </cell>
        </row>
      </sheetData>
      <sheetData sheetId="10975">
        <row r="2">
          <cell r="B2">
            <v>1.9678000000000001E-2</v>
          </cell>
        </row>
      </sheetData>
      <sheetData sheetId="10976">
        <row r="2">
          <cell r="B2">
            <v>1.9678000000000001E-2</v>
          </cell>
        </row>
      </sheetData>
      <sheetData sheetId="10977">
        <row r="2">
          <cell r="B2">
            <v>1.9678000000000001E-2</v>
          </cell>
        </row>
      </sheetData>
      <sheetData sheetId="10978">
        <row r="2">
          <cell r="B2">
            <v>1.9678000000000001E-2</v>
          </cell>
        </row>
      </sheetData>
      <sheetData sheetId="10979">
        <row r="2">
          <cell r="B2">
            <v>0</v>
          </cell>
        </row>
      </sheetData>
      <sheetData sheetId="10980">
        <row r="2">
          <cell r="B2">
            <v>1.9678000000000001E-2</v>
          </cell>
        </row>
      </sheetData>
      <sheetData sheetId="10981">
        <row r="2">
          <cell r="B2">
            <v>0</v>
          </cell>
        </row>
      </sheetData>
      <sheetData sheetId="10982">
        <row r="2">
          <cell r="B2">
            <v>0</v>
          </cell>
        </row>
      </sheetData>
      <sheetData sheetId="10983">
        <row r="2">
          <cell r="B2">
            <v>1.9678000000000001E-2</v>
          </cell>
        </row>
      </sheetData>
      <sheetData sheetId="10984">
        <row r="2">
          <cell r="B2">
            <v>1.9678000000000001E-2</v>
          </cell>
        </row>
      </sheetData>
      <sheetData sheetId="10985">
        <row r="2">
          <cell r="B2">
            <v>0</v>
          </cell>
        </row>
      </sheetData>
      <sheetData sheetId="10986">
        <row r="2">
          <cell r="B2">
            <v>1.9678000000000001E-2</v>
          </cell>
        </row>
      </sheetData>
      <sheetData sheetId="10987">
        <row r="2">
          <cell r="B2">
            <v>0</v>
          </cell>
        </row>
      </sheetData>
      <sheetData sheetId="10988">
        <row r="2">
          <cell r="B2">
            <v>1.9678000000000001E-2</v>
          </cell>
        </row>
      </sheetData>
      <sheetData sheetId="10989">
        <row r="2">
          <cell r="B2">
            <v>1.9678000000000001E-2</v>
          </cell>
        </row>
      </sheetData>
      <sheetData sheetId="10990">
        <row r="2">
          <cell r="B2">
            <v>1.9678000000000001E-2</v>
          </cell>
        </row>
      </sheetData>
      <sheetData sheetId="10991">
        <row r="2">
          <cell r="B2">
            <v>1.9678000000000001E-2</v>
          </cell>
        </row>
      </sheetData>
      <sheetData sheetId="10992">
        <row r="2">
          <cell r="B2">
            <v>1.9678000000000001E-2</v>
          </cell>
        </row>
      </sheetData>
      <sheetData sheetId="10993">
        <row r="2">
          <cell r="B2">
            <v>1.9678000000000001E-2</v>
          </cell>
        </row>
      </sheetData>
      <sheetData sheetId="10994">
        <row r="2">
          <cell r="B2">
            <v>1.9678000000000001E-2</v>
          </cell>
        </row>
      </sheetData>
      <sheetData sheetId="10995">
        <row r="2">
          <cell r="B2">
            <v>1.9678000000000001E-2</v>
          </cell>
        </row>
      </sheetData>
      <sheetData sheetId="10996">
        <row r="2">
          <cell r="B2">
            <v>1.9678000000000001E-2</v>
          </cell>
        </row>
      </sheetData>
      <sheetData sheetId="10997">
        <row r="2">
          <cell r="B2">
            <v>1.9678000000000001E-2</v>
          </cell>
        </row>
      </sheetData>
      <sheetData sheetId="10998">
        <row r="2">
          <cell r="B2">
            <v>1.9678000000000001E-2</v>
          </cell>
        </row>
      </sheetData>
      <sheetData sheetId="10999">
        <row r="2">
          <cell r="B2">
            <v>1.9678000000000001E-2</v>
          </cell>
        </row>
      </sheetData>
      <sheetData sheetId="11000">
        <row r="2">
          <cell r="B2">
            <v>1.9678000000000001E-2</v>
          </cell>
        </row>
      </sheetData>
      <sheetData sheetId="11001">
        <row r="2">
          <cell r="B2">
            <v>1.9678000000000001E-2</v>
          </cell>
        </row>
      </sheetData>
      <sheetData sheetId="11002">
        <row r="2">
          <cell r="B2">
            <v>1.9678000000000001E-2</v>
          </cell>
        </row>
      </sheetData>
      <sheetData sheetId="11003">
        <row r="2">
          <cell r="B2">
            <v>1.9678000000000001E-2</v>
          </cell>
        </row>
      </sheetData>
      <sheetData sheetId="11004">
        <row r="2">
          <cell r="B2">
            <v>1.9678000000000001E-2</v>
          </cell>
        </row>
      </sheetData>
      <sheetData sheetId="11005">
        <row r="2">
          <cell r="B2">
            <v>1.9678000000000001E-2</v>
          </cell>
        </row>
      </sheetData>
      <sheetData sheetId="11006">
        <row r="2">
          <cell r="B2">
            <v>1.9678000000000001E-2</v>
          </cell>
        </row>
      </sheetData>
      <sheetData sheetId="11007">
        <row r="2">
          <cell r="B2">
            <v>0</v>
          </cell>
        </row>
      </sheetData>
      <sheetData sheetId="11008">
        <row r="2">
          <cell r="B2">
            <v>1.9678000000000001E-2</v>
          </cell>
        </row>
      </sheetData>
      <sheetData sheetId="11009">
        <row r="2">
          <cell r="B2">
            <v>0</v>
          </cell>
        </row>
      </sheetData>
      <sheetData sheetId="11010">
        <row r="2">
          <cell r="B2">
            <v>0</v>
          </cell>
        </row>
      </sheetData>
      <sheetData sheetId="11011">
        <row r="2">
          <cell r="B2">
            <v>0</v>
          </cell>
        </row>
      </sheetData>
      <sheetData sheetId="11012"/>
      <sheetData sheetId="11013"/>
      <sheetData sheetId="11014"/>
      <sheetData sheetId="11015"/>
      <sheetData sheetId="11016"/>
      <sheetData sheetId="11017"/>
      <sheetData sheetId="11018"/>
      <sheetData sheetId="11019"/>
      <sheetData sheetId="11020"/>
      <sheetData sheetId="11021"/>
      <sheetData sheetId="11022"/>
      <sheetData sheetId="11023"/>
      <sheetData sheetId="11024"/>
      <sheetData sheetId="11025"/>
      <sheetData sheetId="11026"/>
      <sheetData sheetId="11027"/>
      <sheetData sheetId="11028"/>
      <sheetData sheetId="11029"/>
      <sheetData sheetId="11030"/>
      <sheetData sheetId="11031"/>
      <sheetData sheetId="11032"/>
      <sheetData sheetId="11033"/>
      <sheetData sheetId="11034"/>
      <sheetData sheetId="11035"/>
      <sheetData sheetId="11036"/>
      <sheetData sheetId="11037"/>
      <sheetData sheetId="11038"/>
      <sheetData sheetId="11039"/>
      <sheetData sheetId="11040"/>
      <sheetData sheetId="11041">
        <row r="2">
          <cell r="B2">
            <v>0</v>
          </cell>
        </row>
      </sheetData>
      <sheetData sheetId="11042"/>
      <sheetData sheetId="11043"/>
      <sheetData sheetId="11044"/>
      <sheetData sheetId="11045"/>
      <sheetData sheetId="11046"/>
      <sheetData sheetId="11047"/>
      <sheetData sheetId="11048"/>
      <sheetData sheetId="11049"/>
      <sheetData sheetId="11050"/>
      <sheetData sheetId="11051"/>
      <sheetData sheetId="11052"/>
      <sheetData sheetId="11053"/>
      <sheetData sheetId="11054"/>
      <sheetData sheetId="11055"/>
      <sheetData sheetId="11056"/>
      <sheetData sheetId="11057"/>
      <sheetData sheetId="11058"/>
      <sheetData sheetId="11059"/>
      <sheetData sheetId="11060"/>
      <sheetData sheetId="11061"/>
      <sheetData sheetId="11062"/>
      <sheetData sheetId="11063"/>
      <sheetData sheetId="11064">
        <row r="2">
          <cell r="B2">
            <v>1.9678000000000001E-2</v>
          </cell>
        </row>
      </sheetData>
      <sheetData sheetId="11065">
        <row r="2">
          <cell r="B2">
            <v>0</v>
          </cell>
        </row>
      </sheetData>
      <sheetData sheetId="11066">
        <row r="2">
          <cell r="B2">
            <v>0</v>
          </cell>
        </row>
      </sheetData>
      <sheetData sheetId="11067">
        <row r="2">
          <cell r="B2">
            <v>0</v>
          </cell>
        </row>
      </sheetData>
      <sheetData sheetId="11068">
        <row r="2">
          <cell r="B2">
            <v>0</v>
          </cell>
        </row>
      </sheetData>
      <sheetData sheetId="11069">
        <row r="2">
          <cell r="B2">
            <v>0</v>
          </cell>
        </row>
      </sheetData>
      <sheetData sheetId="11070">
        <row r="2">
          <cell r="B2">
            <v>1.9678000000000001E-2</v>
          </cell>
        </row>
      </sheetData>
      <sheetData sheetId="11071">
        <row r="2">
          <cell r="B2">
            <v>1.9678000000000001E-2</v>
          </cell>
        </row>
      </sheetData>
      <sheetData sheetId="11072">
        <row r="2">
          <cell r="B2">
            <v>1.9678000000000001E-2</v>
          </cell>
        </row>
      </sheetData>
      <sheetData sheetId="11073">
        <row r="2">
          <cell r="B2">
            <v>0</v>
          </cell>
        </row>
      </sheetData>
      <sheetData sheetId="11074">
        <row r="2">
          <cell r="B2">
            <v>0</v>
          </cell>
        </row>
      </sheetData>
      <sheetData sheetId="11075">
        <row r="2">
          <cell r="B2">
            <v>0</v>
          </cell>
        </row>
      </sheetData>
      <sheetData sheetId="11076">
        <row r="2">
          <cell r="B2">
            <v>1.9678000000000001E-2</v>
          </cell>
        </row>
      </sheetData>
      <sheetData sheetId="11077">
        <row r="2">
          <cell r="B2">
            <v>0</v>
          </cell>
        </row>
      </sheetData>
      <sheetData sheetId="11078">
        <row r="2">
          <cell r="B2">
            <v>0</v>
          </cell>
        </row>
      </sheetData>
      <sheetData sheetId="11079">
        <row r="2">
          <cell r="B2">
            <v>0</v>
          </cell>
        </row>
      </sheetData>
      <sheetData sheetId="11080">
        <row r="2">
          <cell r="B2">
            <v>0</v>
          </cell>
        </row>
      </sheetData>
      <sheetData sheetId="11081">
        <row r="2">
          <cell r="B2">
            <v>0</v>
          </cell>
        </row>
      </sheetData>
      <sheetData sheetId="11082">
        <row r="2">
          <cell r="B2">
            <v>1.9678000000000001E-2</v>
          </cell>
        </row>
      </sheetData>
      <sheetData sheetId="11083">
        <row r="2">
          <cell r="B2">
            <v>1.9678000000000001E-2</v>
          </cell>
        </row>
      </sheetData>
      <sheetData sheetId="11084">
        <row r="2">
          <cell r="B2">
            <v>1.9678000000000001E-2</v>
          </cell>
        </row>
      </sheetData>
      <sheetData sheetId="11085">
        <row r="2">
          <cell r="B2">
            <v>0</v>
          </cell>
        </row>
      </sheetData>
      <sheetData sheetId="11086">
        <row r="2">
          <cell r="B2">
            <v>0</v>
          </cell>
        </row>
      </sheetData>
      <sheetData sheetId="11087">
        <row r="2">
          <cell r="B2">
            <v>0</v>
          </cell>
        </row>
      </sheetData>
      <sheetData sheetId="11088">
        <row r="2">
          <cell r="B2">
            <v>1.9678000000000001E-2</v>
          </cell>
        </row>
      </sheetData>
      <sheetData sheetId="11089">
        <row r="2">
          <cell r="B2">
            <v>0</v>
          </cell>
        </row>
      </sheetData>
      <sheetData sheetId="11090">
        <row r="2">
          <cell r="B2">
            <v>0</v>
          </cell>
        </row>
      </sheetData>
      <sheetData sheetId="11091">
        <row r="2">
          <cell r="B2">
            <v>0</v>
          </cell>
        </row>
      </sheetData>
      <sheetData sheetId="11092">
        <row r="2">
          <cell r="B2">
            <v>1.9678000000000001E-2</v>
          </cell>
        </row>
      </sheetData>
      <sheetData sheetId="11093">
        <row r="2">
          <cell r="B2">
            <v>1.9678000000000001E-2</v>
          </cell>
        </row>
      </sheetData>
      <sheetData sheetId="11094">
        <row r="2">
          <cell r="B2">
            <v>1.9678000000000001E-2</v>
          </cell>
        </row>
      </sheetData>
      <sheetData sheetId="11095"/>
      <sheetData sheetId="11096">
        <row r="2">
          <cell r="B2">
            <v>0</v>
          </cell>
        </row>
      </sheetData>
      <sheetData sheetId="11097">
        <row r="2">
          <cell r="B2">
            <v>1.9678000000000001E-2</v>
          </cell>
        </row>
      </sheetData>
      <sheetData sheetId="11098"/>
      <sheetData sheetId="11099"/>
      <sheetData sheetId="11100"/>
      <sheetData sheetId="11101">
        <row r="2">
          <cell r="B2">
            <v>1.9678000000000001E-2</v>
          </cell>
        </row>
      </sheetData>
      <sheetData sheetId="11102">
        <row r="2">
          <cell r="B2">
            <v>1.9678000000000001E-2</v>
          </cell>
        </row>
      </sheetData>
      <sheetData sheetId="11103">
        <row r="2">
          <cell r="B2">
            <v>0</v>
          </cell>
        </row>
      </sheetData>
      <sheetData sheetId="11104">
        <row r="2">
          <cell r="B2">
            <v>1.9678000000000001E-2</v>
          </cell>
        </row>
      </sheetData>
      <sheetData sheetId="11105">
        <row r="2">
          <cell r="B2">
            <v>0</v>
          </cell>
        </row>
      </sheetData>
      <sheetData sheetId="11106">
        <row r="2">
          <cell r="B2">
            <v>1.9678000000000001E-2</v>
          </cell>
        </row>
      </sheetData>
      <sheetData sheetId="11107">
        <row r="2">
          <cell r="B2">
            <v>0</v>
          </cell>
        </row>
      </sheetData>
      <sheetData sheetId="11108">
        <row r="2">
          <cell r="B2">
            <v>1.9678000000000001E-2</v>
          </cell>
        </row>
      </sheetData>
      <sheetData sheetId="11109">
        <row r="2">
          <cell r="B2">
            <v>1.9678000000000001E-2</v>
          </cell>
        </row>
      </sheetData>
      <sheetData sheetId="11110">
        <row r="2">
          <cell r="B2">
            <v>1.9678000000000001E-2</v>
          </cell>
        </row>
      </sheetData>
      <sheetData sheetId="11111">
        <row r="2">
          <cell r="B2">
            <v>1.9678000000000001E-2</v>
          </cell>
        </row>
      </sheetData>
      <sheetData sheetId="11112">
        <row r="2">
          <cell r="B2">
            <v>0</v>
          </cell>
        </row>
      </sheetData>
      <sheetData sheetId="11113">
        <row r="2">
          <cell r="B2">
            <v>1.9678000000000001E-2</v>
          </cell>
        </row>
      </sheetData>
      <sheetData sheetId="11114">
        <row r="2">
          <cell r="B2">
            <v>0</v>
          </cell>
        </row>
      </sheetData>
      <sheetData sheetId="11115">
        <row r="2">
          <cell r="B2">
            <v>0</v>
          </cell>
        </row>
      </sheetData>
      <sheetData sheetId="11116">
        <row r="2">
          <cell r="B2">
            <v>1.9678000000000001E-2</v>
          </cell>
        </row>
      </sheetData>
      <sheetData sheetId="11117">
        <row r="2">
          <cell r="B2">
            <v>0</v>
          </cell>
        </row>
      </sheetData>
      <sheetData sheetId="11118">
        <row r="2">
          <cell r="B2">
            <v>0</v>
          </cell>
        </row>
      </sheetData>
      <sheetData sheetId="11119">
        <row r="2">
          <cell r="B2">
            <v>0</v>
          </cell>
        </row>
      </sheetData>
      <sheetData sheetId="11120">
        <row r="2">
          <cell r="B2">
            <v>0</v>
          </cell>
        </row>
      </sheetData>
      <sheetData sheetId="11121">
        <row r="2">
          <cell r="B2">
            <v>0</v>
          </cell>
        </row>
      </sheetData>
      <sheetData sheetId="11122">
        <row r="2">
          <cell r="B2">
            <v>1.9678000000000001E-2</v>
          </cell>
        </row>
      </sheetData>
      <sheetData sheetId="11123">
        <row r="2">
          <cell r="B2">
            <v>1.9678000000000001E-2</v>
          </cell>
        </row>
      </sheetData>
      <sheetData sheetId="11124">
        <row r="2">
          <cell r="B2">
            <v>1.9678000000000001E-2</v>
          </cell>
        </row>
      </sheetData>
      <sheetData sheetId="11125">
        <row r="2">
          <cell r="B2">
            <v>0</v>
          </cell>
        </row>
      </sheetData>
      <sheetData sheetId="11126">
        <row r="2">
          <cell r="B2">
            <v>0</v>
          </cell>
        </row>
      </sheetData>
      <sheetData sheetId="11127">
        <row r="2">
          <cell r="B2">
            <v>0</v>
          </cell>
        </row>
      </sheetData>
      <sheetData sheetId="11128">
        <row r="2">
          <cell r="B2">
            <v>1.9678000000000001E-2</v>
          </cell>
        </row>
      </sheetData>
      <sheetData sheetId="11129">
        <row r="2">
          <cell r="B2">
            <v>0</v>
          </cell>
        </row>
      </sheetData>
      <sheetData sheetId="11130">
        <row r="2">
          <cell r="B2">
            <v>0</v>
          </cell>
        </row>
      </sheetData>
      <sheetData sheetId="11131">
        <row r="2">
          <cell r="B2">
            <v>0</v>
          </cell>
        </row>
      </sheetData>
      <sheetData sheetId="11132">
        <row r="2">
          <cell r="B2">
            <v>1.9678000000000001E-2</v>
          </cell>
        </row>
      </sheetData>
      <sheetData sheetId="11133">
        <row r="2">
          <cell r="B2">
            <v>1.9678000000000001E-2</v>
          </cell>
        </row>
      </sheetData>
      <sheetData sheetId="11134">
        <row r="2">
          <cell r="B2">
            <v>1.9678000000000001E-2</v>
          </cell>
        </row>
      </sheetData>
      <sheetData sheetId="11135">
        <row r="2">
          <cell r="B2">
            <v>1.9678000000000001E-2</v>
          </cell>
        </row>
      </sheetData>
      <sheetData sheetId="11136">
        <row r="2">
          <cell r="B2">
            <v>1.9678000000000001E-2</v>
          </cell>
        </row>
      </sheetData>
      <sheetData sheetId="11137">
        <row r="2">
          <cell r="B2">
            <v>1.9678000000000001E-2</v>
          </cell>
        </row>
      </sheetData>
      <sheetData sheetId="11138">
        <row r="2">
          <cell r="B2">
            <v>1.9678000000000001E-2</v>
          </cell>
        </row>
      </sheetData>
      <sheetData sheetId="11139">
        <row r="2">
          <cell r="B2">
            <v>1.9678000000000001E-2</v>
          </cell>
        </row>
      </sheetData>
      <sheetData sheetId="11140">
        <row r="2">
          <cell r="B2">
            <v>0</v>
          </cell>
        </row>
      </sheetData>
      <sheetData sheetId="11141">
        <row r="2">
          <cell r="B2">
            <v>1.9678000000000001E-2</v>
          </cell>
        </row>
      </sheetData>
      <sheetData sheetId="11142">
        <row r="2">
          <cell r="B2">
            <v>0</v>
          </cell>
        </row>
      </sheetData>
      <sheetData sheetId="11143">
        <row r="2">
          <cell r="B2">
            <v>0</v>
          </cell>
        </row>
      </sheetData>
      <sheetData sheetId="11144">
        <row r="2">
          <cell r="B2">
            <v>0</v>
          </cell>
        </row>
      </sheetData>
      <sheetData sheetId="11145">
        <row r="2">
          <cell r="B2">
            <v>1.9678000000000001E-2</v>
          </cell>
        </row>
      </sheetData>
      <sheetData sheetId="11146">
        <row r="2">
          <cell r="B2">
            <v>1.9678000000000001E-2</v>
          </cell>
        </row>
      </sheetData>
      <sheetData sheetId="11147">
        <row r="2">
          <cell r="B2">
            <v>1.9678000000000001E-2</v>
          </cell>
        </row>
      </sheetData>
      <sheetData sheetId="11148">
        <row r="2">
          <cell r="B2">
            <v>0</v>
          </cell>
        </row>
      </sheetData>
      <sheetData sheetId="11149">
        <row r="2">
          <cell r="B2">
            <v>1.9678000000000001E-2</v>
          </cell>
        </row>
      </sheetData>
      <sheetData sheetId="11150">
        <row r="2">
          <cell r="B2">
            <v>1.9678000000000001E-2</v>
          </cell>
        </row>
      </sheetData>
      <sheetData sheetId="11151">
        <row r="2">
          <cell r="B2">
            <v>1.9678000000000001E-2</v>
          </cell>
        </row>
      </sheetData>
      <sheetData sheetId="11152">
        <row r="2">
          <cell r="B2">
            <v>0</v>
          </cell>
        </row>
      </sheetData>
      <sheetData sheetId="11153">
        <row r="2">
          <cell r="B2">
            <v>1.9678000000000001E-2</v>
          </cell>
        </row>
      </sheetData>
      <sheetData sheetId="11154">
        <row r="2">
          <cell r="B2">
            <v>1.9678000000000001E-2</v>
          </cell>
        </row>
      </sheetData>
      <sheetData sheetId="11155">
        <row r="2">
          <cell r="B2">
            <v>0</v>
          </cell>
        </row>
      </sheetData>
      <sheetData sheetId="11156">
        <row r="2">
          <cell r="B2">
            <v>1.9678000000000001E-2</v>
          </cell>
        </row>
      </sheetData>
      <sheetData sheetId="11157">
        <row r="2">
          <cell r="B2">
            <v>0</v>
          </cell>
        </row>
      </sheetData>
      <sheetData sheetId="11158">
        <row r="2">
          <cell r="B2">
            <v>1.9678000000000001E-2</v>
          </cell>
        </row>
      </sheetData>
      <sheetData sheetId="11159">
        <row r="2">
          <cell r="B2">
            <v>0</v>
          </cell>
        </row>
      </sheetData>
      <sheetData sheetId="11160">
        <row r="2">
          <cell r="B2">
            <v>1.9678000000000001E-2</v>
          </cell>
        </row>
      </sheetData>
      <sheetData sheetId="11161">
        <row r="2">
          <cell r="B2">
            <v>1.9678000000000001E-2</v>
          </cell>
        </row>
      </sheetData>
      <sheetData sheetId="11162">
        <row r="2">
          <cell r="B2">
            <v>1.9678000000000001E-2</v>
          </cell>
        </row>
      </sheetData>
      <sheetData sheetId="11163">
        <row r="2">
          <cell r="B2">
            <v>1.9678000000000001E-2</v>
          </cell>
        </row>
      </sheetData>
      <sheetData sheetId="11164">
        <row r="2">
          <cell r="B2">
            <v>0</v>
          </cell>
        </row>
      </sheetData>
      <sheetData sheetId="11165">
        <row r="2">
          <cell r="B2">
            <v>1.9678000000000001E-2</v>
          </cell>
        </row>
      </sheetData>
      <sheetData sheetId="11166">
        <row r="2">
          <cell r="B2">
            <v>0</v>
          </cell>
        </row>
      </sheetData>
      <sheetData sheetId="11167">
        <row r="2">
          <cell r="B2">
            <v>0</v>
          </cell>
        </row>
      </sheetData>
      <sheetData sheetId="11168">
        <row r="2">
          <cell r="B2">
            <v>1.9678000000000001E-2</v>
          </cell>
        </row>
      </sheetData>
      <sheetData sheetId="11169">
        <row r="2">
          <cell r="B2">
            <v>1.9678000000000001E-2</v>
          </cell>
        </row>
      </sheetData>
      <sheetData sheetId="11170">
        <row r="2">
          <cell r="B2">
            <v>0</v>
          </cell>
        </row>
      </sheetData>
      <sheetData sheetId="11171">
        <row r="2">
          <cell r="B2">
            <v>1.9678000000000001E-2</v>
          </cell>
        </row>
      </sheetData>
      <sheetData sheetId="11172">
        <row r="2">
          <cell r="B2">
            <v>0</v>
          </cell>
        </row>
      </sheetData>
      <sheetData sheetId="11173">
        <row r="2">
          <cell r="B2">
            <v>1.9678000000000001E-2</v>
          </cell>
        </row>
      </sheetData>
      <sheetData sheetId="11174">
        <row r="2">
          <cell r="B2">
            <v>1.9678000000000001E-2</v>
          </cell>
        </row>
      </sheetData>
      <sheetData sheetId="11175">
        <row r="2">
          <cell r="B2">
            <v>1.9678000000000001E-2</v>
          </cell>
        </row>
      </sheetData>
      <sheetData sheetId="11176">
        <row r="2">
          <cell r="B2">
            <v>1.9678000000000001E-2</v>
          </cell>
        </row>
      </sheetData>
      <sheetData sheetId="11177">
        <row r="2">
          <cell r="B2">
            <v>1.9678000000000001E-2</v>
          </cell>
        </row>
      </sheetData>
      <sheetData sheetId="11178">
        <row r="2">
          <cell r="B2">
            <v>1.9678000000000001E-2</v>
          </cell>
        </row>
      </sheetData>
      <sheetData sheetId="11179">
        <row r="2">
          <cell r="B2">
            <v>1.9678000000000001E-2</v>
          </cell>
        </row>
      </sheetData>
      <sheetData sheetId="11180">
        <row r="2">
          <cell r="B2">
            <v>1.9678000000000001E-2</v>
          </cell>
        </row>
      </sheetData>
      <sheetData sheetId="11181">
        <row r="2">
          <cell r="B2">
            <v>1.9678000000000001E-2</v>
          </cell>
        </row>
      </sheetData>
      <sheetData sheetId="11182">
        <row r="2">
          <cell r="B2">
            <v>1.9678000000000001E-2</v>
          </cell>
        </row>
      </sheetData>
      <sheetData sheetId="11183">
        <row r="2">
          <cell r="B2">
            <v>1.9678000000000001E-2</v>
          </cell>
        </row>
      </sheetData>
      <sheetData sheetId="11184">
        <row r="2">
          <cell r="B2">
            <v>1.9678000000000001E-2</v>
          </cell>
        </row>
      </sheetData>
      <sheetData sheetId="11185">
        <row r="2">
          <cell r="B2">
            <v>1.9678000000000001E-2</v>
          </cell>
        </row>
      </sheetData>
      <sheetData sheetId="11186">
        <row r="2">
          <cell r="B2">
            <v>1.9678000000000001E-2</v>
          </cell>
        </row>
      </sheetData>
      <sheetData sheetId="11187">
        <row r="2">
          <cell r="B2">
            <v>1.9678000000000001E-2</v>
          </cell>
        </row>
      </sheetData>
      <sheetData sheetId="11188">
        <row r="2">
          <cell r="B2">
            <v>1.9678000000000001E-2</v>
          </cell>
        </row>
      </sheetData>
      <sheetData sheetId="11189">
        <row r="2">
          <cell r="B2">
            <v>1.9678000000000001E-2</v>
          </cell>
        </row>
      </sheetData>
      <sheetData sheetId="11190">
        <row r="2">
          <cell r="B2">
            <v>1.9678000000000001E-2</v>
          </cell>
        </row>
      </sheetData>
      <sheetData sheetId="11191">
        <row r="2">
          <cell r="B2">
            <v>1.9678000000000001E-2</v>
          </cell>
        </row>
      </sheetData>
      <sheetData sheetId="11192">
        <row r="2">
          <cell r="B2">
            <v>0</v>
          </cell>
        </row>
      </sheetData>
      <sheetData sheetId="11193">
        <row r="2">
          <cell r="B2">
            <v>1.9678000000000001E-2</v>
          </cell>
        </row>
      </sheetData>
      <sheetData sheetId="11194">
        <row r="2">
          <cell r="B2">
            <v>0</v>
          </cell>
        </row>
      </sheetData>
      <sheetData sheetId="11195">
        <row r="2">
          <cell r="B2">
            <v>0</v>
          </cell>
        </row>
      </sheetData>
      <sheetData sheetId="11196">
        <row r="2">
          <cell r="B2">
            <v>0</v>
          </cell>
        </row>
      </sheetData>
      <sheetData sheetId="11197"/>
      <sheetData sheetId="11198"/>
      <sheetData sheetId="11199"/>
      <sheetData sheetId="11200"/>
      <sheetData sheetId="11201"/>
      <sheetData sheetId="11202"/>
      <sheetData sheetId="11203"/>
      <sheetData sheetId="11204"/>
      <sheetData sheetId="11205"/>
      <sheetData sheetId="11206"/>
      <sheetData sheetId="11207"/>
      <sheetData sheetId="11208"/>
      <sheetData sheetId="11209"/>
      <sheetData sheetId="11210"/>
      <sheetData sheetId="11211"/>
      <sheetData sheetId="11212"/>
      <sheetData sheetId="11213"/>
      <sheetData sheetId="11214"/>
      <sheetData sheetId="11215"/>
      <sheetData sheetId="11216"/>
      <sheetData sheetId="11217"/>
      <sheetData sheetId="11218"/>
      <sheetData sheetId="11219"/>
      <sheetData sheetId="11220"/>
      <sheetData sheetId="11221"/>
      <sheetData sheetId="11222"/>
      <sheetData sheetId="11223"/>
      <sheetData sheetId="11224"/>
      <sheetData sheetId="11225"/>
      <sheetData sheetId="11226">
        <row r="2">
          <cell r="B2">
            <v>0</v>
          </cell>
        </row>
      </sheetData>
      <sheetData sheetId="11227"/>
      <sheetData sheetId="11228"/>
      <sheetData sheetId="11229"/>
      <sheetData sheetId="11230"/>
      <sheetData sheetId="11231"/>
      <sheetData sheetId="11232"/>
      <sheetData sheetId="11233"/>
      <sheetData sheetId="11234"/>
      <sheetData sheetId="11235"/>
      <sheetData sheetId="11236"/>
      <sheetData sheetId="11237"/>
      <sheetData sheetId="11238"/>
      <sheetData sheetId="11239"/>
      <sheetData sheetId="11240"/>
      <sheetData sheetId="11241"/>
      <sheetData sheetId="11242"/>
      <sheetData sheetId="11243"/>
      <sheetData sheetId="11244"/>
      <sheetData sheetId="11245"/>
      <sheetData sheetId="11246"/>
      <sheetData sheetId="11247"/>
      <sheetData sheetId="11248" refreshError="1"/>
      <sheetData sheetId="11249" refreshError="1"/>
      <sheetData sheetId="11250" refreshError="1"/>
      <sheetData sheetId="11251" refreshError="1"/>
      <sheetData sheetId="11252" refreshError="1"/>
      <sheetData sheetId="11253"/>
      <sheetData sheetId="11254"/>
      <sheetData sheetId="11255"/>
      <sheetData sheetId="11256"/>
      <sheetData sheetId="11257"/>
      <sheetData sheetId="11258"/>
      <sheetData sheetId="11259"/>
      <sheetData sheetId="11260"/>
      <sheetData sheetId="11261"/>
      <sheetData sheetId="11262"/>
      <sheetData sheetId="11263"/>
      <sheetData sheetId="11264"/>
      <sheetData sheetId="11265"/>
      <sheetData sheetId="11266"/>
      <sheetData sheetId="11267"/>
      <sheetData sheetId="11268"/>
      <sheetData sheetId="11269"/>
      <sheetData sheetId="11270"/>
      <sheetData sheetId="11271"/>
      <sheetData sheetId="11272"/>
      <sheetData sheetId="11273"/>
      <sheetData sheetId="11274"/>
      <sheetData sheetId="11275"/>
      <sheetData sheetId="11276"/>
      <sheetData sheetId="11277"/>
      <sheetData sheetId="11278"/>
      <sheetData sheetId="11279"/>
      <sheetData sheetId="11280"/>
      <sheetData sheetId="11281"/>
      <sheetData sheetId="11282"/>
      <sheetData sheetId="11283"/>
      <sheetData sheetId="11284"/>
      <sheetData sheetId="11285"/>
      <sheetData sheetId="11286"/>
      <sheetData sheetId="11287"/>
      <sheetData sheetId="11288"/>
      <sheetData sheetId="11289"/>
      <sheetData sheetId="11290"/>
      <sheetData sheetId="11291"/>
      <sheetData sheetId="11292"/>
      <sheetData sheetId="11293"/>
      <sheetData sheetId="11294"/>
      <sheetData sheetId="11295"/>
      <sheetData sheetId="11296"/>
      <sheetData sheetId="11297"/>
      <sheetData sheetId="11298"/>
      <sheetData sheetId="11299"/>
      <sheetData sheetId="11300"/>
      <sheetData sheetId="11301"/>
      <sheetData sheetId="11302"/>
      <sheetData sheetId="11303"/>
      <sheetData sheetId="11304"/>
      <sheetData sheetId="11305"/>
      <sheetData sheetId="11306"/>
      <sheetData sheetId="11307"/>
      <sheetData sheetId="11308"/>
      <sheetData sheetId="11309"/>
      <sheetData sheetId="11310"/>
      <sheetData sheetId="11311"/>
      <sheetData sheetId="11312"/>
      <sheetData sheetId="11313"/>
      <sheetData sheetId="11314"/>
      <sheetData sheetId="11315"/>
      <sheetData sheetId="11316"/>
      <sheetData sheetId="11317"/>
      <sheetData sheetId="11318"/>
      <sheetData sheetId="11319"/>
      <sheetData sheetId="11320"/>
      <sheetData sheetId="11321"/>
      <sheetData sheetId="11322"/>
      <sheetData sheetId="11323"/>
      <sheetData sheetId="11324"/>
      <sheetData sheetId="11325"/>
      <sheetData sheetId="11326"/>
      <sheetData sheetId="11327"/>
      <sheetData sheetId="11328"/>
      <sheetData sheetId="11329"/>
      <sheetData sheetId="11330"/>
      <sheetData sheetId="11331"/>
      <sheetData sheetId="11332"/>
      <sheetData sheetId="11333"/>
      <sheetData sheetId="11334"/>
      <sheetData sheetId="11335">
        <row r="2">
          <cell r="B2">
            <v>1.9678000000000001E-2</v>
          </cell>
        </row>
      </sheetData>
      <sheetData sheetId="11336">
        <row r="2">
          <cell r="B2">
            <v>1.9678000000000001E-2</v>
          </cell>
        </row>
      </sheetData>
      <sheetData sheetId="11337"/>
      <sheetData sheetId="11338"/>
      <sheetData sheetId="11339"/>
      <sheetData sheetId="11340"/>
      <sheetData sheetId="11341"/>
      <sheetData sheetId="11342"/>
      <sheetData sheetId="11343"/>
      <sheetData sheetId="11344"/>
      <sheetData sheetId="11345"/>
      <sheetData sheetId="11346"/>
      <sheetData sheetId="11347"/>
      <sheetData sheetId="11348"/>
      <sheetData sheetId="11349"/>
      <sheetData sheetId="11350"/>
      <sheetData sheetId="11351"/>
      <sheetData sheetId="11352"/>
      <sheetData sheetId="11353"/>
      <sheetData sheetId="11354"/>
      <sheetData sheetId="11355"/>
      <sheetData sheetId="11356"/>
      <sheetData sheetId="11357"/>
      <sheetData sheetId="11358"/>
      <sheetData sheetId="11359"/>
      <sheetData sheetId="11360"/>
      <sheetData sheetId="11361"/>
      <sheetData sheetId="11362"/>
      <sheetData sheetId="11363"/>
      <sheetData sheetId="11364"/>
      <sheetData sheetId="11365"/>
      <sheetData sheetId="11366" refreshError="1"/>
      <sheetData sheetId="11367" refreshError="1"/>
      <sheetData sheetId="11368" refreshError="1"/>
      <sheetData sheetId="11369"/>
      <sheetData sheetId="11370"/>
      <sheetData sheetId="11371"/>
      <sheetData sheetId="11372"/>
      <sheetData sheetId="11373"/>
      <sheetData sheetId="11374"/>
      <sheetData sheetId="11375"/>
      <sheetData sheetId="11376"/>
      <sheetData sheetId="11377"/>
      <sheetData sheetId="11378"/>
      <sheetData sheetId="11379"/>
      <sheetData sheetId="11380"/>
      <sheetData sheetId="11381"/>
      <sheetData sheetId="11382"/>
      <sheetData sheetId="11383"/>
      <sheetData sheetId="11384"/>
      <sheetData sheetId="11385"/>
      <sheetData sheetId="11386"/>
      <sheetData sheetId="11387"/>
      <sheetData sheetId="11388"/>
      <sheetData sheetId="11389"/>
      <sheetData sheetId="11390"/>
      <sheetData sheetId="11391"/>
      <sheetData sheetId="11392"/>
      <sheetData sheetId="11393"/>
      <sheetData sheetId="11394"/>
      <sheetData sheetId="11395"/>
      <sheetData sheetId="11396"/>
      <sheetData sheetId="11397"/>
      <sheetData sheetId="11398"/>
      <sheetData sheetId="11399"/>
      <sheetData sheetId="11400"/>
      <sheetData sheetId="11401" refreshError="1"/>
      <sheetData sheetId="11402"/>
      <sheetData sheetId="11403"/>
      <sheetData sheetId="11404"/>
      <sheetData sheetId="11405"/>
      <sheetData sheetId="11406"/>
      <sheetData sheetId="11407" refreshError="1"/>
      <sheetData sheetId="11408" refreshError="1"/>
      <sheetData sheetId="11409" refreshError="1"/>
      <sheetData sheetId="11410" refreshError="1"/>
      <sheetData sheetId="11411" refreshError="1"/>
      <sheetData sheetId="11412" refreshError="1"/>
      <sheetData sheetId="11413" refreshError="1"/>
      <sheetData sheetId="11414" refreshError="1"/>
      <sheetData sheetId="11415" refreshError="1"/>
      <sheetData sheetId="11416" refreshError="1"/>
      <sheetData sheetId="11417" refreshError="1"/>
      <sheetData sheetId="11418" refreshError="1"/>
      <sheetData sheetId="11419" refreshError="1"/>
      <sheetData sheetId="1142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  <sheetName val="M_Maincomp"/>
      <sheetName val="Bang chiet tinh TBA"/>
      <sheetName val="DI"/>
      <sheetName val="เงินกู้ธนชาติ"/>
      <sheetName val="Customize Your Invoice"/>
      <sheetName val="Index-namelist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TO - SP"/>
      <sheetName val="TO _ SP"/>
      <sheetName val="K-5"/>
      <sheetName val="Invoice"/>
      <sheetName val="ADJ - RATE"/>
      <sheetName val="DM OK."/>
      <sheetName val="DEP12"/>
      <sheetName val="M_Maincomp"/>
      <sheetName val="P&amp;L"/>
      <sheetName val="FF_3"/>
      <sheetName val="GIVTR00P"/>
      <sheetName val="Purchase VA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Conso"/>
      <sheetName val="method"/>
      <sheetName val="เครื่องมือและอุปกรณ์รับปี 54"/>
      <sheetName val="M_Maincomp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FSA"/>
      <sheetName val="total"/>
      <sheetName val="CA Sheet"/>
      <sheetName val="FF-4"/>
      <sheetName val="BECL_K"/>
      <sheetName val="Call Down Data OLD"/>
      <sheetName val=" IB-PL-00-01 SUMMARY"/>
      <sheetName val="PA"/>
      <sheetName val="Parameters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Exp-Q1'07"/>
      <sheetName val="TrialBalance Q3-2002"/>
      <sheetName val="คชจ.ดำเนินงาน6-43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  <sheetName val="SCB 1 - Current"/>
      <sheetName val="SCB 2 - Current"/>
      <sheetName val="Q3-46"/>
      <sheetName val="DropDownList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TB55(final)"/>
      <sheetName val="B131 "/>
      <sheetName val="เงินกู้ธนชาติ"/>
      <sheetName val="J2"/>
      <sheetName val="J1"/>
      <sheetName val="เงินกู้ MGC"/>
      <sheetName val="Newspaper"/>
      <sheetName val="exp"/>
      <sheetName val="Sheet2"/>
      <sheetName val="Val_Ind"/>
      <sheetName val="Standing Data"/>
      <sheetName val="Asset &amp; Liability"/>
      <sheetName val="Net asset value"/>
      <sheetName val="FSA"/>
    </sheetNames>
    <definedNames>
      <definedName name="NCode" sheetId="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_conso (E)"/>
      <sheetName val="PL_ (E)"/>
      <sheetName val="SH_ conso (E)"/>
      <sheetName val="SH_ (E)"/>
      <sheetName val="CF (E)"/>
      <sheetName val="FS - GTB Q1 2020 - ENG"/>
    </sheetNames>
    <definedNames>
      <definedName name="Loan_Start" refersTo="#REF!"/>
    </defined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List"/>
      <sheetName val="Newspaper"/>
      <sheetName val="TB55(final)"/>
      <sheetName val="method"/>
      <sheetName val="GL"/>
      <sheetName val="_2__xls__2__xls_COV"/>
      <sheetName val="B131 "/>
      <sheetName val="D1"/>
      <sheetName val="H110"/>
      <sheetName val="H130"/>
      <sheetName val="D212"/>
      <sheetName val="exp"/>
      <sheetName val="conso46"/>
      <sheetName val="ESTI_"/>
      <sheetName val="DI_ESTI"/>
      <sheetName val="IBASE"/>
      <sheetName val="PL"/>
      <sheetName val="BS"/>
      <sheetName val="เงินกู้ธนชาติ"/>
      <sheetName val="เงินกู้ MGC"/>
      <sheetName val="SCB 1 - Current"/>
      <sheetName val="SCB 2 - Current"/>
      <sheetName val="PAYROLL"/>
      <sheetName val="Reimbursements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ale 0502"/>
      <sheetName val="STart"/>
      <sheetName val="PL"/>
      <sheetName val="BS"/>
      <sheetName val="Details"/>
      <sheetName val="FSA"/>
      <sheetName val="#REF"/>
      <sheetName val="11922"/>
      <sheetName val="เงินกู้ธนชาติ"/>
      <sheetName val="Newspaper"/>
      <sheetName val="total"/>
      <sheetName val="SCB 1 _ Current"/>
      <sheetName val="SCB 2 _ Current"/>
      <sheetName val="DEP12"/>
      <sheetName val="NPTA-NE"/>
      <sheetName val="10-1 Media"/>
      <sheetName val="10-cut"/>
      <sheetName val="P&amp;L"/>
      <sheetName val="Bill No. 2 - Carpark"/>
      <sheetName val="vat"/>
      <sheetName val="Tai khoan"/>
      <sheetName val="03_01"/>
      <sheetName val="_2__xls__2__xls_COV"/>
      <sheetName val="item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eagate _share_in_units"/>
      <sheetName val="คีย์ข้อมูลรายละเอียดต่างๆ"/>
      <sheetName val="k-5"/>
      <sheetName val="P&amp;LFINAL - 44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登録データ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Trial Balance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  <sheetName val="C2"/>
      <sheetName val="Q1'55"/>
      <sheetName val="TB10.8.13"/>
      <sheetName val="ข้อมูล"/>
      <sheetName val="p&amp;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1"/>
  <sheetViews>
    <sheetView showGridLines="0" view="pageBreakPreview" topLeftCell="A68" zoomScale="87" zoomScaleNormal="80" zoomScaleSheetLayoutView="87" workbookViewId="0">
      <selection activeCell="E77" sqref="E77"/>
    </sheetView>
  </sheetViews>
  <sheetFormatPr defaultColWidth="9" defaultRowHeight="24" customHeight="1"/>
  <cols>
    <col min="1" max="1" width="2.28515625" style="76" customWidth="1"/>
    <col min="2" max="3" width="3.42578125" style="76" customWidth="1"/>
    <col min="4" max="4" width="9.28515625" style="76" customWidth="1"/>
    <col min="5" max="5" width="31.28515625" style="76" customWidth="1"/>
    <col min="6" max="6" width="3.42578125" style="76" customWidth="1"/>
    <col min="7" max="7" width="8.85546875" style="76" customWidth="1"/>
    <col min="8" max="8" width="1.7109375" style="76" customWidth="1"/>
    <col min="9" max="9" width="15.7109375" style="92" customWidth="1"/>
    <col min="10" max="10" width="1.42578125" style="76" customWidth="1"/>
    <col min="11" max="11" width="15.7109375" style="92" customWidth="1"/>
    <col min="12" max="12" width="1.42578125" style="76" customWidth="1"/>
    <col min="13" max="13" width="15.7109375" style="76" customWidth="1"/>
    <col min="14" max="14" width="1.42578125" style="76" customWidth="1"/>
    <col min="15" max="15" width="15.7109375" style="76" customWidth="1"/>
    <col min="16" max="16" width="9" style="76"/>
    <col min="17" max="17" width="12.28515625" style="76" customWidth="1"/>
    <col min="18" max="16384" width="9" style="76"/>
  </cols>
  <sheetData>
    <row r="1" spans="1:17" s="74" customFormat="1" ht="24" customHeight="1">
      <c r="A1" s="74" t="s">
        <v>0</v>
      </c>
      <c r="Q1" s="75"/>
    </row>
    <row r="2" spans="1:17" s="74" customFormat="1" ht="24" customHeight="1">
      <c r="A2" s="74" t="s">
        <v>1</v>
      </c>
    </row>
    <row r="3" spans="1:17" s="74" customFormat="1" ht="24" customHeight="1">
      <c r="A3" s="74" t="s">
        <v>206</v>
      </c>
    </row>
    <row r="4" spans="1:17" ht="24" customHeight="1">
      <c r="I4" s="77"/>
      <c r="J4" s="77"/>
      <c r="K4" s="77"/>
      <c r="L4" s="77"/>
      <c r="M4" s="77"/>
      <c r="N4" s="77"/>
      <c r="O4" s="78" t="s">
        <v>2</v>
      </c>
    </row>
    <row r="5" spans="1:17" ht="24" customHeight="1">
      <c r="I5" s="101" t="s">
        <v>3</v>
      </c>
      <c r="J5" s="101"/>
      <c r="K5" s="101"/>
      <c r="L5" s="79"/>
      <c r="M5" s="101" t="s">
        <v>4</v>
      </c>
      <c r="N5" s="101"/>
      <c r="O5" s="101"/>
    </row>
    <row r="6" spans="1:17" ht="24" customHeight="1">
      <c r="G6" s="80" t="s">
        <v>5</v>
      </c>
      <c r="I6" s="81" t="s">
        <v>207</v>
      </c>
      <c r="J6" s="77"/>
      <c r="K6" s="81" t="s">
        <v>6</v>
      </c>
      <c r="L6" s="77"/>
      <c r="M6" s="81" t="s">
        <v>207</v>
      </c>
      <c r="N6" s="77"/>
      <c r="O6" s="81" t="s">
        <v>6</v>
      </c>
    </row>
    <row r="7" spans="1:17" ht="24" customHeight="1">
      <c r="G7" s="82"/>
      <c r="I7" s="83" t="s">
        <v>7</v>
      </c>
      <c r="J7" s="77"/>
      <c r="K7" s="83" t="s">
        <v>8</v>
      </c>
      <c r="L7" s="77"/>
      <c r="M7" s="83" t="s">
        <v>7</v>
      </c>
      <c r="N7" s="77"/>
      <c r="O7" s="83" t="s">
        <v>8</v>
      </c>
    </row>
    <row r="8" spans="1:17" ht="24" customHeight="1">
      <c r="G8" s="82"/>
      <c r="I8" s="83" t="s">
        <v>9</v>
      </c>
      <c r="J8" s="77"/>
      <c r="K8" s="76"/>
      <c r="L8" s="77"/>
      <c r="M8" s="83" t="s">
        <v>9</v>
      </c>
      <c r="N8" s="77"/>
    </row>
    <row r="9" spans="1:17" ht="24" customHeight="1">
      <c r="A9" s="74" t="s">
        <v>10</v>
      </c>
      <c r="G9" s="82"/>
      <c r="I9" s="84"/>
      <c r="J9" s="85"/>
      <c r="K9" s="84"/>
      <c r="L9" s="85"/>
      <c r="M9" s="84"/>
      <c r="N9" s="85"/>
      <c r="O9" s="84"/>
    </row>
    <row r="10" spans="1:17" ht="24" customHeight="1">
      <c r="A10" s="74" t="s">
        <v>11</v>
      </c>
      <c r="G10" s="82"/>
      <c r="I10" s="86"/>
      <c r="J10" s="84"/>
      <c r="K10" s="86"/>
      <c r="L10" s="84"/>
      <c r="M10" s="84"/>
      <c r="N10" s="84"/>
      <c r="O10" s="84"/>
    </row>
    <row r="11" spans="1:17" ht="24" customHeight="1">
      <c r="A11" s="76" t="s">
        <v>12</v>
      </c>
      <c r="G11" s="82"/>
      <c r="I11" s="86">
        <v>123327</v>
      </c>
      <c r="J11" s="84"/>
      <c r="K11" s="86">
        <v>434424</v>
      </c>
      <c r="L11" s="84"/>
      <c r="M11" s="86">
        <v>13438</v>
      </c>
      <c r="N11" s="84"/>
      <c r="O11" s="84">
        <v>91028</v>
      </c>
      <c r="Q11" s="87"/>
    </row>
    <row r="12" spans="1:17" ht="24" customHeight="1">
      <c r="A12" s="76" t="s">
        <v>13</v>
      </c>
      <c r="G12" s="82">
        <v>3</v>
      </c>
      <c r="I12" s="86">
        <v>945448</v>
      </c>
      <c r="J12" s="84"/>
      <c r="K12" s="86">
        <v>1262029</v>
      </c>
      <c r="L12" s="84"/>
      <c r="M12" s="86">
        <v>33034</v>
      </c>
      <c r="N12" s="84"/>
      <c r="O12" s="84">
        <v>35160</v>
      </c>
    </row>
    <row r="13" spans="1:17" ht="24" customHeight="1">
      <c r="A13" s="76" t="s">
        <v>14</v>
      </c>
      <c r="G13" s="82">
        <v>2</v>
      </c>
      <c r="I13" s="86">
        <v>0</v>
      </c>
      <c r="J13" s="84"/>
      <c r="K13" s="86">
        <v>0</v>
      </c>
      <c r="L13" s="84"/>
      <c r="M13" s="86">
        <v>1895</v>
      </c>
      <c r="N13" s="84"/>
      <c r="O13" s="84">
        <v>5460</v>
      </c>
    </row>
    <row r="14" spans="1:17" ht="24" customHeight="1">
      <c r="A14" s="76" t="s">
        <v>15</v>
      </c>
      <c r="G14" s="82">
        <v>2</v>
      </c>
      <c r="I14" s="86">
        <v>0</v>
      </c>
      <c r="J14" s="84"/>
      <c r="K14" s="86">
        <v>0</v>
      </c>
      <c r="L14" s="84"/>
      <c r="M14" s="86">
        <v>0</v>
      </c>
      <c r="N14" s="84"/>
      <c r="O14" s="84">
        <v>415464</v>
      </c>
    </row>
    <row r="15" spans="1:17" ht="24" customHeight="1">
      <c r="A15" s="76" t="s">
        <v>16</v>
      </c>
      <c r="G15" s="82">
        <v>2</v>
      </c>
      <c r="I15" s="86">
        <v>0</v>
      </c>
      <c r="J15" s="84"/>
      <c r="K15" s="86">
        <v>0</v>
      </c>
      <c r="L15" s="84"/>
      <c r="M15" s="86">
        <v>2149000</v>
      </c>
      <c r="N15" s="84"/>
      <c r="O15" s="84">
        <v>1999000</v>
      </c>
    </row>
    <row r="16" spans="1:17" ht="24" customHeight="1">
      <c r="A16" s="76" t="s">
        <v>17</v>
      </c>
      <c r="G16" s="82">
        <v>4</v>
      </c>
      <c r="I16" s="86">
        <v>2131130</v>
      </c>
      <c r="J16" s="84"/>
      <c r="K16" s="86">
        <v>2005590</v>
      </c>
      <c r="L16" s="84"/>
      <c r="M16" s="86">
        <v>0</v>
      </c>
      <c r="N16" s="84"/>
      <c r="O16" s="84">
        <v>0</v>
      </c>
    </row>
    <row r="17" spans="1:17" ht="24" customHeight="1">
      <c r="A17" s="76" t="s">
        <v>18</v>
      </c>
      <c r="G17" s="82"/>
      <c r="I17" s="86">
        <v>0</v>
      </c>
      <c r="J17" s="84"/>
      <c r="K17" s="86">
        <v>7352</v>
      </c>
      <c r="L17" s="84"/>
      <c r="M17" s="86">
        <v>0</v>
      </c>
      <c r="N17" s="84"/>
      <c r="O17" s="84">
        <v>1829</v>
      </c>
    </row>
    <row r="18" spans="1:17" ht="24" customHeight="1">
      <c r="A18" s="76" t="s">
        <v>19</v>
      </c>
      <c r="G18" s="82">
        <v>11.2</v>
      </c>
      <c r="I18" s="86">
        <v>1205</v>
      </c>
      <c r="J18" s="84"/>
      <c r="K18" s="86">
        <v>2957</v>
      </c>
      <c r="L18" s="84"/>
      <c r="M18" s="86">
        <v>0</v>
      </c>
      <c r="N18" s="84"/>
      <c r="O18" s="84">
        <v>0</v>
      </c>
    </row>
    <row r="19" spans="1:17" ht="24" customHeight="1">
      <c r="A19" s="76" t="s">
        <v>20</v>
      </c>
      <c r="G19" s="82"/>
      <c r="I19" s="86">
        <v>17741</v>
      </c>
      <c r="J19" s="84"/>
      <c r="K19" s="86">
        <v>18236</v>
      </c>
      <c r="L19" s="84"/>
      <c r="M19" s="86">
        <v>615</v>
      </c>
      <c r="N19" s="84"/>
      <c r="O19" s="84">
        <v>2642</v>
      </c>
      <c r="Q19" s="85"/>
    </row>
    <row r="20" spans="1:17" ht="24" customHeight="1">
      <c r="A20" s="74" t="s">
        <v>21</v>
      </c>
      <c r="G20" s="82"/>
      <c r="I20" s="88">
        <f>SUM(I11:I19)</f>
        <v>3218851</v>
      </c>
      <c r="J20" s="85"/>
      <c r="K20" s="88">
        <f>SUM(K11:K19)</f>
        <v>3730588</v>
      </c>
      <c r="L20" s="85"/>
      <c r="M20" s="88">
        <f>SUM(M11:M19)</f>
        <v>2197982</v>
      </c>
      <c r="N20" s="85"/>
      <c r="O20" s="88">
        <f>SUM(O11:O19)</f>
        <v>2550583</v>
      </c>
    </row>
    <row r="21" spans="1:17" ht="24" customHeight="1">
      <c r="A21" s="74" t="s">
        <v>22</v>
      </c>
      <c r="G21" s="82"/>
      <c r="I21" s="89"/>
      <c r="J21" s="85"/>
      <c r="K21" s="89"/>
      <c r="L21" s="85"/>
      <c r="M21" s="85"/>
      <c r="N21" s="85"/>
      <c r="O21" s="85"/>
    </row>
    <row r="22" spans="1:17" ht="24" customHeight="1">
      <c r="A22" s="76" t="s">
        <v>23</v>
      </c>
      <c r="G22" s="82">
        <v>2</v>
      </c>
      <c r="I22" s="86">
        <v>0</v>
      </c>
      <c r="J22" s="84"/>
      <c r="K22" s="86">
        <v>0</v>
      </c>
      <c r="L22" s="84"/>
      <c r="M22" s="86">
        <v>46936</v>
      </c>
      <c r="N22" s="84"/>
      <c r="O22" s="84">
        <v>45062</v>
      </c>
    </row>
    <row r="23" spans="1:17" ht="24" customHeight="1">
      <c r="A23" s="76" t="s">
        <v>24</v>
      </c>
      <c r="G23" s="82">
        <v>2</v>
      </c>
      <c r="I23" s="86">
        <v>0</v>
      </c>
      <c r="J23" s="84"/>
      <c r="K23" s="86">
        <v>0</v>
      </c>
      <c r="L23" s="84"/>
      <c r="M23" s="86">
        <v>131294</v>
      </c>
      <c r="N23" s="84"/>
      <c r="O23" s="84">
        <v>195294</v>
      </c>
    </row>
    <row r="24" spans="1:17" ht="24" customHeight="1">
      <c r="A24" s="76" t="s">
        <v>25</v>
      </c>
      <c r="G24" s="82">
        <v>11.2</v>
      </c>
      <c r="I24" s="86">
        <v>455341</v>
      </c>
      <c r="J24" s="84"/>
      <c r="K24" s="86">
        <v>480273</v>
      </c>
      <c r="L24" s="84"/>
      <c r="M24" s="86">
        <v>168263</v>
      </c>
      <c r="N24" s="84"/>
      <c r="O24" s="84">
        <v>168263</v>
      </c>
    </row>
    <row r="25" spans="1:17" ht="24" customHeight="1">
      <c r="A25" s="76" t="s">
        <v>26</v>
      </c>
      <c r="G25" s="82"/>
      <c r="I25" s="86">
        <v>0</v>
      </c>
      <c r="J25" s="84"/>
      <c r="K25" s="86">
        <v>0</v>
      </c>
      <c r="L25" s="84"/>
      <c r="M25" s="86">
        <v>1310290</v>
      </c>
      <c r="N25" s="84"/>
      <c r="O25" s="84">
        <v>1309290</v>
      </c>
      <c r="Q25" s="87"/>
    </row>
    <row r="26" spans="1:17" ht="24" customHeight="1">
      <c r="A26" s="76" t="s">
        <v>195</v>
      </c>
      <c r="G26" s="82">
        <v>5</v>
      </c>
      <c r="I26" s="86">
        <v>29907</v>
      </c>
      <c r="J26" s="84"/>
      <c r="K26" s="86">
        <v>0</v>
      </c>
      <c r="L26" s="84"/>
      <c r="M26" s="86">
        <v>30000</v>
      </c>
      <c r="N26" s="84"/>
      <c r="O26" s="84">
        <v>0</v>
      </c>
    </row>
    <row r="27" spans="1:17" ht="24" customHeight="1">
      <c r="A27" s="76" t="s">
        <v>27</v>
      </c>
      <c r="G27" s="82"/>
      <c r="I27" s="86">
        <v>127737</v>
      </c>
      <c r="J27" s="84"/>
      <c r="K27" s="86">
        <v>127737</v>
      </c>
      <c r="L27" s="84"/>
      <c r="M27" s="86">
        <v>0</v>
      </c>
      <c r="N27" s="84"/>
      <c r="O27" s="84">
        <v>0</v>
      </c>
    </row>
    <row r="28" spans="1:17" ht="24" customHeight="1">
      <c r="A28" s="76" t="s">
        <v>28</v>
      </c>
      <c r="G28" s="82">
        <v>6</v>
      </c>
      <c r="I28" s="86">
        <v>2245799</v>
      </c>
      <c r="J28" s="84"/>
      <c r="K28" s="86">
        <v>2091529</v>
      </c>
      <c r="L28" s="84"/>
      <c r="M28" s="86">
        <v>21977</v>
      </c>
      <c r="N28" s="84"/>
      <c r="O28" s="84">
        <v>16958</v>
      </c>
    </row>
    <row r="29" spans="1:17" ht="24" customHeight="1">
      <c r="A29" s="76" t="s">
        <v>29</v>
      </c>
      <c r="G29" s="82"/>
      <c r="I29" s="86">
        <v>82414</v>
      </c>
      <c r="J29" s="84"/>
      <c r="K29" s="86">
        <v>82287</v>
      </c>
      <c r="L29" s="84"/>
      <c r="M29" s="86">
        <v>355304</v>
      </c>
      <c r="N29" s="84"/>
      <c r="O29" s="84">
        <v>284770</v>
      </c>
    </row>
    <row r="30" spans="1:17" ht="24" customHeight="1">
      <c r="A30" s="76" t="s">
        <v>30</v>
      </c>
      <c r="G30" s="82"/>
      <c r="I30" s="86">
        <v>15980</v>
      </c>
      <c r="J30" s="84"/>
      <c r="K30" s="86">
        <v>16716</v>
      </c>
      <c r="L30" s="84"/>
      <c r="M30" s="86">
        <v>3617</v>
      </c>
      <c r="N30" s="84"/>
      <c r="O30" s="84">
        <v>3507</v>
      </c>
    </row>
    <row r="31" spans="1:17" ht="24" customHeight="1">
      <c r="A31" s="76" t="s">
        <v>31</v>
      </c>
      <c r="G31" s="82"/>
      <c r="I31" s="86">
        <v>9516</v>
      </c>
      <c r="J31" s="84"/>
      <c r="K31" s="86">
        <v>10486</v>
      </c>
      <c r="L31" s="84"/>
      <c r="M31" s="86">
        <v>5541</v>
      </c>
      <c r="N31" s="84"/>
      <c r="O31" s="84">
        <v>5541</v>
      </c>
    </row>
    <row r="32" spans="1:17" ht="24" customHeight="1">
      <c r="A32" s="76" t="s">
        <v>32</v>
      </c>
      <c r="G32" s="82"/>
      <c r="I32" s="86">
        <v>35264</v>
      </c>
      <c r="J32" s="84"/>
      <c r="K32" s="86">
        <v>16086</v>
      </c>
      <c r="L32" s="84"/>
      <c r="M32" s="86">
        <v>20627</v>
      </c>
      <c r="N32" s="84"/>
      <c r="O32" s="84">
        <v>20254</v>
      </c>
    </row>
    <row r="33" spans="1:15" ht="24" customHeight="1">
      <c r="A33" s="76" t="s">
        <v>33</v>
      </c>
      <c r="G33" s="82"/>
      <c r="I33" s="86">
        <v>128380</v>
      </c>
      <c r="J33" s="84"/>
      <c r="K33" s="86">
        <v>56085</v>
      </c>
      <c r="L33" s="84"/>
      <c r="M33" s="86">
        <v>1096</v>
      </c>
      <c r="N33" s="84"/>
      <c r="O33" s="84">
        <v>1297</v>
      </c>
    </row>
    <row r="34" spans="1:15" ht="24" customHeight="1">
      <c r="A34" s="74" t="s">
        <v>34</v>
      </c>
      <c r="G34" s="82"/>
      <c r="I34" s="90">
        <f>SUM(I22:I33)</f>
        <v>3130338</v>
      </c>
      <c r="J34" s="85"/>
      <c r="K34" s="90">
        <f>SUM(K22:K33)</f>
        <v>2881199</v>
      </c>
      <c r="L34" s="85"/>
      <c r="M34" s="90">
        <f>SUM(M22:M33)</f>
        <v>2094945</v>
      </c>
      <c r="N34" s="85"/>
      <c r="O34" s="90">
        <f>SUM(O22:O33)</f>
        <v>2050236</v>
      </c>
    </row>
    <row r="35" spans="1:15" ht="24" customHeight="1" thickBot="1">
      <c r="A35" s="74" t="s">
        <v>35</v>
      </c>
      <c r="G35" s="82"/>
      <c r="I35" s="91">
        <f>SUM(I20,I34)</f>
        <v>6349189</v>
      </c>
      <c r="J35" s="85"/>
      <c r="K35" s="91">
        <f>SUM(K20,K34)</f>
        <v>6611787</v>
      </c>
      <c r="L35" s="85"/>
      <c r="M35" s="91">
        <f>SUM(M20,M34)</f>
        <v>4292927</v>
      </c>
      <c r="N35" s="85"/>
      <c r="O35" s="91">
        <f>SUM(O20,O34)</f>
        <v>4600819</v>
      </c>
    </row>
    <row r="36" spans="1:15" ht="24" customHeight="1" thickTop="1"/>
    <row r="37" spans="1:15" ht="24" customHeight="1">
      <c r="A37" s="76" t="s">
        <v>36</v>
      </c>
    </row>
    <row r="38" spans="1:15" ht="24" customHeight="1">
      <c r="A38" s="74" t="s">
        <v>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</row>
    <row r="39" spans="1:15" s="74" customFormat="1" ht="24" customHeight="1">
      <c r="A39" s="74" t="s">
        <v>37</v>
      </c>
    </row>
    <row r="40" spans="1:15" s="74" customFormat="1" ht="24" customHeight="1">
      <c r="A40" s="74" t="s">
        <v>206</v>
      </c>
    </row>
    <row r="41" spans="1:15" ht="24" customHeight="1">
      <c r="I41" s="77"/>
      <c r="J41" s="77"/>
      <c r="K41" s="77"/>
      <c r="L41" s="77"/>
      <c r="M41" s="77"/>
      <c r="N41" s="77"/>
      <c r="O41" s="78" t="s">
        <v>2</v>
      </c>
    </row>
    <row r="42" spans="1:15" ht="24" customHeight="1">
      <c r="I42" s="101" t="s">
        <v>3</v>
      </c>
      <c r="J42" s="101"/>
      <c r="K42" s="101"/>
      <c r="L42" s="77"/>
      <c r="M42" s="101" t="s">
        <v>4</v>
      </c>
      <c r="N42" s="101"/>
      <c r="O42" s="101"/>
    </row>
    <row r="43" spans="1:15" ht="24" customHeight="1">
      <c r="G43" s="80" t="s">
        <v>5</v>
      </c>
      <c r="I43" s="81" t="s">
        <v>207</v>
      </c>
      <c r="J43" s="77"/>
      <c r="K43" s="81" t="s">
        <v>6</v>
      </c>
      <c r="L43" s="77"/>
      <c r="M43" s="81" t="s">
        <v>207</v>
      </c>
      <c r="N43" s="77"/>
      <c r="O43" s="81" t="s">
        <v>6</v>
      </c>
    </row>
    <row r="44" spans="1:15" ht="24" customHeight="1">
      <c r="G44" s="82"/>
      <c r="I44" s="83" t="s">
        <v>7</v>
      </c>
      <c r="J44" s="77"/>
      <c r="K44" s="83" t="s">
        <v>8</v>
      </c>
      <c r="L44" s="77"/>
      <c r="M44" s="83" t="s">
        <v>7</v>
      </c>
      <c r="N44" s="77"/>
      <c r="O44" s="83" t="s">
        <v>8</v>
      </c>
    </row>
    <row r="45" spans="1:15" ht="24" customHeight="1">
      <c r="G45" s="82"/>
      <c r="I45" s="83" t="s">
        <v>9</v>
      </c>
      <c r="J45" s="77"/>
      <c r="K45" s="76"/>
      <c r="L45" s="77"/>
      <c r="M45" s="83" t="s">
        <v>9</v>
      </c>
      <c r="N45" s="77"/>
    </row>
    <row r="46" spans="1:15" ht="24" customHeight="1">
      <c r="A46" s="102" t="s">
        <v>38</v>
      </c>
      <c r="B46" s="102"/>
      <c r="C46" s="102"/>
      <c r="D46" s="102"/>
      <c r="E46" s="102"/>
      <c r="G46" s="82"/>
      <c r="I46" s="85"/>
      <c r="J46" s="85"/>
      <c r="K46" s="85"/>
      <c r="L46" s="85"/>
      <c r="M46" s="85"/>
      <c r="N46" s="85"/>
      <c r="O46" s="85"/>
    </row>
    <row r="47" spans="1:15" ht="24" customHeight="1">
      <c r="A47" s="74" t="s">
        <v>39</v>
      </c>
      <c r="G47" s="82"/>
      <c r="I47" s="89"/>
      <c r="J47" s="85"/>
      <c r="K47" s="89"/>
      <c r="L47" s="85"/>
      <c r="M47" s="85"/>
      <c r="N47" s="85"/>
      <c r="O47" s="85"/>
    </row>
    <row r="48" spans="1:15" ht="24" customHeight="1">
      <c r="A48" s="76" t="s">
        <v>186</v>
      </c>
      <c r="G48" s="82">
        <v>6</v>
      </c>
      <c r="I48" s="86">
        <v>100000</v>
      </c>
      <c r="J48" s="84"/>
      <c r="K48" s="86">
        <v>0</v>
      </c>
      <c r="L48" s="84"/>
      <c r="M48" s="86">
        <v>0</v>
      </c>
      <c r="N48" s="84"/>
      <c r="O48" s="84">
        <v>0</v>
      </c>
    </row>
    <row r="49" spans="1:16" ht="24" customHeight="1">
      <c r="A49" s="76" t="s">
        <v>40</v>
      </c>
      <c r="G49" s="82"/>
      <c r="I49" s="86">
        <v>867221</v>
      </c>
      <c r="J49" s="84"/>
      <c r="K49" s="86">
        <v>985809</v>
      </c>
      <c r="L49" s="84"/>
      <c r="M49" s="86">
        <v>16953</v>
      </c>
      <c r="N49" s="84"/>
      <c r="O49" s="84">
        <v>22997</v>
      </c>
    </row>
    <row r="50" spans="1:16" ht="24" customHeight="1">
      <c r="A50" s="76" t="s">
        <v>41</v>
      </c>
      <c r="G50" s="82"/>
      <c r="I50" s="86"/>
      <c r="J50" s="84"/>
      <c r="K50" s="86"/>
      <c r="L50" s="84"/>
      <c r="M50" s="86"/>
      <c r="N50" s="84"/>
      <c r="O50" s="84"/>
    </row>
    <row r="51" spans="1:16" ht="24" customHeight="1">
      <c r="A51" s="76" t="s">
        <v>42</v>
      </c>
      <c r="G51" s="82">
        <v>7</v>
      </c>
      <c r="I51" s="86">
        <v>9336</v>
      </c>
      <c r="J51" s="84"/>
      <c r="K51" s="86">
        <v>138680</v>
      </c>
      <c r="L51" s="84"/>
      <c r="M51" s="86">
        <v>0</v>
      </c>
      <c r="N51" s="84"/>
      <c r="O51" s="84">
        <v>0</v>
      </c>
    </row>
    <row r="52" spans="1:16" ht="24" customHeight="1">
      <c r="A52" s="76" t="s">
        <v>43</v>
      </c>
      <c r="G52" s="82"/>
      <c r="I52" s="86">
        <v>6697</v>
      </c>
      <c r="J52" s="84"/>
      <c r="K52" s="86">
        <v>9254</v>
      </c>
      <c r="L52" s="84"/>
      <c r="M52" s="86">
        <v>18438</v>
      </c>
      <c r="N52" s="84"/>
      <c r="O52" s="84">
        <v>12967</v>
      </c>
    </row>
    <row r="53" spans="1:16" ht="24" customHeight="1">
      <c r="A53" s="76" t="s">
        <v>44</v>
      </c>
      <c r="G53" s="82"/>
      <c r="I53" s="86">
        <v>12762</v>
      </c>
      <c r="J53" s="84"/>
      <c r="K53" s="86">
        <v>30869</v>
      </c>
      <c r="L53" s="84"/>
      <c r="M53" s="86">
        <v>518</v>
      </c>
      <c r="N53" s="84"/>
      <c r="O53" s="84">
        <v>0</v>
      </c>
    </row>
    <row r="54" spans="1:16" ht="24" customHeight="1">
      <c r="A54" s="76" t="s">
        <v>45</v>
      </c>
      <c r="G54" s="82">
        <v>11.2</v>
      </c>
      <c r="I54" s="86">
        <v>9687</v>
      </c>
      <c r="J54" s="84"/>
      <c r="K54" s="86">
        <v>512</v>
      </c>
      <c r="L54" s="84"/>
      <c r="M54" s="84">
        <v>0</v>
      </c>
      <c r="N54" s="84"/>
      <c r="O54" s="84">
        <v>0</v>
      </c>
    </row>
    <row r="55" spans="1:16" ht="24" customHeight="1">
      <c r="A55" s="76" t="s">
        <v>46</v>
      </c>
      <c r="G55" s="82"/>
      <c r="I55" s="86">
        <v>64120</v>
      </c>
      <c r="J55" s="84"/>
      <c r="K55" s="86">
        <v>54868</v>
      </c>
      <c r="L55" s="84"/>
      <c r="M55" s="86">
        <v>2992</v>
      </c>
      <c r="N55" s="84"/>
      <c r="O55" s="84">
        <v>2092</v>
      </c>
      <c r="P55" s="85"/>
    </row>
    <row r="56" spans="1:16" ht="24" customHeight="1">
      <c r="A56" s="74" t="s">
        <v>47</v>
      </c>
      <c r="G56" s="82"/>
      <c r="I56" s="90">
        <f>SUM(I48:I55)</f>
        <v>1069823</v>
      </c>
      <c r="J56" s="84"/>
      <c r="K56" s="90">
        <f>SUM(K48:K55)</f>
        <v>1219992</v>
      </c>
      <c r="L56" s="84"/>
      <c r="M56" s="90">
        <f>SUM(M48:M55)</f>
        <v>38901</v>
      </c>
      <c r="N56" s="84"/>
      <c r="O56" s="90">
        <f>SUM(O48:O55)</f>
        <v>38056</v>
      </c>
    </row>
    <row r="57" spans="1:16" ht="24" customHeight="1">
      <c r="A57" s="74" t="s">
        <v>48</v>
      </c>
      <c r="G57" s="82"/>
      <c r="I57" s="93"/>
      <c r="J57" s="85"/>
      <c r="K57" s="93"/>
      <c r="L57" s="85"/>
      <c r="M57" s="85"/>
      <c r="N57" s="85"/>
      <c r="O57" s="85"/>
    </row>
    <row r="58" spans="1:16" ht="24" customHeight="1">
      <c r="A58" s="76" t="s">
        <v>187</v>
      </c>
      <c r="G58" s="82"/>
      <c r="I58" s="93"/>
      <c r="J58" s="85"/>
      <c r="K58" s="93"/>
      <c r="L58" s="85"/>
      <c r="M58" s="85"/>
      <c r="N58" s="85"/>
      <c r="O58" s="85"/>
    </row>
    <row r="59" spans="1:16" ht="24" customHeight="1">
      <c r="A59" s="76" t="s">
        <v>188</v>
      </c>
      <c r="G59" s="82">
        <v>7</v>
      </c>
      <c r="I59" s="93">
        <v>34614</v>
      </c>
      <c r="J59" s="85"/>
      <c r="K59" s="93">
        <v>0</v>
      </c>
      <c r="L59" s="85"/>
      <c r="M59" s="85">
        <v>0</v>
      </c>
      <c r="N59" s="85"/>
      <c r="O59" s="85">
        <v>0</v>
      </c>
    </row>
    <row r="60" spans="1:16" ht="24" customHeight="1">
      <c r="A60" s="76" t="s">
        <v>205</v>
      </c>
      <c r="G60" s="82"/>
      <c r="I60" s="86">
        <v>66473</v>
      </c>
      <c r="J60" s="84"/>
      <c r="K60" s="86">
        <v>61444</v>
      </c>
      <c r="L60" s="84"/>
      <c r="M60" s="86">
        <v>356055</v>
      </c>
      <c r="N60" s="84"/>
      <c r="O60" s="84">
        <v>285866</v>
      </c>
    </row>
    <row r="61" spans="1:16" ht="24" customHeight="1">
      <c r="A61" s="76" t="s">
        <v>49</v>
      </c>
      <c r="G61" s="82"/>
      <c r="I61" s="86">
        <v>401</v>
      </c>
      <c r="J61" s="84"/>
      <c r="K61" s="86">
        <v>444</v>
      </c>
      <c r="L61" s="84"/>
      <c r="M61" s="86">
        <v>0</v>
      </c>
      <c r="N61" s="84"/>
      <c r="O61" s="84">
        <v>0</v>
      </c>
    </row>
    <row r="62" spans="1:16" ht="24" customHeight="1">
      <c r="A62" s="76" t="s">
        <v>50</v>
      </c>
      <c r="G62" s="82"/>
      <c r="I62" s="86">
        <v>45863</v>
      </c>
      <c r="J62" s="84"/>
      <c r="K62" s="86">
        <v>45164</v>
      </c>
      <c r="L62" s="84"/>
      <c r="M62" s="86">
        <v>0</v>
      </c>
      <c r="N62" s="84"/>
      <c r="O62" s="84">
        <v>0</v>
      </c>
    </row>
    <row r="63" spans="1:16" ht="24" customHeight="1">
      <c r="A63" s="76" t="s">
        <v>200</v>
      </c>
      <c r="G63" s="82"/>
      <c r="I63" s="86">
        <v>39464</v>
      </c>
      <c r="J63" s="84"/>
      <c r="K63" s="86">
        <v>37616</v>
      </c>
      <c r="L63" s="84"/>
      <c r="M63" s="86">
        <v>12613</v>
      </c>
      <c r="N63" s="84"/>
      <c r="O63" s="84">
        <v>11681</v>
      </c>
    </row>
    <row r="64" spans="1:16" ht="24" customHeight="1">
      <c r="A64" s="76" t="s">
        <v>204</v>
      </c>
      <c r="G64" s="82"/>
      <c r="I64" s="86">
        <v>683</v>
      </c>
      <c r="J64" s="84"/>
      <c r="K64" s="86">
        <v>683</v>
      </c>
      <c r="L64" s="84"/>
      <c r="M64" s="86">
        <v>0</v>
      </c>
      <c r="N64" s="84"/>
      <c r="O64" s="84">
        <v>0</v>
      </c>
    </row>
    <row r="65" spans="1:15" ht="24" customHeight="1">
      <c r="A65" s="74" t="s">
        <v>51</v>
      </c>
      <c r="G65" s="82"/>
      <c r="I65" s="90">
        <f>SUM(I59:I64)</f>
        <v>187498</v>
      </c>
      <c r="J65" s="84"/>
      <c r="K65" s="90">
        <f>SUM(K59:K64)</f>
        <v>145351</v>
      </c>
      <c r="L65" s="84"/>
      <c r="M65" s="90">
        <f>SUM(M59:M64)</f>
        <v>368668</v>
      </c>
      <c r="N65" s="84"/>
      <c r="O65" s="90">
        <f>SUM(O59:O64)</f>
        <v>297547</v>
      </c>
    </row>
    <row r="66" spans="1:15" ht="24" customHeight="1">
      <c r="A66" s="74" t="s">
        <v>52</v>
      </c>
      <c r="G66" s="82"/>
      <c r="I66" s="90">
        <f>SUM(I56,I65)</f>
        <v>1257321</v>
      </c>
      <c r="J66" s="84"/>
      <c r="K66" s="90">
        <f>SUM(K56,K65)</f>
        <v>1365343</v>
      </c>
      <c r="L66" s="84"/>
      <c r="M66" s="90">
        <f>SUM(M56,M65)</f>
        <v>407569</v>
      </c>
      <c r="N66" s="84"/>
      <c r="O66" s="90">
        <f>SUM(O56,O65)</f>
        <v>335603</v>
      </c>
    </row>
    <row r="68" spans="1:15" ht="24" customHeight="1">
      <c r="A68" s="76" t="s">
        <v>36</v>
      </c>
    </row>
    <row r="69" spans="1:15" ht="24" customHeight="1">
      <c r="A69" s="74" t="s">
        <v>0</v>
      </c>
      <c r="B69" s="74"/>
      <c r="C69" s="74"/>
      <c r="D69" s="74"/>
      <c r="E69" s="74"/>
      <c r="F69" s="74"/>
      <c r="G69" s="74"/>
      <c r="H69" s="74"/>
      <c r="I69" s="74"/>
      <c r="J69" s="74"/>
      <c r="K69" s="74"/>
      <c r="L69" s="74"/>
      <c r="M69" s="74"/>
      <c r="N69" s="74"/>
      <c r="O69" s="74"/>
    </row>
    <row r="70" spans="1:15" s="74" customFormat="1" ht="24" customHeight="1">
      <c r="A70" s="74" t="s">
        <v>37</v>
      </c>
    </row>
    <row r="71" spans="1:15" s="74" customFormat="1" ht="24" customHeight="1">
      <c r="A71" s="74" t="s">
        <v>206</v>
      </c>
    </row>
    <row r="72" spans="1:15" ht="24" customHeight="1">
      <c r="I72" s="77"/>
      <c r="J72" s="77"/>
      <c r="K72" s="77"/>
      <c r="L72" s="77"/>
      <c r="M72" s="77"/>
      <c r="N72" s="77"/>
      <c r="O72" s="78" t="s">
        <v>2</v>
      </c>
    </row>
    <row r="73" spans="1:15" ht="24" customHeight="1">
      <c r="I73" s="101" t="s">
        <v>3</v>
      </c>
      <c r="J73" s="101"/>
      <c r="K73" s="101"/>
      <c r="L73" s="77"/>
      <c r="M73" s="101" t="s">
        <v>4</v>
      </c>
      <c r="N73" s="101"/>
      <c r="O73" s="101"/>
    </row>
    <row r="74" spans="1:15" ht="24" customHeight="1">
      <c r="G74" s="80"/>
      <c r="I74" s="81" t="s">
        <v>207</v>
      </c>
      <c r="J74" s="77"/>
      <c r="K74" s="81" t="s">
        <v>6</v>
      </c>
      <c r="L74" s="77"/>
      <c r="M74" s="81" t="s">
        <v>207</v>
      </c>
      <c r="N74" s="77"/>
      <c r="O74" s="81" t="s">
        <v>6</v>
      </c>
    </row>
    <row r="75" spans="1:15" ht="24" customHeight="1">
      <c r="G75" s="82"/>
      <c r="I75" s="83" t="s">
        <v>7</v>
      </c>
      <c r="J75" s="77"/>
      <c r="K75" s="83" t="s">
        <v>8</v>
      </c>
      <c r="L75" s="77"/>
      <c r="M75" s="83" t="s">
        <v>7</v>
      </c>
      <c r="N75" s="77"/>
      <c r="O75" s="83" t="s">
        <v>8</v>
      </c>
    </row>
    <row r="76" spans="1:15" ht="24" customHeight="1">
      <c r="G76" s="82"/>
      <c r="I76" s="83" t="s">
        <v>9</v>
      </c>
      <c r="J76" s="77"/>
      <c r="K76" s="76"/>
      <c r="L76" s="77"/>
      <c r="M76" s="83" t="s">
        <v>9</v>
      </c>
      <c r="N76" s="77"/>
    </row>
    <row r="77" spans="1:15" ht="24" customHeight="1">
      <c r="A77" s="74" t="s">
        <v>53</v>
      </c>
      <c r="G77" s="82"/>
      <c r="I77" s="85"/>
      <c r="J77" s="85"/>
      <c r="K77" s="85"/>
      <c r="L77" s="85"/>
      <c r="M77" s="85"/>
      <c r="N77" s="85"/>
      <c r="O77" s="85"/>
    </row>
    <row r="78" spans="1:15" ht="24" customHeight="1">
      <c r="A78" s="76" t="s">
        <v>54</v>
      </c>
      <c r="G78" s="82"/>
      <c r="I78" s="85"/>
      <c r="J78" s="85"/>
      <c r="K78" s="85"/>
      <c r="L78" s="85"/>
      <c r="M78" s="85"/>
      <c r="N78" s="85"/>
      <c r="O78" s="85"/>
    </row>
    <row r="79" spans="1:15" ht="24" customHeight="1">
      <c r="A79" s="76" t="s">
        <v>55</v>
      </c>
      <c r="G79" s="82"/>
      <c r="I79" s="85"/>
      <c r="J79" s="85"/>
      <c r="K79" s="85"/>
      <c r="L79" s="85"/>
      <c r="M79" s="85"/>
      <c r="N79" s="85"/>
      <c r="O79" s="85"/>
    </row>
    <row r="80" spans="1:15" ht="24" customHeight="1" thickBot="1">
      <c r="A80" s="76" t="s">
        <v>56</v>
      </c>
      <c r="G80" s="82"/>
      <c r="I80" s="91">
        <f>2750000000*1/1000</f>
        <v>2750000</v>
      </c>
      <c r="J80" s="84"/>
      <c r="K80" s="91">
        <f>2750000000*1/1000</f>
        <v>2750000</v>
      </c>
      <c r="L80" s="84"/>
      <c r="M80" s="91">
        <f>2750000000*1/1000</f>
        <v>2750000</v>
      </c>
      <c r="N80" s="84"/>
      <c r="O80" s="91">
        <f>2750000000*1/1000</f>
        <v>2750000</v>
      </c>
    </row>
    <row r="81" spans="1:15" ht="24" customHeight="1" thickTop="1">
      <c r="A81" s="76" t="s">
        <v>57</v>
      </c>
      <c r="G81" s="82"/>
      <c r="I81" s="86"/>
      <c r="J81" s="84"/>
      <c r="K81" s="86"/>
      <c r="L81" s="84"/>
      <c r="M81" s="84"/>
      <c r="N81" s="84"/>
      <c r="O81" s="86"/>
    </row>
    <row r="82" spans="1:15" ht="24" customHeight="1">
      <c r="A82" s="76" t="s">
        <v>56</v>
      </c>
      <c r="G82" s="82"/>
      <c r="I82" s="84">
        <f>'CE1'!C29</f>
        <v>2750000</v>
      </c>
      <c r="J82" s="84"/>
      <c r="K82" s="84">
        <f>'CE1'!C25</f>
        <v>2750000</v>
      </c>
      <c r="L82" s="84"/>
      <c r="M82" s="84">
        <f>'CE2'!C27</f>
        <v>2750000</v>
      </c>
      <c r="N82" s="84"/>
      <c r="O82" s="84">
        <f>'CE2'!C23</f>
        <v>2750000</v>
      </c>
    </row>
    <row r="83" spans="1:15" ht="24" customHeight="1">
      <c r="A83" s="76" t="s">
        <v>58</v>
      </c>
      <c r="G83" s="82"/>
      <c r="I83" s="84">
        <f>'CE1'!E29</f>
        <v>928507</v>
      </c>
      <c r="J83" s="84"/>
      <c r="K83" s="84">
        <f>'CE1'!E25</f>
        <v>928507</v>
      </c>
      <c r="L83" s="84"/>
      <c r="M83" s="84">
        <f>'CE2'!E27</f>
        <v>928507</v>
      </c>
      <c r="N83" s="84"/>
      <c r="O83" s="84">
        <f>'CE2'!E23</f>
        <v>928507</v>
      </c>
    </row>
    <row r="84" spans="1:15" ht="24" customHeight="1">
      <c r="A84" s="76" t="s">
        <v>59</v>
      </c>
      <c r="G84" s="82"/>
      <c r="I84" s="84">
        <f>'CE1'!G29</f>
        <v>1656401</v>
      </c>
      <c r="J84" s="84"/>
      <c r="K84" s="84">
        <f>'CE1'!G25</f>
        <v>1656401</v>
      </c>
      <c r="L84" s="84"/>
      <c r="M84" s="84">
        <v>0</v>
      </c>
      <c r="N84" s="84"/>
      <c r="O84" s="84">
        <v>0</v>
      </c>
    </row>
    <row r="85" spans="1:15" ht="24" customHeight="1">
      <c r="A85" s="76" t="s">
        <v>203</v>
      </c>
      <c r="G85" s="82"/>
      <c r="I85" s="85">
        <f>'CE1'!I29</f>
        <v>-33655</v>
      </c>
      <c r="J85" s="84"/>
      <c r="K85" s="85">
        <f>'CE1'!I25</f>
        <v>-33655</v>
      </c>
      <c r="L85" s="84"/>
      <c r="M85" s="84">
        <v>0</v>
      </c>
      <c r="N85" s="84"/>
      <c r="O85" s="84">
        <v>0</v>
      </c>
    </row>
    <row r="86" spans="1:15" ht="24" customHeight="1">
      <c r="A86" s="76" t="s">
        <v>60</v>
      </c>
      <c r="G86" s="82"/>
      <c r="I86" s="86"/>
      <c r="J86" s="84"/>
      <c r="K86" s="86"/>
      <c r="L86" s="84"/>
      <c r="M86" s="84"/>
      <c r="N86" s="84"/>
      <c r="O86" s="84"/>
    </row>
    <row r="87" spans="1:15" ht="24" customHeight="1">
      <c r="A87" s="76" t="s">
        <v>61</v>
      </c>
      <c r="G87" s="82"/>
      <c r="I87" s="86">
        <f>'CE1'!K29</f>
        <v>92000</v>
      </c>
      <c r="J87" s="84"/>
      <c r="K87" s="86">
        <f>'CE1'!K25</f>
        <v>92000</v>
      </c>
      <c r="L87" s="84"/>
      <c r="M87" s="84">
        <f>'CE2'!G27</f>
        <v>92000</v>
      </c>
      <c r="N87" s="84"/>
      <c r="O87" s="84">
        <f>'CE2'!G23</f>
        <v>92000</v>
      </c>
    </row>
    <row r="88" spans="1:15" ht="24" customHeight="1">
      <c r="A88" s="76" t="s">
        <v>62</v>
      </c>
      <c r="G88" s="82"/>
      <c r="I88" s="85">
        <f>'CE1'!M29</f>
        <v>-436280</v>
      </c>
      <c r="J88" s="86"/>
      <c r="K88" s="85">
        <f>'CE1'!M25</f>
        <v>-279771</v>
      </c>
      <c r="L88" s="86"/>
      <c r="M88" s="85">
        <f>'CE2'!I27</f>
        <v>49708</v>
      </c>
      <c r="N88" s="86"/>
      <c r="O88" s="85">
        <f>'CE2'!I23</f>
        <v>429566</v>
      </c>
    </row>
    <row r="89" spans="1:15" ht="24" customHeight="1">
      <c r="A89" s="76" t="s">
        <v>63</v>
      </c>
      <c r="G89" s="82"/>
      <c r="I89" s="94">
        <f>'CE1'!O29</f>
        <v>116963</v>
      </c>
      <c r="J89" s="84"/>
      <c r="K89" s="94">
        <f>'CE1'!O25</f>
        <v>116963</v>
      </c>
      <c r="L89" s="84"/>
      <c r="M89" s="94">
        <f>'CE2'!K27</f>
        <v>65143</v>
      </c>
      <c r="N89" s="84"/>
      <c r="O89" s="94">
        <f>'CE2'!K23</f>
        <v>65143</v>
      </c>
    </row>
    <row r="90" spans="1:15" ht="24" customHeight="1">
      <c r="A90" s="76" t="s">
        <v>64</v>
      </c>
      <c r="G90" s="82"/>
      <c r="I90" s="84">
        <f>SUM(I82:I89)</f>
        <v>5073936</v>
      </c>
      <c r="J90" s="84"/>
      <c r="K90" s="84">
        <f>SUM(K82:K89)</f>
        <v>5230445</v>
      </c>
      <c r="L90" s="84"/>
      <c r="M90" s="84">
        <f>SUM(M82:M89)</f>
        <v>3885358</v>
      </c>
      <c r="N90" s="84"/>
      <c r="O90" s="84">
        <f>SUM(O82:O89)</f>
        <v>4265216</v>
      </c>
    </row>
    <row r="91" spans="1:15" ht="24" customHeight="1">
      <c r="A91" s="76" t="s">
        <v>65</v>
      </c>
      <c r="G91" s="82"/>
      <c r="I91" s="84">
        <f>'CE1'!S29</f>
        <v>17932</v>
      </c>
      <c r="J91" s="84"/>
      <c r="K91" s="84">
        <f>'CE1'!S25</f>
        <v>15999</v>
      </c>
      <c r="L91" s="84"/>
      <c r="M91" s="86">
        <v>0</v>
      </c>
      <c r="N91" s="84"/>
      <c r="O91" s="86">
        <v>0</v>
      </c>
    </row>
    <row r="92" spans="1:15" ht="24" customHeight="1">
      <c r="A92" s="74" t="s">
        <v>66</v>
      </c>
      <c r="G92" s="82"/>
      <c r="I92" s="90">
        <f>SUM(I90:I91)</f>
        <v>5091868</v>
      </c>
      <c r="J92" s="84"/>
      <c r="K92" s="90">
        <f>SUM(K90:K91)</f>
        <v>5246444</v>
      </c>
      <c r="L92" s="90"/>
      <c r="M92" s="90">
        <f>SUM(M90:M91)</f>
        <v>3885358</v>
      </c>
      <c r="N92" s="84"/>
      <c r="O92" s="90">
        <f>SUM(O90:O91)</f>
        <v>4265216</v>
      </c>
    </row>
    <row r="93" spans="1:15" ht="24" customHeight="1" thickBot="1">
      <c r="A93" s="74" t="s">
        <v>67</v>
      </c>
      <c r="G93" s="82"/>
      <c r="I93" s="95">
        <f>SUM(I66,I92)</f>
        <v>6349189</v>
      </c>
      <c r="J93" s="84"/>
      <c r="K93" s="95">
        <f>SUM(K66,K92)</f>
        <v>6611787</v>
      </c>
      <c r="L93" s="84"/>
      <c r="M93" s="95">
        <f>SUM(M66,M92)</f>
        <v>4292927</v>
      </c>
      <c r="N93" s="84"/>
      <c r="O93" s="95">
        <f>SUM(O66,O92)</f>
        <v>4600819</v>
      </c>
    </row>
    <row r="94" spans="1:15" ht="24" customHeight="1" thickTop="1">
      <c r="I94" s="85">
        <f>SUM(I35-I93)</f>
        <v>0</v>
      </c>
      <c r="J94" s="85"/>
      <c r="K94" s="85">
        <f>SUM(K35-K93)</f>
        <v>0</v>
      </c>
      <c r="L94" s="85"/>
      <c r="M94" s="85">
        <f>SUM(M35-M93)</f>
        <v>0</v>
      </c>
      <c r="N94" s="85"/>
      <c r="O94" s="85">
        <f>SUM(O35-O93)</f>
        <v>0</v>
      </c>
    </row>
    <row r="95" spans="1:15" ht="24" customHeight="1">
      <c r="A95" s="76" t="s">
        <v>36</v>
      </c>
      <c r="I95" s="76"/>
      <c r="K95" s="76"/>
    </row>
    <row r="96" spans="1:15" ht="24" customHeight="1">
      <c r="I96" s="76"/>
      <c r="K96" s="76"/>
    </row>
    <row r="97" spans="1:11" ht="24" customHeight="1">
      <c r="A97" s="96"/>
      <c r="B97" s="96"/>
      <c r="C97" s="96"/>
      <c r="D97" s="96"/>
      <c r="E97" s="96"/>
      <c r="I97" s="76"/>
      <c r="K97" s="76"/>
    </row>
    <row r="98" spans="1:11" ht="24" customHeight="1">
      <c r="I98" s="76"/>
      <c r="K98" s="76"/>
    </row>
    <row r="99" spans="1:11" ht="24" customHeight="1">
      <c r="F99" s="76" t="s">
        <v>68</v>
      </c>
      <c r="I99" s="76"/>
      <c r="K99" s="76"/>
    </row>
    <row r="100" spans="1:11" ht="24" customHeight="1">
      <c r="A100" s="96"/>
      <c r="B100" s="96"/>
      <c r="C100" s="96"/>
      <c r="D100" s="96"/>
      <c r="E100" s="96"/>
    </row>
    <row r="101" spans="1:11" ht="24" customHeight="1">
      <c r="I101" s="76"/>
      <c r="K101" s="76"/>
    </row>
  </sheetData>
  <mergeCells count="7">
    <mergeCell ref="I73:K73"/>
    <mergeCell ref="M73:O73"/>
    <mergeCell ref="A46:E46"/>
    <mergeCell ref="I5:K5"/>
    <mergeCell ref="M5:O5"/>
    <mergeCell ref="I42:K42"/>
    <mergeCell ref="M42:O42"/>
  </mergeCells>
  <printOptions horizontalCentered="1"/>
  <pageMargins left="0.7" right="0.37" top="0.78740157480314998" bottom="0.31496062992126" header="0.31496062992126" footer="0.31496062992126"/>
  <pageSetup paperSize="9" scale="70" firstPageNumber="6" fitToHeight="0" orientation="portrait" useFirstPageNumber="1" r:id="rId1"/>
  <headerFooter>
    <oddFooter xml:space="preserve">&amp;C&amp;"Angsana New,Regular"      </oddFooter>
  </headerFooter>
  <rowBreaks count="2" manualBreakCount="2">
    <brk id="37" max="15" man="1"/>
    <brk id="68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2"/>
  <sheetViews>
    <sheetView showGridLines="0" view="pageBreakPreview" zoomScale="90" zoomScaleNormal="80" zoomScaleSheetLayoutView="90" workbookViewId="0">
      <selection activeCell="F15" sqref="F15"/>
    </sheetView>
  </sheetViews>
  <sheetFormatPr defaultColWidth="9" defaultRowHeight="22.9" customHeight="1"/>
  <cols>
    <col min="1" max="1" width="53.42578125" style="1" customWidth="1"/>
    <col min="2" max="2" width="3.85546875" style="1" customWidth="1"/>
    <col min="3" max="3" width="5.5703125" style="1" customWidth="1"/>
    <col min="4" max="4" width="11" style="1" customWidth="1"/>
    <col min="5" max="5" width="1.7109375" style="1" customWidth="1"/>
    <col min="6" max="6" width="15.42578125" style="2" customWidth="1"/>
    <col min="7" max="7" width="1.42578125" style="1" customWidth="1"/>
    <col min="8" max="8" width="15.42578125" style="2" customWidth="1"/>
    <col min="9" max="9" width="1.42578125" style="1" customWidth="1"/>
    <col min="10" max="10" width="15.42578125" style="2" customWidth="1"/>
    <col min="11" max="11" width="1.42578125" style="1" customWidth="1"/>
    <col min="12" max="12" width="15.42578125" style="2" customWidth="1"/>
    <col min="13" max="13" width="1.7109375" style="1" customWidth="1"/>
    <col min="14" max="14" width="12.28515625" style="1" bestFit="1" customWidth="1"/>
    <col min="15" max="15" width="9.28515625" style="1" bestFit="1" customWidth="1"/>
    <col min="16" max="16" width="9" style="1"/>
    <col min="17" max="17" width="12.7109375" style="1" bestFit="1" customWidth="1"/>
    <col min="18" max="18" width="9.28515625" style="1" bestFit="1" customWidth="1"/>
    <col min="19" max="19" width="9" style="1"/>
    <col min="20" max="20" width="7.28515625" style="2" customWidth="1"/>
    <col min="21" max="21" width="1.28515625" style="1" customWidth="1"/>
    <col min="22" max="22" width="15.28515625" style="2" customWidth="1"/>
    <col min="23" max="23" width="1.28515625" style="1" customWidth="1"/>
    <col min="24" max="24" width="9.7109375" style="2" customWidth="1"/>
    <col min="25" max="25" width="1.28515625" style="1" customWidth="1"/>
    <col min="26" max="26" width="15.28515625" style="2" customWidth="1"/>
    <col min="27" max="27" width="2.7109375" style="1" customWidth="1"/>
    <col min="28" max="28" width="15.7109375" style="1" customWidth="1"/>
    <col min="29" max="29" width="4.28515625" style="1" customWidth="1"/>
    <col min="30" max="30" width="15.7109375" style="1" customWidth="1"/>
    <col min="31" max="31" width="6" style="1" customWidth="1"/>
    <col min="32" max="32" width="15.7109375" style="1" customWidth="1"/>
    <col min="33" max="33" width="3.42578125" style="1" customWidth="1"/>
    <col min="34" max="34" width="15.7109375" style="1" customWidth="1"/>
    <col min="35" max="16384" width="9" style="1"/>
  </cols>
  <sheetData>
    <row r="1" spans="1:26" ht="22.9" customHeight="1">
      <c r="L1" s="3" t="s">
        <v>69</v>
      </c>
    </row>
    <row r="2" spans="1:26" s="2" customFormat="1" ht="22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T2" s="4"/>
      <c r="U2" s="4"/>
      <c r="V2" s="4"/>
      <c r="W2" s="4"/>
      <c r="X2" s="4"/>
      <c r="Y2" s="4"/>
      <c r="Z2" s="4"/>
    </row>
    <row r="3" spans="1:26" s="2" customFormat="1" ht="22.9" customHeight="1">
      <c r="A3" s="4" t="s">
        <v>70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T3" s="4"/>
      <c r="U3" s="4"/>
      <c r="V3" s="4"/>
      <c r="W3" s="4"/>
      <c r="X3" s="4"/>
      <c r="Y3" s="4"/>
      <c r="Z3" s="4"/>
    </row>
    <row r="4" spans="1:26" s="2" customFormat="1" ht="22.9" customHeight="1">
      <c r="A4" s="4" t="s">
        <v>208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T4" s="4"/>
      <c r="U4" s="4"/>
      <c r="V4" s="4"/>
      <c r="W4" s="4"/>
      <c r="X4" s="4"/>
      <c r="Y4" s="4"/>
      <c r="Z4" s="4"/>
    </row>
    <row r="5" spans="1:26" s="5" customFormat="1" ht="22.9" customHeight="1">
      <c r="A5" s="4"/>
      <c r="B5" s="4"/>
      <c r="C5" s="4"/>
      <c r="D5" s="1"/>
      <c r="E5" s="1"/>
      <c r="L5" s="6" t="s">
        <v>71</v>
      </c>
      <c r="T5" s="4"/>
      <c r="U5" s="4"/>
      <c r="V5" s="4"/>
      <c r="W5" s="4"/>
      <c r="X5" s="4"/>
      <c r="Y5" s="4"/>
      <c r="Z5" s="4"/>
    </row>
    <row r="6" spans="1:26" s="2" customFormat="1" ht="22.9" customHeight="1">
      <c r="A6" s="1"/>
      <c r="B6" s="1"/>
      <c r="C6" s="1"/>
      <c r="E6" s="1"/>
      <c r="F6" s="103" t="s">
        <v>3</v>
      </c>
      <c r="G6" s="103"/>
      <c r="H6" s="103"/>
      <c r="I6" s="5"/>
      <c r="J6" s="103" t="s">
        <v>4</v>
      </c>
      <c r="K6" s="103"/>
      <c r="L6" s="103"/>
      <c r="T6" s="4"/>
      <c r="U6" s="4"/>
      <c r="V6" s="4"/>
      <c r="W6" s="4"/>
      <c r="X6" s="4"/>
      <c r="Y6" s="4"/>
      <c r="Z6" s="4"/>
    </row>
    <row r="7" spans="1:26" s="5" customFormat="1" ht="22.9" customHeight="1">
      <c r="A7" s="1"/>
      <c r="B7" s="1"/>
      <c r="C7" s="1"/>
      <c r="D7" s="7" t="s">
        <v>5</v>
      </c>
      <c r="E7" s="1"/>
      <c r="F7" s="8">
        <v>2568</v>
      </c>
      <c r="G7" s="1"/>
      <c r="H7" s="8">
        <v>2567</v>
      </c>
      <c r="I7" s="1"/>
      <c r="J7" s="8">
        <v>2568</v>
      </c>
      <c r="K7" s="1"/>
      <c r="L7" s="8">
        <v>2567</v>
      </c>
      <c r="T7" s="4"/>
      <c r="U7" s="4"/>
      <c r="V7" s="4"/>
      <c r="W7" s="4"/>
      <c r="X7" s="4"/>
      <c r="Y7" s="4"/>
      <c r="Z7" s="4"/>
    </row>
    <row r="8" spans="1:26" ht="22.9" customHeight="1">
      <c r="A8" s="9" t="s">
        <v>72</v>
      </c>
      <c r="D8" s="10"/>
      <c r="F8" s="11"/>
      <c r="G8" s="12"/>
      <c r="H8" s="11"/>
      <c r="I8" s="12"/>
      <c r="J8" s="11"/>
      <c r="K8" s="12"/>
      <c r="L8" s="11"/>
      <c r="T8" s="4"/>
      <c r="U8" s="4"/>
      <c r="V8" s="4"/>
      <c r="W8" s="4"/>
      <c r="X8" s="4"/>
      <c r="Y8" s="4"/>
      <c r="Z8" s="4"/>
    </row>
    <row r="9" spans="1:26" ht="22.9" customHeight="1">
      <c r="A9" s="4" t="s">
        <v>73</v>
      </c>
      <c r="D9" s="10"/>
      <c r="F9" s="12"/>
      <c r="G9" s="12"/>
      <c r="H9" s="12"/>
      <c r="I9" s="12"/>
      <c r="J9" s="12"/>
      <c r="K9" s="12"/>
      <c r="L9" s="12"/>
      <c r="T9" s="4"/>
      <c r="U9" s="4"/>
      <c r="V9" s="4"/>
      <c r="W9" s="4"/>
      <c r="X9" s="4"/>
      <c r="Y9" s="4"/>
      <c r="Z9" s="4"/>
    </row>
    <row r="10" spans="1:26" ht="22.9" customHeight="1">
      <c r="A10" s="1" t="s">
        <v>74</v>
      </c>
      <c r="D10" s="10"/>
      <c r="F10" s="13">
        <v>6917290</v>
      </c>
      <c r="G10" s="13"/>
      <c r="H10" s="13">
        <v>8786005</v>
      </c>
      <c r="I10" s="13"/>
      <c r="J10" s="13">
        <v>0</v>
      </c>
      <c r="K10" s="13"/>
      <c r="L10" s="13">
        <v>0</v>
      </c>
      <c r="O10" s="14"/>
      <c r="R10" s="14"/>
      <c r="T10" s="15"/>
      <c r="U10" s="4"/>
      <c r="V10" s="4"/>
      <c r="W10" s="4"/>
      <c r="X10" s="4"/>
      <c r="Y10" s="4"/>
      <c r="Z10" s="4"/>
    </row>
    <row r="11" spans="1:26" ht="22.9" customHeight="1">
      <c r="A11" s="1" t="s">
        <v>75</v>
      </c>
      <c r="D11" s="10"/>
      <c r="F11" s="13">
        <v>82179</v>
      </c>
      <c r="G11" s="13"/>
      <c r="H11" s="13">
        <v>72075</v>
      </c>
      <c r="I11" s="13"/>
      <c r="J11" s="13">
        <v>54139</v>
      </c>
      <c r="K11" s="13"/>
      <c r="L11" s="13">
        <v>54881</v>
      </c>
      <c r="O11" s="14"/>
      <c r="R11" s="14"/>
      <c r="T11" s="4"/>
      <c r="U11" s="4"/>
      <c r="V11" s="4"/>
      <c r="W11" s="4"/>
      <c r="X11" s="4"/>
      <c r="Y11" s="4"/>
      <c r="Z11" s="4"/>
    </row>
    <row r="12" spans="1:26" ht="22.9" customHeight="1">
      <c r="A12" s="1" t="s">
        <v>77</v>
      </c>
      <c r="D12" s="10">
        <v>2</v>
      </c>
      <c r="F12" s="16">
        <v>134</v>
      </c>
      <c r="G12" s="13"/>
      <c r="H12" s="16">
        <v>958</v>
      </c>
      <c r="I12" s="13"/>
      <c r="J12" s="16">
        <v>6266</v>
      </c>
      <c r="K12" s="13"/>
      <c r="L12" s="13">
        <v>9229</v>
      </c>
      <c r="T12" s="4"/>
      <c r="U12" s="4"/>
      <c r="V12" s="4"/>
      <c r="W12" s="4"/>
      <c r="X12" s="4"/>
      <c r="Y12" s="4"/>
      <c r="Z12" s="4"/>
    </row>
    <row r="13" spans="1:26" ht="22.9" customHeight="1">
      <c r="A13" s="1" t="s">
        <v>196</v>
      </c>
      <c r="D13" s="10"/>
      <c r="F13" s="13">
        <v>50740</v>
      </c>
      <c r="G13" s="16"/>
      <c r="H13" s="16">
        <v>88229</v>
      </c>
      <c r="I13" s="16"/>
      <c r="J13" s="13">
        <v>7</v>
      </c>
      <c r="K13" s="16"/>
      <c r="L13" s="16">
        <v>0</v>
      </c>
      <c r="T13" s="4"/>
      <c r="U13" s="4"/>
      <c r="V13" s="4"/>
      <c r="W13" s="4"/>
      <c r="X13" s="4"/>
      <c r="Y13" s="4"/>
      <c r="Z13" s="4"/>
    </row>
    <row r="14" spans="1:26" ht="22.9" customHeight="1">
      <c r="A14" s="1" t="s">
        <v>193</v>
      </c>
      <c r="D14" s="10"/>
      <c r="F14" s="13">
        <v>0</v>
      </c>
      <c r="G14" s="16"/>
      <c r="H14" s="16">
        <v>35965</v>
      </c>
      <c r="I14" s="16"/>
      <c r="J14" s="13">
        <v>0</v>
      </c>
      <c r="K14" s="16"/>
      <c r="L14" s="16">
        <v>0</v>
      </c>
      <c r="T14" s="4"/>
      <c r="U14" s="4"/>
      <c r="V14" s="4"/>
      <c r="W14" s="4"/>
      <c r="X14" s="4"/>
      <c r="Y14" s="4"/>
      <c r="Z14" s="4"/>
    </row>
    <row r="15" spans="1:26" ht="22.9" customHeight="1">
      <c r="A15" s="1" t="s">
        <v>78</v>
      </c>
      <c r="D15" s="10"/>
      <c r="F15" s="17">
        <v>2412</v>
      </c>
      <c r="G15" s="13"/>
      <c r="H15" s="17">
        <v>29111</v>
      </c>
      <c r="I15" s="13"/>
      <c r="J15" s="17">
        <v>116</v>
      </c>
      <c r="K15" s="13"/>
      <c r="L15" s="17">
        <v>0</v>
      </c>
      <c r="T15" s="4"/>
      <c r="U15" s="4"/>
      <c r="V15" s="4"/>
      <c r="W15" s="4"/>
      <c r="X15" s="4"/>
      <c r="Y15" s="4"/>
      <c r="Z15" s="4"/>
    </row>
    <row r="16" spans="1:26" ht="22.9" customHeight="1">
      <c r="A16" s="9" t="s">
        <v>79</v>
      </c>
      <c r="D16" s="10"/>
      <c r="F16" s="18">
        <f>SUM(F10:F15)</f>
        <v>7052755</v>
      </c>
      <c r="G16" s="13"/>
      <c r="H16" s="18">
        <f>SUM(H10:H15)</f>
        <v>9012343</v>
      </c>
      <c r="I16" s="13"/>
      <c r="J16" s="18">
        <f>SUM(J10:J15)</f>
        <v>60528</v>
      </c>
      <c r="K16" s="13"/>
      <c r="L16" s="18">
        <f>SUM(L10:L15)</f>
        <v>64110</v>
      </c>
      <c r="T16" s="4"/>
      <c r="U16" s="4"/>
      <c r="V16" s="4"/>
      <c r="W16" s="4"/>
      <c r="X16" s="4"/>
      <c r="Y16" s="4"/>
      <c r="Z16" s="4"/>
    </row>
    <row r="17" spans="1:26" ht="22.9" customHeight="1">
      <c r="A17" s="4" t="s">
        <v>80</v>
      </c>
      <c r="D17" s="10"/>
      <c r="F17" s="16"/>
      <c r="G17" s="13"/>
      <c r="H17" s="16"/>
      <c r="I17" s="13"/>
      <c r="J17" s="16"/>
      <c r="K17" s="13"/>
      <c r="L17" s="16"/>
      <c r="T17" s="4"/>
      <c r="U17" s="4"/>
      <c r="V17" s="4"/>
      <c r="W17" s="4"/>
      <c r="X17" s="4"/>
      <c r="Y17" s="4"/>
      <c r="Z17" s="4"/>
    </row>
    <row r="18" spans="1:26" ht="22.9" customHeight="1">
      <c r="A18" s="1" t="s">
        <v>81</v>
      </c>
      <c r="D18" s="10"/>
      <c r="F18" s="13">
        <v>6664350</v>
      </c>
      <c r="G18" s="13"/>
      <c r="H18" s="13">
        <v>8548778</v>
      </c>
      <c r="I18" s="13"/>
      <c r="J18" s="13">
        <v>0</v>
      </c>
      <c r="K18" s="13"/>
      <c r="L18" s="13">
        <v>0</v>
      </c>
      <c r="T18" s="4"/>
      <c r="U18" s="4"/>
      <c r="V18" s="4"/>
      <c r="W18" s="4"/>
      <c r="X18" s="4"/>
      <c r="Y18" s="4"/>
      <c r="Z18" s="4"/>
    </row>
    <row r="19" spans="1:26" ht="22.9" customHeight="1">
      <c r="A19" s="1" t="s">
        <v>82</v>
      </c>
      <c r="D19" s="10"/>
      <c r="F19" s="13">
        <v>53719</v>
      </c>
      <c r="G19" s="13"/>
      <c r="H19" s="13">
        <v>45706</v>
      </c>
      <c r="I19" s="13"/>
      <c r="J19" s="13">
        <v>48617</v>
      </c>
      <c r="K19" s="13"/>
      <c r="L19" s="13">
        <v>49389</v>
      </c>
      <c r="T19" s="4"/>
      <c r="U19" s="4"/>
      <c r="V19" s="4"/>
      <c r="W19" s="4"/>
      <c r="X19" s="4"/>
      <c r="Y19" s="4"/>
      <c r="Z19" s="4"/>
    </row>
    <row r="20" spans="1:26" ht="22.9" customHeight="1">
      <c r="A20" s="1" t="s">
        <v>83</v>
      </c>
      <c r="D20" s="10"/>
      <c r="F20" s="13">
        <v>146951</v>
      </c>
      <c r="G20" s="16"/>
      <c r="H20" s="13">
        <v>132087</v>
      </c>
      <c r="I20" s="13"/>
      <c r="J20" s="13">
        <v>0</v>
      </c>
      <c r="K20" s="16"/>
      <c r="L20" s="13">
        <v>0</v>
      </c>
      <c r="T20" s="15"/>
      <c r="U20" s="4"/>
      <c r="V20" s="4"/>
      <c r="W20" s="4"/>
      <c r="X20" s="4"/>
      <c r="Y20" s="4"/>
      <c r="Z20" s="4"/>
    </row>
    <row r="21" spans="1:26" ht="22.9" customHeight="1">
      <c r="A21" s="1" t="s">
        <v>84</v>
      </c>
      <c r="D21" s="10"/>
      <c r="F21" s="13">
        <v>51220</v>
      </c>
      <c r="G21" s="16"/>
      <c r="H21" s="13">
        <v>55840</v>
      </c>
      <c r="I21" s="16"/>
      <c r="J21" s="13">
        <v>3226</v>
      </c>
      <c r="K21" s="16"/>
      <c r="L21" s="13">
        <v>6417</v>
      </c>
      <c r="T21" s="4"/>
      <c r="U21" s="4"/>
      <c r="V21" s="4"/>
      <c r="W21" s="4"/>
      <c r="X21" s="4"/>
      <c r="Y21" s="4"/>
      <c r="Z21" s="4"/>
    </row>
    <row r="22" spans="1:26" ht="22.9" customHeight="1">
      <c r="A22" s="1" t="s">
        <v>184</v>
      </c>
      <c r="D22" s="10"/>
      <c r="F22" s="13">
        <v>28133</v>
      </c>
      <c r="G22" s="16"/>
      <c r="H22" s="16">
        <v>0</v>
      </c>
      <c r="I22" s="16"/>
      <c r="J22" s="13">
        <v>0</v>
      </c>
      <c r="K22" s="16"/>
      <c r="L22" s="13">
        <v>0</v>
      </c>
      <c r="T22" s="4"/>
      <c r="U22" s="4"/>
      <c r="V22" s="4"/>
      <c r="W22" s="4"/>
      <c r="X22" s="4"/>
      <c r="Y22" s="4"/>
      <c r="Z22" s="4"/>
    </row>
    <row r="23" spans="1:26" ht="22.9" customHeight="1">
      <c r="A23" s="9" t="s">
        <v>85</v>
      </c>
      <c r="D23" s="10"/>
      <c r="F23" s="18">
        <f>SUM(F18:F22)</f>
        <v>6944373</v>
      </c>
      <c r="G23" s="13"/>
      <c r="H23" s="18">
        <f>SUM(H18:H22)</f>
        <v>8782411</v>
      </c>
      <c r="I23" s="13"/>
      <c r="J23" s="18">
        <f>SUM(J18:J22)</f>
        <v>51843</v>
      </c>
      <c r="K23" s="13"/>
      <c r="L23" s="18">
        <f>SUM(L18:L22)</f>
        <v>55806</v>
      </c>
      <c r="T23" s="4"/>
      <c r="U23" s="4"/>
      <c r="V23" s="4"/>
      <c r="W23" s="4"/>
      <c r="X23" s="4"/>
      <c r="Y23" s="4"/>
      <c r="Z23" s="4"/>
    </row>
    <row r="24" spans="1:26" ht="22.9" customHeight="1">
      <c r="A24" s="4" t="s">
        <v>86</v>
      </c>
      <c r="D24" s="10"/>
      <c r="F24" s="16">
        <f>SUM(F16-F23)</f>
        <v>108382</v>
      </c>
      <c r="G24" s="16"/>
      <c r="H24" s="16">
        <f>SUM(H16-H23)</f>
        <v>229932</v>
      </c>
      <c r="I24" s="13"/>
      <c r="J24" s="16">
        <f>SUM(J16-J23)</f>
        <v>8685</v>
      </c>
      <c r="K24" s="16"/>
      <c r="L24" s="16">
        <f>SUM(L16-L23)</f>
        <v>8304</v>
      </c>
      <c r="T24" s="4"/>
      <c r="U24" s="4"/>
      <c r="V24" s="4"/>
      <c r="W24" s="4"/>
      <c r="X24" s="4"/>
      <c r="Y24" s="4"/>
      <c r="Z24" s="4"/>
    </row>
    <row r="25" spans="1:26" s="53" customFormat="1" ht="22.9" customHeight="1">
      <c r="A25" s="76" t="s">
        <v>212</v>
      </c>
      <c r="D25" s="82"/>
      <c r="F25" s="98">
        <v>-93</v>
      </c>
      <c r="G25" s="98"/>
      <c r="H25" s="98">
        <v>0</v>
      </c>
      <c r="I25" s="99"/>
      <c r="J25" s="98">
        <v>0</v>
      </c>
      <c r="K25" s="98"/>
      <c r="L25" s="98">
        <v>0</v>
      </c>
      <c r="T25" s="55"/>
      <c r="U25" s="55"/>
      <c r="V25" s="55"/>
      <c r="W25" s="55"/>
      <c r="X25" s="55"/>
      <c r="Y25" s="55"/>
      <c r="Z25" s="55"/>
    </row>
    <row r="26" spans="1:26" ht="22.9" customHeight="1">
      <c r="A26" s="1" t="s">
        <v>87</v>
      </c>
      <c r="D26" s="10"/>
      <c r="F26" s="17">
        <v>-3636</v>
      </c>
      <c r="G26" s="16"/>
      <c r="H26" s="17">
        <v>-17554</v>
      </c>
      <c r="I26" s="16"/>
      <c r="J26" s="17">
        <v>-344</v>
      </c>
      <c r="K26" s="16"/>
      <c r="L26" s="17">
        <v>-2045</v>
      </c>
      <c r="T26" s="4"/>
      <c r="U26" s="4"/>
      <c r="V26" s="4"/>
      <c r="W26" s="4"/>
      <c r="X26" s="4"/>
      <c r="Y26" s="4"/>
      <c r="Z26" s="4"/>
    </row>
    <row r="27" spans="1:26" ht="22.9" customHeight="1">
      <c r="A27" s="4" t="s">
        <v>88</v>
      </c>
      <c r="D27" s="10"/>
      <c r="F27" s="13">
        <f>SUM(F24:F26)</f>
        <v>104653</v>
      </c>
      <c r="G27" s="13"/>
      <c r="H27" s="13">
        <f>SUM(H24:H26)</f>
        <v>212378</v>
      </c>
      <c r="I27" s="13"/>
      <c r="J27" s="13">
        <f>SUM(J24:J26)</f>
        <v>8341</v>
      </c>
      <c r="K27" s="13"/>
      <c r="L27" s="13">
        <f>SUM(L24:L26)</f>
        <v>6259</v>
      </c>
      <c r="T27" s="4"/>
      <c r="U27" s="4"/>
      <c r="V27" s="4"/>
      <c r="W27" s="4"/>
      <c r="X27" s="4"/>
      <c r="Y27" s="4"/>
      <c r="Z27" s="4"/>
    </row>
    <row r="28" spans="1:26" ht="22.9" customHeight="1">
      <c r="A28" s="1" t="s">
        <v>89</v>
      </c>
      <c r="D28" s="10"/>
      <c r="F28" s="17">
        <v>-9107</v>
      </c>
      <c r="G28" s="13"/>
      <c r="H28" s="16">
        <v>-23884</v>
      </c>
      <c r="I28" s="13"/>
      <c r="J28" s="17">
        <v>-1800</v>
      </c>
      <c r="K28" s="13"/>
      <c r="L28" s="16">
        <v>6779</v>
      </c>
      <c r="T28" s="4"/>
      <c r="U28" s="4"/>
      <c r="V28" s="4"/>
      <c r="W28" s="4"/>
      <c r="X28" s="4"/>
      <c r="Y28" s="4"/>
      <c r="Z28" s="4"/>
    </row>
    <row r="29" spans="1:26" ht="22.9" customHeight="1">
      <c r="A29" s="4" t="s">
        <v>90</v>
      </c>
      <c r="D29" s="10"/>
      <c r="F29" s="18">
        <f>SUM(F27:F28)</f>
        <v>95546</v>
      </c>
      <c r="G29" s="13"/>
      <c r="H29" s="18">
        <f>SUM(H27:H28)</f>
        <v>188494</v>
      </c>
      <c r="I29" s="13"/>
      <c r="J29" s="18">
        <f>SUM(J27:J28)</f>
        <v>6541</v>
      </c>
      <c r="K29" s="13"/>
      <c r="L29" s="18">
        <f>SUM(L27:L28)</f>
        <v>13038</v>
      </c>
      <c r="T29" s="4"/>
      <c r="U29" s="4"/>
      <c r="V29" s="4"/>
      <c r="W29" s="4"/>
      <c r="X29" s="4"/>
      <c r="Y29" s="4"/>
      <c r="Z29" s="4"/>
    </row>
    <row r="30" spans="1:26" ht="22.9" customHeight="1">
      <c r="A30" s="4"/>
      <c r="D30" s="10"/>
      <c r="F30" s="16"/>
      <c r="G30" s="13"/>
      <c r="H30" s="16"/>
      <c r="I30" s="13"/>
      <c r="J30" s="16"/>
      <c r="K30" s="13"/>
      <c r="L30" s="16"/>
      <c r="T30" s="4"/>
      <c r="U30" s="4"/>
      <c r="V30" s="4"/>
      <c r="W30" s="4"/>
      <c r="X30" s="4"/>
      <c r="Y30" s="4"/>
      <c r="Z30" s="4"/>
    </row>
    <row r="31" spans="1:26" ht="22.9" customHeight="1">
      <c r="A31" s="4" t="s">
        <v>95</v>
      </c>
      <c r="D31" s="10"/>
      <c r="F31" s="17">
        <v>0</v>
      </c>
      <c r="G31" s="16"/>
      <c r="H31" s="17">
        <v>0</v>
      </c>
      <c r="I31" s="13"/>
      <c r="J31" s="17">
        <v>0</v>
      </c>
      <c r="K31" s="16"/>
      <c r="L31" s="17">
        <v>0</v>
      </c>
      <c r="T31" s="4"/>
      <c r="U31" s="4"/>
      <c r="V31" s="4"/>
      <c r="W31" s="4"/>
      <c r="X31" s="4"/>
      <c r="Y31" s="4"/>
      <c r="Z31" s="4"/>
    </row>
    <row r="32" spans="1:26" ht="22.9" customHeight="1">
      <c r="A32" s="4"/>
      <c r="D32" s="10"/>
      <c r="F32" s="20"/>
      <c r="G32" s="16"/>
      <c r="H32" s="20"/>
      <c r="I32" s="13"/>
      <c r="J32" s="20"/>
      <c r="K32" s="16"/>
      <c r="L32" s="20"/>
      <c r="T32" s="4"/>
      <c r="U32" s="4"/>
      <c r="V32" s="4"/>
      <c r="W32" s="4"/>
      <c r="X32" s="4"/>
      <c r="Y32" s="4"/>
      <c r="Z32" s="4"/>
    </row>
    <row r="33" spans="1:26" ht="22.9" customHeight="1" thickBot="1">
      <c r="A33" s="4" t="s">
        <v>96</v>
      </c>
      <c r="D33" s="10"/>
      <c r="F33" s="21">
        <f>SUM(F29,F31)</f>
        <v>95546</v>
      </c>
      <c r="G33" s="16"/>
      <c r="H33" s="21">
        <f>SUM(H29,H31)</f>
        <v>188494</v>
      </c>
      <c r="I33" s="13"/>
      <c r="J33" s="21">
        <f>SUM(J29,J31)</f>
        <v>6541</v>
      </c>
      <c r="K33" s="16"/>
      <c r="L33" s="21">
        <f>SUM(L29,L31)</f>
        <v>13038</v>
      </c>
      <c r="T33" s="4"/>
      <c r="U33" s="4"/>
      <c r="V33" s="4"/>
      <c r="W33" s="4"/>
      <c r="X33" s="4"/>
      <c r="Y33" s="4"/>
      <c r="Z33" s="4"/>
    </row>
    <row r="34" spans="1:26" ht="22.9" customHeight="1" thickTop="1">
      <c r="D34" s="22"/>
      <c r="F34" s="12"/>
      <c r="G34" s="12"/>
      <c r="H34" s="12"/>
      <c r="I34" s="12"/>
      <c r="J34" s="12"/>
      <c r="K34" s="12"/>
      <c r="L34" s="12"/>
      <c r="T34" s="4"/>
      <c r="U34" s="4"/>
      <c r="V34" s="4"/>
      <c r="W34" s="4"/>
      <c r="X34" s="4"/>
      <c r="Y34" s="4"/>
      <c r="Z34" s="4"/>
    </row>
    <row r="35" spans="1:26" ht="22.9" customHeight="1">
      <c r="A35" s="23" t="s">
        <v>97</v>
      </c>
      <c r="B35" s="24"/>
      <c r="C35" s="25"/>
      <c r="D35" s="26"/>
      <c r="E35" s="25"/>
      <c r="F35" s="16"/>
      <c r="G35" s="16"/>
      <c r="H35" s="16"/>
      <c r="I35" s="13"/>
      <c r="J35" s="16"/>
      <c r="K35" s="16"/>
      <c r="L35" s="16"/>
      <c r="T35" s="4"/>
      <c r="U35" s="4"/>
      <c r="V35" s="4"/>
      <c r="W35" s="4"/>
      <c r="X35" s="4"/>
      <c r="Y35" s="4"/>
      <c r="Z35" s="4"/>
    </row>
    <row r="36" spans="1:26" ht="22.9" customHeight="1" thickBot="1">
      <c r="A36" s="24" t="s">
        <v>98</v>
      </c>
      <c r="B36" s="24"/>
      <c r="C36" s="24"/>
      <c r="D36" s="27"/>
      <c r="E36" s="24"/>
      <c r="F36" s="16">
        <f>SUM(F38-F37)</f>
        <v>94466</v>
      </c>
      <c r="G36" s="16"/>
      <c r="H36" s="16">
        <f>SUM(H38-H37)</f>
        <v>186881</v>
      </c>
      <c r="I36" s="13"/>
      <c r="J36" s="21">
        <f>SUM(J29)</f>
        <v>6541</v>
      </c>
      <c r="K36" s="16"/>
      <c r="L36" s="21">
        <f>SUM(L29)</f>
        <v>13038</v>
      </c>
      <c r="T36" s="4"/>
      <c r="U36" s="4"/>
      <c r="V36" s="4"/>
      <c r="W36" s="4"/>
      <c r="X36" s="4"/>
      <c r="Y36" s="4"/>
      <c r="Z36" s="4"/>
    </row>
    <row r="37" spans="1:26" ht="22.9" customHeight="1" thickTop="1">
      <c r="A37" s="1" t="s">
        <v>99</v>
      </c>
      <c r="B37" s="24"/>
      <c r="C37" s="24"/>
      <c r="D37" s="27"/>
      <c r="E37" s="24"/>
      <c r="F37" s="17">
        <v>1080</v>
      </c>
      <c r="G37" s="16"/>
      <c r="H37" s="17">
        <v>1613</v>
      </c>
      <c r="I37" s="13"/>
      <c r="J37" s="16"/>
      <c r="K37" s="16"/>
      <c r="L37" s="16"/>
      <c r="T37" s="4"/>
      <c r="U37" s="4"/>
      <c r="V37" s="4"/>
      <c r="W37" s="4"/>
      <c r="X37" s="4"/>
      <c r="Y37" s="4"/>
      <c r="Z37" s="4"/>
    </row>
    <row r="38" spans="1:26" ht="22.9" customHeight="1" thickBot="1">
      <c r="A38" s="24"/>
      <c r="B38" s="24"/>
      <c r="C38" s="24"/>
      <c r="D38" s="27"/>
      <c r="E38" s="24"/>
      <c r="F38" s="28">
        <f>SUM(F29)</f>
        <v>95546</v>
      </c>
      <c r="G38" s="16"/>
      <c r="H38" s="28">
        <f>SUM(H29)</f>
        <v>188494</v>
      </c>
      <c r="I38" s="13"/>
      <c r="J38" s="1"/>
      <c r="K38" s="16"/>
      <c r="L38" s="1"/>
      <c r="T38" s="4"/>
      <c r="U38" s="4"/>
      <c r="V38" s="4"/>
      <c r="W38" s="4"/>
      <c r="X38" s="4"/>
      <c r="Y38" s="4"/>
      <c r="Z38" s="4"/>
    </row>
    <row r="39" spans="1:26" ht="22.9" customHeight="1" thickTop="1">
      <c r="A39" s="23" t="s">
        <v>100</v>
      </c>
      <c r="B39" s="24"/>
      <c r="C39" s="25"/>
      <c r="D39" s="26"/>
      <c r="E39" s="25"/>
      <c r="F39" s="16"/>
      <c r="G39" s="16"/>
      <c r="H39" s="16"/>
      <c r="I39" s="13"/>
      <c r="J39" s="16"/>
      <c r="K39" s="16"/>
      <c r="L39" s="16"/>
      <c r="T39" s="4"/>
      <c r="U39" s="4"/>
      <c r="V39" s="4"/>
      <c r="W39" s="4"/>
      <c r="X39" s="4"/>
      <c r="Y39" s="4"/>
      <c r="Z39" s="4"/>
    </row>
    <row r="40" spans="1:26" ht="22.9" customHeight="1" thickBot="1">
      <c r="A40" s="24" t="s">
        <v>98</v>
      </c>
      <c r="B40" s="24"/>
      <c r="C40" s="24"/>
      <c r="D40" s="27"/>
      <c r="E40" s="24"/>
      <c r="F40" s="16">
        <f>SUM(F42-F41)</f>
        <v>94466</v>
      </c>
      <c r="G40" s="29"/>
      <c r="H40" s="16">
        <f>SUM(H42-H41)</f>
        <v>186881</v>
      </c>
      <c r="I40" s="13"/>
      <c r="J40" s="21">
        <f>SUM(J33)</f>
        <v>6541</v>
      </c>
      <c r="K40" s="29"/>
      <c r="L40" s="21">
        <f>SUM(L33)</f>
        <v>13038</v>
      </c>
      <c r="T40" s="4"/>
      <c r="U40" s="4"/>
      <c r="V40" s="4"/>
      <c r="W40" s="4"/>
      <c r="X40" s="4"/>
      <c r="Y40" s="4"/>
      <c r="Z40" s="4"/>
    </row>
    <row r="41" spans="1:26" ht="22.9" customHeight="1" thickTop="1">
      <c r="A41" s="1" t="s">
        <v>99</v>
      </c>
      <c r="B41" s="24"/>
      <c r="C41" s="24"/>
      <c r="D41" s="27"/>
      <c r="E41" s="24"/>
      <c r="F41" s="17">
        <v>1080</v>
      </c>
      <c r="G41" s="29"/>
      <c r="H41" s="17">
        <f>H37</f>
        <v>1613</v>
      </c>
      <c r="I41" s="13"/>
      <c r="J41" s="16"/>
      <c r="K41" s="29"/>
      <c r="L41" s="16"/>
      <c r="T41" s="4"/>
      <c r="U41" s="4"/>
      <c r="V41" s="4"/>
      <c r="W41" s="4"/>
      <c r="X41" s="4"/>
      <c r="Y41" s="4"/>
      <c r="Z41" s="4"/>
    </row>
    <row r="42" spans="1:26" ht="22.9" customHeight="1" thickBot="1">
      <c r="A42" s="24"/>
      <c r="B42" s="24"/>
      <c r="C42" s="24"/>
      <c r="D42" s="27"/>
      <c r="E42" s="24"/>
      <c r="F42" s="28">
        <f>SUM(F33)</f>
        <v>95546</v>
      </c>
      <c r="G42" s="29"/>
      <c r="H42" s="28">
        <f>SUM(H33)</f>
        <v>188494</v>
      </c>
      <c r="I42" s="13"/>
      <c r="J42" s="1"/>
      <c r="K42" s="29"/>
      <c r="L42" s="1"/>
      <c r="T42" s="4"/>
      <c r="U42" s="4"/>
      <c r="V42" s="4"/>
      <c r="W42" s="4"/>
      <c r="X42" s="4"/>
      <c r="Y42" s="4"/>
      <c r="Z42" s="4"/>
    </row>
    <row r="43" spans="1:26" ht="22.9" customHeight="1" thickTop="1">
      <c r="A43" s="24"/>
      <c r="B43" s="24"/>
      <c r="C43" s="24"/>
      <c r="D43" s="27"/>
      <c r="E43" s="24"/>
      <c r="F43" s="16"/>
      <c r="G43" s="29"/>
      <c r="H43" s="16"/>
      <c r="I43" s="13"/>
      <c r="J43" s="1"/>
      <c r="K43" s="29"/>
      <c r="L43" s="1"/>
      <c r="T43" s="4"/>
      <c r="U43" s="4"/>
      <c r="V43" s="4"/>
      <c r="W43" s="4"/>
      <c r="X43" s="4"/>
      <c r="Y43" s="4"/>
      <c r="Z43" s="4"/>
    </row>
    <row r="44" spans="1:26" ht="22.9" customHeight="1">
      <c r="A44" s="4" t="s">
        <v>101</v>
      </c>
      <c r="B44" s="24"/>
      <c r="C44" s="24"/>
      <c r="D44" s="10"/>
      <c r="E44" s="24"/>
      <c r="F44" s="30"/>
      <c r="G44" s="31"/>
      <c r="H44" s="30"/>
      <c r="I44" s="31"/>
      <c r="J44" s="30"/>
      <c r="K44" s="31"/>
      <c r="L44" s="30"/>
      <c r="T44" s="4"/>
      <c r="U44" s="4"/>
      <c r="V44" s="4"/>
      <c r="W44" s="4"/>
      <c r="X44" s="4"/>
      <c r="Y44" s="4"/>
      <c r="Z44" s="4"/>
    </row>
    <row r="45" spans="1:26" ht="22.9" customHeight="1">
      <c r="A45" s="24" t="s">
        <v>102</v>
      </c>
      <c r="B45" s="32"/>
      <c r="C45" s="24"/>
      <c r="D45" s="33"/>
      <c r="E45" s="24"/>
      <c r="F45" s="34"/>
      <c r="G45" s="12"/>
      <c r="H45" s="34"/>
      <c r="I45" s="31"/>
      <c r="J45" s="34"/>
      <c r="K45" s="12"/>
      <c r="L45" s="34"/>
      <c r="T45" s="4"/>
      <c r="U45" s="4"/>
      <c r="V45" s="4"/>
      <c r="W45" s="4"/>
      <c r="X45" s="4"/>
      <c r="Y45" s="4"/>
      <c r="Z45" s="4"/>
    </row>
    <row r="46" spans="1:26" ht="22.9" customHeight="1" thickBot="1">
      <c r="A46" s="32" t="s">
        <v>103</v>
      </c>
      <c r="B46" s="32"/>
      <c r="C46" s="24"/>
      <c r="D46" s="10"/>
      <c r="E46" s="24"/>
      <c r="F46" s="35">
        <f>F36/BS!I80</f>
        <v>3.435127272727273E-2</v>
      </c>
      <c r="G46" s="30"/>
      <c r="H46" s="35">
        <v>8.5999999999999993E-2</v>
      </c>
      <c r="I46" s="31"/>
      <c r="J46" s="35">
        <f>J36/BS!M80</f>
        <v>2.3785454545454544E-3</v>
      </c>
      <c r="K46" s="30"/>
      <c r="L46" s="35">
        <v>6.0000000000000001E-3</v>
      </c>
      <c r="T46" s="4"/>
      <c r="U46" s="4"/>
      <c r="V46" s="4"/>
      <c r="W46" s="4"/>
      <c r="X46" s="4"/>
      <c r="Y46" s="4"/>
      <c r="Z46" s="4"/>
    </row>
    <row r="47" spans="1:26" ht="22.9" customHeight="1" thickTop="1">
      <c r="T47" s="4"/>
      <c r="U47" s="4"/>
      <c r="V47" s="4"/>
      <c r="W47" s="4"/>
      <c r="X47" s="4"/>
      <c r="Y47" s="4"/>
      <c r="Z47" s="4"/>
    </row>
    <row r="48" spans="1:26" ht="22.9" customHeight="1">
      <c r="A48" s="1" t="s">
        <v>36</v>
      </c>
      <c r="T48" s="4"/>
      <c r="U48" s="4"/>
      <c r="V48" s="4"/>
      <c r="W48" s="4"/>
      <c r="X48" s="4"/>
      <c r="Y48" s="4"/>
      <c r="Z48" s="4"/>
    </row>
    <row r="49" spans="1:26" ht="22.9" customHeight="1">
      <c r="L49" s="3" t="s">
        <v>69</v>
      </c>
      <c r="T49" s="4"/>
      <c r="U49" s="4"/>
      <c r="V49" s="4"/>
      <c r="W49" s="4"/>
      <c r="X49" s="4"/>
      <c r="Y49" s="4"/>
      <c r="Z49" s="4"/>
    </row>
    <row r="50" spans="1:26" ht="22.9" customHeight="1">
      <c r="A50" s="4" t="s">
        <v>0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T50" s="4"/>
      <c r="U50" s="4"/>
      <c r="V50" s="4"/>
      <c r="W50" s="4"/>
      <c r="X50" s="4"/>
      <c r="Y50" s="4"/>
      <c r="Z50" s="4"/>
    </row>
    <row r="51" spans="1:26" ht="22.9" customHeight="1">
      <c r="A51" s="4" t="s">
        <v>70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T51" s="4"/>
      <c r="U51" s="4"/>
      <c r="V51" s="4"/>
      <c r="W51" s="4"/>
      <c r="X51" s="4"/>
      <c r="Y51" s="4"/>
      <c r="Z51" s="4"/>
    </row>
    <row r="52" spans="1:26" ht="22.9" customHeight="1">
      <c r="A52" s="4" t="s">
        <v>209</v>
      </c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T52" s="4"/>
      <c r="U52" s="4"/>
      <c r="V52" s="4"/>
      <c r="W52" s="4"/>
      <c r="X52" s="4"/>
      <c r="Y52" s="4"/>
      <c r="Z52" s="4"/>
    </row>
    <row r="53" spans="1:26" ht="22.9" customHeight="1">
      <c r="A53" s="4"/>
      <c r="B53" s="4"/>
      <c r="C53" s="4"/>
      <c r="F53" s="5"/>
      <c r="G53" s="5"/>
      <c r="H53" s="5"/>
      <c r="I53" s="5"/>
      <c r="J53" s="5"/>
      <c r="K53" s="5"/>
      <c r="L53" s="6" t="s">
        <v>71</v>
      </c>
      <c r="T53" s="4"/>
      <c r="U53" s="4"/>
      <c r="V53" s="4"/>
      <c r="W53" s="4"/>
      <c r="X53" s="4"/>
      <c r="Y53" s="4"/>
      <c r="Z53" s="4"/>
    </row>
    <row r="54" spans="1:26" ht="22.9" customHeight="1">
      <c r="D54" s="2"/>
      <c r="F54" s="103" t="s">
        <v>3</v>
      </c>
      <c r="G54" s="103"/>
      <c r="H54" s="103"/>
      <c r="I54" s="5"/>
      <c r="J54" s="103" t="s">
        <v>4</v>
      </c>
      <c r="K54" s="103"/>
      <c r="L54" s="103"/>
      <c r="T54" s="4"/>
      <c r="U54" s="4"/>
      <c r="V54" s="4"/>
      <c r="W54" s="4"/>
      <c r="X54" s="4"/>
      <c r="Y54" s="4"/>
      <c r="Z54" s="4"/>
    </row>
    <row r="55" spans="1:26" ht="22.9" customHeight="1">
      <c r="D55" s="7" t="s">
        <v>5</v>
      </c>
      <c r="F55" s="8">
        <v>2568</v>
      </c>
      <c r="H55" s="8">
        <v>2567</v>
      </c>
      <c r="J55" s="8">
        <v>2568</v>
      </c>
      <c r="L55" s="8">
        <v>2567</v>
      </c>
      <c r="T55" s="4"/>
      <c r="U55" s="4"/>
      <c r="V55" s="4"/>
      <c r="W55" s="4"/>
      <c r="X55" s="4"/>
      <c r="Y55" s="4"/>
      <c r="Z55" s="4"/>
    </row>
    <row r="56" spans="1:26" ht="22.9" customHeight="1">
      <c r="A56" s="9" t="s">
        <v>72</v>
      </c>
      <c r="D56" s="10"/>
      <c r="F56" s="11"/>
      <c r="G56" s="12"/>
      <c r="H56" s="11"/>
      <c r="I56" s="12"/>
      <c r="J56" s="11"/>
      <c r="K56" s="12"/>
      <c r="L56" s="11"/>
      <c r="T56" s="4"/>
      <c r="U56" s="4"/>
      <c r="V56" s="4"/>
      <c r="W56" s="4"/>
      <c r="X56" s="4"/>
      <c r="Y56" s="4"/>
      <c r="Z56" s="4"/>
    </row>
    <row r="57" spans="1:26" ht="22.9" customHeight="1">
      <c r="A57" s="4" t="s">
        <v>73</v>
      </c>
      <c r="D57" s="10"/>
      <c r="F57" s="12"/>
      <c r="G57" s="12"/>
      <c r="H57" s="12"/>
      <c r="I57" s="12"/>
      <c r="J57" s="12"/>
      <c r="K57" s="12"/>
      <c r="L57" s="12"/>
      <c r="T57" s="4"/>
      <c r="U57" s="4"/>
      <c r="V57" s="4"/>
      <c r="W57" s="4"/>
      <c r="X57" s="4"/>
      <c r="Y57" s="4"/>
      <c r="Z57" s="4"/>
    </row>
    <row r="58" spans="1:26" ht="22.9" customHeight="1">
      <c r="A58" s="1" t="s">
        <v>74</v>
      </c>
      <c r="D58" s="10"/>
      <c r="F58" s="13">
        <v>23395567</v>
      </c>
      <c r="G58" s="13"/>
      <c r="H58" s="13">
        <v>21538125</v>
      </c>
      <c r="I58" s="13"/>
      <c r="J58" s="13">
        <v>0</v>
      </c>
      <c r="K58" s="13"/>
      <c r="L58" s="13">
        <v>0</v>
      </c>
      <c r="T58" s="4"/>
      <c r="U58" s="4"/>
      <c r="V58" s="4"/>
      <c r="W58" s="4"/>
      <c r="X58" s="4"/>
      <c r="Y58" s="4"/>
      <c r="Z58" s="4"/>
    </row>
    <row r="59" spans="1:26" ht="22.9" customHeight="1">
      <c r="A59" s="1" t="s">
        <v>75</v>
      </c>
      <c r="D59" s="10"/>
      <c r="F59" s="13">
        <v>214267</v>
      </c>
      <c r="G59" s="13"/>
      <c r="H59" s="13">
        <v>209758</v>
      </c>
      <c r="I59" s="13"/>
      <c r="J59" s="13">
        <v>142773</v>
      </c>
      <c r="K59" s="13"/>
      <c r="L59" s="13">
        <v>136970</v>
      </c>
      <c r="T59" s="4"/>
      <c r="U59" s="4"/>
      <c r="V59" s="4"/>
      <c r="W59" s="4"/>
      <c r="X59" s="4"/>
      <c r="Y59" s="4"/>
      <c r="Z59" s="4"/>
    </row>
    <row r="60" spans="1:26" ht="22.9" customHeight="1">
      <c r="A60" s="1" t="s">
        <v>76</v>
      </c>
      <c r="D60" s="10">
        <v>2</v>
      </c>
      <c r="F60" s="13">
        <v>32805</v>
      </c>
      <c r="G60" s="13"/>
      <c r="H60" s="16">
        <v>4925</v>
      </c>
      <c r="I60" s="13"/>
      <c r="J60" s="13">
        <v>7005</v>
      </c>
      <c r="K60" s="13"/>
      <c r="L60" s="16">
        <v>1925</v>
      </c>
      <c r="T60" s="4"/>
      <c r="U60" s="4"/>
      <c r="V60" s="4"/>
      <c r="W60" s="4"/>
      <c r="X60" s="4"/>
      <c r="Y60" s="4"/>
      <c r="Z60" s="4"/>
    </row>
    <row r="61" spans="1:26" ht="22.9" customHeight="1">
      <c r="A61" s="1" t="s">
        <v>77</v>
      </c>
      <c r="D61" s="10">
        <v>2</v>
      </c>
      <c r="F61" s="16">
        <v>1171</v>
      </c>
      <c r="G61" s="13"/>
      <c r="H61" s="16">
        <v>2391</v>
      </c>
      <c r="I61" s="13"/>
      <c r="J61" s="16">
        <v>29942</v>
      </c>
      <c r="K61" s="13"/>
      <c r="L61" s="13">
        <v>21465</v>
      </c>
      <c r="T61" s="4"/>
      <c r="U61" s="4"/>
      <c r="V61" s="4"/>
      <c r="W61" s="4"/>
      <c r="X61" s="4"/>
      <c r="Y61" s="4"/>
      <c r="Z61" s="4"/>
    </row>
    <row r="62" spans="1:26" ht="22.9" customHeight="1">
      <c r="A62" s="1" t="s">
        <v>196</v>
      </c>
      <c r="D62" s="10"/>
      <c r="F62" s="16">
        <v>183363</v>
      </c>
      <c r="G62" s="13"/>
      <c r="H62" s="16">
        <v>55586</v>
      </c>
      <c r="I62" s="13"/>
      <c r="J62" s="16">
        <v>7</v>
      </c>
      <c r="K62" s="13"/>
      <c r="L62" s="13">
        <v>0</v>
      </c>
      <c r="T62" s="4"/>
      <c r="U62" s="4"/>
      <c r="V62" s="4"/>
      <c r="W62" s="4"/>
      <c r="X62" s="4"/>
      <c r="Y62" s="4"/>
      <c r="Z62" s="4"/>
    </row>
    <row r="63" spans="1:26" ht="22.9" customHeight="1">
      <c r="A63" s="1" t="s">
        <v>193</v>
      </c>
      <c r="D63" s="10"/>
      <c r="F63" s="16">
        <v>0</v>
      </c>
      <c r="G63" s="13"/>
      <c r="H63" s="16">
        <v>25690</v>
      </c>
      <c r="I63" s="13"/>
      <c r="J63" s="16">
        <v>0</v>
      </c>
      <c r="K63" s="13"/>
      <c r="L63" s="13">
        <v>0</v>
      </c>
      <c r="T63" s="4"/>
      <c r="U63" s="4"/>
      <c r="V63" s="4"/>
      <c r="W63" s="4"/>
      <c r="X63" s="4"/>
      <c r="Y63" s="4"/>
      <c r="Z63" s="4"/>
    </row>
    <row r="64" spans="1:26" ht="22.9" customHeight="1">
      <c r="A64" s="1" t="s">
        <v>78</v>
      </c>
      <c r="D64" s="10"/>
      <c r="F64" s="17">
        <v>10818</v>
      </c>
      <c r="G64" s="13"/>
      <c r="H64" s="17">
        <v>54429</v>
      </c>
      <c r="I64" s="13"/>
      <c r="J64" s="17">
        <v>230</v>
      </c>
      <c r="K64" s="13"/>
      <c r="L64" s="17">
        <v>3</v>
      </c>
      <c r="T64" s="4"/>
      <c r="U64" s="4"/>
      <c r="V64" s="4"/>
      <c r="W64" s="4"/>
      <c r="X64" s="4"/>
      <c r="Y64" s="4"/>
      <c r="Z64" s="4"/>
    </row>
    <row r="65" spans="1:26" ht="22.9" customHeight="1">
      <c r="A65" s="9" t="s">
        <v>79</v>
      </c>
      <c r="D65" s="10"/>
      <c r="F65" s="18">
        <f>SUM(F58:F64)</f>
        <v>23837991</v>
      </c>
      <c r="G65" s="13"/>
      <c r="H65" s="18">
        <f>SUM(H58:H64)</f>
        <v>21890904</v>
      </c>
      <c r="I65" s="13"/>
      <c r="J65" s="18">
        <f>SUM(J58:J64)</f>
        <v>179957</v>
      </c>
      <c r="K65" s="13"/>
      <c r="L65" s="18">
        <f>SUM(L58:L64)</f>
        <v>160363</v>
      </c>
    </row>
    <row r="66" spans="1:26" ht="22.9" customHeight="1">
      <c r="A66" s="4" t="s">
        <v>80</v>
      </c>
      <c r="D66" s="10"/>
      <c r="F66" s="16"/>
      <c r="G66" s="13"/>
      <c r="H66" s="16"/>
      <c r="I66" s="13"/>
      <c r="J66" s="16"/>
      <c r="K66" s="13"/>
      <c r="L66" s="16"/>
    </row>
    <row r="67" spans="1:26" ht="22.9" customHeight="1">
      <c r="A67" s="1" t="s">
        <v>81</v>
      </c>
      <c r="D67" s="10"/>
      <c r="F67" s="13">
        <v>22874152</v>
      </c>
      <c r="G67" s="13"/>
      <c r="H67" s="13">
        <v>20808985</v>
      </c>
      <c r="I67" s="13"/>
      <c r="J67" s="13">
        <v>0</v>
      </c>
      <c r="K67" s="13"/>
      <c r="L67" s="13">
        <v>0</v>
      </c>
    </row>
    <row r="68" spans="1:26" ht="22.9" customHeight="1">
      <c r="A68" s="1" t="s">
        <v>82</v>
      </c>
      <c r="D68" s="10"/>
      <c r="F68" s="13">
        <v>129008</v>
      </c>
      <c r="G68" s="13"/>
      <c r="H68" s="13">
        <v>133077</v>
      </c>
      <c r="I68" s="13"/>
      <c r="J68" s="13">
        <v>128390</v>
      </c>
      <c r="K68" s="13"/>
      <c r="L68" s="13">
        <v>122781</v>
      </c>
    </row>
    <row r="69" spans="1:26" ht="22.9" customHeight="1">
      <c r="A69" s="1" t="s">
        <v>83</v>
      </c>
      <c r="D69" s="10"/>
      <c r="F69" s="13">
        <v>391455</v>
      </c>
      <c r="G69" s="16"/>
      <c r="H69" s="13">
        <v>315827</v>
      </c>
      <c r="I69" s="13"/>
      <c r="J69" s="13">
        <v>0</v>
      </c>
      <c r="K69" s="16"/>
      <c r="L69" s="13">
        <v>0</v>
      </c>
    </row>
    <row r="70" spans="1:26" ht="22.9" customHeight="1">
      <c r="A70" s="1" t="s">
        <v>84</v>
      </c>
      <c r="D70" s="10"/>
      <c r="F70" s="13">
        <v>145104</v>
      </c>
      <c r="G70" s="16"/>
      <c r="H70" s="13">
        <v>138204</v>
      </c>
      <c r="I70" s="16"/>
      <c r="J70" s="13">
        <v>11844</v>
      </c>
      <c r="K70" s="16"/>
      <c r="L70" s="13">
        <v>15653</v>
      </c>
    </row>
    <row r="71" spans="1:26" ht="22.9" customHeight="1">
      <c r="A71" s="19" t="s">
        <v>184</v>
      </c>
      <c r="D71" s="10"/>
      <c r="F71" s="13">
        <v>10926</v>
      </c>
      <c r="G71" s="16"/>
      <c r="H71" s="16">
        <v>0</v>
      </c>
      <c r="I71" s="16"/>
      <c r="J71" s="13">
        <v>0</v>
      </c>
      <c r="K71" s="16"/>
      <c r="L71" s="17">
        <v>0</v>
      </c>
    </row>
    <row r="72" spans="1:26" ht="22.9" customHeight="1">
      <c r="A72" s="9" t="s">
        <v>85</v>
      </c>
      <c r="D72" s="10"/>
      <c r="F72" s="18">
        <f>SUM(F67:F71)</f>
        <v>23550645</v>
      </c>
      <c r="G72" s="13"/>
      <c r="H72" s="18">
        <f>SUM(H67:H71)</f>
        <v>21396093</v>
      </c>
      <c r="I72" s="13"/>
      <c r="J72" s="18">
        <f>SUM(J67:J71)</f>
        <v>140234</v>
      </c>
      <c r="K72" s="13"/>
      <c r="L72" s="18">
        <f>SUM(L67:L71)</f>
        <v>138434</v>
      </c>
    </row>
    <row r="73" spans="1:26" ht="22.9" customHeight="1">
      <c r="A73" s="4" t="s">
        <v>86</v>
      </c>
      <c r="D73" s="10"/>
      <c r="F73" s="16">
        <f>SUM(F65-F72)</f>
        <v>287346</v>
      </c>
      <c r="G73" s="16"/>
      <c r="H73" s="16">
        <f>SUM(H65-H72)</f>
        <v>494811</v>
      </c>
      <c r="I73" s="13"/>
      <c r="J73" s="16">
        <f>SUM(J65-J72)</f>
        <v>39723</v>
      </c>
      <c r="K73" s="16"/>
      <c r="L73" s="16">
        <f>SUM(L65-L72)</f>
        <v>21929</v>
      </c>
    </row>
    <row r="74" spans="1:26" s="53" customFormat="1" ht="22.9" customHeight="1">
      <c r="A74" s="53" t="s">
        <v>219</v>
      </c>
      <c r="D74" s="82"/>
      <c r="F74" s="99">
        <v>-93</v>
      </c>
      <c r="G74" s="98"/>
      <c r="H74" s="99">
        <v>1092</v>
      </c>
      <c r="I74" s="99"/>
      <c r="J74" s="99">
        <v>0</v>
      </c>
      <c r="K74" s="98"/>
      <c r="L74" s="99">
        <v>0</v>
      </c>
      <c r="T74" s="100"/>
      <c r="V74" s="100"/>
      <c r="X74" s="100"/>
      <c r="Z74" s="100"/>
    </row>
    <row r="75" spans="1:26" ht="22.9" customHeight="1">
      <c r="A75" s="1" t="s">
        <v>87</v>
      </c>
      <c r="D75" s="10"/>
      <c r="F75" s="17">
        <v>-13782</v>
      </c>
      <c r="G75" s="16"/>
      <c r="H75" s="17">
        <v>-43731</v>
      </c>
      <c r="I75" s="16"/>
      <c r="J75" s="17">
        <v>-1327</v>
      </c>
      <c r="K75" s="16"/>
      <c r="L75" s="17">
        <v>-7379</v>
      </c>
    </row>
    <row r="76" spans="1:26" ht="22.9" customHeight="1">
      <c r="A76" s="4" t="s">
        <v>88</v>
      </c>
      <c r="D76" s="10"/>
      <c r="F76" s="13">
        <f>SUM(F73:F75)</f>
        <v>273471</v>
      </c>
      <c r="G76" s="13"/>
      <c r="H76" s="13">
        <f>SUM(H73:H75)</f>
        <v>452172</v>
      </c>
      <c r="I76" s="13"/>
      <c r="J76" s="13">
        <f>SUM(J73:J75)</f>
        <v>38396</v>
      </c>
      <c r="K76" s="13"/>
      <c r="L76" s="13">
        <f>SUM(L73:L75)</f>
        <v>14550</v>
      </c>
    </row>
    <row r="77" spans="1:26" ht="22.9" customHeight="1">
      <c r="A77" s="1" t="s">
        <v>89</v>
      </c>
      <c r="D77" s="10"/>
      <c r="F77" s="17">
        <v>-15547</v>
      </c>
      <c r="G77" s="13"/>
      <c r="H77" s="16">
        <v>-51704</v>
      </c>
      <c r="I77" s="13"/>
      <c r="J77" s="17">
        <v>-5754</v>
      </c>
      <c r="K77" s="13"/>
      <c r="L77" s="16">
        <v>4650</v>
      </c>
    </row>
    <row r="78" spans="1:26" ht="22.9" customHeight="1">
      <c r="A78" s="4" t="s">
        <v>90</v>
      </c>
      <c r="D78" s="10"/>
      <c r="F78" s="18">
        <f>SUM(F76:F77)</f>
        <v>257924</v>
      </c>
      <c r="G78" s="13"/>
      <c r="H78" s="18">
        <f>SUM(H76:H77)</f>
        <v>400468</v>
      </c>
      <c r="I78" s="13"/>
      <c r="J78" s="18">
        <f>SUM(J76:J77)</f>
        <v>32642</v>
      </c>
      <c r="K78" s="13"/>
      <c r="L78" s="18">
        <f>SUM(L76:L77)</f>
        <v>19200</v>
      </c>
    </row>
    <row r="79" spans="1:26" ht="22.9" customHeight="1">
      <c r="A79" s="4"/>
      <c r="D79" s="10"/>
      <c r="F79" s="16"/>
      <c r="G79" s="13"/>
      <c r="H79" s="16"/>
      <c r="I79" s="13"/>
      <c r="J79" s="16"/>
      <c r="K79" s="13"/>
      <c r="L79" s="16"/>
    </row>
    <row r="80" spans="1:26" ht="22.9" customHeight="1">
      <c r="A80" s="4" t="s">
        <v>91</v>
      </c>
      <c r="D80" s="10"/>
      <c r="F80" s="16"/>
      <c r="G80" s="16"/>
      <c r="H80" s="16"/>
      <c r="I80" s="13"/>
      <c r="J80" s="16"/>
      <c r="K80" s="16"/>
      <c r="L80" s="16"/>
    </row>
    <row r="81" spans="1:12" ht="22.9" customHeight="1">
      <c r="A81" s="36" t="s">
        <v>92</v>
      </c>
      <c r="D81" s="10"/>
      <c r="F81" s="13"/>
      <c r="G81" s="16"/>
      <c r="H81" s="13"/>
      <c r="I81" s="13"/>
      <c r="J81" s="13"/>
      <c r="K81" s="16"/>
      <c r="L81" s="13"/>
    </row>
    <row r="82" spans="1:12" ht="22.9" customHeight="1">
      <c r="A82" s="1" t="s">
        <v>93</v>
      </c>
      <c r="D82" s="10"/>
      <c r="F82" s="13"/>
      <c r="G82" s="16"/>
      <c r="H82" s="13"/>
      <c r="I82" s="13"/>
      <c r="J82" s="13"/>
      <c r="K82" s="16"/>
      <c r="L82" s="13"/>
    </row>
    <row r="83" spans="1:12" ht="22.9" customHeight="1">
      <c r="A83" s="1" t="s">
        <v>94</v>
      </c>
      <c r="D83" s="10"/>
      <c r="F83" s="16">
        <v>0</v>
      </c>
      <c r="G83" s="16"/>
      <c r="H83" s="13">
        <v>79291</v>
      </c>
      <c r="I83" s="13"/>
      <c r="J83" s="16">
        <v>0</v>
      </c>
      <c r="K83" s="16"/>
      <c r="L83" s="13">
        <v>79291</v>
      </c>
    </row>
    <row r="84" spans="1:12" ht="22.9" customHeight="1">
      <c r="A84" s="1" t="s">
        <v>194</v>
      </c>
      <c r="D84" s="10"/>
      <c r="F84" s="16">
        <v>0</v>
      </c>
      <c r="G84" s="16"/>
      <c r="H84" s="16">
        <v>-15858</v>
      </c>
      <c r="I84" s="13"/>
      <c r="J84" s="16">
        <v>0</v>
      </c>
      <c r="K84" s="16"/>
      <c r="L84" s="16">
        <v>-15858</v>
      </c>
    </row>
    <row r="85" spans="1:12" ht="22.9" customHeight="1">
      <c r="A85" s="4" t="s">
        <v>95</v>
      </c>
      <c r="D85" s="10"/>
      <c r="F85" s="18">
        <f>SUM(F83:F84)</f>
        <v>0</v>
      </c>
      <c r="G85" s="16"/>
      <c r="H85" s="18">
        <f>SUM(H83:H84)</f>
        <v>63433</v>
      </c>
      <c r="I85" s="13"/>
      <c r="J85" s="18">
        <f>SUM(J83:J84)</f>
        <v>0</v>
      </c>
      <c r="K85" s="16"/>
      <c r="L85" s="18">
        <f>SUM(L83:L84)</f>
        <v>63433</v>
      </c>
    </row>
    <row r="86" spans="1:12" ht="22.9" customHeight="1">
      <c r="A86" s="4"/>
      <c r="D86" s="10"/>
      <c r="F86" s="20"/>
      <c r="G86" s="16"/>
      <c r="H86" s="20"/>
      <c r="I86" s="13"/>
      <c r="J86" s="20"/>
      <c r="K86" s="16"/>
      <c r="L86" s="20"/>
    </row>
    <row r="87" spans="1:12" ht="22.9" customHeight="1" thickBot="1">
      <c r="A87" s="4" t="s">
        <v>96</v>
      </c>
      <c r="D87" s="10"/>
      <c r="F87" s="21">
        <f>SUM(F78,F85)</f>
        <v>257924</v>
      </c>
      <c r="G87" s="16"/>
      <c r="H87" s="21">
        <f>SUM(H78,H85)</f>
        <v>463901</v>
      </c>
      <c r="I87" s="13"/>
      <c r="J87" s="21">
        <f>SUM(J78,J85)</f>
        <v>32642</v>
      </c>
      <c r="K87" s="16"/>
      <c r="L87" s="21">
        <f>SUM(L78,L85)</f>
        <v>82633</v>
      </c>
    </row>
    <row r="88" spans="1:12" ht="22.9" customHeight="1" thickTop="1">
      <c r="D88" s="22"/>
      <c r="F88" s="12"/>
      <c r="G88" s="12"/>
      <c r="H88" s="12"/>
      <c r="I88" s="12"/>
      <c r="J88" s="12"/>
      <c r="K88" s="12"/>
      <c r="L88" s="12"/>
    </row>
    <row r="89" spans="1:12" ht="22.9" customHeight="1">
      <c r="A89" s="23" t="s">
        <v>97</v>
      </c>
      <c r="B89" s="24"/>
      <c r="C89" s="25"/>
      <c r="D89" s="26"/>
      <c r="E89" s="25"/>
      <c r="F89" s="16"/>
      <c r="G89" s="16"/>
      <c r="H89" s="16"/>
      <c r="I89" s="13"/>
      <c r="J89" s="16"/>
      <c r="K89" s="16"/>
      <c r="L89" s="16"/>
    </row>
    <row r="90" spans="1:12" ht="22.9" customHeight="1" thickBot="1">
      <c r="A90" s="24" t="s">
        <v>98</v>
      </c>
      <c r="B90" s="24"/>
      <c r="C90" s="24"/>
      <c r="D90" s="27"/>
      <c r="E90" s="24"/>
      <c r="F90" s="16">
        <f>SUM(F92-F91)</f>
        <v>255991</v>
      </c>
      <c r="G90" s="16"/>
      <c r="H90" s="16">
        <f>SUM(H92-H91)</f>
        <v>396812</v>
      </c>
      <c r="I90" s="13"/>
      <c r="J90" s="21">
        <f>SUM(J78)</f>
        <v>32642</v>
      </c>
      <c r="K90" s="16"/>
      <c r="L90" s="21">
        <f>SUM(L78)</f>
        <v>19200</v>
      </c>
    </row>
    <row r="91" spans="1:12" ht="22.9" customHeight="1" thickTop="1">
      <c r="A91" s="1" t="s">
        <v>99</v>
      </c>
      <c r="B91" s="24"/>
      <c r="C91" s="24"/>
      <c r="D91" s="27"/>
      <c r="E91" s="24"/>
      <c r="F91" s="17">
        <v>1933</v>
      </c>
      <c r="G91" s="16"/>
      <c r="H91" s="17">
        <v>3656</v>
      </c>
      <c r="I91" s="13"/>
      <c r="J91" s="16"/>
      <c r="K91" s="16"/>
      <c r="L91" s="16"/>
    </row>
    <row r="92" spans="1:12" ht="22.9" customHeight="1" thickBot="1">
      <c r="A92" s="24"/>
      <c r="B92" s="24"/>
      <c r="C92" s="24"/>
      <c r="D92" s="27"/>
      <c r="E92" s="24"/>
      <c r="F92" s="28">
        <f>SUM(F78)</f>
        <v>257924</v>
      </c>
      <c r="G92" s="16"/>
      <c r="H92" s="28">
        <f>SUM(H78)</f>
        <v>400468</v>
      </c>
      <c r="I92" s="13"/>
      <c r="J92" s="1"/>
      <c r="K92" s="16"/>
      <c r="L92" s="1"/>
    </row>
    <row r="93" spans="1:12" ht="22.9" customHeight="1" thickTop="1">
      <c r="A93" s="23" t="s">
        <v>100</v>
      </c>
      <c r="B93" s="24"/>
      <c r="C93" s="25"/>
      <c r="D93" s="26"/>
      <c r="E93" s="25"/>
      <c r="F93" s="16"/>
      <c r="G93" s="16"/>
      <c r="H93" s="16"/>
      <c r="I93" s="13"/>
      <c r="J93" s="16"/>
      <c r="K93" s="16"/>
      <c r="L93" s="16"/>
    </row>
    <row r="94" spans="1:12" ht="22.9" customHeight="1" thickBot="1">
      <c r="A94" s="24" t="s">
        <v>98</v>
      </c>
      <c r="B94" s="24"/>
      <c r="C94" s="24"/>
      <c r="D94" s="27"/>
      <c r="E94" s="24"/>
      <c r="F94" s="16">
        <f>SUM(F96-F95)</f>
        <v>255991</v>
      </c>
      <c r="G94" s="29"/>
      <c r="H94" s="16">
        <f>SUM(H96-H95)</f>
        <v>460245</v>
      </c>
      <c r="I94" s="13"/>
      <c r="J94" s="21">
        <f>SUM(J87)</f>
        <v>32642</v>
      </c>
      <c r="K94" s="29"/>
      <c r="L94" s="21">
        <f>SUM(L87)</f>
        <v>82633</v>
      </c>
    </row>
    <row r="95" spans="1:12" ht="22.9" customHeight="1" thickTop="1">
      <c r="A95" s="1" t="s">
        <v>99</v>
      </c>
      <c r="B95" s="24"/>
      <c r="C95" s="24"/>
      <c r="D95" s="27"/>
      <c r="E95" s="24"/>
      <c r="F95" s="17">
        <v>1933</v>
      </c>
      <c r="G95" s="29"/>
      <c r="H95" s="17">
        <f>H91</f>
        <v>3656</v>
      </c>
      <c r="I95" s="13"/>
      <c r="J95" s="16"/>
      <c r="K95" s="29"/>
      <c r="L95" s="16"/>
    </row>
    <row r="96" spans="1:12" ht="22.9" customHeight="1" thickBot="1">
      <c r="A96" s="24"/>
      <c r="B96" s="24"/>
      <c r="C96" s="24"/>
      <c r="D96" s="27"/>
      <c r="E96" s="24"/>
      <c r="F96" s="28">
        <f>SUM(F87)</f>
        <v>257924</v>
      </c>
      <c r="G96" s="29"/>
      <c r="H96" s="28">
        <f>SUM(H87)</f>
        <v>463901</v>
      </c>
      <c r="I96" s="13"/>
      <c r="J96" s="1"/>
      <c r="K96" s="29"/>
      <c r="L96" s="1"/>
    </row>
    <row r="97" spans="1:12" ht="22.9" customHeight="1" thickTop="1">
      <c r="A97" s="24"/>
      <c r="B97" s="24"/>
      <c r="C97" s="24"/>
      <c r="D97" s="27"/>
      <c r="E97" s="24"/>
      <c r="F97" s="16"/>
      <c r="G97" s="29"/>
      <c r="H97" s="16"/>
      <c r="I97" s="13"/>
      <c r="J97" s="1"/>
      <c r="K97" s="29"/>
      <c r="L97" s="1"/>
    </row>
    <row r="98" spans="1:12" ht="22.9" customHeight="1">
      <c r="A98" s="4" t="s">
        <v>101</v>
      </c>
      <c r="B98" s="24"/>
      <c r="C98" s="24"/>
      <c r="D98" s="10"/>
      <c r="E98" s="24"/>
      <c r="F98" s="30"/>
      <c r="G98" s="31"/>
      <c r="H98" s="30"/>
      <c r="I98" s="31"/>
      <c r="J98" s="30"/>
      <c r="K98" s="31"/>
      <c r="L98" s="30"/>
    </row>
    <row r="99" spans="1:12" ht="22.9" customHeight="1">
      <c r="A99" s="24" t="s">
        <v>102</v>
      </c>
      <c r="B99" s="32"/>
      <c r="C99" s="24"/>
      <c r="D99" s="33"/>
      <c r="E99" s="24"/>
      <c r="F99" s="34"/>
      <c r="G99" s="12"/>
      <c r="H99" s="34"/>
      <c r="I99" s="31"/>
      <c r="J99" s="34"/>
      <c r="K99" s="12"/>
      <c r="L99" s="34"/>
    </row>
    <row r="100" spans="1:12" ht="22.9" customHeight="1" thickBot="1">
      <c r="A100" s="32" t="s">
        <v>103</v>
      </c>
      <c r="B100" s="32"/>
      <c r="C100" s="24"/>
      <c r="D100" s="10"/>
      <c r="E100" s="24"/>
      <c r="F100" s="35">
        <f>F90/BS!I80</f>
        <v>9.3087636363636359E-2</v>
      </c>
      <c r="G100" s="30"/>
      <c r="H100" s="35">
        <v>0.193</v>
      </c>
      <c r="I100" s="31"/>
      <c r="J100" s="35">
        <f>J90/BS!M80</f>
        <v>1.1869818181818181E-2</v>
      </c>
      <c r="K100" s="30"/>
      <c r="L100" s="35">
        <v>8.9999999999999993E-3</v>
      </c>
    </row>
    <row r="101" spans="1:12" ht="22.9" customHeight="1" thickTop="1"/>
    <row r="102" spans="1:12" ht="22.9" customHeight="1">
      <c r="A102" s="1" t="s">
        <v>36</v>
      </c>
    </row>
  </sheetData>
  <mergeCells count="4">
    <mergeCell ref="F6:H6"/>
    <mergeCell ref="J6:L6"/>
    <mergeCell ref="F54:H54"/>
    <mergeCell ref="J54:L54"/>
  </mergeCells>
  <printOptions horizontalCentered="1"/>
  <pageMargins left="0.7" right="0.39370078740157499" top="0.7" bottom="0.196850393700787" header="0.31496062992126" footer="0.31496062992126"/>
  <pageSetup paperSize="9" scale="62" firstPageNumber="8" fitToHeight="0" orientation="portrait" useFirstPageNumber="1" r:id="rId1"/>
  <headerFooter>
    <oddFooter xml:space="preserve">&amp;C&amp;"Angsana New,Regular"      </oddFooter>
  </headerFooter>
  <rowBreaks count="1" manualBreakCount="1">
    <brk id="48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1"/>
  <sheetViews>
    <sheetView showGridLines="0" view="pageBreakPreview" topLeftCell="A13" zoomScale="80" zoomScaleNormal="77" zoomScaleSheetLayoutView="80" workbookViewId="0">
      <selection activeCell="A12" sqref="A12"/>
    </sheetView>
  </sheetViews>
  <sheetFormatPr defaultColWidth="9" defaultRowHeight="24" customHeight="1"/>
  <cols>
    <col min="1" max="1" width="27.7109375" style="1" customWidth="1"/>
    <col min="2" max="2" width="8.140625" style="1" customWidth="1"/>
    <col min="3" max="3" width="16.42578125" style="1" customWidth="1"/>
    <col min="4" max="4" width="1.42578125" style="1" customWidth="1"/>
    <col min="5" max="5" width="16.42578125" style="1" customWidth="1"/>
    <col min="6" max="6" width="1.42578125" style="1" customWidth="1"/>
    <col min="7" max="7" width="16.42578125" style="1" customWidth="1"/>
    <col min="8" max="8" width="1.42578125" style="1" customWidth="1"/>
    <col min="9" max="9" width="16.42578125" style="1" customWidth="1"/>
    <col min="10" max="10" width="1.42578125" style="1" customWidth="1"/>
    <col min="11" max="11" width="16.42578125" style="1" customWidth="1"/>
    <col min="12" max="12" width="1.42578125" style="1" customWidth="1"/>
    <col min="13" max="13" width="16.42578125" style="1" customWidth="1"/>
    <col min="14" max="14" width="1.42578125" style="1" customWidth="1"/>
    <col min="15" max="15" width="19.28515625" style="1" customWidth="1"/>
    <col min="16" max="16" width="1.42578125" style="1" customWidth="1"/>
    <col min="17" max="17" width="16.42578125" style="1" customWidth="1"/>
    <col min="18" max="18" width="1.42578125" style="1" customWidth="1"/>
    <col min="19" max="19" width="16.42578125" style="1" customWidth="1"/>
    <col min="20" max="20" width="1.42578125" style="1" customWidth="1"/>
    <col min="21" max="21" width="16.42578125" style="1" customWidth="1"/>
    <col min="22" max="16384" width="9" style="1"/>
  </cols>
  <sheetData>
    <row r="1" spans="1:21" ht="24" customHeight="1">
      <c r="U1" s="3" t="s">
        <v>69</v>
      </c>
    </row>
    <row r="2" spans="1:21" ht="24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</row>
    <row r="3" spans="1:21" ht="24" customHeight="1">
      <c r="A3" s="4" t="s">
        <v>104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21" ht="24" customHeight="1">
      <c r="A4" s="4" t="s">
        <v>209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21" ht="24" customHeight="1">
      <c r="A5" s="4"/>
      <c r="B5" s="4"/>
      <c r="U5" s="39" t="s">
        <v>2</v>
      </c>
    </row>
    <row r="6" spans="1:21" ht="24" customHeight="1">
      <c r="C6" s="106" t="s">
        <v>105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  <c r="N6" s="106"/>
      <c r="O6" s="106"/>
      <c r="P6" s="106"/>
      <c r="Q6" s="106"/>
      <c r="R6" s="106"/>
      <c r="S6" s="106"/>
      <c r="T6" s="106"/>
      <c r="U6" s="106"/>
    </row>
    <row r="7" spans="1:21" s="37" customFormat="1" ht="24" customHeight="1">
      <c r="C7" s="105" t="s">
        <v>106</v>
      </c>
      <c r="D7" s="105"/>
      <c r="E7" s="105"/>
      <c r="F7" s="105"/>
      <c r="G7" s="105"/>
      <c r="H7" s="105"/>
      <c r="I7" s="105"/>
      <c r="J7" s="105"/>
      <c r="K7" s="105"/>
      <c r="L7" s="105"/>
      <c r="M7" s="105"/>
      <c r="N7" s="105"/>
      <c r="O7" s="105"/>
      <c r="P7" s="105"/>
      <c r="Q7" s="105"/>
      <c r="R7" s="38"/>
      <c r="S7" s="38"/>
      <c r="T7" s="38"/>
      <c r="U7" s="38"/>
    </row>
    <row r="8" spans="1:21" ht="24" customHeight="1">
      <c r="C8" s="22"/>
      <c r="D8" s="22"/>
      <c r="E8" s="22"/>
      <c r="F8" s="22"/>
      <c r="G8" s="22"/>
      <c r="H8" s="22"/>
      <c r="I8" s="22"/>
      <c r="J8" s="22"/>
      <c r="N8" s="22"/>
      <c r="O8" s="40" t="s">
        <v>107</v>
      </c>
      <c r="P8" s="41"/>
      <c r="Q8" s="22"/>
      <c r="R8" s="22"/>
      <c r="S8" s="22"/>
      <c r="T8" s="22"/>
      <c r="U8" s="22"/>
    </row>
    <row r="9" spans="1:21" ht="24" customHeight="1"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42" t="s">
        <v>108</v>
      </c>
      <c r="P9" s="22"/>
      <c r="Q9" s="22"/>
      <c r="R9" s="22"/>
      <c r="S9" s="22"/>
      <c r="T9" s="22"/>
      <c r="U9" s="22"/>
    </row>
    <row r="10" spans="1:21" ht="24" customHeight="1">
      <c r="C10" s="22"/>
      <c r="D10" s="22"/>
      <c r="E10" s="22"/>
      <c r="F10" s="22"/>
      <c r="G10" s="22" t="s">
        <v>109</v>
      </c>
      <c r="H10" s="22"/>
      <c r="I10" s="22" t="s">
        <v>110</v>
      </c>
      <c r="J10" s="22"/>
      <c r="K10" s="104"/>
      <c r="L10" s="104"/>
      <c r="M10" s="104"/>
      <c r="N10" s="22"/>
      <c r="O10" s="43" t="s">
        <v>111</v>
      </c>
      <c r="P10" s="22"/>
      <c r="Q10" s="22"/>
      <c r="R10" s="22"/>
      <c r="S10" s="22"/>
      <c r="T10" s="22"/>
      <c r="U10" s="22"/>
    </row>
    <row r="11" spans="1:21" ht="24" customHeight="1">
      <c r="C11" s="22"/>
      <c r="D11" s="22"/>
      <c r="E11" s="22"/>
      <c r="F11" s="22"/>
      <c r="G11" s="22" t="s">
        <v>112</v>
      </c>
      <c r="H11" s="22"/>
      <c r="I11" s="22" t="s">
        <v>113</v>
      </c>
      <c r="J11" s="22"/>
      <c r="K11" s="107" t="s">
        <v>60</v>
      </c>
      <c r="L11" s="107"/>
      <c r="M11" s="107"/>
      <c r="N11" s="22"/>
      <c r="O11" s="22" t="s">
        <v>114</v>
      </c>
      <c r="P11" s="22"/>
      <c r="Q11" s="22" t="s">
        <v>115</v>
      </c>
      <c r="R11" s="22"/>
      <c r="S11" s="22"/>
      <c r="T11" s="22"/>
      <c r="U11" s="22"/>
    </row>
    <row r="12" spans="1:21" ht="24" customHeight="1">
      <c r="B12" s="44"/>
      <c r="C12" s="22" t="s">
        <v>116</v>
      </c>
      <c r="D12" s="22"/>
      <c r="E12" s="22" t="s">
        <v>117</v>
      </c>
      <c r="F12" s="22"/>
      <c r="G12" s="22" t="s">
        <v>118</v>
      </c>
      <c r="H12" s="22"/>
      <c r="I12" s="22" t="s">
        <v>119</v>
      </c>
      <c r="J12" s="22"/>
      <c r="K12" s="22"/>
      <c r="L12" s="22"/>
      <c r="M12" s="22" t="s">
        <v>120</v>
      </c>
      <c r="N12" s="22"/>
      <c r="O12" s="22" t="s">
        <v>121</v>
      </c>
      <c r="P12" s="22"/>
      <c r="Q12" s="22" t="s">
        <v>53</v>
      </c>
      <c r="R12" s="22"/>
      <c r="S12" s="22" t="s">
        <v>122</v>
      </c>
      <c r="T12" s="22"/>
      <c r="U12" s="22" t="s">
        <v>115</v>
      </c>
    </row>
    <row r="13" spans="1:21" ht="24" customHeight="1">
      <c r="C13" s="42" t="s">
        <v>123</v>
      </c>
      <c r="D13" s="22"/>
      <c r="E13" s="42" t="s">
        <v>124</v>
      </c>
      <c r="F13" s="22"/>
      <c r="G13" s="42" t="s">
        <v>125</v>
      </c>
      <c r="H13" s="22"/>
      <c r="I13" s="42" t="s">
        <v>126</v>
      </c>
      <c r="J13" s="22"/>
      <c r="K13" s="45" t="s">
        <v>127</v>
      </c>
      <c r="L13" s="22"/>
      <c r="M13" s="42" t="s">
        <v>128</v>
      </c>
      <c r="N13" s="22"/>
      <c r="O13" s="42" t="s">
        <v>129</v>
      </c>
      <c r="P13" s="22"/>
      <c r="Q13" s="42" t="s">
        <v>130</v>
      </c>
      <c r="R13" s="22"/>
      <c r="S13" s="42" t="s">
        <v>131</v>
      </c>
      <c r="T13" s="22"/>
      <c r="U13" s="42" t="s">
        <v>53</v>
      </c>
    </row>
    <row r="14" spans="1:21" ht="24" customHeight="1">
      <c r="A14" s="9" t="s">
        <v>132</v>
      </c>
      <c r="C14" s="12">
        <v>2000000</v>
      </c>
      <c r="D14" s="12"/>
      <c r="E14" s="12">
        <v>0</v>
      </c>
      <c r="F14" s="12"/>
      <c r="G14" s="12">
        <v>1656401</v>
      </c>
      <c r="H14" s="12"/>
      <c r="I14" s="12">
        <v>-33655</v>
      </c>
      <c r="J14" s="12"/>
      <c r="K14" s="12">
        <v>69000</v>
      </c>
      <c r="L14" s="12"/>
      <c r="M14" s="12">
        <v>-801322</v>
      </c>
      <c r="N14" s="12"/>
      <c r="O14" s="12">
        <v>49345</v>
      </c>
      <c r="P14" s="12"/>
      <c r="Q14" s="12">
        <f>SUM(C14:O14)</f>
        <v>2939769</v>
      </c>
      <c r="R14" s="12"/>
      <c r="S14" s="12">
        <v>14683</v>
      </c>
      <c r="T14" s="12"/>
      <c r="U14" s="12">
        <f>SUM(Q14:S14)</f>
        <v>2954452</v>
      </c>
    </row>
    <row r="15" spans="1:21" ht="24" customHeight="1">
      <c r="A15" s="24" t="s">
        <v>90</v>
      </c>
      <c r="C15" s="12">
        <v>0</v>
      </c>
      <c r="D15" s="12"/>
      <c r="E15" s="12">
        <v>0</v>
      </c>
      <c r="F15" s="12"/>
      <c r="G15" s="12">
        <v>0</v>
      </c>
      <c r="H15" s="12"/>
      <c r="I15" s="12">
        <v>0</v>
      </c>
      <c r="J15" s="12"/>
      <c r="K15" s="12">
        <v>0</v>
      </c>
      <c r="L15" s="12"/>
      <c r="M15" s="12">
        <f>PL!H90</f>
        <v>396812</v>
      </c>
      <c r="N15" s="12"/>
      <c r="O15" s="12">
        <v>0</v>
      </c>
      <c r="P15" s="12"/>
      <c r="Q15" s="12">
        <f t="shared" ref="Q15:Q23" si="0">SUM(C15:O15)</f>
        <v>396812</v>
      </c>
      <c r="R15" s="12"/>
      <c r="S15" s="12">
        <f>PL!H91</f>
        <v>3656</v>
      </c>
      <c r="T15" s="12"/>
      <c r="U15" s="12">
        <f t="shared" ref="U15:U23" si="1">SUM(Q15:S15)</f>
        <v>400468</v>
      </c>
    </row>
    <row r="16" spans="1:21" ht="24" customHeight="1">
      <c r="A16" s="24" t="s">
        <v>95</v>
      </c>
      <c r="C16" s="46">
        <v>0</v>
      </c>
      <c r="D16" s="12"/>
      <c r="E16" s="46">
        <v>0</v>
      </c>
      <c r="F16" s="12"/>
      <c r="G16" s="46">
        <v>0</v>
      </c>
      <c r="H16" s="12"/>
      <c r="I16" s="46">
        <v>0</v>
      </c>
      <c r="J16" s="12"/>
      <c r="K16" s="46">
        <v>0</v>
      </c>
      <c r="L16" s="12"/>
      <c r="M16" s="46">
        <v>0</v>
      </c>
      <c r="N16" s="12"/>
      <c r="O16" s="46">
        <f>PL!H85-S16</f>
        <v>63433</v>
      </c>
      <c r="P16" s="12"/>
      <c r="Q16" s="46">
        <f t="shared" si="0"/>
        <v>63433</v>
      </c>
      <c r="R16" s="12"/>
      <c r="S16" s="46">
        <f>PL!H41-PL!H37</f>
        <v>0</v>
      </c>
      <c r="T16" s="12"/>
      <c r="U16" s="46">
        <f t="shared" si="1"/>
        <v>63433</v>
      </c>
    </row>
    <row r="17" spans="1:21" ht="24" customHeight="1">
      <c r="A17" s="24" t="s">
        <v>96</v>
      </c>
      <c r="C17" s="47">
        <f>SUM(C15:C16)</f>
        <v>0</v>
      </c>
      <c r="D17" s="12"/>
      <c r="E17" s="47">
        <f>SUM(E15:E16)</f>
        <v>0</v>
      </c>
      <c r="F17" s="12"/>
      <c r="G17" s="47">
        <f>SUM(G15:G16)</f>
        <v>0</v>
      </c>
      <c r="H17" s="12"/>
      <c r="I17" s="47">
        <f>SUM(I15:I16)</f>
        <v>0</v>
      </c>
      <c r="J17" s="12"/>
      <c r="K17" s="47">
        <f>SUM(K15:K16)</f>
        <v>0</v>
      </c>
      <c r="L17" s="12"/>
      <c r="M17" s="47">
        <f>SUM(M15:M16)</f>
        <v>396812</v>
      </c>
      <c r="N17" s="12"/>
      <c r="O17" s="47">
        <f>SUM(O15:O16)</f>
        <v>63433</v>
      </c>
      <c r="P17" s="12"/>
      <c r="Q17" s="47">
        <f t="shared" si="0"/>
        <v>460245</v>
      </c>
      <c r="R17" s="12"/>
      <c r="S17" s="47">
        <f>SUM(S15:S16)</f>
        <v>3656</v>
      </c>
      <c r="T17" s="12"/>
      <c r="U17" s="47">
        <f t="shared" si="1"/>
        <v>463901</v>
      </c>
    </row>
    <row r="18" spans="1:21" ht="24" customHeight="1">
      <c r="A18" s="97" t="s">
        <v>220</v>
      </c>
    </row>
    <row r="19" spans="1:21" ht="24" customHeight="1">
      <c r="A19" s="97" t="s">
        <v>218</v>
      </c>
      <c r="C19" s="12">
        <v>750000</v>
      </c>
      <c r="D19" s="12"/>
      <c r="E19" s="12">
        <v>960000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v>0</v>
      </c>
      <c r="N19" s="12"/>
      <c r="O19" s="12">
        <v>0</v>
      </c>
      <c r="P19" s="12"/>
      <c r="Q19" s="12">
        <f>SUM(C19:O19)</f>
        <v>1710000</v>
      </c>
      <c r="R19" s="12"/>
      <c r="S19" s="12">
        <v>0</v>
      </c>
      <c r="T19" s="12"/>
      <c r="U19" s="12">
        <f>SUM(Q19:S19)</f>
        <v>1710000</v>
      </c>
    </row>
    <row r="20" spans="1:21" ht="24" customHeight="1">
      <c r="A20" s="97" t="s">
        <v>221</v>
      </c>
    </row>
    <row r="21" spans="1:21" ht="24" customHeight="1">
      <c r="A21" s="97" t="s">
        <v>218</v>
      </c>
      <c r="C21" s="12">
        <v>0</v>
      </c>
      <c r="D21" s="12"/>
      <c r="E21" s="12">
        <v>-39366</v>
      </c>
      <c r="F21" s="12"/>
      <c r="G21" s="12">
        <v>0</v>
      </c>
      <c r="H21" s="12"/>
      <c r="I21" s="12">
        <v>0</v>
      </c>
      <c r="J21" s="12"/>
      <c r="K21" s="12">
        <v>0</v>
      </c>
      <c r="L21" s="12"/>
      <c r="M21" s="12">
        <v>0</v>
      </c>
      <c r="N21" s="12"/>
      <c r="O21" s="12">
        <v>0</v>
      </c>
      <c r="P21" s="12"/>
      <c r="Q21" s="12">
        <f>SUM(C21:O21)</f>
        <v>-39366</v>
      </c>
      <c r="R21" s="12"/>
      <c r="S21" s="12">
        <v>0</v>
      </c>
      <c r="T21" s="12"/>
      <c r="U21" s="12">
        <f>SUM(Q21:S21)</f>
        <v>-39366</v>
      </c>
    </row>
    <row r="22" spans="1:21" ht="24" customHeight="1">
      <c r="A22" s="24" t="s">
        <v>199</v>
      </c>
      <c r="C22" s="12">
        <v>0</v>
      </c>
      <c r="D22" s="12"/>
      <c r="E22" s="12">
        <v>0</v>
      </c>
      <c r="F22" s="12"/>
      <c r="G22" s="12">
        <v>0</v>
      </c>
      <c r="H22" s="12"/>
      <c r="I22" s="12">
        <v>0</v>
      </c>
      <c r="J22" s="12"/>
      <c r="K22" s="12">
        <v>0</v>
      </c>
      <c r="L22" s="12"/>
      <c r="M22" s="12">
        <v>-80000</v>
      </c>
      <c r="N22" s="12"/>
      <c r="O22" s="12">
        <v>0</v>
      </c>
      <c r="P22" s="12"/>
      <c r="Q22" s="12">
        <f t="shared" si="0"/>
        <v>-80000</v>
      </c>
      <c r="R22" s="12"/>
      <c r="S22" s="12">
        <v>0</v>
      </c>
      <c r="T22" s="12"/>
      <c r="U22" s="12">
        <f t="shared" si="1"/>
        <v>-80000</v>
      </c>
    </row>
    <row r="23" spans="1:21" ht="24" customHeight="1" thickBot="1">
      <c r="A23" s="9" t="s">
        <v>210</v>
      </c>
      <c r="C23" s="48">
        <f>SUM(C14,C17:C22)</f>
        <v>2750000</v>
      </c>
      <c r="D23" s="12"/>
      <c r="E23" s="48">
        <f>SUM(E14,E17:E22)</f>
        <v>920634</v>
      </c>
      <c r="F23" s="12"/>
      <c r="G23" s="48">
        <f>SUM(G14,G17:G22)</f>
        <v>1656401</v>
      </c>
      <c r="H23" s="12"/>
      <c r="I23" s="48">
        <f>SUM(I14,I17:I22)</f>
        <v>-33655</v>
      </c>
      <c r="J23" s="12"/>
      <c r="K23" s="48">
        <f>SUM(K14,K17:K22)</f>
        <v>69000</v>
      </c>
      <c r="L23" s="12"/>
      <c r="M23" s="48">
        <f>SUM(M14,M17:M22)</f>
        <v>-484510</v>
      </c>
      <c r="N23" s="12"/>
      <c r="O23" s="48">
        <f>SUM(O14,O17:O22)</f>
        <v>112778</v>
      </c>
      <c r="P23" s="12"/>
      <c r="Q23" s="48">
        <f t="shared" si="0"/>
        <v>4990648</v>
      </c>
      <c r="R23" s="12"/>
      <c r="S23" s="48">
        <f>SUM(S14,S17:S22)</f>
        <v>18339</v>
      </c>
      <c r="T23" s="12"/>
      <c r="U23" s="48">
        <f t="shared" si="1"/>
        <v>5008987</v>
      </c>
    </row>
    <row r="24" spans="1:21" ht="24" customHeight="1" thickTop="1"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>
        <f>SUM(5008987-U23)</f>
        <v>0</v>
      </c>
    </row>
    <row r="25" spans="1:21" ht="24" customHeight="1">
      <c r="A25" s="9" t="s">
        <v>133</v>
      </c>
      <c r="C25" s="12">
        <v>2750000</v>
      </c>
      <c r="D25" s="12"/>
      <c r="E25" s="12">
        <v>928507</v>
      </c>
      <c r="F25" s="12"/>
      <c r="G25" s="12">
        <v>1656401</v>
      </c>
      <c r="H25" s="12"/>
      <c r="I25" s="12">
        <v>-33655</v>
      </c>
      <c r="J25" s="12"/>
      <c r="K25" s="12">
        <v>92000</v>
      </c>
      <c r="L25" s="12"/>
      <c r="M25" s="12">
        <v>-279771</v>
      </c>
      <c r="N25" s="12"/>
      <c r="O25" s="12">
        <v>116963</v>
      </c>
      <c r="P25" s="12"/>
      <c r="Q25" s="12">
        <f t="shared" ref="Q25:Q29" si="2">SUM(C25:O25)</f>
        <v>5230445</v>
      </c>
      <c r="R25" s="12"/>
      <c r="S25" s="12">
        <v>15999</v>
      </c>
      <c r="T25" s="12"/>
      <c r="U25" s="12">
        <f>SUM(Q25:S25)</f>
        <v>5246444</v>
      </c>
    </row>
    <row r="26" spans="1:21" ht="24" customHeight="1">
      <c r="A26" s="24" t="s">
        <v>90</v>
      </c>
      <c r="C26" s="46">
        <v>0</v>
      </c>
      <c r="D26" s="12"/>
      <c r="E26" s="46">
        <v>0</v>
      </c>
      <c r="F26" s="12"/>
      <c r="G26" s="46">
        <v>0</v>
      </c>
      <c r="H26" s="12"/>
      <c r="I26" s="46">
        <v>0</v>
      </c>
      <c r="J26" s="12"/>
      <c r="K26" s="46">
        <v>0</v>
      </c>
      <c r="L26" s="12"/>
      <c r="M26" s="46">
        <f>PL!F90</f>
        <v>255991</v>
      </c>
      <c r="N26" s="12"/>
      <c r="O26" s="46">
        <v>0</v>
      </c>
      <c r="P26" s="12"/>
      <c r="Q26" s="46">
        <f t="shared" si="2"/>
        <v>255991</v>
      </c>
      <c r="R26" s="12"/>
      <c r="S26" s="46">
        <f>PL!F91</f>
        <v>1933</v>
      </c>
      <c r="T26" s="12"/>
      <c r="U26" s="46">
        <f t="shared" ref="U26:U29" si="3">SUM(Q26:S26)</f>
        <v>257924</v>
      </c>
    </row>
    <row r="27" spans="1:21" ht="24" customHeight="1">
      <c r="A27" s="24" t="s">
        <v>96</v>
      </c>
      <c r="C27" s="47">
        <f>SUM(C26:C26)</f>
        <v>0</v>
      </c>
      <c r="D27" s="12"/>
      <c r="E27" s="47">
        <f>SUM(E26:E26)</f>
        <v>0</v>
      </c>
      <c r="F27" s="12"/>
      <c r="G27" s="47">
        <f>SUM(G26:G26)</f>
        <v>0</v>
      </c>
      <c r="H27" s="12"/>
      <c r="I27" s="47">
        <f>SUM(I26:I26)</f>
        <v>0</v>
      </c>
      <c r="J27" s="12"/>
      <c r="K27" s="47">
        <f>SUM(K26:K26)</f>
        <v>0</v>
      </c>
      <c r="L27" s="12"/>
      <c r="M27" s="47">
        <f>SUM(M26:M26)</f>
        <v>255991</v>
      </c>
      <c r="N27" s="12"/>
      <c r="O27" s="47">
        <f>SUM(O26:O26)</f>
        <v>0</v>
      </c>
      <c r="P27" s="12"/>
      <c r="Q27" s="47">
        <f t="shared" si="2"/>
        <v>255991</v>
      </c>
      <c r="R27" s="12"/>
      <c r="S27" s="47">
        <f>SUM(S26:S26)</f>
        <v>1933</v>
      </c>
      <c r="T27" s="12"/>
      <c r="U27" s="47">
        <f t="shared" si="3"/>
        <v>257924</v>
      </c>
    </row>
    <row r="28" spans="1:21" ht="24" customHeight="1">
      <c r="A28" s="24" t="s">
        <v>199</v>
      </c>
      <c r="C28" s="12">
        <v>0</v>
      </c>
      <c r="D28" s="12"/>
      <c r="E28" s="12">
        <v>0</v>
      </c>
      <c r="F28" s="12"/>
      <c r="G28" s="46">
        <v>0</v>
      </c>
      <c r="H28" s="12"/>
      <c r="I28" s="12">
        <v>0</v>
      </c>
      <c r="J28" s="12"/>
      <c r="K28" s="12">
        <v>0</v>
      </c>
      <c r="L28" s="12"/>
      <c r="M28" s="46">
        <v>-412500</v>
      </c>
      <c r="N28" s="12"/>
      <c r="O28" s="46">
        <v>0</v>
      </c>
      <c r="P28" s="12"/>
      <c r="Q28" s="46">
        <f t="shared" si="2"/>
        <v>-412500</v>
      </c>
      <c r="R28" s="12"/>
      <c r="S28" s="46">
        <v>0</v>
      </c>
      <c r="T28" s="12"/>
      <c r="U28" s="46">
        <f t="shared" si="3"/>
        <v>-412500</v>
      </c>
    </row>
    <row r="29" spans="1:21" ht="24" customHeight="1" thickBot="1">
      <c r="A29" s="9" t="s">
        <v>211</v>
      </c>
      <c r="C29" s="48">
        <f>SUM(C25,C27:C28)</f>
        <v>2750000</v>
      </c>
      <c r="D29" s="12"/>
      <c r="E29" s="48">
        <f>SUM(E25,E27:E28)</f>
        <v>928507</v>
      </c>
      <c r="F29" s="12"/>
      <c r="G29" s="48">
        <f>SUM(G25,G27:G28)</f>
        <v>1656401</v>
      </c>
      <c r="H29" s="12"/>
      <c r="I29" s="48">
        <f>SUM(I25,I27:I28)</f>
        <v>-33655</v>
      </c>
      <c r="J29" s="12"/>
      <c r="K29" s="48">
        <f>SUM(K25,K27:K28)</f>
        <v>92000</v>
      </c>
      <c r="L29" s="12"/>
      <c r="M29" s="48">
        <f>SUM(M25,M27:M28)</f>
        <v>-436280</v>
      </c>
      <c r="N29" s="12"/>
      <c r="O29" s="48">
        <f>SUM(O25,O27:O28)</f>
        <v>116963</v>
      </c>
      <c r="P29" s="12"/>
      <c r="Q29" s="48">
        <f t="shared" si="2"/>
        <v>5073936</v>
      </c>
      <c r="R29" s="12"/>
      <c r="S29" s="48">
        <f>SUM(S25,S27:S28)</f>
        <v>17932</v>
      </c>
      <c r="T29" s="12"/>
      <c r="U29" s="48">
        <f t="shared" si="3"/>
        <v>5091868</v>
      </c>
    </row>
    <row r="30" spans="1:21" ht="24" customHeight="1" thickTop="1"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>
        <f>SUM(BS!I92-U29)</f>
        <v>0</v>
      </c>
    </row>
    <row r="31" spans="1:21" ht="24" customHeight="1">
      <c r="A31" s="1" t="s">
        <v>36</v>
      </c>
    </row>
  </sheetData>
  <mergeCells count="4">
    <mergeCell ref="K10:M10"/>
    <mergeCell ref="C7:Q7"/>
    <mergeCell ref="C6:U6"/>
    <mergeCell ref="K11:M11"/>
  </mergeCells>
  <printOptions horizontalCentered="1"/>
  <pageMargins left="0.39370078740157499" right="0.39370078740157499" top="0.9" bottom="0.39370078740157499" header="0.31496062992126" footer="0.31496062992126"/>
  <pageSetup paperSize="9" scale="63" firstPageNumber="9" fitToHeight="0" orientation="landscape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98516-B5DA-4394-850A-5799CD7975F2}">
  <dimension ref="A1:M29"/>
  <sheetViews>
    <sheetView showGridLines="0" view="pageBreakPreview" zoomScale="86" zoomScaleNormal="77" zoomScaleSheetLayoutView="86" workbookViewId="0">
      <selection activeCell="A7" sqref="A7"/>
    </sheetView>
  </sheetViews>
  <sheetFormatPr defaultColWidth="9" defaultRowHeight="22.9" customHeight="1"/>
  <cols>
    <col min="1" max="1" width="34.85546875" style="1" customWidth="1"/>
    <col min="2" max="2" width="16" style="1" customWidth="1"/>
    <col min="3" max="3" width="18.7109375" style="1" customWidth="1"/>
    <col min="4" max="4" width="1.42578125" style="1" customWidth="1"/>
    <col min="5" max="5" width="18.7109375" style="1" customWidth="1"/>
    <col min="6" max="6" width="1.425781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42578125" style="1" customWidth="1"/>
    <col min="11" max="11" width="20.7109375" style="1" customWidth="1"/>
    <col min="12" max="12" width="1.42578125" style="1" customWidth="1"/>
    <col min="13" max="13" width="18.7109375" style="1" customWidth="1"/>
    <col min="14" max="14" width="1.7109375" style="1" customWidth="1"/>
    <col min="15" max="16384" width="9" style="1"/>
  </cols>
  <sheetData>
    <row r="1" spans="1:13" ht="22.9" customHeight="1">
      <c r="M1" s="3" t="s">
        <v>69</v>
      </c>
    </row>
    <row r="2" spans="1:13" ht="22.9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3" ht="22.9" customHeight="1">
      <c r="A3" s="4" t="s">
        <v>134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22.9" customHeight="1">
      <c r="A4" s="4" t="s">
        <v>209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3" ht="22.9" customHeight="1">
      <c r="A5" s="4"/>
      <c r="B5" s="4"/>
      <c r="M5" s="39" t="s">
        <v>2</v>
      </c>
    </row>
    <row r="6" spans="1:13" ht="22.9" customHeight="1">
      <c r="C6" s="106" t="s">
        <v>4</v>
      </c>
      <c r="D6" s="106"/>
      <c r="E6" s="106"/>
      <c r="F6" s="106"/>
      <c r="G6" s="106"/>
      <c r="H6" s="106"/>
      <c r="I6" s="106"/>
      <c r="J6" s="106"/>
      <c r="K6" s="106"/>
      <c r="L6" s="106"/>
      <c r="M6" s="106"/>
    </row>
    <row r="7" spans="1:13" ht="22.9" customHeight="1">
      <c r="C7" s="22"/>
      <c r="D7" s="22"/>
      <c r="E7" s="22"/>
      <c r="F7" s="22"/>
      <c r="J7" s="22"/>
      <c r="K7" s="40" t="s">
        <v>107</v>
      </c>
      <c r="L7" s="41"/>
      <c r="M7" s="22"/>
    </row>
    <row r="8" spans="1:13" ht="22.9" customHeight="1">
      <c r="C8" s="22"/>
      <c r="D8" s="22"/>
      <c r="E8" s="22"/>
      <c r="F8" s="22"/>
      <c r="G8" s="22"/>
      <c r="H8" s="22"/>
      <c r="I8" s="22"/>
      <c r="J8" s="22"/>
      <c r="K8" s="42" t="s">
        <v>108</v>
      </c>
      <c r="L8" s="22"/>
      <c r="M8" s="22"/>
    </row>
    <row r="9" spans="1:13" ht="22.9" customHeight="1">
      <c r="C9" s="22"/>
      <c r="D9" s="22"/>
      <c r="E9" s="22"/>
      <c r="F9" s="22"/>
      <c r="G9" s="104"/>
      <c r="H9" s="104"/>
      <c r="I9" s="104"/>
      <c r="J9" s="22"/>
      <c r="K9" s="43" t="s">
        <v>111</v>
      </c>
      <c r="L9" s="22"/>
      <c r="M9" s="22"/>
    </row>
    <row r="10" spans="1:13" ht="22.9" customHeight="1">
      <c r="C10" s="22" t="s">
        <v>116</v>
      </c>
      <c r="D10" s="22"/>
      <c r="E10" s="22" t="s">
        <v>117</v>
      </c>
      <c r="F10" s="22"/>
      <c r="G10" s="107" t="s">
        <v>60</v>
      </c>
      <c r="H10" s="107"/>
      <c r="I10" s="107"/>
      <c r="J10" s="22"/>
      <c r="K10" s="22" t="s">
        <v>222</v>
      </c>
      <c r="L10" s="22"/>
      <c r="M10" s="22" t="s">
        <v>115</v>
      </c>
    </row>
    <row r="11" spans="1:13" ht="22.9" customHeight="1">
      <c r="C11" s="42" t="s">
        <v>123</v>
      </c>
      <c r="D11" s="22"/>
      <c r="E11" s="42" t="s">
        <v>124</v>
      </c>
      <c r="F11" s="22"/>
      <c r="G11" s="45" t="s">
        <v>127</v>
      </c>
      <c r="H11" s="22"/>
      <c r="I11" s="42" t="s">
        <v>120</v>
      </c>
      <c r="J11" s="22"/>
      <c r="K11" s="42" t="s">
        <v>129</v>
      </c>
      <c r="L11" s="22"/>
      <c r="M11" s="42" t="s">
        <v>53</v>
      </c>
    </row>
    <row r="12" spans="1:13" ht="22.9" customHeight="1">
      <c r="A12" s="9" t="s">
        <v>132</v>
      </c>
      <c r="C12" s="12">
        <v>2000000</v>
      </c>
      <c r="D12" s="12"/>
      <c r="E12" s="12">
        <v>0</v>
      </c>
      <c r="F12" s="12"/>
      <c r="G12" s="12">
        <v>69000</v>
      </c>
      <c r="H12" s="12"/>
      <c r="I12" s="12">
        <v>93107</v>
      </c>
      <c r="J12" s="12"/>
      <c r="K12" s="12">
        <v>0</v>
      </c>
      <c r="L12" s="12"/>
      <c r="M12" s="12">
        <f t="shared" ref="M12:M21" si="0">SUM(C12:K12)</f>
        <v>2162107</v>
      </c>
    </row>
    <row r="13" spans="1:13" ht="22.9" customHeight="1">
      <c r="A13" s="24" t="s">
        <v>90</v>
      </c>
      <c r="C13" s="12">
        <v>0</v>
      </c>
      <c r="D13" s="12"/>
      <c r="E13" s="12">
        <v>0</v>
      </c>
      <c r="F13" s="12"/>
      <c r="G13" s="12">
        <v>0</v>
      </c>
      <c r="H13" s="12"/>
      <c r="I13" s="12">
        <f>PL!L90</f>
        <v>19200</v>
      </c>
      <c r="J13" s="12"/>
      <c r="K13" s="12">
        <v>0</v>
      </c>
      <c r="L13" s="12"/>
      <c r="M13" s="12">
        <f t="shared" si="0"/>
        <v>19200</v>
      </c>
    </row>
    <row r="14" spans="1:13" ht="22.9" customHeight="1">
      <c r="A14" s="24" t="s">
        <v>95</v>
      </c>
      <c r="C14" s="46">
        <v>0</v>
      </c>
      <c r="D14" s="12"/>
      <c r="E14" s="46">
        <v>0</v>
      </c>
      <c r="F14" s="12"/>
      <c r="G14" s="46">
        <v>0</v>
      </c>
      <c r="H14" s="12"/>
      <c r="I14" s="46">
        <v>0</v>
      </c>
      <c r="J14" s="12"/>
      <c r="K14" s="46">
        <f>PL!L85</f>
        <v>63433</v>
      </c>
      <c r="L14" s="12"/>
      <c r="M14" s="46">
        <f t="shared" si="0"/>
        <v>63433</v>
      </c>
    </row>
    <row r="15" spans="1:13" ht="22.9" customHeight="1">
      <c r="A15" s="24" t="s">
        <v>96</v>
      </c>
      <c r="C15" s="47">
        <f>SUM(C13:C14)</f>
        <v>0</v>
      </c>
      <c r="D15" s="12"/>
      <c r="E15" s="47">
        <f>SUM(E13:E14)</f>
        <v>0</v>
      </c>
      <c r="F15" s="12"/>
      <c r="G15" s="47">
        <f>SUM(G13:G14)</f>
        <v>0</v>
      </c>
      <c r="H15" s="12"/>
      <c r="I15" s="47">
        <f>SUM(I13:I14)</f>
        <v>19200</v>
      </c>
      <c r="J15" s="12"/>
      <c r="K15" s="47">
        <f>SUM(K13:K14)</f>
        <v>63433</v>
      </c>
      <c r="L15" s="12"/>
      <c r="M15" s="47">
        <f t="shared" si="0"/>
        <v>82633</v>
      </c>
    </row>
    <row r="16" spans="1:13" ht="22.9" customHeight="1">
      <c r="A16" s="97" t="s">
        <v>220</v>
      </c>
    </row>
    <row r="17" spans="1:13" ht="22.9" customHeight="1">
      <c r="A17" s="97" t="s">
        <v>218</v>
      </c>
      <c r="C17" s="12">
        <v>750000</v>
      </c>
      <c r="D17" s="12"/>
      <c r="E17" s="12">
        <v>960000</v>
      </c>
      <c r="F17" s="12"/>
      <c r="G17" s="12">
        <v>0</v>
      </c>
      <c r="H17" s="12"/>
      <c r="I17" s="12">
        <v>0</v>
      </c>
      <c r="J17" s="12"/>
      <c r="K17" s="12">
        <v>0</v>
      </c>
      <c r="L17" s="12"/>
      <c r="M17" s="12">
        <f>SUM(C17:K17)</f>
        <v>1710000</v>
      </c>
    </row>
    <row r="18" spans="1:13" ht="22.9" customHeight="1">
      <c r="A18" s="97" t="s">
        <v>221</v>
      </c>
    </row>
    <row r="19" spans="1:13" ht="22.9" customHeight="1">
      <c r="A19" s="97" t="s">
        <v>218</v>
      </c>
      <c r="C19" s="12">
        <v>0</v>
      </c>
      <c r="D19" s="12"/>
      <c r="E19" s="12">
        <v>-39366</v>
      </c>
      <c r="F19" s="12"/>
      <c r="G19" s="12">
        <v>0</v>
      </c>
      <c r="H19" s="12"/>
      <c r="I19" s="12">
        <v>0</v>
      </c>
      <c r="J19" s="12"/>
      <c r="K19" s="12">
        <v>0</v>
      </c>
      <c r="L19" s="12"/>
      <c r="M19" s="12">
        <f>SUM(C19:K19)</f>
        <v>-39366</v>
      </c>
    </row>
    <row r="20" spans="1:13" ht="22.9" customHeight="1">
      <c r="A20" s="24" t="s">
        <v>199</v>
      </c>
      <c r="C20" s="12">
        <v>0</v>
      </c>
      <c r="D20" s="12"/>
      <c r="E20" s="12">
        <v>0</v>
      </c>
      <c r="F20" s="12"/>
      <c r="G20" s="12">
        <v>0</v>
      </c>
      <c r="H20" s="12"/>
      <c r="I20" s="12">
        <v>-80000</v>
      </c>
      <c r="J20" s="12"/>
      <c r="K20" s="12">
        <v>0</v>
      </c>
      <c r="L20" s="12"/>
      <c r="M20" s="12">
        <f t="shared" si="0"/>
        <v>-80000</v>
      </c>
    </row>
    <row r="21" spans="1:13" ht="22.9" customHeight="1" thickBot="1">
      <c r="A21" s="9" t="s">
        <v>210</v>
      </c>
      <c r="C21" s="48">
        <f>SUM(C12,C15:C20)</f>
        <v>2750000</v>
      </c>
      <c r="D21" s="12"/>
      <c r="E21" s="48">
        <f>SUM(E12,E15:E20)</f>
        <v>920634</v>
      </c>
      <c r="F21" s="12"/>
      <c r="G21" s="48">
        <f>SUM(G12,G15:G20)</f>
        <v>69000</v>
      </c>
      <c r="H21" s="12"/>
      <c r="I21" s="48">
        <f>SUM(I12,I15:I20)</f>
        <v>32307</v>
      </c>
      <c r="J21" s="12"/>
      <c r="K21" s="48">
        <f>SUM(K12,K15:K20)</f>
        <v>63433</v>
      </c>
      <c r="L21" s="12"/>
      <c r="M21" s="48">
        <f t="shared" si="0"/>
        <v>3835374</v>
      </c>
    </row>
    <row r="22" spans="1:13" ht="22.9" customHeight="1" thickTop="1"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>
        <f>SUM(3835374-M21)</f>
        <v>0</v>
      </c>
    </row>
    <row r="23" spans="1:13" ht="22.9" customHeight="1">
      <c r="A23" s="9" t="s">
        <v>133</v>
      </c>
      <c r="C23" s="12">
        <v>2750000</v>
      </c>
      <c r="D23" s="12"/>
      <c r="E23" s="12">
        <v>928507</v>
      </c>
      <c r="F23" s="12"/>
      <c r="G23" s="12">
        <v>92000</v>
      </c>
      <c r="H23" s="12"/>
      <c r="I23" s="12">
        <v>429566</v>
      </c>
      <c r="J23" s="12"/>
      <c r="K23" s="12">
        <v>65143</v>
      </c>
      <c r="L23" s="12"/>
      <c r="M23" s="12">
        <f>SUM(C23:K23)</f>
        <v>4265216</v>
      </c>
    </row>
    <row r="24" spans="1:13" ht="22.9" customHeight="1">
      <c r="A24" s="24" t="s">
        <v>90</v>
      </c>
      <c r="C24" s="12">
        <v>0</v>
      </c>
      <c r="D24" s="12"/>
      <c r="E24" s="12">
        <v>0</v>
      </c>
      <c r="F24" s="12"/>
      <c r="G24" s="12">
        <v>0</v>
      </c>
      <c r="H24" s="12"/>
      <c r="I24" s="12">
        <f>PL!J90</f>
        <v>32642</v>
      </c>
      <c r="J24" s="12"/>
      <c r="K24" s="12">
        <v>0</v>
      </c>
      <c r="L24" s="12"/>
      <c r="M24" s="12">
        <f t="shared" ref="M24:M27" si="1">SUM(C24:K24)</f>
        <v>32642</v>
      </c>
    </row>
    <row r="25" spans="1:13" ht="22.9" customHeight="1">
      <c r="A25" s="24" t="s">
        <v>96</v>
      </c>
      <c r="C25" s="47">
        <f>SUM(C24:C24)</f>
        <v>0</v>
      </c>
      <c r="D25" s="12"/>
      <c r="E25" s="47">
        <f>SUM(E24:E24)</f>
        <v>0</v>
      </c>
      <c r="F25" s="12"/>
      <c r="G25" s="47">
        <f>SUM(G24:G24)</f>
        <v>0</v>
      </c>
      <c r="H25" s="12"/>
      <c r="I25" s="47">
        <f>SUM(I24:I24)</f>
        <v>32642</v>
      </c>
      <c r="J25" s="12"/>
      <c r="K25" s="47">
        <f>SUM(K24:K24)</f>
        <v>0</v>
      </c>
      <c r="L25" s="12"/>
      <c r="M25" s="47">
        <f t="shared" si="1"/>
        <v>32642</v>
      </c>
    </row>
    <row r="26" spans="1:13" ht="22.9" customHeight="1">
      <c r="A26" s="24" t="s">
        <v>199</v>
      </c>
      <c r="C26" s="46">
        <v>0</v>
      </c>
      <c r="D26" s="12"/>
      <c r="E26" s="12">
        <v>0</v>
      </c>
      <c r="F26" s="12"/>
      <c r="G26" s="46">
        <v>0</v>
      </c>
      <c r="H26" s="12"/>
      <c r="I26" s="46">
        <v>-412500</v>
      </c>
      <c r="J26" s="12"/>
      <c r="K26" s="46">
        <v>0</v>
      </c>
      <c r="L26" s="12"/>
      <c r="M26" s="12">
        <f t="shared" si="1"/>
        <v>-412500</v>
      </c>
    </row>
    <row r="27" spans="1:13" ht="22.9" customHeight="1" thickBot="1">
      <c r="A27" s="9" t="s">
        <v>211</v>
      </c>
      <c r="C27" s="48">
        <f>SUM(C23,C25:C26)</f>
        <v>2750000</v>
      </c>
      <c r="D27" s="12"/>
      <c r="E27" s="48">
        <f>SUM(E23,E25:E26)</f>
        <v>928507</v>
      </c>
      <c r="F27" s="12"/>
      <c r="G27" s="48">
        <f>SUM(G23,G25:G26)</f>
        <v>92000</v>
      </c>
      <c r="H27" s="12"/>
      <c r="I27" s="48">
        <f>SUM(I23,I25:I26)</f>
        <v>49708</v>
      </c>
      <c r="J27" s="12"/>
      <c r="K27" s="48">
        <f>SUM(K23,K25:K26)</f>
        <v>65143</v>
      </c>
      <c r="L27" s="12"/>
      <c r="M27" s="48">
        <f t="shared" si="1"/>
        <v>3885358</v>
      </c>
    </row>
    <row r="28" spans="1:13" ht="22.9" customHeight="1" thickTop="1"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>
        <f>SUM(BS!M92-M27)</f>
        <v>0</v>
      </c>
    </row>
    <row r="29" spans="1:13" ht="22.9" customHeight="1">
      <c r="A29" s="1" t="s">
        <v>36</v>
      </c>
    </row>
  </sheetData>
  <mergeCells count="3">
    <mergeCell ref="C6:M6"/>
    <mergeCell ref="G9:I9"/>
    <mergeCell ref="G10:I10"/>
  </mergeCells>
  <printOptions horizontalCentered="1"/>
  <pageMargins left="0.39370078740157499" right="0.39370078740157499" top="0.8" bottom="0.196850393700787" header="0.31496062992126" footer="0.31496062992126"/>
  <pageSetup paperSize="9" scale="75" firstPageNumber="9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94"/>
  <sheetViews>
    <sheetView showGridLines="0" tabSelected="1" view="pageBreakPreview" topLeftCell="A65" zoomScale="115" zoomScaleNormal="101" zoomScaleSheetLayoutView="115" workbookViewId="0">
      <selection activeCell="D78" sqref="D78"/>
    </sheetView>
  </sheetViews>
  <sheetFormatPr defaultColWidth="9.28515625" defaultRowHeight="24" customHeight="1"/>
  <cols>
    <col min="1" max="1" width="4.42578125" style="52" customWidth="1"/>
    <col min="2" max="3" width="2.28515625" style="52" customWidth="1"/>
    <col min="4" max="6" width="9.28515625" style="52" customWidth="1"/>
    <col min="7" max="7" width="22.28515625" style="52" customWidth="1"/>
    <col min="8" max="8" width="3.28515625" style="52" customWidth="1"/>
    <col min="9" max="9" width="15.7109375" style="52" customWidth="1"/>
    <col min="10" max="10" width="1.7109375" style="53" customWidth="1"/>
    <col min="11" max="11" width="15.7109375" style="52" customWidth="1"/>
    <col min="12" max="12" width="1.7109375" style="53" customWidth="1"/>
    <col min="13" max="13" width="15.7109375" style="52" customWidth="1"/>
    <col min="14" max="14" width="1.7109375" style="53" customWidth="1"/>
    <col min="15" max="15" width="15.7109375" style="52" customWidth="1"/>
    <col min="16" max="16" width="11.140625" style="52" customWidth="1"/>
    <col min="17" max="16384" width="9.28515625" style="52"/>
  </cols>
  <sheetData>
    <row r="1" spans="1:15" ht="24" customHeight="1">
      <c r="O1" s="54" t="s">
        <v>69</v>
      </c>
    </row>
    <row r="2" spans="1:15" ht="24" customHeight="1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6"/>
      <c r="K2" s="55"/>
      <c r="L2" s="56"/>
      <c r="M2" s="56"/>
      <c r="N2" s="56"/>
      <c r="O2" s="56"/>
    </row>
    <row r="3" spans="1:15" ht="24" customHeight="1">
      <c r="A3" s="55" t="s">
        <v>135</v>
      </c>
      <c r="B3" s="55"/>
      <c r="C3" s="55"/>
      <c r="D3" s="55"/>
      <c r="E3" s="55"/>
      <c r="F3" s="55"/>
      <c r="G3" s="55"/>
      <c r="H3" s="55"/>
      <c r="I3" s="55"/>
      <c r="J3" s="56"/>
      <c r="K3" s="55"/>
      <c r="L3" s="56"/>
      <c r="M3" s="53"/>
      <c r="N3" s="56"/>
      <c r="O3" s="53"/>
    </row>
    <row r="4" spans="1:15" ht="24" customHeight="1">
      <c r="A4" s="55" t="s">
        <v>209</v>
      </c>
      <c r="B4" s="55"/>
      <c r="C4" s="55"/>
      <c r="D4" s="55"/>
      <c r="E4" s="55"/>
      <c r="F4" s="55"/>
      <c r="G4" s="55"/>
      <c r="H4" s="55"/>
      <c r="I4" s="55"/>
      <c r="J4" s="56"/>
      <c r="K4" s="55"/>
      <c r="L4" s="56"/>
      <c r="M4" s="53"/>
      <c r="N4" s="56"/>
      <c r="O4" s="53"/>
    </row>
    <row r="5" spans="1:15" ht="24" customHeight="1">
      <c r="A5" s="56"/>
      <c r="B5" s="56"/>
      <c r="C5" s="56"/>
      <c r="D5" s="56"/>
      <c r="E5" s="56"/>
      <c r="F5" s="56"/>
      <c r="G5" s="56"/>
      <c r="H5" s="56"/>
      <c r="J5" s="57"/>
      <c r="K5" s="57"/>
      <c r="L5" s="57"/>
      <c r="M5" s="57"/>
      <c r="N5" s="57"/>
      <c r="O5" s="58" t="s">
        <v>2</v>
      </c>
    </row>
    <row r="6" spans="1:15" ht="24" customHeight="1">
      <c r="I6" s="101" t="s">
        <v>3</v>
      </c>
      <c r="J6" s="101"/>
      <c r="K6" s="101"/>
      <c r="M6" s="101" t="s">
        <v>4</v>
      </c>
      <c r="N6" s="101"/>
      <c r="O6" s="101"/>
    </row>
    <row r="7" spans="1:15" ht="24" customHeight="1">
      <c r="I7" s="59">
        <v>2568</v>
      </c>
      <c r="J7" s="57"/>
      <c r="K7" s="59">
        <v>2567</v>
      </c>
      <c r="M7" s="59">
        <v>2568</v>
      </c>
      <c r="N7" s="57"/>
      <c r="O7" s="59">
        <v>2567</v>
      </c>
    </row>
    <row r="8" spans="1:15" ht="24" customHeight="1">
      <c r="A8" s="60" t="s">
        <v>136</v>
      </c>
      <c r="G8" s="50"/>
      <c r="H8" s="50"/>
      <c r="I8" s="61"/>
      <c r="J8" s="61"/>
      <c r="K8" s="61"/>
      <c r="L8" s="61"/>
      <c r="M8" s="61"/>
      <c r="N8" s="61"/>
      <c r="O8" s="61"/>
    </row>
    <row r="9" spans="1:15" ht="24" customHeight="1">
      <c r="A9" s="52" t="s">
        <v>137</v>
      </c>
      <c r="G9" s="50"/>
      <c r="H9" s="50"/>
      <c r="I9" s="62">
        <f>PL!F76</f>
        <v>273471</v>
      </c>
      <c r="J9" s="51"/>
      <c r="K9" s="62">
        <f>PL!H76</f>
        <v>452172</v>
      </c>
      <c r="L9" s="51"/>
      <c r="M9" s="62">
        <f>PL!J76</f>
        <v>38396</v>
      </c>
      <c r="N9" s="51"/>
      <c r="O9" s="62">
        <f>PL!L76</f>
        <v>14550</v>
      </c>
    </row>
    <row r="10" spans="1:15" ht="24" customHeight="1">
      <c r="A10" s="52" t="s">
        <v>138</v>
      </c>
      <c r="G10" s="50"/>
      <c r="H10" s="50"/>
      <c r="I10" s="62"/>
      <c r="J10" s="51"/>
      <c r="K10" s="62"/>
      <c r="L10" s="51"/>
      <c r="M10" s="62"/>
      <c r="N10" s="51"/>
      <c r="O10" s="62"/>
    </row>
    <row r="11" spans="1:15" ht="24" customHeight="1">
      <c r="A11" s="52" t="s">
        <v>139</v>
      </c>
      <c r="G11" s="50"/>
      <c r="H11" s="50"/>
      <c r="I11" s="62"/>
      <c r="J11" s="51"/>
      <c r="K11" s="62"/>
      <c r="L11" s="51"/>
      <c r="M11" s="62"/>
      <c r="N11" s="51"/>
      <c r="O11" s="62"/>
    </row>
    <row r="12" spans="1:15" ht="24" customHeight="1">
      <c r="A12" s="52" t="s">
        <v>140</v>
      </c>
      <c r="G12" s="50"/>
      <c r="H12" s="50"/>
      <c r="I12" s="62">
        <v>175612</v>
      </c>
      <c r="J12" s="51"/>
      <c r="K12" s="62">
        <v>161151</v>
      </c>
      <c r="L12" s="51"/>
      <c r="M12" s="62">
        <v>22384</v>
      </c>
      <c r="N12" s="51"/>
      <c r="O12" s="62">
        <v>16267</v>
      </c>
    </row>
    <row r="13" spans="1:15" ht="24" customHeight="1">
      <c r="A13" s="52" t="s">
        <v>185</v>
      </c>
      <c r="G13" s="50"/>
      <c r="H13" s="50"/>
      <c r="I13" s="62">
        <v>0</v>
      </c>
      <c r="J13" s="51"/>
      <c r="K13" s="62">
        <v>-3306</v>
      </c>
      <c r="L13" s="51"/>
      <c r="M13" s="62">
        <v>0</v>
      </c>
      <c r="N13" s="51"/>
      <c r="O13" s="62">
        <v>0</v>
      </c>
    </row>
    <row r="14" spans="1:15" ht="24" customHeight="1">
      <c r="A14" s="52" t="s">
        <v>141</v>
      </c>
      <c r="G14" s="50"/>
      <c r="H14" s="50"/>
      <c r="I14" s="62">
        <v>0</v>
      </c>
      <c r="J14" s="51"/>
      <c r="K14" s="62">
        <v>-10366</v>
      </c>
      <c r="L14" s="51"/>
      <c r="M14" s="62">
        <v>0</v>
      </c>
      <c r="N14" s="51"/>
      <c r="O14" s="62">
        <v>0</v>
      </c>
    </row>
    <row r="15" spans="1:15" ht="24" customHeight="1">
      <c r="A15" s="52" t="s">
        <v>225</v>
      </c>
      <c r="G15" s="50"/>
      <c r="H15" s="50"/>
      <c r="I15" s="62">
        <v>93</v>
      </c>
      <c r="J15" s="51"/>
      <c r="K15" s="62">
        <v>-1092</v>
      </c>
      <c r="L15" s="51"/>
      <c r="M15" s="62">
        <v>0</v>
      </c>
      <c r="N15" s="51"/>
      <c r="O15" s="62">
        <v>0</v>
      </c>
    </row>
    <row r="16" spans="1:15" ht="24" customHeight="1">
      <c r="A16" s="52" t="s">
        <v>142</v>
      </c>
      <c r="G16" s="50"/>
      <c r="H16" s="50"/>
      <c r="I16" s="62">
        <v>-32805</v>
      </c>
      <c r="J16" s="51"/>
      <c r="K16" s="62">
        <v>-4925</v>
      </c>
      <c r="L16" s="51"/>
      <c r="M16" s="62">
        <v>-7005</v>
      </c>
      <c r="N16" s="51"/>
      <c r="O16" s="62">
        <v>0</v>
      </c>
    </row>
    <row r="17" spans="1:15" ht="24" customHeight="1">
      <c r="A17" s="52" t="s">
        <v>143</v>
      </c>
      <c r="G17" s="50"/>
      <c r="H17" s="50"/>
      <c r="I17" s="62">
        <v>-43</v>
      </c>
      <c r="J17" s="51"/>
      <c r="K17" s="62">
        <v>-43</v>
      </c>
      <c r="L17" s="51"/>
      <c r="M17" s="62">
        <v>0</v>
      </c>
      <c r="N17" s="51"/>
      <c r="O17" s="62">
        <v>0</v>
      </c>
    </row>
    <row r="18" spans="1:15" ht="24" customHeight="1">
      <c r="A18" s="52" t="s">
        <v>201</v>
      </c>
      <c r="G18" s="50"/>
      <c r="H18" s="50"/>
      <c r="I18" s="62">
        <v>2427</v>
      </c>
      <c r="J18" s="51"/>
      <c r="K18" s="62">
        <v>2544</v>
      </c>
      <c r="L18" s="51"/>
      <c r="M18" s="62">
        <v>554</v>
      </c>
      <c r="N18" s="51"/>
      <c r="O18" s="62">
        <v>497</v>
      </c>
    </row>
    <row r="19" spans="1:15" ht="24" customHeight="1">
      <c r="A19" s="52" t="s">
        <v>197</v>
      </c>
      <c r="G19" s="50"/>
      <c r="H19" s="50"/>
      <c r="I19" s="62">
        <v>4209</v>
      </c>
      <c r="J19" s="51"/>
      <c r="K19" s="62">
        <v>888</v>
      </c>
      <c r="L19" s="51"/>
      <c r="M19" s="62">
        <v>0</v>
      </c>
      <c r="N19" s="51"/>
      <c r="O19" s="62">
        <v>0</v>
      </c>
    </row>
    <row r="20" spans="1:15" ht="24" customHeight="1">
      <c r="A20" s="52" t="s">
        <v>213</v>
      </c>
      <c r="G20" s="50"/>
      <c r="H20" s="50"/>
      <c r="I20" s="62">
        <v>410</v>
      </c>
      <c r="J20" s="51"/>
      <c r="K20" s="62">
        <v>60</v>
      </c>
      <c r="L20" s="51"/>
      <c r="M20" s="62">
        <v>0</v>
      </c>
      <c r="N20" s="51"/>
      <c r="O20" s="62">
        <v>0</v>
      </c>
    </row>
    <row r="21" spans="1:15" ht="24" customHeight="1">
      <c r="A21" s="52" t="s">
        <v>198</v>
      </c>
      <c r="G21" s="50"/>
      <c r="H21" s="50"/>
      <c r="I21" s="62">
        <v>10926</v>
      </c>
      <c r="J21" s="51"/>
      <c r="K21" s="62">
        <v>-25690</v>
      </c>
      <c r="L21" s="51"/>
      <c r="M21" s="62">
        <v>0</v>
      </c>
      <c r="N21" s="51"/>
      <c r="O21" s="62">
        <v>0</v>
      </c>
    </row>
    <row r="22" spans="1:15" ht="24" customHeight="1">
      <c r="A22" s="52" t="s">
        <v>214</v>
      </c>
      <c r="G22" s="50"/>
      <c r="H22" s="50"/>
      <c r="I22" s="62">
        <v>489</v>
      </c>
      <c r="J22" s="51"/>
      <c r="K22" s="62">
        <v>-30033</v>
      </c>
      <c r="L22" s="51"/>
      <c r="M22" s="62">
        <v>0</v>
      </c>
      <c r="N22" s="51"/>
      <c r="O22" s="62">
        <v>0</v>
      </c>
    </row>
    <row r="23" spans="1:15" ht="24" customHeight="1">
      <c r="A23" s="52" t="s">
        <v>144</v>
      </c>
      <c r="G23" s="50"/>
      <c r="H23" s="50"/>
      <c r="I23" s="62">
        <v>-1171</v>
      </c>
      <c r="J23" s="51"/>
      <c r="K23" s="62">
        <v>-2391</v>
      </c>
      <c r="L23" s="51"/>
      <c r="M23" s="62">
        <v>-29942</v>
      </c>
      <c r="N23" s="51"/>
      <c r="O23" s="62">
        <v>-21465</v>
      </c>
    </row>
    <row r="24" spans="1:15" ht="24" customHeight="1">
      <c r="A24" s="52" t="s">
        <v>145</v>
      </c>
      <c r="G24" s="50"/>
      <c r="H24" s="50"/>
      <c r="I24" s="63">
        <v>13782</v>
      </c>
      <c r="J24" s="51"/>
      <c r="K24" s="63">
        <v>43731</v>
      </c>
      <c r="L24" s="51"/>
      <c r="M24" s="63">
        <v>1327</v>
      </c>
      <c r="N24" s="51"/>
      <c r="O24" s="63">
        <v>7379</v>
      </c>
    </row>
    <row r="25" spans="1:15" ht="24" customHeight="1">
      <c r="A25" s="52" t="s">
        <v>146</v>
      </c>
      <c r="G25" s="50"/>
      <c r="H25" s="50"/>
      <c r="I25" s="62"/>
      <c r="J25" s="51"/>
      <c r="K25" s="62"/>
      <c r="L25" s="51"/>
      <c r="M25" s="62"/>
      <c r="N25" s="51"/>
      <c r="O25" s="62"/>
    </row>
    <row r="26" spans="1:15" ht="24" customHeight="1">
      <c r="A26" s="52" t="s">
        <v>147</v>
      </c>
      <c r="G26" s="50"/>
      <c r="H26" s="50"/>
      <c r="I26" s="62">
        <f>SUM(I9:I24)</f>
        <v>447400</v>
      </c>
      <c r="J26" s="51"/>
      <c r="K26" s="62">
        <f>SUM(K9:K24)</f>
        <v>582700</v>
      </c>
      <c r="L26" s="51"/>
      <c r="M26" s="62">
        <f>SUM(M9:M24)</f>
        <v>25714</v>
      </c>
      <c r="N26" s="51"/>
      <c r="O26" s="62">
        <f>SUM(O9:O24)</f>
        <v>17228</v>
      </c>
    </row>
    <row r="27" spans="1:15" ht="24" customHeight="1">
      <c r="A27" s="52" t="s">
        <v>148</v>
      </c>
      <c r="G27" s="50"/>
      <c r="H27" s="50"/>
      <c r="I27" s="62"/>
      <c r="J27" s="51"/>
      <c r="K27" s="62"/>
      <c r="L27" s="51"/>
      <c r="M27" s="62"/>
      <c r="N27" s="51"/>
      <c r="O27" s="62"/>
    </row>
    <row r="28" spans="1:15" ht="24" customHeight="1">
      <c r="A28" s="52" t="s">
        <v>149</v>
      </c>
      <c r="G28" s="50"/>
      <c r="H28" s="50"/>
      <c r="I28" s="62">
        <v>313547</v>
      </c>
      <c r="J28" s="51"/>
      <c r="K28" s="62">
        <v>-244435</v>
      </c>
      <c r="L28" s="51"/>
      <c r="M28" s="62">
        <v>2126</v>
      </c>
      <c r="N28" s="51"/>
      <c r="O28" s="62">
        <v>5556</v>
      </c>
    </row>
    <row r="29" spans="1:15" ht="24" customHeight="1">
      <c r="A29" s="52" t="s">
        <v>150</v>
      </c>
      <c r="G29" s="50"/>
      <c r="H29" s="50"/>
      <c r="I29" s="62">
        <v>-143237</v>
      </c>
      <c r="J29" s="51"/>
      <c r="K29" s="62">
        <f>-703141+413</f>
        <v>-702728</v>
      </c>
      <c r="L29" s="51"/>
      <c r="M29" s="62">
        <v>0</v>
      </c>
      <c r="N29" s="51"/>
      <c r="O29" s="62">
        <v>0</v>
      </c>
    </row>
    <row r="30" spans="1:15" ht="24" customHeight="1">
      <c r="A30" s="52" t="s">
        <v>151</v>
      </c>
      <c r="G30" s="50"/>
      <c r="H30" s="50"/>
      <c r="I30" s="62">
        <v>2436</v>
      </c>
      <c r="J30" s="51"/>
      <c r="K30" s="62">
        <v>-6909</v>
      </c>
      <c r="L30" s="51"/>
      <c r="M30" s="62">
        <v>2027</v>
      </c>
      <c r="N30" s="51"/>
      <c r="O30" s="62">
        <v>-1503</v>
      </c>
    </row>
    <row r="31" spans="1:15" ht="24" customHeight="1">
      <c r="A31" s="52" t="s">
        <v>152</v>
      </c>
      <c r="G31" s="50"/>
      <c r="H31" s="50"/>
      <c r="I31" s="62">
        <v>834</v>
      </c>
      <c r="J31" s="51"/>
      <c r="K31" s="62">
        <f>4135</f>
        <v>4135</v>
      </c>
      <c r="L31" s="51"/>
      <c r="M31" s="62">
        <v>201</v>
      </c>
      <c r="N31" s="51"/>
      <c r="O31" s="62">
        <v>8</v>
      </c>
    </row>
    <row r="32" spans="1:15" ht="24" customHeight="1">
      <c r="A32" s="52" t="s">
        <v>153</v>
      </c>
      <c r="G32" s="50"/>
      <c r="H32" s="50"/>
      <c r="I32" s="62"/>
      <c r="J32" s="51"/>
      <c r="K32" s="62"/>
      <c r="L32" s="51"/>
      <c r="M32" s="62"/>
      <c r="N32" s="51"/>
      <c r="O32" s="62"/>
    </row>
    <row r="33" spans="1:15" ht="24" customHeight="1">
      <c r="A33" s="52" t="s">
        <v>154</v>
      </c>
      <c r="G33" s="50"/>
      <c r="H33" s="50"/>
      <c r="I33" s="62">
        <v>-118102</v>
      </c>
      <c r="J33" s="51"/>
      <c r="K33" s="62">
        <v>317831</v>
      </c>
      <c r="L33" s="51"/>
      <c r="M33" s="62">
        <v>-5571</v>
      </c>
      <c r="N33" s="51"/>
      <c r="O33" s="62">
        <v>35458</v>
      </c>
    </row>
    <row r="34" spans="1:15" ht="24" customHeight="1">
      <c r="A34" s="52" t="s">
        <v>155</v>
      </c>
      <c r="G34" s="50"/>
      <c r="H34" s="50"/>
      <c r="I34" s="51">
        <v>9253</v>
      </c>
      <c r="J34" s="51"/>
      <c r="K34" s="51">
        <v>-35</v>
      </c>
      <c r="L34" s="51"/>
      <c r="M34" s="51">
        <v>900</v>
      </c>
      <c r="N34" s="51"/>
      <c r="O34" s="51">
        <f>133</f>
        <v>133</v>
      </c>
    </row>
    <row r="35" spans="1:15" ht="24" customHeight="1">
      <c r="A35" s="52" t="s">
        <v>156</v>
      </c>
      <c r="G35" s="50"/>
      <c r="H35" s="50"/>
      <c r="I35" s="64">
        <f>SUM(I26:I34)</f>
        <v>512131</v>
      </c>
      <c r="J35" s="51"/>
      <c r="K35" s="64">
        <f>SUM(K26:K34)</f>
        <v>-49441</v>
      </c>
      <c r="L35" s="51"/>
      <c r="M35" s="64">
        <f>SUM(M26:M34)</f>
        <v>25397</v>
      </c>
      <c r="N35" s="51"/>
      <c r="O35" s="64">
        <f>SUM(O26:O34)</f>
        <v>56880</v>
      </c>
    </row>
    <row r="36" spans="1:15" ht="24" customHeight="1">
      <c r="A36" s="52" t="s">
        <v>157</v>
      </c>
      <c r="G36" s="50"/>
      <c r="H36" s="50"/>
      <c r="I36" s="62">
        <v>0</v>
      </c>
      <c r="J36" s="51"/>
      <c r="K36" s="62">
        <v>0</v>
      </c>
      <c r="L36" s="51"/>
      <c r="M36" s="62">
        <v>415464</v>
      </c>
      <c r="N36" s="51"/>
      <c r="O36" s="62">
        <v>69310</v>
      </c>
    </row>
    <row r="37" spans="1:15" ht="24" customHeight="1">
      <c r="A37" s="52" t="s">
        <v>192</v>
      </c>
      <c r="G37" s="50"/>
      <c r="H37" s="50"/>
      <c r="I37" s="62">
        <v>-1550</v>
      </c>
      <c r="J37" s="51"/>
      <c r="K37" s="62">
        <v>-3257</v>
      </c>
      <c r="L37" s="51"/>
      <c r="M37" s="62">
        <v>0</v>
      </c>
      <c r="N37" s="51"/>
      <c r="O37" s="62">
        <v>0</v>
      </c>
    </row>
    <row r="38" spans="1:15" ht="24" customHeight="1">
      <c r="A38" s="52" t="s">
        <v>158</v>
      </c>
      <c r="G38" s="50"/>
      <c r="H38" s="50"/>
      <c r="I38" s="62">
        <v>-54043</v>
      </c>
      <c r="J38" s="51"/>
      <c r="K38" s="62">
        <v>-30179</v>
      </c>
      <c r="L38" s="51"/>
      <c r="M38" s="62">
        <v>-5609</v>
      </c>
      <c r="N38" s="51"/>
      <c r="O38" s="62">
        <v>-6542</v>
      </c>
    </row>
    <row r="39" spans="1:15" ht="24" customHeight="1">
      <c r="A39" s="52" t="s">
        <v>159</v>
      </c>
      <c r="G39" s="50"/>
      <c r="H39" s="50"/>
      <c r="I39" s="62">
        <v>8290</v>
      </c>
      <c r="J39" s="51"/>
      <c r="K39" s="62">
        <v>28966</v>
      </c>
      <c r="L39" s="51"/>
      <c r="M39" s="62">
        <v>1829</v>
      </c>
      <c r="N39" s="51"/>
      <c r="O39" s="62">
        <v>1512</v>
      </c>
    </row>
    <row r="40" spans="1:15" ht="24" customHeight="1">
      <c r="A40" s="65" t="s">
        <v>160</v>
      </c>
      <c r="G40" s="50"/>
      <c r="H40" s="50"/>
      <c r="I40" s="66">
        <f>SUM(I35:I39)</f>
        <v>464828</v>
      </c>
      <c r="J40" s="51"/>
      <c r="K40" s="66">
        <f>SUM(K35:K39)</f>
        <v>-53911</v>
      </c>
      <c r="L40" s="51"/>
      <c r="M40" s="66">
        <f>SUM(M35:M39)</f>
        <v>437081</v>
      </c>
      <c r="N40" s="51"/>
      <c r="O40" s="66">
        <f>SUM(O35:O39)</f>
        <v>121160</v>
      </c>
    </row>
    <row r="41" spans="1:15" ht="24" customHeight="1">
      <c r="G41" s="50"/>
      <c r="H41" s="50"/>
      <c r="I41" s="67"/>
      <c r="J41" s="67"/>
      <c r="K41" s="67"/>
      <c r="L41" s="67"/>
      <c r="M41" s="67"/>
      <c r="N41" s="67"/>
      <c r="O41" s="67"/>
    </row>
    <row r="42" spans="1:15" ht="24" customHeight="1">
      <c r="A42" s="53" t="s">
        <v>36</v>
      </c>
      <c r="G42" s="50"/>
      <c r="H42" s="50"/>
      <c r="I42" s="67"/>
      <c r="J42" s="67"/>
      <c r="K42" s="67"/>
      <c r="L42" s="67"/>
      <c r="M42" s="67"/>
      <c r="N42" s="67"/>
      <c r="O42" s="67"/>
    </row>
    <row r="43" spans="1:15" ht="24" customHeight="1">
      <c r="O43" s="54" t="s">
        <v>69</v>
      </c>
    </row>
    <row r="44" spans="1:15" ht="24" customHeight="1">
      <c r="A44" s="55" t="s">
        <v>0</v>
      </c>
      <c r="B44" s="55"/>
      <c r="C44" s="55"/>
      <c r="D44" s="55"/>
      <c r="E44" s="55"/>
      <c r="F44" s="55"/>
      <c r="G44" s="55"/>
      <c r="H44" s="55"/>
      <c r="I44" s="55"/>
      <c r="J44" s="56"/>
      <c r="K44" s="55"/>
      <c r="L44" s="56"/>
      <c r="M44" s="56"/>
      <c r="N44" s="56"/>
      <c r="O44" s="56"/>
    </row>
    <row r="45" spans="1:15" ht="24" customHeight="1">
      <c r="A45" s="55" t="s">
        <v>161</v>
      </c>
      <c r="B45" s="55"/>
      <c r="C45" s="55"/>
      <c r="D45" s="55"/>
      <c r="E45" s="55"/>
      <c r="F45" s="55"/>
      <c r="G45" s="55"/>
      <c r="H45" s="55"/>
      <c r="I45" s="55"/>
      <c r="J45" s="56"/>
      <c r="K45" s="55"/>
      <c r="L45" s="56"/>
      <c r="M45" s="53"/>
      <c r="N45" s="56"/>
      <c r="O45" s="53"/>
    </row>
    <row r="46" spans="1:15" ht="24" customHeight="1">
      <c r="A46" s="55" t="s">
        <v>209</v>
      </c>
      <c r="B46" s="55"/>
      <c r="C46" s="55"/>
      <c r="D46" s="55"/>
      <c r="E46" s="55"/>
      <c r="F46" s="55"/>
      <c r="G46" s="55"/>
      <c r="H46" s="55"/>
      <c r="I46" s="55"/>
      <c r="J46" s="56"/>
      <c r="K46" s="55"/>
      <c r="L46" s="56"/>
      <c r="M46" s="53"/>
      <c r="N46" s="56"/>
      <c r="O46" s="53"/>
    </row>
    <row r="47" spans="1:15" ht="24" customHeight="1">
      <c r="A47" s="56"/>
      <c r="B47" s="56"/>
      <c r="C47" s="56"/>
      <c r="D47" s="56"/>
      <c r="E47" s="56"/>
      <c r="F47" s="56"/>
      <c r="G47" s="56"/>
      <c r="H47" s="56"/>
      <c r="J47" s="57"/>
      <c r="K47" s="57"/>
      <c r="L47" s="57"/>
      <c r="M47" s="57"/>
      <c r="N47" s="57"/>
      <c r="O47" s="58" t="s">
        <v>2</v>
      </c>
    </row>
    <row r="48" spans="1:15" ht="24" customHeight="1">
      <c r="I48" s="101" t="s">
        <v>3</v>
      </c>
      <c r="J48" s="101"/>
      <c r="K48" s="101"/>
      <c r="M48" s="101" t="s">
        <v>4</v>
      </c>
      <c r="N48" s="101"/>
      <c r="O48" s="101"/>
    </row>
    <row r="49" spans="1:18" ht="24" customHeight="1">
      <c r="I49" s="59">
        <v>2568</v>
      </c>
      <c r="J49" s="57"/>
      <c r="K49" s="59">
        <v>2567</v>
      </c>
      <c r="M49" s="59">
        <v>2568</v>
      </c>
      <c r="N49" s="57"/>
      <c r="O49" s="59">
        <v>2567</v>
      </c>
    </row>
    <row r="50" spans="1:18" ht="24" customHeight="1">
      <c r="A50" s="60" t="s">
        <v>162</v>
      </c>
      <c r="G50" s="50"/>
      <c r="H50" s="50"/>
      <c r="I50" s="61"/>
      <c r="J50" s="61"/>
      <c r="K50" s="61"/>
      <c r="L50" s="61"/>
      <c r="M50" s="61"/>
      <c r="N50" s="61"/>
      <c r="O50" s="61"/>
    </row>
    <row r="51" spans="1:18" ht="24" customHeight="1">
      <c r="A51" s="52" t="s">
        <v>215</v>
      </c>
      <c r="G51" s="50"/>
      <c r="H51" s="50"/>
      <c r="I51" s="61">
        <v>24933</v>
      </c>
      <c r="J51" s="61"/>
      <c r="K51" s="61">
        <v>34663</v>
      </c>
      <c r="L51" s="61"/>
      <c r="M51" s="61">
        <v>0</v>
      </c>
      <c r="N51" s="61"/>
      <c r="O51" s="61">
        <v>0</v>
      </c>
    </row>
    <row r="52" spans="1:18" ht="24" customHeight="1">
      <c r="A52" s="52" t="s">
        <v>163</v>
      </c>
      <c r="G52" s="50"/>
      <c r="H52" s="50"/>
      <c r="I52" s="62">
        <v>0</v>
      </c>
      <c r="J52" s="51"/>
      <c r="K52" s="62">
        <v>0</v>
      </c>
      <c r="L52" s="51"/>
      <c r="M52" s="62">
        <v>3601000</v>
      </c>
      <c r="N52" s="51"/>
      <c r="O52" s="62">
        <v>451736</v>
      </c>
    </row>
    <row r="53" spans="1:18" ht="24" customHeight="1">
      <c r="A53" s="52" t="s">
        <v>164</v>
      </c>
      <c r="G53" s="50"/>
      <c r="H53" s="50"/>
      <c r="I53" s="62">
        <v>0</v>
      </c>
      <c r="J53" s="51"/>
      <c r="K53" s="62">
        <v>0</v>
      </c>
      <c r="L53" s="51"/>
      <c r="M53" s="62">
        <v>-3687000</v>
      </c>
      <c r="N53" s="51"/>
      <c r="O53" s="62">
        <v>-1725500</v>
      </c>
    </row>
    <row r="54" spans="1:18" ht="24" customHeight="1">
      <c r="A54" s="52" t="s">
        <v>202</v>
      </c>
      <c r="G54" s="50"/>
      <c r="H54" s="50"/>
      <c r="I54" s="62">
        <v>-73129</v>
      </c>
      <c r="J54" s="51"/>
      <c r="K54" s="62">
        <v>0</v>
      </c>
      <c r="L54" s="51"/>
      <c r="M54" s="62">
        <v>0</v>
      </c>
      <c r="N54" s="51"/>
      <c r="O54" s="62">
        <v>0</v>
      </c>
    </row>
    <row r="55" spans="1:18" ht="24" customHeight="1">
      <c r="A55" s="52" t="s">
        <v>191</v>
      </c>
      <c r="G55" s="50"/>
      <c r="H55" s="50"/>
      <c r="I55" s="62">
        <v>-302832</v>
      </c>
      <c r="J55" s="51"/>
      <c r="K55" s="62">
        <v>-91321</v>
      </c>
      <c r="L55" s="51"/>
      <c r="M55" s="62">
        <v>-9506</v>
      </c>
      <c r="N55" s="51"/>
      <c r="O55" s="62">
        <v>-530</v>
      </c>
      <c r="R55" s="61"/>
    </row>
    <row r="56" spans="1:18" ht="24" customHeight="1">
      <c r="A56" s="52" t="s">
        <v>165</v>
      </c>
      <c r="G56" s="50"/>
      <c r="H56" s="50"/>
      <c r="I56" s="62">
        <v>-1728</v>
      </c>
      <c r="J56" s="51"/>
      <c r="K56" s="62">
        <v>-255</v>
      </c>
      <c r="L56" s="51"/>
      <c r="M56" s="62">
        <v>-514</v>
      </c>
      <c r="N56" s="51"/>
      <c r="O56" s="62">
        <v>0</v>
      </c>
    </row>
    <row r="57" spans="1:18" ht="24" customHeight="1">
      <c r="A57" s="52" t="s">
        <v>166</v>
      </c>
      <c r="G57" s="50"/>
      <c r="H57" s="50"/>
      <c r="I57" s="62">
        <v>632</v>
      </c>
      <c r="J57" s="51"/>
      <c r="K57" s="62">
        <v>58945</v>
      </c>
      <c r="L57" s="51"/>
      <c r="M57" s="62">
        <v>0</v>
      </c>
      <c r="N57" s="51"/>
      <c r="O57" s="62">
        <v>0</v>
      </c>
    </row>
    <row r="58" spans="1:18" ht="24" customHeight="1">
      <c r="A58" s="52" t="s">
        <v>167</v>
      </c>
      <c r="G58" s="50"/>
      <c r="H58" s="50"/>
      <c r="I58" s="62">
        <v>2972</v>
      </c>
      <c r="J58" s="51"/>
      <c r="K58" s="62">
        <v>5622</v>
      </c>
      <c r="L58" s="51"/>
      <c r="M58" s="62">
        <v>31633</v>
      </c>
      <c r="N58" s="51"/>
      <c r="O58" s="62">
        <v>15032</v>
      </c>
    </row>
    <row r="59" spans="1:18" ht="24" customHeight="1">
      <c r="A59" s="52" t="s">
        <v>168</v>
      </c>
      <c r="G59" s="50"/>
      <c r="H59" s="50"/>
      <c r="I59" s="62">
        <v>32805</v>
      </c>
      <c r="J59" s="51"/>
      <c r="K59" s="62">
        <v>19925</v>
      </c>
      <c r="L59" s="51"/>
      <c r="M59" s="62">
        <v>7005</v>
      </c>
      <c r="N59" s="51"/>
      <c r="O59" s="62">
        <v>0</v>
      </c>
    </row>
    <row r="60" spans="1:18" ht="24" customHeight="1">
      <c r="A60" s="52" t="s">
        <v>228</v>
      </c>
      <c r="G60" s="50"/>
      <c r="H60" s="50"/>
      <c r="I60" s="62">
        <v>0</v>
      </c>
      <c r="J60" s="51"/>
      <c r="K60" s="62">
        <v>0</v>
      </c>
      <c r="L60" s="51"/>
      <c r="M60" s="62">
        <v>-1000</v>
      </c>
      <c r="N60" s="51"/>
      <c r="O60" s="62">
        <v>0</v>
      </c>
    </row>
    <row r="61" spans="1:18" ht="24" customHeight="1">
      <c r="A61" s="52" t="s">
        <v>229</v>
      </c>
      <c r="G61" s="50"/>
      <c r="H61" s="50"/>
      <c r="I61" s="62">
        <v>-30000</v>
      </c>
      <c r="J61" s="51"/>
      <c r="K61" s="62">
        <v>0</v>
      </c>
      <c r="L61" s="51"/>
      <c r="M61" s="62">
        <v>-30000</v>
      </c>
      <c r="N61" s="51"/>
      <c r="O61" s="62">
        <v>0</v>
      </c>
    </row>
    <row r="62" spans="1:18" ht="24" customHeight="1">
      <c r="A62" s="68" t="s">
        <v>169</v>
      </c>
      <c r="G62" s="50"/>
      <c r="H62" s="50"/>
      <c r="I62" s="62">
        <v>0</v>
      </c>
      <c r="J62" s="51"/>
      <c r="K62" s="62">
        <v>27693</v>
      </c>
      <c r="L62" s="51"/>
      <c r="M62" s="62">
        <v>0</v>
      </c>
      <c r="N62" s="51"/>
      <c r="O62" s="62">
        <v>27693</v>
      </c>
    </row>
    <row r="63" spans="1:18" ht="24" customHeight="1">
      <c r="A63" s="65" t="s">
        <v>170</v>
      </c>
      <c r="G63" s="50"/>
      <c r="H63" s="50"/>
      <c r="I63" s="66">
        <f>SUM(I51:I62)</f>
        <v>-346347</v>
      </c>
      <c r="J63" s="51"/>
      <c r="K63" s="66">
        <f>SUM(K51:K62)</f>
        <v>55272</v>
      </c>
      <c r="L63" s="51"/>
      <c r="M63" s="66">
        <f>SUM(M51:M62)</f>
        <v>-88382</v>
      </c>
      <c r="N63" s="51"/>
      <c r="O63" s="66">
        <f>SUM(O51:O62)</f>
        <v>-1231569</v>
      </c>
    </row>
    <row r="64" spans="1:18" ht="24" customHeight="1">
      <c r="A64" s="60" t="s">
        <v>171</v>
      </c>
      <c r="G64" s="69"/>
      <c r="H64" s="50"/>
      <c r="I64" s="62"/>
      <c r="J64" s="51"/>
      <c r="K64" s="62"/>
      <c r="L64" s="51"/>
      <c r="M64" s="62"/>
      <c r="N64" s="51"/>
      <c r="O64" s="62"/>
    </row>
    <row r="65" spans="1:15" ht="24" customHeight="1">
      <c r="A65" s="70" t="s">
        <v>223</v>
      </c>
      <c r="G65" s="50"/>
      <c r="H65" s="50"/>
      <c r="I65" s="62">
        <v>100000</v>
      </c>
      <c r="J65" s="51"/>
      <c r="K65" s="62">
        <v>-728617</v>
      </c>
      <c r="L65" s="51"/>
      <c r="M65" s="62">
        <v>0</v>
      </c>
      <c r="N65" s="51"/>
      <c r="O65" s="62">
        <v>0</v>
      </c>
    </row>
    <row r="66" spans="1:15" ht="24" customHeight="1">
      <c r="A66" s="70" t="s">
        <v>172</v>
      </c>
      <c r="G66" s="50"/>
      <c r="H66" s="50"/>
      <c r="I66" s="62">
        <v>0</v>
      </c>
      <c r="J66" s="51"/>
      <c r="K66" s="62">
        <v>0</v>
      </c>
      <c r="L66" s="51"/>
      <c r="M66" s="62">
        <v>0</v>
      </c>
      <c r="N66" s="51"/>
      <c r="O66" s="62">
        <v>329500</v>
      </c>
    </row>
    <row r="67" spans="1:15" ht="24" customHeight="1">
      <c r="A67" s="70" t="s">
        <v>173</v>
      </c>
      <c r="G67" s="50"/>
      <c r="H67" s="50"/>
      <c r="I67" s="62">
        <v>0</v>
      </c>
      <c r="J67" s="51"/>
      <c r="K67" s="62">
        <v>0</v>
      </c>
      <c r="L67" s="51"/>
      <c r="M67" s="62">
        <v>0</v>
      </c>
      <c r="N67" s="51"/>
      <c r="O67" s="62">
        <v>-589500</v>
      </c>
    </row>
    <row r="68" spans="1:15" ht="24" customHeight="1">
      <c r="A68" s="70" t="s">
        <v>174</v>
      </c>
      <c r="G68" s="50"/>
      <c r="H68" s="50"/>
      <c r="I68" s="62">
        <v>46567</v>
      </c>
      <c r="J68" s="51"/>
      <c r="K68" s="62">
        <v>0</v>
      </c>
      <c r="L68" s="51"/>
      <c r="M68" s="62">
        <v>0</v>
      </c>
      <c r="N68" s="51"/>
      <c r="O68" s="62">
        <v>0</v>
      </c>
    </row>
    <row r="69" spans="1:15" ht="24" customHeight="1">
      <c r="A69" s="70" t="s">
        <v>175</v>
      </c>
      <c r="G69" s="50"/>
      <c r="H69" s="50"/>
      <c r="I69" s="62">
        <v>-142617</v>
      </c>
      <c r="J69" s="51"/>
      <c r="K69" s="62">
        <v>-215000</v>
      </c>
      <c r="L69" s="51"/>
      <c r="M69" s="62">
        <v>0</v>
      </c>
      <c r="N69" s="51"/>
      <c r="O69" s="62">
        <v>0</v>
      </c>
    </row>
    <row r="70" spans="1:15" ht="24" customHeight="1">
      <c r="A70" s="70" t="s">
        <v>176</v>
      </c>
      <c r="G70" s="50"/>
      <c r="H70" s="50"/>
      <c r="I70" s="62">
        <v>-12700</v>
      </c>
      <c r="J70" s="51"/>
      <c r="K70" s="62">
        <v>-11897</v>
      </c>
      <c r="L70" s="51"/>
      <c r="M70" s="62">
        <v>-12840</v>
      </c>
      <c r="N70" s="51"/>
      <c r="O70" s="62">
        <v>-21074</v>
      </c>
    </row>
    <row r="71" spans="1:15" ht="24" customHeight="1">
      <c r="A71" s="70" t="s">
        <v>217</v>
      </c>
      <c r="G71" s="50"/>
      <c r="H71" s="50"/>
    </row>
    <row r="72" spans="1:15" ht="24" customHeight="1">
      <c r="A72" s="70" t="s">
        <v>218</v>
      </c>
      <c r="G72" s="50"/>
      <c r="H72" s="50"/>
      <c r="I72" s="62">
        <v>0</v>
      </c>
      <c r="J72" s="51"/>
      <c r="K72" s="62">
        <f>'CE1'!C19+'CE1'!E19</f>
        <v>1710000</v>
      </c>
      <c r="L72" s="51"/>
      <c r="M72" s="62">
        <v>0</v>
      </c>
      <c r="N72" s="51"/>
      <c r="O72" s="62">
        <f>'CE2'!C17+'CE2'!E17</f>
        <v>1710000</v>
      </c>
    </row>
    <row r="73" spans="1:15" ht="24" customHeight="1">
      <c r="A73" s="70" t="s">
        <v>216</v>
      </c>
      <c r="G73" s="50"/>
      <c r="H73" s="50"/>
      <c r="I73" s="62">
        <v>0</v>
      </c>
      <c r="J73" s="51"/>
      <c r="K73" s="62">
        <f>'CE1'!E21</f>
        <v>-39366</v>
      </c>
      <c r="L73" s="51"/>
      <c r="M73" s="62">
        <v>0</v>
      </c>
      <c r="N73" s="51"/>
      <c r="O73" s="62">
        <f>'CE2'!E19</f>
        <v>-39366</v>
      </c>
    </row>
    <row r="74" spans="1:15" ht="24" customHeight="1">
      <c r="A74" s="70" t="s">
        <v>177</v>
      </c>
      <c r="G74" s="50"/>
      <c r="H74" s="50"/>
      <c r="I74" s="62">
        <v>-8328</v>
      </c>
      <c r="J74" s="51"/>
      <c r="K74" s="62">
        <v>-39995</v>
      </c>
      <c r="L74" s="51"/>
      <c r="M74" s="62">
        <v>-949</v>
      </c>
      <c r="N74" s="51"/>
      <c r="O74" s="62">
        <v>-7467</v>
      </c>
    </row>
    <row r="75" spans="1:15" ht="24" customHeight="1">
      <c r="A75" s="52" t="s">
        <v>178</v>
      </c>
      <c r="G75" s="50"/>
      <c r="H75" s="50"/>
      <c r="I75" s="62">
        <v>-412500</v>
      </c>
      <c r="J75" s="51"/>
      <c r="K75" s="62">
        <v>-80000</v>
      </c>
      <c r="L75" s="51"/>
      <c r="M75" s="62">
        <v>-412500</v>
      </c>
      <c r="N75" s="51"/>
      <c r="O75" s="62">
        <v>-80000</v>
      </c>
    </row>
    <row r="76" spans="1:15" ht="24" customHeight="1">
      <c r="A76" s="65" t="s">
        <v>179</v>
      </c>
      <c r="G76" s="50"/>
      <c r="H76" s="50"/>
      <c r="I76" s="66">
        <f>SUM(I65:I75)</f>
        <v>-429578</v>
      </c>
      <c r="J76" s="51"/>
      <c r="K76" s="66">
        <f>SUM(K65:K75)</f>
        <v>595125</v>
      </c>
      <c r="L76" s="51"/>
      <c r="M76" s="66">
        <f>SUM(M65:M75)</f>
        <v>-426289</v>
      </c>
      <c r="N76" s="51"/>
      <c r="O76" s="66">
        <f>SUM(O65:O75)</f>
        <v>1302093</v>
      </c>
    </row>
    <row r="77" spans="1:15" ht="24" customHeight="1">
      <c r="A77" s="65" t="s">
        <v>226</v>
      </c>
      <c r="G77" s="50"/>
      <c r="H77" s="50"/>
      <c r="I77" s="62">
        <f>SUM(I40,I63,I76)</f>
        <v>-311097</v>
      </c>
      <c r="J77" s="51"/>
      <c r="K77" s="62">
        <f>SUM(K40,K63,K76)</f>
        <v>596486</v>
      </c>
      <c r="L77" s="51"/>
      <c r="M77" s="62">
        <f>SUM(M40,M63,M76)</f>
        <v>-77590</v>
      </c>
      <c r="N77" s="51"/>
      <c r="O77" s="62">
        <f>SUM(O40,O63,O76)</f>
        <v>191684</v>
      </c>
    </row>
    <row r="78" spans="1:15" ht="24" customHeight="1">
      <c r="A78" s="52" t="s">
        <v>227</v>
      </c>
      <c r="G78" s="50"/>
      <c r="H78" s="50"/>
      <c r="I78" s="62">
        <f>BS!K11</f>
        <v>434424</v>
      </c>
      <c r="J78" s="51"/>
      <c r="K78" s="62">
        <v>140396</v>
      </c>
      <c r="L78" s="51"/>
      <c r="M78" s="62">
        <f>BS!O11</f>
        <v>91028</v>
      </c>
      <c r="N78" s="51"/>
      <c r="O78" s="62">
        <v>14842</v>
      </c>
    </row>
    <row r="79" spans="1:15" ht="24" customHeight="1" thickBot="1">
      <c r="A79" s="65" t="s">
        <v>180</v>
      </c>
      <c r="G79" s="50"/>
      <c r="H79" s="50"/>
      <c r="I79" s="71">
        <f>SUM(I77:I78)</f>
        <v>123327</v>
      </c>
      <c r="J79" s="51"/>
      <c r="K79" s="71">
        <f>SUM(K77:K78)</f>
        <v>736882</v>
      </c>
      <c r="L79" s="51"/>
      <c r="M79" s="71">
        <f>SUM(M77:M78)</f>
        <v>13438</v>
      </c>
      <c r="N79" s="51"/>
      <c r="O79" s="71">
        <f>SUM(O77:O78)</f>
        <v>206526</v>
      </c>
    </row>
    <row r="80" spans="1:15" ht="24" customHeight="1" thickTop="1">
      <c r="G80" s="50"/>
      <c r="H80" s="50"/>
      <c r="I80" s="51">
        <f>SUM(BS!I11-I79)</f>
        <v>0</v>
      </c>
      <c r="J80" s="51"/>
      <c r="K80" s="51">
        <f>SUM(736882-K79)</f>
        <v>0</v>
      </c>
      <c r="L80" s="51"/>
      <c r="M80" s="51">
        <f>SUM(BS!M11-M79)</f>
        <v>0</v>
      </c>
      <c r="N80" s="51"/>
      <c r="O80" s="51">
        <f>SUM(206526-O79)</f>
        <v>0</v>
      </c>
    </row>
    <row r="81" spans="1:17" ht="24" customHeight="1">
      <c r="A81" s="65" t="s">
        <v>181</v>
      </c>
      <c r="G81" s="50"/>
      <c r="H81" s="50"/>
      <c r="I81" s="62"/>
      <c r="J81" s="51"/>
      <c r="K81" s="62"/>
      <c r="L81" s="51"/>
      <c r="M81" s="62"/>
      <c r="N81" s="51"/>
      <c r="O81" s="62"/>
    </row>
    <row r="82" spans="1:17" ht="24" customHeight="1">
      <c r="A82" s="52" t="s">
        <v>182</v>
      </c>
      <c r="G82" s="50"/>
      <c r="H82" s="50"/>
      <c r="I82" s="62"/>
      <c r="J82" s="51"/>
      <c r="K82" s="62"/>
      <c r="L82" s="51"/>
      <c r="M82" s="62"/>
      <c r="N82" s="51"/>
      <c r="O82" s="62"/>
    </row>
    <row r="83" spans="1:17" ht="24" customHeight="1">
      <c r="A83" s="52" t="s">
        <v>224</v>
      </c>
      <c r="G83" s="50"/>
      <c r="H83" s="50"/>
      <c r="I83" s="62">
        <v>5771</v>
      </c>
      <c r="J83" s="51"/>
      <c r="K83" s="62">
        <v>2355</v>
      </c>
      <c r="L83" s="51"/>
      <c r="M83" s="62">
        <v>5771</v>
      </c>
      <c r="N83" s="51"/>
      <c r="O83" s="62">
        <v>0</v>
      </c>
    </row>
    <row r="84" spans="1:17" ht="24" customHeight="1">
      <c r="A84" s="52" t="s">
        <v>189</v>
      </c>
      <c r="G84" s="50"/>
      <c r="H84" s="50"/>
      <c r="I84" s="62"/>
      <c r="J84" s="51"/>
      <c r="K84" s="62"/>
      <c r="L84" s="51"/>
      <c r="M84" s="62"/>
      <c r="N84" s="51"/>
      <c r="O84" s="62"/>
    </row>
    <row r="85" spans="1:17" ht="24" customHeight="1">
      <c r="A85" s="52" t="s">
        <v>190</v>
      </c>
      <c r="G85" s="50"/>
      <c r="H85" s="50"/>
      <c r="I85" s="62">
        <v>5908</v>
      </c>
      <c r="J85" s="51"/>
      <c r="K85" s="62">
        <v>0</v>
      </c>
      <c r="L85" s="51"/>
      <c r="M85" s="62">
        <v>82729</v>
      </c>
      <c r="N85" s="51"/>
      <c r="O85" s="62">
        <v>166554</v>
      </c>
    </row>
    <row r="86" spans="1:17" ht="24" customHeight="1">
      <c r="A86" s="52" t="s">
        <v>183</v>
      </c>
      <c r="G86" s="50"/>
      <c r="H86" s="50"/>
      <c r="I86" s="62">
        <v>10084.324570000001</v>
      </c>
      <c r="J86" s="51"/>
      <c r="K86" s="62">
        <v>5933</v>
      </c>
      <c r="L86" s="51"/>
      <c r="M86" s="62">
        <v>128</v>
      </c>
      <c r="N86" s="51"/>
      <c r="O86" s="62">
        <v>41</v>
      </c>
    </row>
    <row r="87" spans="1:17" ht="24" customHeight="1">
      <c r="I87" s="72"/>
      <c r="K87" s="72"/>
      <c r="M87" s="72"/>
      <c r="O87" s="73"/>
    </row>
    <row r="88" spans="1:17" ht="24" customHeight="1">
      <c r="A88" s="53" t="s">
        <v>36</v>
      </c>
      <c r="I88" s="72"/>
      <c r="K88" s="72"/>
      <c r="M88" s="72"/>
      <c r="O88" s="73"/>
    </row>
    <row r="89" spans="1:17" ht="24" customHeight="1">
      <c r="G89" s="50"/>
      <c r="H89" s="50"/>
      <c r="I89" s="67"/>
      <c r="J89" s="67"/>
      <c r="K89" s="67"/>
      <c r="L89" s="67"/>
      <c r="M89" s="67"/>
      <c r="N89" s="67"/>
      <c r="O89" s="67"/>
    </row>
    <row r="93" spans="1:17" s="53" customFormat="1" ht="24" customHeight="1">
      <c r="A93" s="52"/>
      <c r="B93" s="52"/>
      <c r="C93" s="52"/>
      <c r="D93" s="52"/>
      <c r="E93" s="52"/>
      <c r="F93" s="52"/>
      <c r="G93" s="52"/>
      <c r="H93" s="52"/>
      <c r="I93" s="73"/>
      <c r="K93" s="52"/>
      <c r="M93" s="52"/>
      <c r="O93" s="52"/>
      <c r="P93" s="52"/>
      <c r="Q93" s="52"/>
    </row>
    <row r="94" spans="1:17" s="53" customFormat="1" ht="24" customHeight="1">
      <c r="A94" s="52"/>
      <c r="B94" s="52"/>
      <c r="C94" s="52"/>
      <c r="D94" s="52"/>
      <c r="E94" s="52"/>
      <c r="F94" s="52"/>
      <c r="G94" s="52"/>
      <c r="H94" s="52"/>
      <c r="I94" s="52"/>
      <c r="K94" s="52"/>
      <c r="M94" s="52"/>
      <c r="O94" s="52"/>
      <c r="P94" s="52"/>
      <c r="Q94" s="52"/>
    </row>
  </sheetData>
  <mergeCells count="4">
    <mergeCell ref="I6:K6"/>
    <mergeCell ref="M6:O6"/>
    <mergeCell ref="I48:K48"/>
    <mergeCell ref="M48:O48"/>
  </mergeCells>
  <printOptions horizontalCentered="1"/>
  <pageMargins left="0.69" right="0.37" top="0.75" bottom="0.2" header="0.31496062992126" footer="0.18"/>
  <pageSetup paperSize="9" scale="70" firstPageNumber="11" fitToHeight="0" orientation="portrait" useFirstPageNumber="1" r:id="rId1"/>
  <rowBreaks count="1" manualBreakCount="1">
    <brk id="42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6ACB1BD90C124B9A00E521CD08AA05" ma:contentTypeVersion="3" ma:contentTypeDescription="Create a new document." ma:contentTypeScope="" ma:versionID="8e7e7f44e81802f1d0ea151611c66c7d">
  <xsd:schema xmlns:xsd="http://www.w3.org/2001/XMLSchema" xmlns:xs="http://www.w3.org/2001/XMLSchema" xmlns:p="http://schemas.microsoft.com/office/2006/metadata/properties" xmlns:ns2="40a8f8d3-597b-4bcf-ae9a-67c4ac51b654" targetNamespace="http://schemas.microsoft.com/office/2006/metadata/properties" ma:root="true" ma:fieldsID="fbfedb9e5902a9c0d158c735680fbfce" ns2:_="">
    <xsd:import namespace="40a8f8d3-597b-4bcf-ae9a-67c4ac51b6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a8f8d3-597b-4bcf-ae9a-67c4ac51b6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1427A00-9926-4D5F-9769-603B2A4D97C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a8f8d3-597b-4bcf-ae9a-67c4ac51b6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A51E002-D940-4B97-BA13-15D8D32920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A082780-42E4-47E7-9F37-A6DB6525BD7A}">
  <ds:schemaRefs>
    <ds:schemaRef ds:uri="http://schemas.microsoft.com/office/2006/documentManagement/types"/>
    <ds:schemaRef ds:uri="http://purl.org/dc/terms/"/>
    <ds:schemaRef ds:uri="http://purl.org/dc/dcmitype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40a8f8d3-597b-4bcf-ae9a-67c4ac51b654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Manager/>
  <Company>HP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Saharat Thananurukkul</dc:creator>
  <cp:keywords/>
  <dc:description/>
  <cp:lastModifiedBy>Nopphawan Kanjanopas</cp:lastModifiedBy>
  <cp:revision/>
  <cp:lastPrinted>2025-11-03T03:29:58Z</cp:lastPrinted>
  <dcterms:created xsi:type="dcterms:W3CDTF">2025-02-18T09:16:27Z</dcterms:created>
  <dcterms:modified xsi:type="dcterms:W3CDTF">2025-11-06T02:00:26Z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0x010100136ACB1BD90C124B9A00E521CD08AA05</vt:lpwstr>
  </property>
  <property fmtid="{D5CDD505-2E9C-101B-9397-08002B2CF9AE}" pid="3" name="_dlc_DocIdItemGuid">
    <vt:lpwstr>f4527c35-899f-47e4-9171-8f08f633e2eb</vt:lpwstr>
  </property>
</Properties>
</file>