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tanyapoth_deloitte_com/Documents/Desktop/SNP/Q3'25/ไฟล์ตลาด/"/>
    </mc:Choice>
  </mc:AlternateContent>
  <xr:revisionPtr revIDLastSave="7" documentId="13_ncr:1_{20EF8E98-F04F-48B0-915D-BD86358DA409}" xr6:coauthVersionLast="47" xr6:coauthVersionMax="47" xr10:uidLastSave="{9D7483CF-AC69-4A5F-9BDC-BF4FA115F15B}"/>
  <bookViews>
    <workbookView xWindow="-28920" yWindow="-165" windowWidth="29040" windowHeight="15720" tabRatio="729" activeTab="7" xr2:uid="{00000000-000D-0000-FFFF-FFFF00000000}"/>
  </bookViews>
  <sheets>
    <sheet name="ASSET" sheetId="33" r:id="rId1"/>
    <sheet name="Sheet1" sheetId="49" state="hidden" r:id="rId2"/>
    <sheet name="LIABILITIES" sheetId="34" r:id="rId3"/>
    <sheet name="PL 3 M" sheetId="46" r:id="rId4"/>
    <sheet name="PL9M" sheetId="50" r:id="rId5"/>
    <sheet name="SHAREHOLDER-CONSOL" sheetId="43" r:id="rId6"/>
    <sheet name="SHAREHOLDER-COMPANY" sheetId="45" r:id="rId7"/>
    <sheet name="CASH FLOW" sheetId="47" r:id="rId8"/>
    <sheet name="CASH FLOWQ2'08" sheetId="24" state="hidden" r:id="rId9"/>
  </sheets>
  <externalReferences>
    <externalReference r:id="rId10"/>
  </externalReferences>
  <definedNames>
    <definedName name="__123Graph_X" localSheetId="7" hidden="1">#REF!</definedName>
    <definedName name="__123Graph_X" hidden="1">#REF!</definedName>
    <definedName name="__KEY1" localSheetId="7" hidden="1">#REF!</definedName>
    <definedName name="__KEY1" hidden="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Y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7" hidden="1">#REF!</definedName>
    <definedName name="_Sort" hidden="1">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7" hidden="1">#REF!</definedName>
    <definedName name="AS2LinkLS" hidden="1">#REF!</definedName>
    <definedName name="AS2ReportLS" hidden="1">1</definedName>
    <definedName name="AS2StaticLS" localSheetId="7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#REF!</definedName>
    <definedName name="CurrentData">#REF!</definedName>
    <definedName name="CVT0">#REF!</definedName>
    <definedName name="cydata">#REF!</definedName>
    <definedName name="data0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ept">#REF!</definedName>
    <definedName name="DeptList">OFFSET(DeptRef,0,0,COUNTA(#REF!),1)</definedName>
    <definedName name="DeptRef">#REF!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#REF!</definedName>
    <definedName name="LSP">#REF!</definedName>
    <definedName name="maxage">#REF!</definedName>
    <definedName name="MaxSal">#REF!</definedName>
    <definedName name="maxsallnc">#REF!</definedName>
    <definedName name="minage">#REF!</definedName>
    <definedName name="minsal">#REF!</definedName>
    <definedName name="minsallnc">#REF!</definedName>
    <definedName name="PRELIM_TM">#REF!</definedName>
    <definedName name="_xlnm.Print_Area" localSheetId="0">ASSET!$A$1:$J$55</definedName>
    <definedName name="_xlnm.Print_Area" localSheetId="7">'CASH FLOW'!$A$1:$I$128</definedName>
    <definedName name="_xlnm.Print_Area" localSheetId="2">LIABILITIES!$A$1:$J$61</definedName>
    <definedName name="_xlnm.Print_Area" localSheetId="3">'PL 3 M'!$A$1:$J$55</definedName>
    <definedName name="_xlnm.Print_Area" localSheetId="4">PL9M!$A$1:$I$55</definedName>
    <definedName name="_xlnm.Print_Area" localSheetId="6">'SHAREHOLDER-COMPANY'!$A$1:$S$38</definedName>
    <definedName name="_xlnm.Print_Area" localSheetId="5">'SHAREHOLDER-CONSOL'!$A$1:$AC$41</definedName>
    <definedName name="PriorData">#REF!</definedName>
    <definedName name="PriorData2">#REF!</definedName>
    <definedName name="PriorData3">#REF!</definedName>
    <definedName name="PriorData4">#REF!</definedName>
    <definedName name="PriorDate3">#REF!</definedName>
    <definedName name="PriorDate4">#REF!</definedName>
    <definedName name="PY">#REF!</definedName>
    <definedName name="pydat">#REF!</definedName>
    <definedName name="pydata">#REF!</definedName>
    <definedName name="pydata2">#REF!</definedName>
    <definedName name="PYdate">#REF!</definedName>
    <definedName name="PYDate2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#REF!</definedName>
    <definedName name="Termination0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1">#REF!</definedName>
    <definedName name="TextRefCopy63">#REF!</definedName>
    <definedName name="TextRefCopy65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9">#REF!</definedName>
    <definedName name="TextRefCopy9">#REF!</definedName>
    <definedName name="TextRefCopyRangeCount" hidden="1">11</definedName>
    <definedName name="valdate">#REF!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3" i="47" l="1"/>
  <c r="M25" i="45"/>
  <c r="M24" i="45"/>
  <c r="Z32" i="43"/>
  <c r="P32" i="43"/>
  <c r="H43" i="46"/>
  <c r="D43" i="46"/>
  <c r="W30" i="43"/>
  <c r="AC30" i="43" s="1"/>
  <c r="W20" i="43"/>
  <c r="AC20" i="43" s="1"/>
  <c r="M19" i="45"/>
  <c r="H16" i="46"/>
  <c r="S25" i="45" l="1"/>
  <c r="Z24" i="43"/>
  <c r="S24" i="43"/>
  <c r="P24" i="43"/>
  <c r="M24" i="43"/>
  <c r="J24" i="43"/>
  <c r="G24" i="43"/>
  <c r="D24" i="43"/>
  <c r="I43" i="50" l="1"/>
  <c r="I41" i="50"/>
  <c r="I36" i="50"/>
  <c r="I22" i="50"/>
  <c r="I15" i="50"/>
  <c r="E43" i="50"/>
  <c r="E41" i="50"/>
  <c r="E36" i="50"/>
  <c r="E22" i="50"/>
  <c r="E15" i="50"/>
  <c r="G43" i="50"/>
  <c r="C43" i="50"/>
  <c r="G41" i="50"/>
  <c r="C41" i="50"/>
  <c r="G36" i="50"/>
  <c r="G11" i="47" s="1"/>
  <c r="C36" i="50"/>
  <c r="C11" i="47" s="1"/>
  <c r="G22" i="50"/>
  <c r="C22" i="50"/>
  <c r="G15" i="50"/>
  <c r="C15" i="50"/>
  <c r="A2" i="50"/>
  <c r="A1" i="50"/>
  <c r="I24" i="50" l="1"/>
  <c r="E24" i="50"/>
  <c r="E27" i="50" s="1"/>
  <c r="E29" i="50" s="1"/>
  <c r="C24" i="50"/>
  <c r="G24" i="50"/>
  <c r="G27" i="50" s="1"/>
  <c r="G29" i="50" s="1"/>
  <c r="S17" i="45"/>
  <c r="S18" i="45"/>
  <c r="W26" i="43"/>
  <c r="W32" i="43"/>
  <c r="AC32" i="43" s="1"/>
  <c r="W22" i="43"/>
  <c r="AC22" i="43" s="1"/>
  <c r="W21" i="43"/>
  <c r="AC21" i="43" s="1"/>
  <c r="D21" i="34"/>
  <c r="G19" i="45"/>
  <c r="D19" i="45"/>
  <c r="D16" i="46"/>
  <c r="S24" i="45"/>
  <c r="S23" i="45"/>
  <c r="S21" i="45"/>
  <c r="I27" i="50" l="1"/>
  <c r="I29" i="50" s="1"/>
  <c r="I31" i="50" s="1"/>
  <c r="C27" i="50"/>
  <c r="C29" i="50" s="1"/>
  <c r="C31" i="50" s="1"/>
  <c r="G31" i="50"/>
  <c r="E31" i="50"/>
  <c r="W23" i="43"/>
  <c r="J16" i="46"/>
  <c r="J43" i="46"/>
  <c r="F43" i="46"/>
  <c r="J28" i="34"/>
  <c r="H28" i="34"/>
  <c r="F28" i="34"/>
  <c r="D28" i="34"/>
  <c r="AC23" i="43" l="1"/>
  <c r="D41" i="46"/>
  <c r="Z33" i="43"/>
  <c r="H21" i="34" l="1"/>
  <c r="H20" i="33" l="1"/>
  <c r="G28" i="47" l="1"/>
  <c r="C28" i="47"/>
  <c r="C40" i="47" s="1"/>
  <c r="A1" i="47"/>
  <c r="A66" i="47" s="1"/>
  <c r="A1" i="43"/>
  <c r="A1" i="34"/>
  <c r="C91" i="47" l="1"/>
  <c r="E91" i="47"/>
  <c r="G91" i="47"/>
  <c r="I91" i="47"/>
  <c r="I63" i="47"/>
  <c r="G63" i="47"/>
  <c r="E63" i="47"/>
  <c r="P33" i="43"/>
  <c r="J21" i="34"/>
  <c r="F21" i="34"/>
  <c r="S14" i="45"/>
  <c r="F16" i="46"/>
  <c r="S33" i="43"/>
  <c r="M33" i="43"/>
  <c r="J33" i="43"/>
  <c r="D33" i="43"/>
  <c r="W15" i="43"/>
  <c r="W24" i="43" s="1"/>
  <c r="G33" i="43" l="1"/>
  <c r="J47" i="34"/>
  <c r="H47" i="34"/>
  <c r="F47" i="34"/>
  <c r="D47" i="34"/>
  <c r="P19" i="45" l="1"/>
  <c r="J19" i="45" l="1"/>
  <c r="D23" i="46"/>
  <c r="D26" i="45" l="1"/>
  <c r="J26" i="45"/>
  <c r="G26" i="45"/>
  <c r="AC15" i="43"/>
  <c r="AC24" i="43" s="1"/>
  <c r="A1" i="46"/>
  <c r="J20" i="33" l="1"/>
  <c r="F20" i="33"/>
  <c r="D20" i="33"/>
  <c r="D29" i="34" l="1"/>
  <c r="A1" i="45" l="1"/>
  <c r="W33" i="43" l="1"/>
  <c r="P26" i="45"/>
  <c r="AC26" i="43" l="1"/>
  <c r="AC33" i="43" s="1"/>
  <c r="J51" i="34"/>
  <c r="J29" i="34"/>
  <c r="F51" i="34"/>
  <c r="J30" i="33"/>
  <c r="J52" i="34" l="1"/>
  <c r="F29" i="34"/>
  <c r="J31" i="33"/>
  <c r="F52" i="34" l="1"/>
  <c r="F41" i="46"/>
  <c r="F36" i="46"/>
  <c r="J23" i="46"/>
  <c r="F23" i="46"/>
  <c r="D36" i="46"/>
  <c r="H23" i="46"/>
  <c r="H25" i="46" s="1"/>
  <c r="H28" i="46" s="1"/>
  <c r="H30" i="46" s="1"/>
  <c r="J25" i="46" l="1"/>
  <c r="J28" i="46" s="1"/>
  <c r="J30" i="46" s="1"/>
  <c r="F25" i="46"/>
  <c r="F28" i="46" s="1"/>
  <c r="F30" i="46" s="1"/>
  <c r="D25" i="46"/>
  <c r="D28" i="46" s="1"/>
  <c r="D30" i="46" s="1"/>
  <c r="J31" i="46" l="1"/>
  <c r="J41" i="46"/>
  <c r="H41" i="46"/>
  <c r="H31" i="46" l="1"/>
  <c r="D31" i="46"/>
  <c r="F31" i="46"/>
  <c r="H36" i="46"/>
  <c r="J36" i="46"/>
  <c r="F30" i="33" l="1"/>
  <c r="E28" i="47" l="1"/>
  <c r="E40" i="47" s="1"/>
  <c r="G40" i="47"/>
  <c r="I28" i="47"/>
  <c r="S19" i="45"/>
  <c r="F31" i="33"/>
  <c r="G44" i="47" l="1"/>
  <c r="C44" i="47"/>
  <c r="I40" i="47"/>
  <c r="M26" i="45"/>
  <c r="E44" i="47" l="1"/>
  <c r="I44" i="47"/>
  <c r="C93" i="47"/>
  <c r="H30" i="33"/>
  <c r="D30" i="33"/>
  <c r="E93" i="47" l="1"/>
  <c r="C95" i="47"/>
  <c r="G93" i="47"/>
  <c r="I93" i="47"/>
  <c r="H29" i="34"/>
  <c r="H31" i="33"/>
  <c r="D31" i="33"/>
  <c r="E95" i="47" l="1"/>
  <c r="G95" i="47"/>
  <c r="I95" i="47"/>
  <c r="D51" i="34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D52" i="34" l="1"/>
  <c r="S26" i="45"/>
  <c r="B77" i="24"/>
  <c r="B79" i="24" s="1"/>
  <c r="D77" i="24"/>
  <c r="D79" i="24" s="1"/>
  <c r="H77" i="24"/>
  <c r="H79" i="24" s="1"/>
  <c r="F77" i="24"/>
  <c r="F79" i="24" s="1"/>
  <c r="H51" i="34" l="1"/>
  <c r="H52" i="34" l="1"/>
</calcChain>
</file>

<file path=xl/sharedStrings.xml><?xml version="1.0" encoding="utf-8"?>
<sst xmlns="http://schemas.openxmlformats.org/spreadsheetml/2006/main" count="493" uniqueCount="268">
  <si>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</si>
  <si>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</si>
  <si>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</si>
  <si>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</si>
  <si>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</si>
  <si>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</si>
  <si>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</si>
  <si>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</si>
  <si>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</si>
  <si>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</si>
  <si>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</si>
  <si>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</si>
  <si>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</si>
  <si>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</si>
  <si>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</si>
  <si>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</si>
  <si>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</si>
  <si>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</si>
  <si>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</si>
  <si>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</si>
  <si>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</si>
  <si>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</si>
  <si>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</si>
  <si>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</si>
  <si>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</si>
  <si>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</si>
  <si>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</si>
  <si>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</si>
  <si>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</si>
  <si>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</si>
  <si>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</si>
  <si>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</si>
  <si>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</si>
  <si>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</si>
  <si>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</si>
  <si>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</si>
  <si>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</si>
  <si>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</si>
  <si>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</si>
  <si>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</si>
  <si>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</si>
  <si>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</si>
  <si>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</si>
  <si>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</si>
  <si>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</si>
  <si>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</si>
  <si>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</si>
  <si>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</si>
  <si>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</si>
  <si>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</si>
  <si>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</si>
  <si>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</si>
  <si>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</si>
  <si>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</si>
  <si>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</si>
  <si>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</si>
  <si>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</si>
  <si>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</si>
  <si>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</si>
  <si>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</si>
  <si>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</si>
  <si>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</si>
  <si>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</si>
  <si>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</si>
  <si>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</si>
  <si>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</si>
  <si>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</si>
  <si>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</si>
  <si>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</si>
  <si>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</si>
  <si>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</si>
  <si>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</si>
  <si>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</si>
  <si>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</si>
  <si>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</si>
  <si>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</si>
  <si>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</si>
  <si>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</si>
  <si>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</si>
  <si>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</si>
  <si>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</si>
  <si>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</si>
  <si>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</si>
  <si>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</si>
  <si>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</si>
  <si>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</si>
  <si>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</si>
  <si>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</si>
  <si>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</si>
  <si>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</si>
  <si>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</si>
  <si>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</si>
  <si>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</si>
  <si>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</si>
  <si>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</si>
  <si>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</si>
  <si>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</si>
  <si>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See condensed notes to the financial statements</t>
  </si>
  <si>
    <t>Current income tax payable</t>
  </si>
  <si>
    <t>Deferred tax assets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</si>
  <si>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</si>
  <si>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</si>
  <si>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</si>
  <si>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</si>
  <si>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</si>
  <si>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</si>
  <si>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</si>
  <si>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</si>
  <si>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</si>
  <si>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</si>
  <si>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</si>
  <si>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</si>
  <si>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</si>
  <si>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</si>
  <si>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</si>
  <si>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</si>
  <si>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</si>
  <si>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</si>
  <si>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Interest received</t>
  </si>
  <si>
    <t>Interest paid</t>
  </si>
  <si>
    <t>Revenues from sales</t>
  </si>
  <si>
    <t>Adjustments: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</si>
  <si>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</si>
  <si>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</si>
  <si>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</si>
  <si>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</si>
  <si>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</si>
  <si>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</si>
  <si>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</si>
  <si>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</si>
  <si>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</si>
  <si>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</si>
  <si>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</si>
  <si>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</si>
  <si>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</si>
  <si>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</si>
  <si>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</si>
  <si>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</si>
  <si>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</si>
  <si>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</si>
  <si>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</si>
  <si>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</si>
  <si>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</si>
  <si>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</si>
  <si>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</si>
  <si>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</si>
  <si>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</si>
  <si>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</si>
  <si>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</si>
  <si>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</si>
  <si>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</si>
  <si>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</si>
  <si>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</si>
  <si>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</si>
  <si>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</si>
  <si>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</si>
  <si>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Profit for operating activities</t>
  </si>
  <si>
    <t xml:space="preserve">Finance costs </t>
  </si>
  <si>
    <t>Fixed deposit used as collateral</t>
  </si>
  <si>
    <t>Current portion of long-term borrowings</t>
  </si>
  <si>
    <t>Long-term borrowings from financial institutions</t>
  </si>
  <si>
    <t>from financial institutions</t>
  </si>
  <si>
    <t>under common control</t>
  </si>
  <si>
    <t>business combination under common control</t>
  </si>
  <si>
    <t>Weighted average number of ordinary shares (Shares)</t>
  </si>
  <si>
    <t xml:space="preserve">combination under </t>
  </si>
  <si>
    <t>common control</t>
  </si>
  <si>
    <t>Amortization</t>
  </si>
  <si>
    <t>Cash paid for employee benefit expense</t>
  </si>
  <si>
    <t>Cash paid for purchases of equipment</t>
  </si>
  <si>
    <t>Cash paid for purchases of intangible asset</t>
  </si>
  <si>
    <t>Cash paid for lease liabilities</t>
  </si>
  <si>
    <t>“Unaudited”</t>
  </si>
  <si>
    <t xml:space="preserve"> of the parent </t>
  </si>
  <si>
    <t>company</t>
  </si>
  <si>
    <t>Other current financial assets</t>
  </si>
  <si>
    <t>the parent company</t>
  </si>
  <si>
    <t>Distribution costs</t>
  </si>
  <si>
    <t>Employee benefit expenses</t>
  </si>
  <si>
    <t xml:space="preserve">Total shareholders’ equity of </t>
  </si>
  <si>
    <t xml:space="preserve">Existing shareholders’ equity before </t>
  </si>
  <si>
    <t>The Company’s shareholders</t>
  </si>
  <si>
    <t>Shareholder’s equity of the parent company</t>
  </si>
  <si>
    <t>Cash received from selling equipment</t>
  </si>
  <si>
    <t>Intangible assets</t>
  </si>
  <si>
    <t xml:space="preserve">Other components of </t>
  </si>
  <si>
    <t xml:space="preserve">Gains on re-measurements </t>
  </si>
  <si>
    <t>of defined  benefit plans</t>
  </si>
  <si>
    <t>Other components of</t>
  </si>
  <si>
    <t xml:space="preserve"> shareholders’ equity</t>
  </si>
  <si>
    <t>Total comprehensive income for the period</t>
  </si>
  <si>
    <t xml:space="preserve">Total comprehensive income for the period </t>
  </si>
  <si>
    <t xml:space="preserve">Allowance (reversal) for expected credit losses </t>
  </si>
  <si>
    <t>Profit for the periods</t>
  </si>
  <si>
    <t xml:space="preserve">Cash received from non-controlling interest </t>
  </si>
  <si>
    <t xml:space="preserve"> for additional investment in a subsidiary</t>
  </si>
  <si>
    <t>Dividend income</t>
  </si>
  <si>
    <t>Dividends income</t>
  </si>
  <si>
    <t>Cash paid for purchases of right-of-use asset</t>
  </si>
  <si>
    <t>Dividends paid</t>
  </si>
  <si>
    <t>Share of profit of associate using equity method</t>
  </si>
  <si>
    <t>Net cash flow provided by (used in) investing activities</t>
  </si>
  <si>
    <t>Gain on sale of investment in a subsidairy</t>
  </si>
  <si>
    <t xml:space="preserve">Surplus on a business combination </t>
  </si>
  <si>
    <t>Surplus on</t>
  </si>
  <si>
    <t xml:space="preserve">a business </t>
  </si>
  <si>
    <t>Cash received (paid) from temporary investments</t>
  </si>
  <si>
    <t>Cash received from short-term loans to a related party</t>
  </si>
  <si>
    <t>Cash received from long-term loans to a related party</t>
  </si>
  <si>
    <t>Consolidated financial statements</t>
  </si>
  <si>
    <t>Separate financial statements</t>
  </si>
  <si>
    <r>
      <t xml:space="preserve">STATEMENT  OF  CHANGES  IN  SHAREHOLDERS’  EQUITY </t>
    </r>
    <r>
      <rPr>
        <sz val="7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</si>
  <si>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SPECIALTY  NATURAL  PRODUCTS  PUBLIC  COMPANY  LIMITED  AND  ITS  SUBSIDIARIES</t>
  </si>
  <si>
    <t>-</t>
  </si>
  <si>
    <t>Beginning balances as at January 1, 2024</t>
  </si>
  <si>
    <t>4.4 and 23</t>
  </si>
  <si>
    <t>4.2</t>
  </si>
  <si>
    <t>5.2</t>
  </si>
  <si>
    <t>Dividend paid to non-conrtolling interests of subsidiary</t>
  </si>
  <si>
    <t>Subsidiary increased ordinary shares by non-controlling interests</t>
  </si>
  <si>
    <t>Gain on disposal of equipment</t>
  </si>
  <si>
    <t>STATEMENTS OF COMPREHENSIVE  INCOME</t>
  </si>
  <si>
    <t xml:space="preserve">Cash received from short-term borrowing </t>
  </si>
  <si>
    <t>from a financial institution</t>
  </si>
  <si>
    <t xml:space="preserve">Cash paid for short-term borrowings </t>
  </si>
  <si>
    <t xml:space="preserve">Cash paid for long-term borrowings </t>
  </si>
  <si>
    <t>Note</t>
  </si>
  <si>
    <t>Cash received from temporary investments</t>
  </si>
  <si>
    <t>from a related party</t>
  </si>
  <si>
    <t>Cash paid for investment in a subsidiary</t>
  </si>
  <si>
    <t>Cash received from dividends from investment in an associate</t>
  </si>
  <si>
    <t>Dividends received</t>
  </si>
  <si>
    <t>Other non-current liability</t>
  </si>
  <si>
    <t>Investments in an associate</t>
  </si>
  <si>
    <t>Share of profit of an associate</t>
  </si>
  <si>
    <t>Cash received from sale of investment in a subsidiary</t>
  </si>
  <si>
    <t>Short-term borrowing from a financial institution</t>
  </si>
  <si>
    <t>Dividend paid to the Company’s shareholders</t>
  </si>
  <si>
    <t>Beginning balances as at January 1, 2025</t>
  </si>
  <si>
    <t>Short-term loan to a related party</t>
  </si>
  <si>
    <t>Profit before income tax</t>
  </si>
  <si>
    <t>Total comprehensive income for the periods</t>
  </si>
  <si>
    <t>Profit attributable to:</t>
  </si>
  <si>
    <t>Total comprehensive income attributable to:</t>
  </si>
  <si>
    <t>Basic earnings per share (Baht)</t>
  </si>
  <si>
    <t>Allowance (reversal) for diminution in value of inventories</t>
  </si>
  <si>
    <t xml:space="preserve">Gain on fair value adjustment of </t>
  </si>
  <si>
    <t>other current financial assets</t>
  </si>
  <si>
    <t>5.1</t>
  </si>
  <si>
    <t>5.1 and 5.2</t>
  </si>
  <si>
    <t>4.4 and 20</t>
  </si>
  <si>
    <t>405,000,000 ordinary shares of Baht 1.00 each</t>
  </si>
  <si>
    <t>Other comprehensive income for the periods, net of income tax</t>
  </si>
  <si>
    <t xml:space="preserve">Subsidiary increased ordinary shares by </t>
  </si>
  <si>
    <t>non-controlling interests</t>
  </si>
  <si>
    <t>Net cash flow provided by operating activities</t>
  </si>
  <si>
    <t>Cash paid for investment in other current financial assets</t>
  </si>
  <si>
    <t>Net cash flow used in financing activities</t>
  </si>
  <si>
    <t>Net decrease in cash and cash equivalents</t>
  </si>
  <si>
    <t>4.4 and 15</t>
  </si>
  <si>
    <r>
      <t xml:space="preserve">AS  AT  SEPTEMBER  </t>
    </r>
    <r>
      <rPr>
        <b/>
        <sz val="12"/>
        <rFont val="Times New Roman"/>
        <family val="1"/>
      </rPr>
      <t>30,  2025</t>
    </r>
  </si>
  <si>
    <t>September  30,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</si>
  <si>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</si>
  <si>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</si>
  <si>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Ending balances as at September 30, 2024</t>
  </si>
  <si>
    <t>Ending balances as at September 30, 2025</t>
  </si>
  <si>
    <t>Cash and cash equivalents as at September 30,</t>
  </si>
  <si>
    <t>Unrealized (gain) loss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</si>
</sst>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</numFmts>
  <fonts count="15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0"/>
      <color rgb="FFFF0000"/>
      <name val="Times New Roman"/>
      <family val="1"/>
    </font>
    <font>
      <sz val="10"/>
      <name val="Times New Roman"/>
      <family val="1"/>
      <charset val="222"/>
    </font>
    <font>
      <sz val="10"/>
      <name val="Cordia New"/>
      <family val="2"/>
      <charset val="222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70" fontId="43" fillId="0" borderId="0" applyFill="0" applyBorder="0" applyAlignment="0"/>
    <xf numFmtId="175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165" fontId="48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70" fontId="43" fillId="0" borderId="0" applyFont="0" applyFill="0" applyBorder="0" applyAlignment="0" applyProtection="0"/>
    <xf numFmtId="14" fontId="40" fillId="0" borderId="0" applyFill="0" applyBorder="0" applyAlignment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176" fontId="15" fillId="0" borderId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74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74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75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4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0" fontId="2" fillId="27" borderId="0" applyNumberFormat="0" applyBorder="0" applyAlignment="0" applyProtection="0"/>
    <xf numFmtId="174" fontId="15" fillId="0" borderId="0" applyFill="0" applyBorder="0" applyAlignment="0"/>
    <xf numFmtId="0" fontId="2" fillId="26" borderId="0" applyNumberFormat="0" applyBorder="0" applyAlignment="0" applyProtection="0"/>
    <xf numFmtId="174" fontId="15" fillId="0" borderId="0" applyFill="0" applyBorder="0" applyAlignment="0"/>
    <xf numFmtId="0" fontId="2" fillId="19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79" fontId="1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56" fillId="0" borderId="0"/>
    <xf numFmtId="174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178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43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9" fillId="0" borderId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9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178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167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74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5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74" fontId="15" fillId="0" borderId="0" applyFont="0" applyFill="0" applyBorder="0" applyAlignment="0" applyProtection="0"/>
    <xf numFmtId="178" fontId="71" fillId="0" borderId="0"/>
    <xf numFmtId="167" fontId="3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43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5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74" fontId="15" fillId="0" borderId="0" applyFill="0" applyBorder="0" applyAlignment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5" fontId="15" fillId="0" borderId="0"/>
    <xf numFmtId="174" fontId="15" fillId="0" borderId="0" applyFill="0" applyBorder="0" applyAlignment="0"/>
    <xf numFmtId="0" fontId="91" fillId="0" borderId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167" fontId="3" fillId="0" borderId="0" applyFont="0" applyFill="0" applyBorder="0" applyAlignment="0" applyProtection="0"/>
    <xf numFmtId="0" fontId="49" fillId="0" borderId="0"/>
    <xf numFmtId="43" fontId="40" fillId="0" borderId="0" applyFont="0" applyFill="0" applyBorder="0" applyAlignment="0" applyProtection="0"/>
    <xf numFmtId="176" fontId="15" fillId="0" borderId="0"/>
    <xf numFmtId="174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75" fontId="15" fillId="0" borderId="0" applyFill="0" applyBorder="0" applyAlignment="0"/>
    <xf numFmtId="10" fontId="57" fillId="55" borderId="18" applyNumberFormat="0" applyBorder="0" applyAlignment="0" applyProtection="0"/>
    <xf numFmtId="176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74" fontId="15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75" fontId="15" fillId="0" borderId="0" applyFill="0" applyBorder="0" applyAlignment="0"/>
    <xf numFmtId="0" fontId="2" fillId="19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75" fontId="15" fillId="0" borderId="0" applyFill="0" applyBorder="0" applyAlignment="0"/>
    <xf numFmtId="0" fontId="2" fillId="10" borderId="0" applyNumberFormat="0" applyBorder="0" applyAlignment="0" applyProtection="0"/>
    <xf numFmtId="176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167" fontId="9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167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167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6" fontId="3" fillId="0" borderId="0" applyFont="0" applyFill="0" applyBorder="0" applyAlignment="0" applyProtection="0"/>
    <xf numFmtId="0" fontId="2" fillId="0" borderId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91" fillId="0" borderId="0"/>
    <xf numFmtId="39" fontId="91" fillId="0" borderId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167" fontId="3" fillId="0" borderId="0" applyFont="0" applyFill="0" applyBorder="0" applyAlignment="0" applyProtection="0"/>
    <xf numFmtId="0" fontId="111" fillId="0" borderId="0"/>
    <xf numFmtId="167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43" fontId="3" fillId="0" borderId="0" applyFont="0" applyFill="0" applyBorder="0" applyAlignment="0" applyProtection="0"/>
    <xf numFmtId="0" fontId="35" fillId="34" borderId="0" applyNumberFormat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34" borderId="0" applyNumberFormat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7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15" fillId="0" borderId="0" applyFill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4" fontId="15" fillId="0" borderId="0" applyFill="0" applyBorder="0" applyProtection="0"/>
    <xf numFmtId="184" fontId="15" fillId="0" borderId="5" applyFill="0" applyProtection="0"/>
    <xf numFmtId="184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2" fontId="15" fillId="0" borderId="0"/>
    <xf numFmtId="182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43" fontId="49" fillId="0" borderId="0" applyFont="0" applyFill="0" applyBorder="0" applyAlignment="0" applyProtection="0"/>
    <xf numFmtId="39" fontId="9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167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166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166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166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3" fillId="0" borderId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7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5" fillId="0" borderId="0" applyFont="0" applyFill="0" applyBorder="0" applyAlignment="0" applyProtection="0"/>
    <xf numFmtId="0" fontId="95" fillId="0" borderId="0"/>
    <xf numFmtId="165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167" fontId="95" fillId="0" borderId="0" applyFont="0" applyFill="0" applyBorder="0" applyAlignment="0" applyProtection="0"/>
    <xf numFmtId="0" fontId="95" fillId="0" borderId="0"/>
    <xf numFmtId="39" fontId="54" fillId="0" borderId="0"/>
    <xf numFmtId="167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39" fontId="91" fillId="0" borderId="0"/>
    <xf numFmtId="182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167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167" fontId="49" fillId="0" borderId="0" applyFont="0" applyFill="0" applyBorder="0" applyAlignment="0" applyProtection="0"/>
    <xf numFmtId="181" fontId="15" fillId="0" borderId="0"/>
    <xf numFmtId="181" fontId="130" fillId="0" borderId="0"/>
    <xf numFmtId="181" fontId="15" fillId="0" borderId="0"/>
    <xf numFmtId="0" fontId="2" fillId="27" borderId="0" applyNumberFormat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130" fillId="0" borderId="0"/>
    <xf numFmtId="0" fontId="17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84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68" fontId="15" fillId="0" borderId="0" applyFill="0" applyBorder="0" applyProtection="0"/>
    <xf numFmtId="0" fontId="131" fillId="0" borderId="29">
      <alignment horizontal="center"/>
    </xf>
    <xf numFmtId="167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168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5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68" fontId="15" fillId="0" borderId="0" applyFill="0" applyBorder="0" applyProtection="0"/>
    <xf numFmtId="185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184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44" fontId="3" fillId="0" borderId="0" applyFont="0" applyFill="0" applyBorder="0" applyAlignment="0" applyProtection="0"/>
  </cellStyleXfs>
  <cellXfs count="25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7" fontId="6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vertical="center"/>
    </xf>
    <xf numFmtId="167" fontId="5" fillId="0" borderId="0" xfId="2" applyFont="1" applyAlignment="1">
      <alignment horizontal="center" vertical="center"/>
    </xf>
    <xf numFmtId="167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167" fontId="10" fillId="0" borderId="0" xfId="2" applyFont="1" applyFill="1" applyBorder="1" applyAlignment="1">
      <alignment horizontal="center" vertical="center"/>
    </xf>
    <xf numFmtId="167" fontId="5" fillId="0" borderId="0" xfId="2" applyFont="1" applyFill="1" applyAlignment="1">
      <alignment horizontal="right" vertical="center"/>
    </xf>
    <xf numFmtId="167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167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7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171" fontId="136" fillId="0" borderId="0" xfId="1" applyNumberFormat="1" applyFont="1" applyFill="1" applyBorder="1" applyAlignment="1">
      <alignment horizontal="center" vertical="center"/>
    </xf>
    <xf numFmtId="186" fontId="136" fillId="0" borderId="1" xfId="20916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vertical="center"/>
    </xf>
    <xf numFmtId="167" fontId="136" fillId="0" borderId="0" xfId="1" applyFont="1" applyFill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167" fontId="136" fillId="0" borderId="0" xfId="1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186" fontId="15" fillId="0" borderId="0" xfId="1" applyNumberFormat="1" applyFont="1" applyFill="1" applyBorder="1" applyAlignment="1">
      <alignment vertical="center"/>
    </xf>
    <xf numFmtId="171" fontId="136" fillId="0" borderId="0" xfId="1" applyNumberFormat="1" applyFont="1" applyFill="1" applyAlignment="1">
      <alignment vertical="center"/>
    </xf>
    <xf numFmtId="169" fontId="136" fillId="0" borderId="0" xfId="1" applyNumberFormat="1" applyFont="1" applyFill="1" applyBorder="1" applyAlignment="1">
      <alignment horizontal="center" vertical="center"/>
    </xf>
    <xf numFmtId="171" fontId="146" fillId="0" borderId="0" xfId="1" applyNumberFormat="1" applyFont="1" applyFill="1"/>
    <xf numFmtId="171" fontId="145" fillId="0" borderId="0" xfId="1" applyNumberFormat="1" applyFont="1" applyFill="1"/>
    <xf numFmtId="171" fontId="143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171" fontId="140" fillId="0" borderId="0" xfId="1" applyNumberFormat="1" applyFont="1" applyFill="1" applyAlignment="1">
      <alignment vertical="center"/>
    </xf>
    <xf numFmtId="41" fontId="15" fillId="0" borderId="3" xfId="6" applyNumberFormat="1" applyFont="1" applyFill="1" applyBorder="1" applyAlignment="1">
      <alignment vertical="center"/>
    </xf>
    <xf numFmtId="171" fontId="136" fillId="0" borderId="1" xfId="1" applyNumberFormat="1" applyFont="1" applyFill="1" applyBorder="1" applyAlignment="1">
      <alignment vertical="center"/>
    </xf>
    <xf numFmtId="171" fontId="136" fillId="0" borderId="3" xfId="1" applyNumberFormat="1" applyFont="1" applyFill="1" applyBorder="1" applyAlignment="1">
      <alignment vertical="center"/>
    </xf>
    <xf numFmtId="171" fontId="136" fillId="0" borderId="4" xfId="1" applyNumberFormat="1" applyFont="1" applyFill="1" applyBorder="1" applyAlignment="1">
      <alignment vertical="center"/>
    </xf>
    <xf numFmtId="171" fontId="136" fillId="0" borderId="2" xfId="1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vertical="center"/>
    </xf>
    <xf numFmtId="167" fontId="147" fillId="0" borderId="0" xfId="1" applyFont="1" applyFill="1" applyAlignment="1">
      <alignment vertical="center"/>
    </xf>
    <xf numFmtId="167" fontId="15" fillId="0" borderId="0" xfId="1" applyFont="1" applyFill="1" applyAlignment="1">
      <alignment vertical="center"/>
    </xf>
    <xf numFmtId="167" fontId="140" fillId="0" borderId="0" xfId="1" applyFont="1" applyFill="1" applyAlignment="1">
      <alignment vertical="center"/>
    </xf>
    <xf numFmtId="171" fontId="143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horizontal="right" vertical="center"/>
    </xf>
    <xf numFmtId="167" fontId="3" fillId="0" borderId="0" xfId="1" applyFont="1" applyFill="1"/>
    <xf numFmtId="171" fontId="3" fillId="0" borderId="0" xfId="1" applyNumberFormat="1" applyFont="1" applyFill="1"/>
    <xf numFmtId="167" fontId="148" fillId="0" borderId="0" xfId="1" applyFont="1" applyFill="1" applyAlignment="1">
      <alignment vertical="center"/>
    </xf>
    <xf numFmtId="167" fontId="149" fillId="0" borderId="0" xfId="1" applyFont="1" applyFill="1"/>
    <xf numFmtId="186" fontId="15" fillId="0" borderId="0" xfId="1" applyNumberFormat="1" applyFont="1" applyFill="1" applyBorder="1" applyAlignment="1">
      <alignment horizontal="center" vertical="center"/>
    </xf>
    <xf numFmtId="171" fontId="136" fillId="0" borderId="0" xfId="1" applyNumberFormat="1" applyFont="1" applyFill="1" applyAlignment="1">
      <alignment horizontal="center" vertical="center"/>
    </xf>
    <xf numFmtId="41" fontId="140" fillId="0" borderId="0" xfId="1" applyNumberFormat="1" applyFont="1" applyFill="1" applyBorder="1" applyAlignment="1">
      <alignment horizontal="center" vertical="center"/>
    </xf>
    <xf numFmtId="41" fontId="140" fillId="0" borderId="0" xfId="3" applyNumberFormat="1" applyFont="1" applyFill="1" applyBorder="1" applyAlignment="1">
      <alignment vertical="center"/>
    </xf>
    <xf numFmtId="186" fontId="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165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2"/>
    </xf>
    <xf numFmtId="171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0" xfId="10" applyNumberFormat="1" applyFont="1" applyAlignment="1">
      <alignment vertical="center"/>
    </xf>
    <xf numFmtId="169" fontId="136" fillId="0" borderId="0" xfId="10" applyNumberFormat="1" applyFont="1" applyAlignment="1">
      <alignment vertical="center"/>
    </xf>
    <xf numFmtId="0" fontId="13" fillId="0" borderId="0" xfId="10" applyFont="1" applyAlignment="1">
      <alignment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 applyAlignment="1">
      <alignment horizontal="center"/>
    </xf>
    <xf numFmtId="0" fontId="15" fillId="0" borderId="0" xfId="10" applyFont="1"/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0" fontId="3" fillId="0" borderId="0" xfId="0" applyFont="1"/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3" fillId="0" borderId="0" xfId="5149" applyFont="1" applyAlignment="1">
      <alignment vertical="top"/>
    </xf>
    <xf numFmtId="0" fontId="13" fillId="0" borderId="0" xfId="5149" applyFont="1" applyAlignment="1">
      <alignment horizontal="center" vertical="top"/>
    </xf>
    <xf numFmtId="16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41" fontId="136" fillId="0" borderId="0" xfId="0" applyNumberFormat="1" applyFont="1" applyAlignment="1">
      <alignment vertical="center"/>
    </xf>
    <xf numFmtId="169" fontId="3" fillId="0" borderId="0" xfId="0" applyNumberFormat="1" applyFont="1"/>
    <xf numFmtId="0" fontId="137" fillId="0" borderId="0" xfId="8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5149" quotePrefix="1" applyFont="1" applyAlignment="1">
      <alignment horizontal="center" vertical="center"/>
    </xf>
    <xf numFmtId="0" fontId="13" fillId="0" borderId="0" xfId="5149" quotePrefix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 vertical="center"/>
    </xf>
    <xf numFmtId="0" fontId="13" fillId="0" borderId="0" xfId="5708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indent="2"/>
    </xf>
    <xf numFmtId="41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10" applyNumberFormat="1" applyFont="1" applyAlignment="1">
      <alignment horizontal="right" vertical="center"/>
    </xf>
    <xf numFmtId="0" fontId="136" fillId="0" borderId="0" xfId="8" applyFont="1" applyAlignment="1">
      <alignment horizontal="center" vertical="center"/>
    </xf>
    <xf numFmtId="0" fontId="136" fillId="0" borderId="0" xfId="10" applyFont="1" applyAlignment="1">
      <alignment horizontal="left" vertical="center" indent="5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172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167" fontId="15" fillId="0" borderId="0" xfId="1" applyFont="1" applyAlignment="1">
      <alignment vertical="center"/>
    </xf>
    <xf numFmtId="167" fontId="136" fillId="0" borderId="0" xfId="1" applyFont="1" applyAlignment="1">
      <alignment vertical="center"/>
    </xf>
    <xf numFmtId="167" fontId="5" fillId="0" borderId="0" xfId="1" applyFont="1" applyFill="1" applyBorder="1" applyAlignment="1">
      <alignment vertical="center"/>
    </xf>
    <xf numFmtId="167" fontId="5" fillId="0" borderId="0" xfId="1" applyFont="1" applyAlignment="1">
      <alignment vertical="center"/>
    </xf>
    <xf numFmtId="167" fontId="5" fillId="0" borderId="0" xfId="1" applyFont="1" applyFill="1" applyAlignment="1">
      <alignment vertical="center"/>
    </xf>
    <xf numFmtId="0" fontId="13" fillId="0" borderId="0" xfId="10" applyFont="1" applyAlignment="1">
      <alignment vertical="center"/>
    </xf>
    <xf numFmtId="0" fontId="136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2" xfId="5149" quotePrefix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5149" quotePrefix="1" applyFont="1" applyBorder="1" applyAlignment="1">
      <alignment horizontal="center" vertical="center"/>
    </xf>
    <xf numFmtId="0" fontId="13" fillId="0" borderId="2" xfId="1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58" borderId="0" xfId="0" applyFont="1" applyFill="1" applyAlignment="1">
      <alignment horizontal="center" vertical="center"/>
    </xf>
    <xf numFmtId="0" fontId="139" fillId="58" borderId="0" xfId="0" applyFont="1" applyFill="1"/>
    <xf numFmtId="167" fontId="139" fillId="58" borderId="0" xfId="1" applyFont="1" applyFill="1"/>
    <xf numFmtId="0" fontId="13" fillId="58" borderId="0" xfId="0" quotePrefix="1" applyFont="1" applyFill="1" applyAlignment="1">
      <alignment horizontal="center" vertical="center"/>
    </xf>
    <xf numFmtId="0" fontId="137" fillId="58" borderId="2" xfId="0" applyFont="1" applyFill="1" applyBorder="1" applyAlignment="1">
      <alignment horizontal="right" vertical="center"/>
    </xf>
    <xf numFmtId="0" fontId="15" fillId="58" borderId="0" xfId="10" applyFont="1" applyFill="1" applyAlignment="1">
      <alignment vertical="center"/>
    </xf>
    <xf numFmtId="167" fontId="15" fillId="58" borderId="0" xfId="1" applyFont="1" applyFill="1" applyAlignment="1">
      <alignment vertical="center"/>
    </xf>
    <xf numFmtId="0" fontId="13" fillId="58" borderId="0" xfId="0" applyFont="1" applyFill="1" applyAlignment="1">
      <alignment horizontal="center" vertical="center"/>
    </xf>
    <xf numFmtId="0" fontId="137" fillId="58" borderId="0" xfId="0" applyFont="1" applyFill="1" applyAlignment="1">
      <alignment horizontal="center" vertical="center"/>
    </xf>
    <xf numFmtId="49" fontId="13" fillId="58" borderId="0" xfId="0" applyNumberFormat="1" applyFont="1" applyFill="1" applyAlignment="1">
      <alignment horizontal="center" vertical="center"/>
    </xf>
    <xf numFmtId="0" fontId="13" fillId="58" borderId="0" xfId="0" applyFont="1" applyFill="1" applyAlignment="1">
      <alignment vertical="center"/>
    </xf>
    <xf numFmtId="0" fontId="137" fillId="58" borderId="0" xfId="0" quotePrefix="1" applyFont="1" applyFill="1" applyAlignment="1">
      <alignment horizontal="center" vertical="center"/>
    </xf>
    <xf numFmtId="0" fontId="137" fillId="58" borderId="0" xfId="0" applyFont="1" applyFill="1" applyAlignment="1">
      <alignment vertical="center"/>
    </xf>
    <xf numFmtId="0" fontId="15" fillId="58" borderId="0" xfId="0" applyFont="1" applyFill="1" applyAlignment="1">
      <alignment vertical="center"/>
    </xf>
    <xf numFmtId="0" fontId="136" fillId="58" borderId="0" xfId="0" applyFont="1" applyFill="1" applyAlignment="1">
      <alignment horizontal="center" vertical="center"/>
    </xf>
    <xf numFmtId="0" fontId="138" fillId="58" borderId="0" xfId="0" applyFont="1" applyFill="1" applyAlignment="1">
      <alignment horizontal="center" vertical="center"/>
    </xf>
    <xf numFmtId="0" fontId="136" fillId="58" borderId="0" xfId="0" applyFont="1" applyFill="1" applyAlignment="1">
      <alignment horizontal="left" vertical="center" indent="2"/>
    </xf>
    <xf numFmtId="186" fontId="136" fillId="58" borderId="0" xfId="20916" applyNumberFormat="1" applyFont="1" applyFill="1" applyAlignment="1">
      <alignment vertical="center"/>
    </xf>
    <xf numFmtId="186" fontId="138" fillId="58" borderId="0" xfId="20916" applyNumberFormat="1" applyFont="1" applyFill="1" applyAlignment="1">
      <alignment horizontal="center" vertical="center"/>
    </xf>
    <xf numFmtId="167" fontId="5" fillId="58" borderId="0" xfId="1" applyFont="1" applyFill="1" applyAlignment="1">
      <alignment vertical="center"/>
    </xf>
    <xf numFmtId="167" fontId="136" fillId="58" borderId="0" xfId="1" applyFont="1" applyFill="1"/>
    <xf numFmtId="169" fontId="136" fillId="58" borderId="0" xfId="1" applyNumberFormat="1" applyFont="1" applyFill="1" applyBorder="1" applyAlignment="1">
      <alignment horizontal="center" vertical="center"/>
    </xf>
    <xf numFmtId="0" fontId="136" fillId="58" borderId="0" xfId="0" applyFont="1" applyFill="1"/>
    <xf numFmtId="186" fontId="136" fillId="58" borderId="0" xfId="20916" applyNumberFormat="1" applyFont="1" applyFill="1" applyAlignment="1">
      <alignment horizontal="center" vertical="center"/>
    </xf>
    <xf numFmtId="0" fontId="137" fillId="58" borderId="0" xfId="0" applyFont="1" applyFill="1" applyAlignment="1">
      <alignment horizontal="left" vertical="center" indent="4"/>
    </xf>
    <xf numFmtId="186" fontId="136" fillId="58" borderId="1" xfId="20916" applyNumberFormat="1" applyFont="1" applyFill="1" applyBorder="1" applyAlignment="1">
      <alignment vertical="center"/>
    </xf>
    <xf numFmtId="0" fontId="137" fillId="58" borderId="0" xfId="0" applyFont="1" applyFill="1" applyAlignment="1">
      <alignment horizontal="left" vertical="center"/>
    </xf>
    <xf numFmtId="186" fontId="137" fillId="58" borderId="0" xfId="20916" applyNumberFormat="1" applyFont="1" applyFill="1" applyAlignment="1">
      <alignment vertical="center"/>
    </xf>
    <xf numFmtId="186" fontId="136" fillId="58" borderId="0" xfId="1" applyNumberFormat="1" applyFont="1" applyFill="1" applyAlignment="1">
      <alignment vertical="center"/>
    </xf>
    <xf numFmtId="0" fontId="136" fillId="58" borderId="0" xfId="0" applyFont="1" applyFill="1" applyAlignment="1">
      <alignment vertical="center"/>
    </xf>
    <xf numFmtId="0" fontId="136" fillId="58" borderId="0" xfId="0" applyFont="1" applyFill="1" applyAlignment="1">
      <alignment horizontal="left" vertical="center"/>
    </xf>
    <xf numFmtId="186" fontId="136" fillId="58" borderId="0" xfId="20916" applyNumberFormat="1" applyFont="1" applyFill="1" applyBorder="1" applyAlignment="1">
      <alignment vertical="center"/>
    </xf>
    <xf numFmtId="186" fontId="138" fillId="58" borderId="0" xfId="20916" applyNumberFormat="1" applyFont="1" applyFill="1" applyBorder="1" applyAlignment="1">
      <alignment horizontal="center" vertical="center"/>
    </xf>
    <xf numFmtId="186" fontId="136" fillId="58" borderId="28" xfId="20916" applyNumberFormat="1" applyFont="1" applyFill="1" applyBorder="1" applyAlignment="1">
      <alignment vertical="center"/>
    </xf>
    <xf numFmtId="186" fontId="136" fillId="58" borderId="2" xfId="20916" applyNumberFormat="1" applyFont="1" applyFill="1" applyBorder="1" applyAlignment="1">
      <alignment vertical="center"/>
    </xf>
    <xf numFmtId="186" fontId="136" fillId="58" borderId="3" xfId="0" applyNumberFormat="1" applyFont="1" applyFill="1" applyBorder="1"/>
    <xf numFmtId="186" fontId="136" fillId="58" borderId="0" xfId="0" applyNumberFormat="1" applyFont="1" applyFill="1"/>
    <xf numFmtId="43" fontId="136" fillId="58" borderId="0" xfId="20916" applyFont="1" applyFill="1" applyBorder="1" applyAlignment="1">
      <alignment horizontal="right" vertical="center"/>
    </xf>
    <xf numFmtId="186" fontId="136" fillId="58" borderId="0" xfId="20916" applyNumberFormat="1" applyFont="1" applyFill="1" applyBorder="1" applyAlignment="1">
      <alignment horizontal="center" vertical="center"/>
    </xf>
    <xf numFmtId="37" fontId="136" fillId="58" borderId="0" xfId="0" applyNumberFormat="1" applyFont="1" applyFill="1" applyAlignment="1">
      <alignment horizontal="right" vertical="center"/>
    </xf>
    <xf numFmtId="186" fontId="136" fillId="58" borderId="3" xfId="0" applyNumberFormat="1" applyFont="1" applyFill="1" applyBorder="1" applyAlignment="1">
      <alignment horizontal="center" vertical="center"/>
    </xf>
    <xf numFmtId="186" fontId="136" fillId="58" borderId="0" xfId="0" applyNumberFormat="1" applyFont="1" applyFill="1" applyAlignment="1">
      <alignment horizontal="center" vertical="center"/>
    </xf>
    <xf numFmtId="179" fontId="137" fillId="58" borderId="0" xfId="0" applyNumberFormat="1" applyFont="1" applyFill="1" applyAlignment="1">
      <alignment horizontal="left" vertical="center"/>
    </xf>
    <xf numFmtId="186" fontId="137" fillId="58" borderId="0" xfId="20916" applyNumberFormat="1" applyFont="1" applyFill="1" applyBorder="1" applyAlignment="1">
      <alignment horizontal="right" vertical="center"/>
    </xf>
    <xf numFmtId="186" fontId="136" fillId="58" borderId="0" xfId="20916" applyNumberFormat="1" applyFont="1" applyFill="1" applyBorder="1" applyAlignment="1">
      <alignment horizontal="right" vertical="center"/>
    </xf>
    <xf numFmtId="179" fontId="137" fillId="58" borderId="0" xfId="0" applyNumberFormat="1" applyFont="1" applyFill="1" applyAlignment="1">
      <alignment vertical="center"/>
    </xf>
    <xf numFmtId="171" fontId="141" fillId="58" borderId="0" xfId="1" applyNumberFormat="1" applyFont="1" applyFill="1"/>
    <xf numFmtId="171" fontId="4" fillId="58" borderId="0" xfId="1" applyNumberFormat="1" applyFont="1" applyFill="1" applyAlignment="1">
      <alignment vertical="center"/>
    </xf>
    <xf numFmtId="171" fontId="142" fillId="58" borderId="0" xfId="1" applyNumberFormat="1" applyFont="1" applyFill="1" applyAlignment="1">
      <alignment horizontal="center" vertical="center"/>
    </xf>
    <xf numFmtId="167" fontId="141" fillId="58" borderId="0" xfId="1" applyFont="1" applyFill="1"/>
    <xf numFmtId="167" fontId="150" fillId="58" borderId="0" xfId="1" applyFont="1" applyFill="1"/>
    <xf numFmtId="167" fontId="147" fillId="58" borderId="0" xfId="1" applyFont="1" applyFill="1" applyAlignment="1">
      <alignment vertical="center"/>
    </xf>
    <xf numFmtId="186" fontId="136" fillId="58" borderId="5" xfId="20916" applyNumberFormat="1" applyFont="1" applyFill="1" applyBorder="1" applyAlignment="1">
      <alignment vertical="center"/>
    </xf>
    <xf numFmtId="179" fontId="136" fillId="58" borderId="0" xfId="0" applyNumberFormat="1" applyFont="1" applyFill="1" applyAlignment="1">
      <alignment vertical="center"/>
    </xf>
    <xf numFmtId="167" fontId="5" fillId="58" borderId="0" xfId="1" applyFont="1" applyFill="1" applyBorder="1" applyAlignment="1">
      <alignment vertical="center"/>
    </xf>
    <xf numFmtId="167" fontId="140" fillId="58" borderId="0" xfId="1" applyFont="1" applyFill="1"/>
    <xf numFmtId="0" fontId="136" fillId="58" borderId="0" xfId="0" applyFont="1" applyFill="1" applyAlignment="1">
      <alignment horizontal="left" vertical="center"/>
    </xf>
    <xf numFmtId="167" fontId="151" fillId="58" borderId="0" xfId="1" applyFont="1" applyFill="1"/>
    <xf numFmtId="0" fontId="15" fillId="58" borderId="0" xfId="0" applyFont="1" applyFill="1"/>
    <xf numFmtId="167" fontId="15" fillId="58" borderId="0" xfId="1" applyFont="1" applyFill="1"/>
    <xf numFmtId="167" fontId="136" fillId="58" borderId="0" xfId="1" applyFont="1" applyFill="1" applyAlignment="1">
      <alignment vertical="center"/>
    </xf>
    <xf numFmtId="0" fontId="15" fillId="58" borderId="0" xfId="0" applyFont="1" applyFill="1" applyAlignment="1">
      <alignment horizontal="center" vertical="center"/>
    </xf>
    <xf numFmtId="37" fontId="136" fillId="58" borderId="0" xfId="0" applyNumberFormat="1" applyFont="1" applyFill="1" applyAlignment="1">
      <alignment vertical="center"/>
    </xf>
    <xf numFmtId="172" fontId="136" fillId="58" borderId="0" xfId="1" applyNumberFormat="1" applyFont="1" applyFill="1" applyAlignment="1">
      <alignment vertical="center"/>
    </xf>
    <xf numFmtId="171" fontId="136" fillId="58" borderId="0" xfId="0" applyNumberFormat="1" applyFont="1" applyFill="1" applyAlignment="1">
      <alignment vertical="center"/>
    </xf>
    <xf numFmtId="171" fontId="136" fillId="58" borderId="0" xfId="1" applyNumberFormat="1" applyFont="1" applyFill="1" applyAlignment="1">
      <alignment vertical="center"/>
    </xf>
    <xf numFmtId="172" fontId="136" fillId="58" borderId="0" xfId="1" applyNumberFormat="1" applyFont="1" applyFill="1" applyBorder="1" applyAlignment="1">
      <alignment vertical="center"/>
    </xf>
    <xf numFmtId="172" fontId="136" fillId="58" borderId="0" xfId="1" applyNumberFormat="1" applyFont="1" applyFill="1" applyBorder="1" applyAlignment="1">
      <alignment horizontal="center" vertical="center"/>
    </xf>
    <xf numFmtId="167" fontId="5" fillId="58" borderId="0" xfId="1" applyFont="1" applyFill="1" applyAlignment="1">
      <alignment horizontal="center" vertical="center"/>
    </xf>
    <xf numFmtId="0" fontId="136" fillId="58" borderId="0" xfId="0" applyFont="1" applyFill="1" applyAlignment="1">
      <alignment horizontal="left" vertical="center" indent="3"/>
    </xf>
    <xf numFmtId="169" fontId="136" fillId="58" borderId="0" xfId="0" applyNumberFormat="1" applyFont="1" applyFill="1" applyAlignment="1">
      <alignment horizontal="center" vertical="center"/>
    </xf>
    <xf numFmtId="0" fontId="136" fillId="58" borderId="0" xfId="0" quotePrefix="1" applyFont="1" applyFill="1" applyAlignment="1">
      <alignment horizontal="center" vertical="center"/>
    </xf>
    <xf numFmtId="172" fontId="136" fillId="58" borderId="0" xfId="1" applyNumberFormat="1" applyFont="1" applyFill="1" applyAlignment="1">
      <alignment horizontal="center" vertical="center"/>
    </xf>
    <xf numFmtId="172" fontId="136" fillId="58" borderId="2" xfId="1" applyNumberFormat="1" applyFont="1" applyFill="1" applyBorder="1" applyAlignment="1">
      <alignment vertical="center"/>
    </xf>
    <xf numFmtId="169" fontId="136" fillId="58" borderId="2" xfId="0" applyNumberFormat="1" applyFont="1" applyFill="1" applyBorder="1" applyAlignment="1">
      <alignment horizontal="center" vertical="center"/>
    </xf>
    <xf numFmtId="169" fontId="136" fillId="58" borderId="0" xfId="1" applyNumberFormat="1" applyFont="1" applyFill="1" applyAlignment="1">
      <alignment horizontal="center" vertical="center"/>
    </xf>
    <xf numFmtId="167" fontId="3" fillId="58" borderId="0" xfId="1" applyFont="1" applyFill="1"/>
    <xf numFmtId="37" fontId="136" fillId="58" borderId="0" xfId="1" applyNumberFormat="1" applyFont="1" applyFill="1" applyBorder="1" applyAlignment="1">
      <alignment horizontal="center" vertical="center"/>
    </xf>
    <xf numFmtId="0" fontId="136" fillId="58" borderId="0" xfId="10" applyFont="1" applyFill="1" applyAlignment="1">
      <alignment horizontal="left" vertical="center" indent="2"/>
    </xf>
    <xf numFmtId="0" fontId="136" fillId="58" borderId="0" xfId="0" quotePrefix="1" applyFont="1" applyFill="1" applyAlignment="1">
      <alignment horizontal="left" vertical="center" indent="4"/>
    </xf>
    <xf numFmtId="172" fontId="136" fillId="58" borderId="5" xfId="1" applyNumberFormat="1" applyFont="1" applyFill="1" applyBorder="1" applyAlignment="1">
      <alignment vertical="center"/>
    </xf>
    <xf numFmtId="172" fontId="136" fillId="58" borderId="1" xfId="1" applyNumberFormat="1" applyFont="1" applyFill="1" applyBorder="1" applyAlignment="1">
      <alignment vertical="center"/>
    </xf>
    <xf numFmtId="167" fontId="7" fillId="58" borderId="0" xfId="1" applyFont="1" applyFill="1"/>
    <xf numFmtId="172" fontId="136" fillId="58" borderId="2" xfId="1" applyNumberFormat="1" applyFont="1" applyFill="1" applyBorder="1" applyAlignment="1">
      <alignment horizontal="center" vertical="center"/>
    </xf>
    <xf numFmtId="0" fontId="136" fillId="58" borderId="0" xfId="0" applyFont="1" applyFill="1" applyAlignment="1">
      <alignment horizontal="left" vertical="center" indent="4"/>
    </xf>
    <xf numFmtId="0" fontId="136" fillId="58" borderId="0" xfId="10" quotePrefix="1" applyFont="1" applyFill="1" applyAlignment="1">
      <alignment horizontal="center" vertical="center"/>
    </xf>
    <xf numFmtId="0" fontId="136" fillId="58" borderId="0" xfId="10" applyFont="1" applyFill="1" applyAlignment="1">
      <alignment horizontal="center" vertical="center"/>
    </xf>
    <xf numFmtId="186" fontId="136" fillId="58" borderId="0" xfId="0" applyNumberFormat="1" applyFont="1" applyFill="1" applyAlignment="1">
      <alignment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colors>
    <mruColors>
      <color rgb="FF99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(12)%20QUARTER%202%20(02-24)\QUARTER%202%20(24-67)\SNP%20(1634577)\SNP24Q2.xlsx" TargetMode="External"/><Relationship Id="rId1" Type="http://schemas.openxmlformats.org/officeDocument/2006/relationships/externalLinkPath" Target="/(12)%20QUARTER%202%20(02-24)/QUARTER%202%20(24-67)/SNP%20(1634577)/SNP24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SET"/>
      <sheetName val="Sheet1"/>
      <sheetName val="LIABILITIES"/>
      <sheetName val="PL 3 M"/>
      <sheetName val="PL 6 M"/>
      <sheetName val="SHAREHOLDER-CONSOL"/>
      <sheetName val="SHAREHOLDER-COMPANY"/>
      <sheetName val="CASH FLOW"/>
      <sheetName val="CASH FLOWQ2'08"/>
    </sheetNames>
    <sheetDataSet>
      <sheetData sheetId="0"/>
      <sheetData sheetId="1"/>
      <sheetData sheetId="2"/>
      <sheetData sheetId="3">
        <row r="1">
          <cell r="A1" t="str">
            <v>SPECIALTY  NATURAL  PRODUCTS  PUBLIC  COMPANY  LIMITED  AND  ITS  SUBSIDIARIES</v>
          </cell>
        </row>
        <row r="2">
          <cell r="A2" t="str">
            <v>STATEMENTS OF COMPREHENSIVE  INCOME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55"/>
  <sheetViews>
    <sheetView showGridLines="0" view="pageBreakPreview" topLeftCell="A25" zoomScaleNormal="80" zoomScaleSheetLayoutView="100" workbookViewId="0">
      <selection activeCell="F25" sqref="F25"/>
    </sheetView>
  </sheetViews>
  <sheetFormatPr defaultColWidth="9.09765625" defaultRowHeight="21" customHeight="1"/>
  <cols>
    <col min="1" max="1" width="68" style="77" customWidth="1"/>
    <col min="2" max="2" width="7.09765625" style="78" bestFit="1" customWidth="1"/>
    <col min="3" max="3" width="2.59765625" style="78" customWidth="1"/>
    <col min="4" max="4" width="18.09765625" style="77" customWidth="1"/>
    <col min="5" max="5" width="1.3984375" style="77" customWidth="1"/>
    <col min="6" max="6" width="15.3984375" style="77" bestFit="1" customWidth="1"/>
    <col min="7" max="7" width="1.3984375" style="77" customWidth="1"/>
    <col min="8" max="8" width="16.09765625" style="77" customWidth="1"/>
    <col min="9" max="9" width="1.3984375" style="77" customWidth="1"/>
    <col min="10" max="10" width="17.09765625" style="77" customWidth="1"/>
    <col min="11" max="11" width="9.09765625" style="77"/>
    <col min="12" max="12" width="14.69921875" style="139" bestFit="1" customWidth="1"/>
    <col min="13" max="13" width="9.19921875" style="139" bestFit="1" customWidth="1"/>
    <col min="14" max="14" width="17.5" style="139" bestFit="1" customWidth="1"/>
    <col min="15" max="15" width="9.69921875" style="139" customWidth="1"/>
    <col min="16" max="16" width="15.69921875" style="139" customWidth="1"/>
    <col min="17" max="17" width="9.09765625" style="139" customWidth="1"/>
    <col min="18" max="18" width="14.69921875" style="139" bestFit="1" customWidth="1"/>
    <col min="19" max="19" width="9.19921875" style="139" bestFit="1" customWidth="1"/>
    <col min="20" max="20" width="15.3984375" style="139" bestFit="1" customWidth="1"/>
    <col min="21" max="21" width="10.59765625" style="77" bestFit="1" customWidth="1"/>
    <col min="22" max="26" width="12.8984375" style="77" customWidth="1"/>
    <col min="27" max="16384" width="9.09765625" style="77"/>
  </cols>
  <sheetData>
    <row r="1" spans="1:26" ht="21" customHeight="1">
      <c r="A1" s="146" t="s">
        <v>212</v>
      </c>
      <c r="B1" s="146"/>
      <c r="C1" s="146"/>
      <c r="D1" s="146"/>
      <c r="E1" s="146"/>
      <c r="F1" s="146"/>
      <c r="G1" s="146"/>
      <c r="H1" s="146"/>
      <c r="I1" s="146"/>
      <c r="J1" s="146"/>
    </row>
    <row r="2" spans="1:26" ht="21" customHeight="1">
      <c r="A2" s="146" t="s">
        <v>116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26" ht="21" customHeight="1">
      <c r="A3" s="147" t="s">
        <v>260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26" ht="21" customHeight="1">
      <c r="A4" s="148" t="s">
        <v>115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26" ht="6" customHeight="1"/>
    <row r="6" spans="1:26" ht="21" customHeight="1">
      <c r="B6" s="79" t="s">
        <v>91</v>
      </c>
      <c r="C6" s="79"/>
      <c r="D6" s="146" t="s">
        <v>50</v>
      </c>
      <c r="E6" s="146"/>
      <c r="F6" s="146"/>
      <c r="G6" s="146"/>
      <c r="H6" s="146" t="s">
        <v>51</v>
      </c>
      <c r="I6" s="146"/>
      <c r="J6" s="146"/>
    </row>
    <row r="7" spans="1:26" ht="21" customHeight="1">
      <c r="D7" s="146" t="s">
        <v>49</v>
      </c>
      <c r="E7" s="146"/>
      <c r="F7" s="146"/>
      <c r="G7" s="146"/>
      <c r="H7" s="146" t="s">
        <v>49</v>
      </c>
      <c r="I7" s="146"/>
      <c r="J7" s="146"/>
    </row>
    <row r="8" spans="1:26" s="80" customFormat="1" ht="21" customHeight="1">
      <c r="B8" s="81"/>
      <c r="C8" s="81"/>
      <c r="D8" s="79" t="s">
        <v>45</v>
      </c>
      <c r="E8" s="79"/>
      <c r="F8" s="79" t="s">
        <v>45</v>
      </c>
      <c r="G8" s="79"/>
      <c r="H8" s="79" t="s">
        <v>45</v>
      </c>
      <c r="I8" s="79"/>
      <c r="J8" s="79" t="s">
        <v>45</v>
      </c>
      <c r="L8" s="140"/>
      <c r="M8" s="140"/>
      <c r="N8" s="140"/>
      <c r="O8" s="140"/>
      <c r="P8" s="140"/>
      <c r="Q8" s="140"/>
      <c r="R8" s="140"/>
      <c r="S8" s="140"/>
      <c r="T8" s="140"/>
    </row>
    <row r="9" spans="1:26" s="80" customFormat="1" ht="21" customHeight="1">
      <c r="B9" s="81"/>
      <c r="C9" s="81"/>
      <c r="D9" s="79" t="s">
        <v>261</v>
      </c>
      <c r="E9" s="79"/>
      <c r="F9" s="79" t="s">
        <v>46</v>
      </c>
      <c r="G9" s="79"/>
      <c r="H9" s="79" t="s">
        <v>261</v>
      </c>
      <c r="I9" s="79"/>
      <c r="J9" s="79" t="s">
        <v>46</v>
      </c>
      <c r="L9" s="140"/>
      <c r="M9" s="140"/>
      <c r="N9" s="140"/>
      <c r="O9" s="140"/>
      <c r="P9" s="140"/>
      <c r="Q9" s="140"/>
      <c r="R9" s="140"/>
      <c r="S9" s="140"/>
      <c r="T9" s="140"/>
    </row>
    <row r="10" spans="1:26" s="80" customFormat="1" ht="21" customHeight="1">
      <c r="A10" s="82"/>
      <c r="B10" s="81"/>
      <c r="C10" s="81"/>
      <c r="D10" s="83">
        <v>2025</v>
      </c>
      <c r="E10" s="79"/>
      <c r="F10" s="83">
        <v>2024</v>
      </c>
      <c r="G10" s="79"/>
      <c r="H10" s="83">
        <v>2025</v>
      </c>
      <c r="I10" s="79"/>
      <c r="J10" s="83">
        <v>2024</v>
      </c>
      <c r="L10" s="140"/>
      <c r="M10" s="140"/>
      <c r="N10" s="140"/>
      <c r="O10" s="140"/>
      <c r="P10" s="140"/>
      <c r="Q10" s="140"/>
      <c r="R10" s="140"/>
      <c r="S10" s="140"/>
      <c r="T10" s="140"/>
    </row>
    <row r="11" spans="1:26" s="80" customFormat="1" ht="21" customHeight="1">
      <c r="A11" s="82"/>
      <c r="B11" s="81"/>
      <c r="C11" s="81"/>
      <c r="D11" s="83" t="s">
        <v>172</v>
      </c>
      <c r="E11" s="79"/>
      <c r="G11" s="79"/>
      <c r="H11" s="83" t="s">
        <v>172</v>
      </c>
      <c r="I11" s="79"/>
      <c r="J11" s="83"/>
      <c r="L11" s="140"/>
      <c r="M11" s="140"/>
      <c r="N11" s="140"/>
      <c r="O11" s="140"/>
      <c r="P11" s="140"/>
      <c r="Q11" s="140"/>
      <c r="R11" s="140"/>
      <c r="S11" s="140"/>
      <c r="T11" s="140"/>
    </row>
    <row r="12" spans="1:26" s="80" customFormat="1" ht="21" customHeight="1">
      <c r="A12" s="84" t="s">
        <v>1</v>
      </c>
      <c r="B12" s="81"/>
      <c r="C12" s="81"/>
      <c r="D12" s="79"/>
      <c r="E12" s="79"/>
      <c r="F12" s="85"/>
      <c r="G12" s="79"/>
      <c r="J12" s="85"/>
      <c r="L12" s="140"/>
      <c r="M12" s="140"/>
      <c r="N12" s="140"/>
      <c r="O12" s="140"/>
      <c r="P12" s="140"/>
      <c r="Q12" s="140"/>
      <c r="R12" s="140"/>
      <c r="S12" s="140"/>
      <c r="T12" s="140"/>
    </row>
    <row r="13" spans="1:26" s="80" customFormat="1" ht="21" customHeight="1">
      <c r="A13" s="77" t="s">
        <v>2</v>
      </c>
      <c r="B13" s="81"/>
      <c r="C13" s="81"/>
      <c r="D13" s="32"/>
      <c r="E13" s="86"/>
      <c r="F13" s="86"/>
      <c r="G13" s="86"/>
      <c r="H13" s="86"/>
      <c r="I13" s="86"/>
      <c r="J13" s="86"/>
      <c r="L13" s="140"/>
      <c r="M13" s="140"/>
      <c r="N13" s="140"/>
      <c r="O13" s="140"/>
      <c r="P13" s="140"/>
      <c r="Q13" s="140"/>
      <c r="R13" s="140"/>
      <c r="S13" s="140"/>
      <c r="T13" s="140"/>
    </row>
    <row r="14" spans="1:26" s="80" customFormat="1" ht="21" customHeight="1">
      <c r="A14" s="87" t="s">
        <v>24</v>
      </c>
      <c r="B14" s="81">
        <v>6</v>
      </c>
      <c r="C14" s="81"/>
      <c r="D14" s="47">
        <v>384242071</v>
      </c>
      <c r="E14" s="66"/>
      <c r="F14" s="47">
        <v>500522416</v>
      </c>
      <c r="G14" s="66"/>
      <c r="H14" s="47">
        <v>318389237</v>
      </c>
      <c r="I14" s="66"/>
      <c r="J14" s="47">
        <v>428422535</v>
      </c>
      <c r="L14" s="141"/>
      <c r="M14" s="142"/>
      <c r="N14" s="142"/>
      <c r="O14" s="142"/>
      <c r="P14" s="142"/>
      <c r="Q14" s="142"/>
      <c r="R14" s="142"/>
      <c r="S14" s="142"/>
      <c r="T14" s="140"/>
      <c r="U14" s="88"/>
      <c r="V14" s="88"/>
      <c r="W14" s="88"/>
      <c r="X14" s="88"/>
      <c r="Y14" s="88"/>
      <c r="Z14" s="88"/>
    </row>
    <row r="15" spans="1:26" s="80" customFormat="1" ht="21" customHeight="1">
      <c r="A15" s="87" t="s">
        <v>111</v>
      </c>
      <c r="B15" s="81">
        <v>7</v>
      </c>
      <c r="C15" s="81"/>
      <c r="D15" s="47">
        <v>152611978</v>
      </c>
      <c r="E15" s="66"/>
      <c r="F15" s="47">
        <v>108518633</v>
      </c>
      <c r="G15" s="66"/>
      <c r="H15" s="47">
        <v>41635556</v>
      </c>
      <c r="I15" s="66"/>
      <c r="J15" s="47">
        <v>27250128</v>
      </c>
      <c r="L15" s="141"/>
      <c r="M15" s="142"/>
      <c r="N15" s="142"/>
      <c r="O15" s="142"/>
      <c r="P15" s="142"/>
      <c r="Q15" s="142"/>
      <c r="R15" s="142"/>
      <c r="S15" s="142"/>
      <c r="T15" s="140"/>
      <c r="U15" s="88"/>
      <c r="V15" s="88"/>
      <c r="W15" s="88"/>
      <c r="X15" s="88"/>
      <c r="Y15" s="88"/>
      <c r="Z15" s="88"/>
    </row>
    <row r="16" spans="1:26" s="80" customFormat="1" ht="21" customHeight="1">
      <c r="A16" s="87" t="s">
        <v>239</v>
      </c>
      <c r="B16" s="81">
        <v>4.3</v>
      </c>
      <c r="C16" s="81"/>
      <c r="D16" s="48">
        <v>0</v>
      </c>
      <c r="E16" s="66"/>
      <c r="F16" s="73" t="s">
        <v>213</v>
      </c>
      <c r="G16" s="66"/>
      <c r="H16" s="47">
        <v>130000000</v>
      </c>
      <c r="I16" s="66"/>
      <c r="J16" s="47">
        <v>130000000</v>
      </c>
      <c r="L16" s="141"/>
      <c r="M16" s="142"/>
      <c r="N16" s="142"/>
      <c r="O16" s="142"/>
      <c r="P16" s="142"/>
      <c r="Q16" s="142"/>
      <c r="R16" s="142"/>
      <c r="S16" s="142"/>
      <c r="T16" s="140"/>
      <c r="U16" s="88"/>
      <c r="V16" s="88"/>
      <c r="W16" s="88"/>
      <c r="X16" s="88"/>
      <c r="Y16" s="88"/>
      <c r="Z16" s="88"/>
    </row>
    <row r="17" spans="1:26" s="80" customFormat="1" ht="21" customHeight="1">
      <c r="A17" s="87" t="s">
        <v>22</v>
      </c>
      <c r="B17" s="81">
        <v>8</v>
      </c>
      <c r="C17" s="81"/>
      <c r="D17" s="47">
        <v>128872252</v>
      </c>
      <c r="E17" s="66"/>
      <c r="F17" s="47">
        <v>112358656</v>
      </c>
      <c r="G17" s="66"/>
      <c r="H17" s="47">
        <v>47945540</v>
      </c>
      <c r="I17" s="66"/>
      <c r="J17" s="47">
        <v>46930375</v>
      </c>
      <c r="L17" s="141"/>
      <c r="M17" s="142"/>
      <c r="N17" s="142"/>
      <c r="O17" s="142"/>
      <c r="P17" s="142"/>
      <c r="Q17" s="142"/>
      <c r="R17" s="142"/>
      <c r="S17" s="142"/>
      <c r="T17" s="140"/>
      <c r="U17" s="88"/>
      <c r="V17" s="88"/>
      <c r="W17" s="88"/>
      <c r="X17" s="88"/>
      <c r="Y17" s="88"/>
      <c r="Z17" s="88"/>
    </row>
    <row r="18" spans="1:26" s="80" customFormat="1" ht="21" customHeight="1">
      <c r="A18" s="87" t="s">
        <v>175</v>
      </c>
      <c r="B18" s="81">
        <v>16</v>
      </c>
      <c r="C18" s="81"/>
      <c r="D18" s="47">
        <v>64391159</v>
      </c>
      <c r="E18" s="66"/>
      <c r="F18" s="47">
        <v>4141727</v>
      </c>
      <c r="G18" s="66"/>
      <c r="H18" s="47">
        <v>60202492</v>
      </c>
      <c r="I18" s="66"/>
      <c r="J18" s="48" t="s">
        <v>213</v>
      </c>
      <c r="L18" s="141"/>
      <c r="M18" s="142"/>
      <c r="N18" s="142"/>
      <c r="O18" s="142"/>
      <c r="P18" s="142"/>
      <c r="Q18" s="142"/>
      <c r="R18" s="142"/>
      <c r="S18" s="142"/>
      <c r="T18" s="140"/>
      <c r="U18" s="88"/>
      <c r="V18" s="88"/>
      <c r="W18" s="88"/>
      <c r="X18" s="88"/>
      <c r="Y18" s="88"/>
      <c r="Z18" s="88"/>
    </row>
    <row r="19" spans="1:26" s="80" customFormat="1" ht="21" customHeight="1">
      <c r="A19" s="87" t="s">
        <v>3</v>
      </c>
      <c r="B19" s="81"/>
      <c r="C19" s="81"/>
      <c r="D19" s="47">
        <v>146700</v>
      </c>
      <c r="E19" s="66"/>
      <c r="F19" s="47">
        <v>146700</v>
      </c>
      <c r="G19" s="66"/>
      <c r="H19" s="48">
        <v>0</v>
      </c>
      <c r="I19" s="66"/>
      <c r="J19" s="73" t="s">
        <v>213</v>
      </c>
      <c r="L19" s="141"/>
      <c r="M19" s="142"/>
      <c r="N19" s="142"/>
      <c r="O19" s="142"/>
      <c r="P19" s="142"/>
      <c r="Q19" s="142"/>
      <c r="R19" s="142"/>
      <c r="S19" s="142"/>
      <c r="T19" s="140"/>
      <c r="U19" s="88"/>
      <c r="V19" s="88"/>
      <c r="W19" s="88"/>
      <c r="X19" s="88"/>
      <c r="Y19" s="88"/>
      <c r="Z19" s="88"/>
    </row>
    <row r="20" spans="1:26" s="80" customFormat="1" ht="21" customHeight="1">
      <c r="A20" s="89" t="s">
        <v>5</v>
      </c>
      <c r="B20" s="81"/>
      <c r="C20" s="81"/>
      <c r="D20" s="56">
        <f>SUM(D14:D19)</f>
        <v>730264160</v>
      </c>
      <c r="E20" s="90"/>
      <c r="F20" s="56">
        <f>SUM(F14:F19)</f>
        <v>725688132</v>
      </c>
      <c r="G20" s="66"/>
      <c r="H20" s="56">
        <f>SUM(H14:H19)</f>
        <v>598172825</v>
      </c>
      <c r="I20" s="66"/>
      <c r="J20" s="56">
        <f>SUM(J14:J19)</f>
        <v>632603038</v>
      </c>
      <c r="L20" s="141"/>
      <c r="M20" s="142"/>
      <c r="N20" s="142"/>
      <c r="O20" s="142"/>
      <c r="P20" s="142"/>
      <c r="Q20" s="142"/>
      <c r="R20" s="142"/>
      <c r="S20" s="142"/>
      <c r="T20" s="140"/>
      <c r="U20" s="88"/>
      <c r="V20" s="88"/>
      <c r="W20" s="88"/>
      <c r="X20" s="88"/>
      <c r="Y20" s="88"/>
      <c r="Z20" s="88"/>
    </row>
    <row r="21" spans="1:26" s="80" customFormat="1" ht="21" customHeight="1">
      <c r="A21" s="89"/>
      <c r="B21" s="81"/>
      <c r="C21" s="81"/>
      <c r="D21" s="90"/>
      <c r="E21" s="90"/>
      <c r="F21" s="90"/>
      <c r="G21" s="90"/>
      <c r="H21" s="90"/>
      <c r="I21" s="90"/>
      <c r="J21" s="90"/>
      <c r="L21" s="142"/>
      <c r="M21" s="142"/>
      <c r="N21" s="142"/>
      <c r="O21" s="142"/>
      <c r="P21" s="142"/>
      <c r="Q21" s="142"/>
      <c r="R21" s="142"/>
      <c r="S21" s="142"/>
      <c r="T21" s="140"/>
      <c r="U21" s="88"/>
      <c r="V21" s="88"/>
      <c r="W21" s="88"/>
      <c r="X21" s="88"/>
      <c r="Y21" s="88"/>
      <c r="Z21" s="88"/>
    </row>
    <row r="22" spans="1:26" s="80" customFormat="1" ht="21" customHeight="1">
      <c r="A22" s="77" t="s">
        <v>90</v>
      </c>
      <c r="B22" s="81"/>
      <c r="C22" s="81"/>
      <c r="L22" s="142"/>
      <c r="M22" s="142"/>
      <c r="N22" s="142"/>
      <c r="O22" s="142"/>
      <c r="P22" s="142"/>
      <c r="Q22" s="142"/>
      <c r="R22" s="142"/>
      <c r="S22" s="142"/>
      <c r="T22" s="140"/>
      <c r="U22" s="88"/>
      <c r="V22" s="88"/>
      <c r="W22" s="88"/>
      <c r="X22" s="88"/>
      <c r="Y22" s="88"/>
      <c r="Z22" s="88"/>
    </row>
    <row r="23" spans="1:26" s="80" customFormat="1" ht="21" customHeight="1">
      <c r="A23" s="87" t="s">
        <v>92</v>
      </c>
      <c r="B23" s="81">
        <v>4.0999999999999996</v>
      </c>
      <c r="C23" s="81"/>
      <c r="D23" s="48">
        <v>0</v>
      </c>
      <c r="E23" s="33"/>
      <c r="F23" s="48" t="s">
        <v>213</v>
      </c>
      <c r="G23" s="67"/>
      <c r="H23" s="47">
        <v>192990951</v>
      </c>
      <c r="I23" s="67"/>
      <c r="J23" s="47">
        <v>192990951</v>
      </c>
      <c r="L23" s="141"/>
      <c r="M23" s="142"/>
      <c r="N23" s="142"/>
      <c r="O23" s="142"/>
      <c r="P23" s="142"/>
      <c r="Q23" s="142"/>
      <c r="R23" s="142"/>
      <c r="S23" s="142"/>
      <c r="T23" s="140"/>
      <c r="U23" s="88"/>
      <c r="V23" s="88"/>
      <c r="W23" s="88"/>
      <c r="X23" s="88"/>
      <c r="Y23" s="88"/>
      <c r="Z23" s="88"/>
    </row>
    <row r="24" spans="1:26" s="80" customFormat="1" ht="21" customHeight="1">
      <c r="A24" s="87" t="s">
        <v>233</v>
      </c>
      <c r="B24" s="81">
        <v>4.2</v>
      </c>
      <c r="C24" s="81"/>
      <c r="D24" s="33">
        <v>3229597</v>
      </c>
      <c r="E24" s="33"/>
      <c r="F24" s="33">
        <v>3088538</v>
      </c>
      <c r="G24" s="67"/>
      <c r="H24" s="48">
        <v>0</v>
      </c>
      <c r="I24" s="67"/>
      <c r="J24" s="48" t="s">
        <v>213</v>
      </c>
      <c r="L24" s="141"/>
      <c r="M24" s="142"/>
      <c r="N24" s="142"/>
      <c r="O24" s="142"/>
      <c r="P24" s="142"/>
      <c r="Q24" s="142"/>
      <c r="R24" s="142"/>
      <c r="S24" s="142"/>
      <c r="T24" s="140"/>
      <c r="U24" s="88"/>
      <c r="V24" s="88"/>
      <c r="W24" s="88"/>
      <c r="X24" s="88"/>
      <c r="Y24" s="88"/>
      <c r="Z24" s="88"/>
    </row>
    <row r="25" spans="1:26" s="80" customFormat="1" ht="21" customHeight="1">
      <c r="A25" s="87" t="s">
        <v>133</v>
      </c>
      <c r="B25" s="81">
        <v>9</v>
      </c>
      <c r="C25" s="81"/>
      <c r="D25" s="47">
        <v>232287409</v>
      </c>
      <c r="E25" s="67"/>
      <c r="F25" s="47">
        <v>237170911</v>
      </c>
      <c r="G25" s="33"/>
      <c r="H25" s="47">
        <v>46027447</v>
      </c>
      <c r="I25" s="67"/>
      <c r="J25" s="47">
        <v>46203817</v>
      </c>
      <c r="L25" s="141"/>
      <c r="M25" s="142"/>
      <c r="N25" s="142"/>
      <c r="O25" s="142"/>
      <c r="P25" s="142"/>
      <c r="Q25" s="142"/>
      <c r="R25" s="142"/>
      <c r="S25" s="142"/>
      <c r="T25" s="140"/>
      <c r="U25" s="88"/>
      <c r="V25" s="88"/>
      <c r="W25" s="88"/>
      <c r="X25" s="88"/>
      <c r="Y25" s="88"/>
      <c r="Z25" s="88"/>
    </row>
    <row r="26" spans="1:26" s="80" customFormat="1" ht="21" customHeight="1">
      <c r="A26" s="87" t="s">
        <v>130</v>
      </c>
      <c r="B26" s="81"/>
      <c r="C26" s="81"/>
      <c r="D26" s="47">
        <v>6264760</v>
      </c>
      <c r="E26" s="67"/>
      <c r="F26" s="47">
        <v>7603555</v>
      </c>
      <c r="G26" s="33"/>
      <c r="H26" s="47">
        <v>3349908</v>
      </c>
      <c r="I26" s="67"/>
      <c r="J26" s="47">
        <v>4016402</v>
      </c>
      <c r="L26" s="141"/>
      <c r="M26" s="142"/>
      <c r="N26" s="142"/>
      <c r="O26" s="142"/>
      <c r="P26" s="142"/>
      <c r="Q26" s="142"/>
      <c r="R26" s="142"/>
      <c r="S26" s="142"/>
      <c r="T26" s="140"/>
      <c r="U26" s="88"/>
      <c r="V26" s="88"/>
      <c r="W26" s="88"/>
      <c r="X26" s="88"/>
      <c r="Y26" s="88"/>
      <c r="Z26" s="88"/>
    </row>
    <row r="27" spans="1:26" s="80" customFormat="1" ht="21" customHeight="1">
      <c r="A27" s="87" t="s">
        <v>184</v>
      </c>
      <c r="B27" s="81"/>
      <c r="C27" s="81"/>
      <c r="D27" s="47">
        <v>5677988</v>
      </c>
      <c r="E27" s="67"/>
      <c r="F27" s="47">
        <v>6134621</v>
      </c>
      <c r="G27" s="67"/>
      <c r="H27" s="47">
        <v>4031293</v>
      </c>
      <c r="I27" s="67"/>
      <c r="J27" s="47">
        <v>4084638</v>
      </c>
      <c r="L27" s="141"/>
      <c r="M27" s="142"/>
      <c r="N27" s="142"/>
      <c r="O27" s="142"/>
      <c r="P27" s="142"/>
      <c r="Q27" s="142"/>
      <c r="R27" s="142"/>
      <c r="S27" s="142"/>
      <c r="T27" s="140"/>
      <c r="U27" s="88"/>
      <c r="V27" s="88"/>
      <c r="W27" s="88"/>
      <c r="X27" s="88"/>
      <c r="Y27" s="88"/>
      <c r="Z27" s="88"/>
    </row>
    <row r="28" spans="1:26" s="80" customFormat="1" ht="21" customHeight="1">
      <c r="A28" s="87" t="s">
        <v>99</v>
      </c>
      <c r="B28" s="81"/>
      <c r="C28" s="81"/>
      <c r="D28" s="33">
        <v>4781363</v>
      </c>
      <c r="E28" s="33"/>
      <c r="F28" s="33">
        <v>4757311</v>
      </c>
      <c r="G28" s="67"/>
      <c r="H28" s="47">
        <v>1082417</v>
      </c>
      <c r="I28" s="67"/>
      <c r="J28" s="47">
        <v>1368595</v>
      </c>
      <c r="L28" s="141"/>
      <c r="M28" s="142"/>
      <c r="N28" s="142"/>
      <c r="O28" s="142"/>
      <c r="P28" s="142"/>
      <c r="Q28" s="142"/>
      <c r="R28" s="142"/>
      <c r="S28" s="142"/>
      <c r="T28" s="140"/>
      <c r="U28" s="88"/>
      <c r="V28" s="88"/>
      <c r="W28" s="88"/>
      <c r="X28" s="88"/>
      <c r="Y28" s="88"/>
      <c r="Z28" s="88"/>
    </row>
    <row r="29" spans="1:26" s="80" customFormat="1" ht="21" customHeight="1">
      <c r="A29" s="87" t="s">
        <v>30</v>
      </c>
      <c r="B29" s="81"/>
      <c r="C29" s="81"/>
      <c r="D29" s="47">
        <v>245353</v>
      </c>
      <c r="E29" s="67"/>
      <c r="F29" s="47">
        <v>3257682</v>
      </c>
      <c r="G29" s="33"/>
      <c r="H29" s="47">
        <v>17153</v>
      </c>
      <c r="I29" s="67"/>
      <c r="J29" s="47">
        <v>17153</v>
      </c>
      <c r="L29" s="141"/>
      <c r="M29" s="142"/>
      <c r="N29" s="142"/>
      <c r="O29" s="142"/>
      <c r="P29" s="142"/>
      <c r="Q29" s="142"/>
      <c r="R29" s="142"/>
      <c r="S29" s="142"/>
      <c r="T29" s="140"/>
      <c r="U29" s="88"/>
      <c r="V29" s="88"/>
      <c r="W29" s="88"/>
      <c r="X29" s="88"/>
      <c r="Y29" s="88"/>
      <c r="Z29" s="88"/>
    </row>
    <row r="30" spans="1:26" s="80" customFormat="1" ht="21" customHeight="1">
      <c r="A30" s="89" t="s">
        <v>94</v>
      </c>
      <c r="B30" s="81"/>
      <c r="C30" s="81"/>
      <c r="D30" s="56">
        <f>SUM(D23:D29)</f>
        <v>252486470</v>
      </c>
      <c r="E30" s="66"/>
      <c r="F30" s="56">
        <f>SUM(F23:F29)</f>
        <v>262012618</v>
      </c>
      <c r="G30" s="66"/>
      <c r="H30" s="56">
        <f>SUM(H23:H29)</f>
        <v>247499169</v>
      </c>
      <c r="I30" s="66"/>
      <c r="J30" s="56">
        <f>SUM(J23:J29)</f>
        <v>248681556</v>
      </c>
      <c r="L30" s="141"/>
      <c r="M30" s="142"/>
      <c r="N30" s="142"/>
      <c r="O30" s="142"/>
      <c r="P30" s="142"/>
      <c r="Q30" s="142"/>
      <c r="R30" s="142"/>
      <c r="S30" s="142"/>
      <c r="T30" s="140"/>
      <c r="U30" s="88"/>
      <c r="V30" s="88"/>
      <c r="W30" s="88"/>
      <c r="X30" s="88"/>
      <c r="Y30" s="88"/>
      <c r="Z30" s="88"/>
    </row>
    <row r="31" spans="1:26" s="80" customFormat="1" ht="21" customHeight="1" thickBot="1">
      <c r="A31" s="92" t="s">
        <v>6</v>
      </c>
      <c r="B31" s="79"/>
      <c r="C31" s="79"/>
      <c r="D31" s="57">
        <f>D20+D30</f>
        <v>982750630</v>
      </c>
      <c r="E31" s="90"/>
      <c r="F31" s="57">
        <f>F20+F30</f>
        <v>987700750</v>
      </c>
      <c r="G31" s="90"/>
      <c r="H31" s="57">
        <f>H20+H30</f>
        <v>845671994</v>
      </c>
      <c r="I31" s="90"/>
      <c r="J31" s="57">
        <f>J20+J30</f>
        <v>881284594</v>
      </c>
      <c r="L31" s="141"/>
      <c r="M31" s="142"/>
      <c r="N31" s="142"/>
      <c r="O31" s="142"/>
      <c r="P31" s="142"/>
      <c r="Q31" s="142"/>
      <c r="R31" s="142"/>
      <c r="S31" s="142"/>
      <c r="T31" s="140"/>
      <c r="U31" s="88"/>
      <c r="V31" s="88"/>
      <c r="W31" s="88"/>
      <c r="X31" s="88"/>
      <c r="Y31" s="88"/>
      <c r="Z31" s="88"/>
    </row>
    <row r="32" spans="1:26" ht="21" customHeight="1" thickTop="1">
      <c r="B32" s="84"/>
      <c r="C32" s="84"/>
      <c r="D32" s="93"/>
      <c r="E32" s="93"/>
      <c r="F32" s="93"/>
      <c r="G32" s="90"/>
      <c r="H32" s="93"/>
      <c r="I32" s="93"/>
      <c r="J32" s="93"/>
      <c r="T32" s="140"/>
      <c r="U32" s="88"/>
      <c r="V32" s="88"/>
      <c r="W32" s="88"/>
      <c r="X32" s="88"/>
      <c r="Y32" s="88"/>
      <c r="Z32" s="88"/>
    </row>
    <row r="33" spans="2:10" ht="21" customHeight="1">
      <c r="B33" s="94"/>
      <c r="C33" s="94"/>
      <c r="D33" s="95"/>
      <c r="E33" s="95"/>
      <c r="F33" s="95"/>
      <c r="G33" s="93"/>
      <c r="H33" s="95"/>
      <c r="I33" s="95"/>
      <c r="J33" s="95"/>
    </row>
    <row r="34" spans="2:10" ht="21" customHeight="1">
      <c r="G34" s="95"/>
    </row>
    <row r="35" spans="2:10" ht="21" customHeight="1">
      <c r="G35" s="95"/>
    </row>
    <row r="55" spans="1:4" ht="21" customHeight="1">
      <c r="A55" s="80" t="s">
        <v>97</v>
      </c>
      <c r="B55" s="80"/>
      <c r="C55" s="80"/>
      <c r="D55" s="80"/>
    </row>
  </sheetData>
  <mergeCells count="8">
    <mergeCell ref="A1:J1"/>
    <mergeCell ref="A2:J2"/>
    <mergeCell ref="A3:J3"/>
    <mergeCell ref="H7:J7"/>
    <mergeCell ref="H6:J6"/>
    <mergeCell ref="D6:G6"/>
    <mergeCell ref="D7:G7"/>
    <mergeCell ref="A4:J4"/>
  </mergeCells>
  <pageMargins left="0.8" right="0.3" top="1" bottom="0.5" header="0.5" footer="0.3"/>
  <pageSetup paperSize="9" scale="67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EB63-C5B6-4431-9CAE-821C3909BD0F}">
  <sheetPr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65"/>
  <sheetViews>
    <sheetView showGridLines="0" view="pageBreakPreview" topLeftCell="A32" zoomScale="80" zoomScaleNormal="80" zoomScaleSheetLayoutView="80" workbookViewId="0">
      <selection activeCell="F73" sqref="F73"/>
    </sheetView>
  </sheetViews>
  <sheetFormatPr defaultColWidth="9.09765625" defaultRowHeight="21" customHeight="1"/>
  <cols>
    <col min="1" max="1" width="62.3984375" style="80" customWidth="1"/>
    <col min="2" max="2" width="7.09765625" style="80" bestFit="1" customWidth="1"/>
    <col min="3" max="3" width="3.09765625" style="80" customWidth="1"/>
    <col min="4" max="4" width="17.3984375" style="80" customWidth="1"/>
    <col min="5" max="5" width="0.8984375" style="80" customWidth="1"/>
    <col min="6" max="6" width="16.09765625" style="80" bestFit="1" customWidth="1"/>
    <col min="7" max="7" width="0.8984375" style="80" customWidth="1"/>
    <col min="8" max="8" width="16.3984375" style="80" customWidth="1"/>
    <col min="9" max="9" width="0.8984375" style="80" customWidth="1"/>
    <col min="10" max="10" width="17.09765625" style="80" customWidth="1"/>
    <col min="11" max="11" width="9.09765625" style="80"/>
    <col min="12" max="12" width="17.19921875" style="63" customWidth="1"/>
    <col min="13" max="13" width="14.59765625" style="63" customWidth="1"/>
    <col min="14" max="14" width="19" style="63" bestFit="1" customWidth="1"/>
    <col min="15" max="15" width="12.19921875" style="63" customWidth="1"/>
    <col min="16" max="16" width="18.69921875" style="63" bestFit="1" customWidth="1"/>
    <col min="17" max="17" width="14.69921875" style="63" bestFit="1" customWidth="1"/>
    <col min="18" max="18" width="18.69921875" style="63" bestFit="1" customWidth="1"/>
    <col min="19" max="19" width="14.69921875" style="80" bestFit="1" customWidth="1"/>
    <col min="20" max="20" width="18.59765625" style="36" bestFit="1" customWidth="1"/>
    <col min="21" max="21" width="9.09765625" style="36" bestFit="1" customWidth="1"/>
    <col min="22" max="22" width="18.59765625" style="36" bestFit="1" customWidth="1"/>
    <col min="23" max="23" width="9.09765625" style="36" bestFit="1" customWidth="1"/>
    <col min="24" max="24" width="17.3984375" style="36" bestFit="1" customWidth="1"/>
    <col min="25" max="25" width="11" style="36" bestFit="1" customWidth="1"/>
    <col min="26" max="26" width="17.3984375" style="36" bestFit="1" customWidth="1"/>
    <col min="27" max="16384" width="9.09765625" style="80"/>
  </cols>
  <sheetData>
    <row r="1" spans="1:26" s="77" customFormat="1" ht="21" customHeight="1">
      <c r="A1" s="146" t="str">
        <f>ASSET!A1</f>
        <v>SPECIALTY  NATURAL  PRODUCTS  PUBLIC  COMPANY  LIMITED  AND  ITS  SUBSIDIARIES</v>
      </c>
      <c r="B1" s="146"/>
      <c r="C1" s="146"/>
      <c r="D1" s="146"/>
      <c r="E1" s="146"/>
      <c r="F1" s="146"/>
      <c r="G1" s="146"/>
      <c r="H1" s="146"/>
      <c r="I1" s="146"/>
      <c r="J1" s="146"/>
      <c r="L1" s="61"/>
      <c r="M1" s="61"/>
      <c r="N1" s="61"/>
      <c r="O1" s="61"/>
      <c r="P1" s="61"/>
      <c r="Q1" s="61"/>
      <c r="R1" s="61"/>
      <c r="T1" s="62"/>
      <c r="U1" s="62"/>
      <c r="V1" s="62"/>
      <c r="W1" s="62"/>
      <c r="X1" s="62"/>
      <c r="Y1" s="62"/>
      <c r="Z1" s="62"/>
    </row>
    <row r="2" spans="1:26" s="77" customFormat="1" ht="21" customHeight="1">
      <c r="A2" s="146" t="s">
        <v>117</v>
      </c>
      <c r="B2" s="146"/>
      <c r="C2" s="146"/>
      <c r="D2" s="146"/>
      <c r="E2" s="146"/>
      <c r="F2" s="146"/>
      <c r="G2" s="146"/>
      <c r="H2" s="146"/>
      <c r="I2" s="146"/>
      <c r="J2" s="146"/>
      <c r="L2" s="61"/>
      <c r="M2" s="61"/>
      <c r="N2" s="61"/>
      <c r="O2" s="61"/>
      <c r="P2" s="61"/>
      <c r="Q2" s="61"/>
      <c r="R2" s="61"/>
      <c r="T2" s="62"/>
      <c r="U2" s="62"/>
      <c r="V2" s="62"/>
      <c r="W2" s="62"/>
      <c r="X2" s="62"/>
      <c r="Y2" s="62"/>
      <c r="Z2" s="62"/>
    </row>
    <row r="3" spans="1:26" s="77" customFormat="1" ht="21" customHeight="1">
      <c r="A3" s="147" t="s">
        <v>260</v>
      </c>
      <c r="B3" s="147"/>
      <c r="C3" s="147"/>
      <c r="D3" s="147"/>
      <c r="E3" s="147"/>
      <c r="F3" s="147"/>
      <c r="G3" s="147"/>
      <c r="H3" s="147"/>
      <c r="I3" s="147"/>
      <c r="J3" s="147"/>
      <c r="L3" s="61"/>
      <c r="M3" s="61"/>
      <c r="N3" s="61"/>
      <c r="O3" s="61"/>
      <c r="P3" s="61"/>
      <c r="Q3" s="61"/>
      <c r="R3" s="61"/>
      <c r="T3" s="62"/>
      <c r="U3" s="62"/>
      <c r="V3" s="62"/>
      <c r="W3" s="62"/>
      <c r="X3" s="62"/>
      <c r="Y3" s="62"/>
      <c r="Z3" s="62"/>
    </row>
    <row r="4" spans="1:26" s="77" customFormat="1" ht="21" customHeight="1">
      <c r="A4" s="148" t="s">
        <v>115</v>
      </c>
      <c r="B4" s="148"/>
      <c r="C4" s="148"/>
      <c r="D4" s="148"/>
      <c r="E4" s="148"/>
      <c r="F4" s="148"/>
      <c r="G4" s="148"/>
      <c r="H4" s="148"/>
      <c r="I4" s="148"/>
      <c r="J4" s="148"/>
      <c r="L4" s="61"/>
      <c r="M4" s="61"/>
      <c r="N4" s="61"/>
      <c r="O4" s="61"/>
      <c r="P4" s="61"/>
      <c r="Q4" s="61"/>
      <c r="R4" s="61"/>
      <c r="T4" s="62"/>
      <c r="U4" s="62"/>
      <c r="V4" s="62"/>
      <c r="W4" s="62"/>
      <c r="X4" s="62"/>
      <c r="Y4" s="62"/>
      <c r="Z4" s="62"/>
    </row>
    <row r="5" spans="1:26" s="77" customFormat="1" ht="6" customHeight="1">
      <c r="L5" s="61"/>
      <c r="M5" s="61"/>
      <c r="N5" s="61"/>
      <c r="O5" s="61"/>
      <c r="P5" s="61"/>
      <c r="Q5" s="61"/>
      <c r="R5" s="61"/>
      <c r="T5" s="62"/>
      <c r="U5" s="62"/>
      <c r="V5" s="62"/>
      <c r="W5" s="62"/>
      <c r="X5" s="62"/>
      <c r="Y5" s="62"/>
      <c r="Z5" s="62"/>
    </row>
    <row r="6" spans="1:26" s="77" customFormat="1" ht="20.25" customHeight="1">
      <c r="B6" s="79" t="s">
        <v>91</v>
      </c>
      <c r="C6" s="79"/>
      <c r="D6" s="146" t="s">
        <v>50</v>
      </c>
      <c r="E6" s="146"/>
      <c r="F6" s="146"/>
      <c r="G6" s="146"/>
      <c r="H6" s="146" t="s">
        <v>51</v>
      </c>
      <c r="I6" s="146"/>
      <c r="J6" s="146"/>
      <c r="L6" s="61"/>
      <c r="M6" s="61"/>
      <c r="N6" s="61"/>
      <c r="O6" s="61"/>
      <c r="P6" s="61"/>
      <c r="Q6" s="61"/>
      <c r="R6" s="61"/>
      <c r="T6" s="62"/>
      <c r="U6" s="62"/>
      <c r="V6" s="62"/>
      <c r="W6" s="62"/>
      <c r="X6" s="62"/>
      <c r="Y6" s="62"/>
      <c r="Z6" s="62"/>
    </row>
    <row r="7" spans="1:26" s="77" customFormat="1" ht="20.25" customHeight="1">
      <c r="D7" s="146" t="s">
        <v>49</v>
      </c>
      <c r="E7" s="146"/>
      <c r="F7" s="146"/>
      <c r="G7" s="146"/>
      <c r="H7" s="146" t="s">
        <v>49</v>
      </c>
      <c r="I7" s="146"/>
      <c r="J7" s="146"/>
      <c r="L7" s="61"/>
      <c r="M7" s="61"/>
      <c r="N7" s="61"/>
      <c r="O7" s="61"/>
      <c r="P7" s="61"/>
      <c r="Q7" s="61"/>
      <c r="R7" s="61"/>
      <c r="T7" s="62"/>
      <c r="U7" s="62"/>
      <c r="V7" s="62"/>
      <c r="W7" s="62"/>
      <c r="X7" s="62"/>
      <c r="Y7" s="62"/>
      <c r="Z7" s="62"/>
    </row>
    <row r="8" spans="1:26" ht="20.25" customHeight="1">
      <c r="D8" s="79" t="s">
        <v>45</v>
      </c>
      <c r="E8" s="79"/>
      <c r="F8" s="79" t="s">
        <v>89</v>
      </c>
      <c r="G8" s="79"/>
      <c r="H8" s="79" t="s">
        <v>45</v>
      </c>
      <c r="I8" s="79"/>
      <c r="J8" s="79" t="s">
        <v>89</v>
      </c>
    </row>
    <row r="9" spans="1:26" ht="20.25" customHeight="1">
      <c r="D9" s="79" t="s">
        <v>261</v>
      </c>
      <c r="E9" s="79"/>
      <c r="F9" s="79" t="s">
        <v>46</v>
      </c>
      <c r="G9" s="79"/>
      <c r="H9" s="79" t="s">
        <v>261</v>
      </c>
      <c r="I9" s="79"/>
      <c r="J9" s="79" t="s">
        <v>46</v>
      </c>
    </row>
    <row r="10" spans="1:26" ht="20.25" customHeight="1">
      <c r="D10" s="83">
        <v>2025</v>
      </c>
      <c r="E10" s="79"/>
      <c r="F10" s="83">
        <v>2024</v>
      </c>
      <c r="G10" s="79"/>
      <c r="H10" s="83">
        <v>2025</v>
      </c>
      <c r="I10" s="79"/>
      <c r="J10" s="83">
        <v>2024</v>
      </c>
    </row>
    <row r="11" spans="1:26" ht="20.25" customHeight="1">
      <c r="D11" s="149" t="s">
        <v>172</v>
      </c>
      <c r="E11" s="149"/>
      <c r="F11" s="149"/>
      <c r="G11" s="149"/>
      <c r="H11" s="149" t="s">
        <v>172</v>
      </c>
      <c r="I11" s="149"/>
      <c r="J11" s="79"/>
    </row>
    <row r="12" spans="1:26" ht="20.25" customHeight="1">
      <c r="A12" s="84" t="s">
        <v>105</v>
      </c>
      <c r="B12" s="130"/>
      <c r="C12" s="130"/>
      <c r="D12" s="131"/>
      <c r="F12" s="85"/>
      <c r="J12" s="85"/>
    </row>
    <row r="13" spans="1:26" ht="20.25" customHeight="1">
      <c r="A13" s="77" t="s">
        <v>7</v>
      </c>
      <c r="B13" s="81"/>
      <c r="C13" s="81"/>
      <c r="D13" s="132"/>
      <c r="E13" s="132"/>
      <c r="F13" s="90"/>
      <c r="G13" s="132"/>
      <c r="H13" s="132"/>
      <c r="I13" s="132"/>
      <c r="J13" s="90"/>
    </row>
    <row r="14" spans="1:26" ht="20.25" hidden="1" customHeight="1">
      <c r="A14" s="87" t="s">
        <v>236</v>
      </c>
      <c r="B14" s="81">
        <v>12</v>
      </c>
      <c r="C14" s="81"/>
      <c r="D14" s="47"/>
      <c r="E14" s="132"/>
      <c r="F14" s="73" t="s">
        <v>213</v>
      </c>
      <c r="G14" s="132"/>
      <c r="H14" s="48"/>
      <c r="I14" s="132"/>
      <c r="J14" s="48" t="s">
        <v>213</v>
      </c>
      <c r="N14" s="36"/>
      <c r="O14" s="36"/>
      <c r="P14" s="36"/>
      <c r="Q14" s="36"/>
      <c r="R14" s="36"/>
      <c r="S14" s="91"/>
    </row>
    <row r="15" spans="1:26" ht="20.25" customHeight="1">
      <c r="A15" s="87" t="s">
        <v>112</v>
      </c>
      <c r="B15" s="133">
        <v>10</v>
      </c>
      <c r="C15" s="133"/>
      <c r="D15" s="47">
        <v>70505612</v>
      </c>
      <c r="E15" s="66"/>
      <c r="F15" s="47">
        <v>69465663</v>
      </c>
      <c r="G15" s="66"/>
      <c r="H15" s="47">
        <v>23699351</v>
      </c>
      <c r="I15" s="66"/>
      <c r="J15" s="47">
        <v>20222631</v>
      </c>
      <c r="L15" s="142"/>
      <c r="M15" s="142"/>
      <c r="N15" s="142"/>
      <c r="O15" s="142"/>
      <c r="P15" s="142"/>
      <c r="Q15" s="142"/>
      <c r="R15" s="142"/>
      <c r="S15" s="142"/>
    </row>
    <row r="16" spans="1:26" ht="20.25" hidden="1" customHeight="1">
      <c r="A16" s="87" t="s">
        <v>159</v>
      </c>
      <c r="B16" s="133"/>
      <c r="C16" s="133"/>
      <c r="D16" s="47"/>
      <c r="E16" s="66"/>
      <c r="F16" s="47"/>
      <c r="G16" s="66"/>
      <c r="H16" s="47"/>
      <c r="I16" s="66"/>
      <c r="J16" s="47"/>
      <c r="L16" s="142"/>
      <c r="M16" s="142"/>
      <c r="N16" s="142"/>
      <c r="O16" s="142"/>
      <c r="P16" s="142"/>
      <c r="Q16" s="142"/>
      <c r="R16" s="142"/>
      <c r="S16" s="142"/>
    </row>
    <row r="17" spans="1:19" ht="20.25" hidden="1" customHeight="1">
      <c r="A17" s="89" t="s">
        <v>161</v>
      </c>
      <c r="B17" s="133"/>
      <c r="C17" s="133"/>
      <c r="D17" s="73"/>
      <c r="E17" s="66"/>
      <c r="F17" s="73" t="s">
        <v>213</v>
      </c>
      <c r="G17" s="66"/>
      <c r="H17" s="73"/>
      <c r="I17" s="66"/>
      <c r="J17" s="48" t="s">
        <v>213</v>
      </c>
      <c r="L17" s="142"/>
      <c r="M17" s="142"/>
      <c r="N17" s="142"/>
      <c r="O17" s="142"/>
      <c r="P17" s="142"/>
      <c r="Q17" s="142"/>
      <c r="R17" s="142"/>
      <c r="S17" s="142"/>
    </row>
    <row r="18" spans="1:19" ht="20.25" customHeight="1">
      <c r="A18" s="87" t="s">
        <v>132</v>
      </c>
      <c r="B18" s="81"/>
      <c r="C18" s="81"/>
      <c r="D18" s="47">
        <v>1993535</v>
      </c>
      <c r="E18" s="66"/>
      <c r="F18" s="47">
        <v>1990478</v>
      </c>
      <c r="G18" s="66"/>
      <c r="H18" s="47">
        <v>971600</v>
      </c>
      <c r="I18" s="66"/>
      <c r="J18" s="47">
        <v>923037</v>
      </c>
      <c r="L18" s="142"/>
      <c r="M18" s="142"/>
      <c r="N18" s="142"/>
      <c r="O18" s="142"/>
      <c r="P18" s="143"/>
      <c r="Q18" s="142"/>
      <c r="R18" s="142"/>
      <c r="S18" s="142"/>
    </row>
    <row r="19" spans="1:19" ht="20.25" customHeight="1">
      <c r="A19" s="87" t="s">
        <v>98</v>
      </c>
      <c r="B19" s="81"/>
      <c r="C19" s="81"/>
      <c r="D19" s="47">
        <v>5913961</v>
      </c>
      <c r="E19" s="66"/>
      <c r="F19" s="47">
        <v>6684558</v>
      </c>
      <c r="G19" s="66"/>
      <c r="H19" s="47">
        <v>2841787</v>
      </c>
      <c r="I19" s="66"/>
      <c r="J19" s="47">
        <v>705408</v>
      </c>
      <c r="L19" s="142"/>
      <c r="M19" s="142"/>
      <c r="N19" s="142"/>
      <c r="O19" s="142"/>
      <c r="P19" s="143"/>
      <c r="Q19" s="142"/>
      <c r="R19" s="142"/>
      <c r="S19" s="142"/>
    </row>
    <row r="20" spans="1:19" ht="20.25" customHeight="1">
      <c r="A20" s="87" t="s">
        <v>9</v>
      </c>
      <c r="B20" s="81"/>
      <c r="C20" s="81"/>
      <c r="D20" s="47">
        <v>503127</v>
      </c>
      <c r="E20" s="66"/>
      <c r="F20" s="47">
        <v>499401</v>
      </c>
      <c r="G20" s="66"/>
      <c r="H20" s="48">
        <v>0</v>
      </c>
      <c r="I20" s="66"/>
      <c r="J20" s="73" t="s">
        <v>213</v>
      </c>
      <c r="L20" s="142"/>
      <c r="M20" s="142"/>
      <c r="N20" s="142"/>
      <c r="O20" s="142"/>
      <c r="P20" s="143"/>
      <c r="Q20" s="142"/>
      <c r="R20" s="142"/>
      <c r="S20" s="142"/>
    </row>
    <row r="21" spans="1:19" ht="20.25" customHeight="1">
      <c r="A21" s="134" t="s">
        <v>10</v>
      </c>
      <c r="B21" s="81"/>
      <c r="C21" s="81"/>
      <c r="D21" s="56">
        <f>SUM(D14:D20)</f>
        <v>78916235</v>
      </c>
      <c r="E21" s="90"/>
      <c r="F21" s="56">
        <f>SUM(F14:F20)</f>
        <v>78640100</v>
      </c>
      <c r="G21" s="90"/>
      <c r="H21" s="56">
        <f>SUM(H14:H20)</f>
        <v>27512738</v>
      </c>
      <c r="I21" s="90"/>
      <c r="J21" s="56">
        <f>SUM(J14:J20)</f>
        <v>21851076</v>
      </c>
      <c r="L21" s="142"/>
      <c r="M21" s="142"/>
      <c r="N21" s="142"/>
      <c r="O21" s="142"/>
      <c r="P21" s="143"/>
      <c r="Q21" s="142"/>
      <c r="R21" s="142"/>
      <c r="S21" s="142"/>
    </row>
    <row r="22" spans="1:19" ht="20.25" customHeight="1">
      <c r="B22" s="81"/>
      <c r="C22" s="81"/>
      <c r="D22" s="90"/>
      <c r="E22" s="90"/>
      <c r="F22" s="90"/>
      <c r="G22" s="90"/>
      <c r="H22" s="90"/>
      <c r="I22" s="90"/>
      <c r="J22" s="90"/>
      <c r="L22" s="142"/>
      <c r="M22" s="142"/>
      <c r="N22" s="142"/>
      <c r="O22" s="142"/>
      <c r="P22" s="142"/>
      <c r="Q22" s="142"/>
      <c r="R22" s="142"/>
      <c r="S22" s="142"/>
    </row>
    <row r="23" spans="1:19" ht="20.25" customHeight="1">
      <c r="A23" s="77" t="s">
        <v>29</v>
      </c>
      <c r="B23" s="81"/>
      <c r="C23" s="81"/>
      <c r="L23" s="142"/>
      <c r="M23" s="142"/>
      <c r="N23" s="142"/>
      <c r="O23" s="142"/>
      <c r="P23" s="142"/>
      <c r="Q23" s="142"/>
      <c r="R23" s="142"/>
      <c r="S23" s="142"/>
    </row>
    <row r="24" spans="1:19" ht="20.25" hidden="1" customHeight="1">
      <c r="A24" s="87" t="s">
        <v>160</v>
      </c>
      <c r="B24" s="133">
        <v>17</v>
      </c>
      <c r="C24" s="133"/>
      <c r="D24" s="48">
        <v>0</v>
      </c>
      <c r="E24" s="66"/>
      <c r="F24" s="73" t="s">
        <v>213</v>
      </c>
      <c r="G24" s="66"/>
      <c r="H24" s="48">
        <v>0</v>
      </c>
      <c r="I24" s="66"/>
      <c r="J24" s="48" t="s">
        <v>213</v>
      </c>
      <c r="L24" s="142"/>
      <c r="M24" s="142"/>
      <c r="N24" s="142"/>
      <c r="O24" s="142"/>
      <c r="P24" s="142"/>
      <c r="Q24" s="142"/>
      <c r="R24" s="142"/>
      <c r="S24" s="142"/>
    </row>
    <row r="25" spans="1:19" ht="20.399999999999999" customHeight="1">
      <c r="A25" s="87" t="s">
        <v>131</v>
      </c>
      <c r="B25" s="133"/>
      <c r="C25" s="133"/>
      <c r="D25" s="47">
        <v>1253420</v>
      </c>
      <c r="E25" s="66"/>
      <c r="F25" s="47">
        <v>2736829</v>
      </c>
      <c r="G25" s="66"/>
      <c r="H25" s="47">
        <v>598209</v>
      </c>
      <c r="I25" s="66"/>
      <c r="J25" s="47">
        <v>1333100</v>
      </c>
      <c r="L25" s="142"/>
      <c r="M25" s="142"/>
      <c r="N25" s="142"/>
      <c r="O25" s="142"/>
      <c r="P25" s="142"/>
      <c r="Q25" s="142"/>
      <c r="R25" s="142"/>
      <c r="S25" s="142"/>
    </row>
    <row r="26" spans="1:19" ht="20.25" customHeight="1">
      <c r="A26" s="87" t="s">
        <v>139</v>
      </c>
      <c r="B26" s="133">
        <v>11</v>
      </c>
      <c r="C26" s="133"/>
      <c r="D26" s="47">
        <v>10392576</v>
      </c>
      <c r="E26" s="66"/>
      <c r="F26" s="47">
        <v>9501908</v>
      </c>
      <c r="G26" s="66"/>
      <c r="H26" s="47">
        <v>3856338</v>
      </c>
      <c r="I26" s="66"/>
      <c r="J26" s="47">
        <v>3766416</v>
      </c>
      <c r="L26" s="142"/>
      <c r="M26" s="142"/>
      <c r="N26" s="142"/>
      <c r="O26" s="142"/>
      <c r="P26" s="142"/>
      <c r="Q26" s="142"/>
      <c r="R26" s="142"/>
      <c r="S26" s="142"/>
    </row>
    <row r="27" spans="1:19" ht="20.25" customHeight="1">
      <c r="A27" s="87" t="s">
        <v>232</v>
      </c>
      <c r="B27" s="133"/>
      <c r="C27" s="133"/>
      <c r="D27" s="47">
        <v>151976</v>
      </c>
      <c r="E27" s="66"/>
      <c r="F27" s="47">
        <v>144117</v>
      </c>
      <c r="G27" s="66"/>
      <c r="H27" s="48">
        <v>0</v>
      </c>
      <c r="I27" s="66"/>
      <c r="J27" s="48" t="s">
        <v>213</v>
      </c>
      <c r="L27" s="142"/>
      <c r="M27" s="142"/>
      <c r="N27" s="142"/>
      <c r="O27" s="142"/>
      <c r="P27" s="142"/>
      <c r="Q27" s="142"/>
      <c r="R27" s="142"/>
      <c r="S27" s="142"/>
    </row>
    <row r="28" spans="1:19" ht="20.25" customHeight="1">
      <c r="A28" s="134" t="s">
        <v>95</v>
      </c>
      <c r="B28" s="89"/>
      <c r="C28" s="89"/>
      <c r="D28" s="56">
        <f>SUM(D24:D27)</f>
        <v>11797972</v>
      </c>
      <c r="E28" s="90"/>
      <c r="F28" s="56">
        <f>SUM(F24:F27)</f>
        <v>12382854</v>
      </c>
      <c r="G28" s="90"/>
      <c r="H28" s="56">
        <f>SUM(H24:H27)</f>
        <v>4454547</v>
      </c>
      <c r="I28" s="90"/>
      <c r="J28" s="56">
        <f>SUM(J24:J27)</f>
        <v>5099516</v>
      </c>
      <c r="L28" s="142"/>
      <c r="M28" s="142"/>
      <c r="N28" s="142"/>
      <c r="O28" s="142"/>
      <c r="P28" s="142"/>
      <c r="Q28" s="142"/>
      <c r="R28" s="142"/>
      <c r="S28" s="142"/>
    </row>
    <row r="29" spans="1:19" ht="20.25" customHeight="1">
      <c r="A29" s="135" t="s">
        <v>11</v>
      </c>
      <c r="B29" s="87"/>
      <c r="C29" s="87"/>
      <c r="D29" s="56">
        <f>D21+D28</f>
        <v>90714207</v>
      </c>
      <c r="E29" s="90"/>
      <c r="F29" s="56">
        <f>F21+F28</f>
        <v>91022954</v>
      </c>
      <c r="G29" s="90"/>
      <c r="H29" s="56">
        <f>H21+H28</f>
        <v>31967285</v>
      </c>
      <c r="I29" s="90"/>
      <c r="J29" s="56">
        <f>J21+J28</f>
        <v>26950592</v>
      </c>
      <c r="L29" s="142"/>
      <c r="M29" s="142"/>
      <c r="N29" s="142"/>
      <c r="O29" s="142"/>
      <c r="P29" s="142"/>
      <c r="Q29" s="142"/>
      <c r="R29" s="142"/>
      <c r="S29" s="142"/>
    </row>
    <row r="30" spans="1:19" ht="9" customHeight="1">
      <c r="A30" s="77"/>
      <c r="B30" s="89"/>
      <c r="C30" s="89"/>
      <c r="D30" s="90"/>
      <c r="E30" s="90"/>
      <c r="F30" s="90"/>
      <c r="G30" s="90"/>
      <c r="H30" s="90"/>
      <c r="I30" s="90"/>
      <c r="J30" s="90"/>
      <c r="M30" s="142"/>
      <c r="O30" s="142"/>
      <c r="Q30" s="142"/>
      <c r="S30" s="142"/>
    </row>
    <row r="31" spans="1:19" ht="20.25" customHeight="1">
      <c r="A31" s="77" t="s">
        <v>106</v>
      </c>
      <c r="D31" s="132"/>
      <c r="E31" s="132"/>
      <c r="F31" s="132"/>
      <c r="G31" s="132"/>
      <c r="H31" s="132"/>
      <c r="I31" s="132"/>
      <c r="J31" s="132"/>
      <c r="M31" s="142"/>
      <c r="O31" s="142"/>
      <c r="Q31" s="142"/>
      <c r="S31" s="142"/>
    </row>
    <row r="32" spans="1:19" ht="20.25" customHeight="1">
      <c r="A32" s="77" t="s">
        <v>39</v>
      </c>
      <c r="B32" s="81"/>
      <c r="C32" s="81"/>
      <c r="D32" s="132"/>
      <c r="E32" s="132"/>
      <c r="F32" s="132"/>
      <c r="G32" s="132"/>
      <c r="H32" s="132"/>
      <c r="I32" s="132"/>
      <c r="J32" s="132"/>
    </row>
    <row r="33" spans="1:19" ht="20.25" customHeight="1">
      <c r="A33" s="87" t="s">
        <v>12</v>
      </c>
      <c r="B33" s="87"/>
      <c r="C33" s="87"/>
      <c r="D33" s="132"/>
      <c r="E33" s="132"/>
      <c r="F33" s="132"/>
      <c r="G33" s="132"/>
      <c r="H33" s="132"/>
      <c r="I33" s="132"/>
      <c r="J33" s="132"/>
    </row>
    <row r="34" spans="1:19" ht="20.25" customHeight="1" thickBot="1">
      <c r="A34" s="136" t="s">
        <v>251</v>
      </c>
      <c r="B34" s="133"/>
      <c r="C34" s="133"/>
      <c r="D34" s="58">
        <v>405000000</v>
      </c>
      <c r="E34" s="90"/>
      <c r="F34" s="58">
        <v>405000000</v>
      </c>
      <c r="G34" s="90"/>
      <c r="H34" s="58">
        <v>405000000</v>
      </c>
      <c r="I34" s="90"/>
      <c r="J34" s="58">
        <v>405000000</v>
      </c>
      <c r="L34" s="142"/>
      <c r="M34" s="142"/>
      <c r="N34" s="142"/>
      <c r="O34" s="142"/>
      <c r="P34" s="142"/>
      <c r="Q34" s="142"/>
      <c r="R34" s="142"/>
      <c r="S34" s="142"/>
    </row>
    <row r="35" spans="1:19" ht="20.25" customHeight="1" thickTop="1">
      <c r="A35" s="87" t="s">
        <v>13</v>
      </c>
      <c r="B35" s="133"/>
      <c r="C35" s="133"/>
      <c r="D35" s="90"/>
      <c r="E35" s="90"/>
      <c r="F35" s="90"/>
      <c r="G35" s="90"/>
      <c r="H35" s="90"/>
      <c r="I35" s="90"/>
      <c r="J35" s="90"/>
      <c r="L35" s="142"/>
      <c r="M35" s="142"/>
      <c r="N35" s="142"/>
      <c r="O35" s="142"/>
      <c r="P35" s="142"/>
      <c r="Q35" s="142"/>
      <c r="R35" s="142"/>
      <c r="S35" s="142"/>
    </row>
    <row r="36" spans="1:19" ht="20.25" customHeight="1">
      <c r="A36" s="136" t="s">
        <v>251</v>
      </c>
      <c r="B36" s="133"/>
      <c r="C36" s="133"/>
      <c r="D36" s="47">
        <v>405000000</v>
      </c>
      <c r="E36" s="66"/>
      <c r="F36" s="47">
        <v>405000000</v>
      </c>
      <c r="G36" s="66"/>
      <c r="H36" s="47">
        <v>405000000</v>
      </c>
      <c r="I36" s="66"/>
      <c r="J36" s="47">
        <v>405000000</v>
      </c>
      <c r="L36" s="142"/>
      <c r="M36" s="142"/>
      <c r="N36" s="142"/>
      <c r="O36" s="142"/>
      <c r="P36" s="142"/>
      <c r="Q36" s="142"/>
      <c r="R36" s="142"/>
      <c r="S36" s="142"/>
    </row>
    <row r="37" spans="1:19" ht="20.25" customHeight="1">
      <c r="A37" s="80" t="s">
        <v>138</v>
      </c>
      <c r="B37" s="133"/>
      <c r="C37" s="133"/>
      <c r="D37" s="47">
        <v>370130335</v>
      </c>
      <c r="E37" s="66"/>
      <c r="F37" s="47">
        <v>370130335</v>
      </c>
      <c r="G37" s="66"/>
      <c r="H37" s="47">
        <v>370130335</v>
      </c>
      <c r="I37" s="66"/>
      <c r="J37" s="47">
        <v>370130335</v>
      </c>
      <c r="L37" s="142"/>
      <c r="M37" s="142"/>
      <c r="N37" s="142"/>
      <c r="O37" s="142"/>
      <c r="P37" s="142"/>
      <c r="Q37" s="142"/>
      <c r="R37" s="142"/>
      <c r="S37" s="142"/>
    </row>
    <row r="38" spans="1:19" ht="20.25" customHeight="1">
      <c r="A38" s="80" t="s">
        <v>203</v>
      </c>
      <c r="B38" s="133"/>
      <c r="C38" s="133"/>
      <c r="D38" s="90"/>
      <c r="E38" s="90"/>
      <c r="F38" s="90"/>
      <c r="G38" s="90"/>
      <c r="H38" s="132"/>
      <c r="I38" s="90"/>
      <c r="J38" s="132"/>
      <c r="M38" s="142"/>
      <c r="N38" s="142"/>
      <c r="O38" s="142"/>
      <c r="P38" s="142"/>
      <c r="Q38" s="142"/>
      <c r="R38" s="142"/>
      <c r="S38" s="142"/>
    </row>
    <row r="39" spans="1:19" ht="20.25" customHeight="1">
      <c r="A39" s="87" t="s">
        <v>162</v>
      </c>
      <c r="B39" s="81"/>
      <c r="C39" s="81"/>
      <c r="D39" s="137">
        <v>-1459276</v>
      </c>
      <c r="E39" s="90"/>
      <c r="F39" s="137">
        <v>-1459276</v>
      </c>
      <c r="G39" s="90"/>
      <c r="H39" s="48">
        <v>0</v>
      </c>
      <c r="I39" s="90"/>
      <c r="J39" s="48" t="s">
        <v>213</v>
      </c>
      <c r="L39" s="142"/>
      <c r="M39" s="142"/>
      <c r="N39" s="142"/>
      <c r="O39" s="142"/>
      <c r="P39" s="142"/>
      <c r="Q39" s="142"/>
      <c r="R39" s="142"/>
      <c r="S39" s="142"/>
    </row>
    <row r="40" spans="1:19" ht="21" customHeight="1">
      <c r="A40" s="87"/>
      <c r="B40" s="81"/>
      <c r="C40" s="81"/>
      <c r="D40" s="90"/>
      <c r="E40" s="90"/>
      <c r="F40" s="90"/>
      <c r="G40" s="90"/>
      <c r="H40" s="132"/>
      <c r="I40" s="90"/>
      <c r="J40" s="132"/>
      <c r="L40" s="142"/>
      <c r="M40" s="142"/>
      <c r="N40" s="142"/>
      <c r="O40" s="142"/>
      <c r="P40" s="142"/>
      <c r="Q40" s="142"/>
      <c r="R40" s="142"/>
      <c r="S40" s="142"/>
    </row>
    <row r="41" spans="1:19" ht="20.25" customHeight="1">
      <c r="A41" s="77" t="s">
        <v>14</v>
      </c>
      <c r="B41" s="89"/>
      <c r="C41" s="89"/>
      <c r="D41" s="90"/>
      <c r="E41" s="90"/>
      <c r="F41" s="90"/>
      <c r="G41" s="90"/>
      <c r="H41" s="90"/>
      <c r="I41" s="90"/>
      <c r="J41" s="90"/>
      <c r="L41" s="142"/>
      <c r="M41" s="142"/>
      <c r="N41" s="142"/>
      <c r="O41" s="142"/>
      <c r="P41" s="142"/>
      <c r="Q41" s="142"/>
      <c r="R41" s="142"/>
      <c r="S41" s="142"/>
    </row>
    <row r="42" spans="1:19" ht="20.25" customHeight="1">
      <c r="A42" s="87" t="s">
        <v>100</v>
      </c>
      <c r="B42" s="81"/>
      <c r="C42" s="81"/>
      <c r="D42" s="90"/>
      <c r="E42" s="90"/>
      <c r="F42" s="90"/>
      <c r="G42" s="90"/>
      <c r="H42" s="90"/>
      <c r="I42" s="90"/>
      <c r="J42" s="90"/>
      <c r="M42" s="142"/>
      <c r="N42" s="36"/>
      <c r="O42" s="142"/>
      <c r="P42" s="142"/>
      <c r="Q42" s="142"/>
      <c r="R42" s="142"/>
      <c r="S42" s="142"/>
    </row>
    <row r="43" spans="1:19" ht="20.25" customHeight="1">
      <c r="A43" s="136" t="s">
        <v>101</v>
      </c>
      <c r="B43" s="81"/>
      <c r="C43" s="81"/>
      <c r="D43" s="47">
        <v>22500000</v>
      </c>
      <c r="E43" s="66"/>
      <c r="F43" s="47">
        <v>22500000</v>
      </c>
      <c r="G43" s="66"/>
      <c r="H43" s="47">
        <v>22500000</v>
      </c>
      <c r="I43" s="66"/>
      <c r="J43" s="47">
        <v>22500000</v>
      </c>
      <c r="L43" s="142"/>
      <c r="M43" s="142"/>
      <c r="N43" s="36"/>
      <c r="O43" s="142"/>
      <c r="P43" s="142"/>
      <c r="Q43" s="142"/>
      <c r="R43" s="142"/>
      <c r="S43" s="142"/>
    </row>
    <row r="44" spans="1:19" ht="20.25" customHeight="1">
      <c r="A44" s="87" t="s">
        <v>31</v>
      </c>
      <c r="B44" s="81"/>
      <c r="C44" s="81"/>
      <c r="D44" s="47">
        <v>61080354</v>
      </c>
      <c r="E44" s="66"/>
      <c r="F44" s="47">
        <v>64014874</v>
      </c>
      <c r="G44" s="66"/>
      <c r="H44" s="47">
        <v>13558147</v>
      </c>
      <c r="I44" s="66"/>
      <c r="J44" s="47">
        <v>54187440</v>
      </c>
      <c r="L44" s="142"/>
      <c r="M44" s="142"/>
      <c r="N44" s="142"/>
      <c r="O44" s="142"/>
      <c r="P44" s="142"/>
      <c r="Q44" s="142"/>
      <c r="R44" s="142"/>
      <c r="S44" s="142"/>
    </row>
    <row r="45" spans="1:19" ht="20.25" customHeight="1">
      <c r="A45" s="80" t="s">
        <v>137</v>
      </c>
      <c r="B45" s="81"/>
      <c r="C45" s="81"/>
      <c r="D45" s="59">
        <v>5909229</v>
      </c>
      <c r="E45" s="66"/>
      <c r="F45" s="59">
        <v>5909229</v>
      </c>
      <c r="G45" s="66"/>
      <c r="H45" s="59">
        <v>2516227</v>
      </c>
      <c r="I45" s="66"/>
      <c r="J45" s="59">
        <v>2516227</v>
      </c>
      <c r="L45" s="142"/>
      <c r="M45" s="142"/>
      <c r="N45" s="142"/>
      <c r="O45" s="142"/>
      <c r="P45" s="142"/>
      <c r="Q45" s="142"/>
      <c r="R45" s="142"/>
      <c r="S45" s="142"/>
    </row>
    <row r="46" spans="1:19" ht="20.25" customHeight="1">
      <c r="A46" s="87" t="s">
        <v>179</v>
      </c>
      <c r="B46" s="81"/>
      <c r="C46" s="81"/>
      <c r="M46" s="142"/>
      <c r="N46" s="36"/>
      <c r="O46" s="142"/>
      <c r="P46" s="142"/>
      <c r="Q46" s="142"/>
      <c r="R46" s="142"/>
      <c r="S46" s="142"/>
    </row>
    <row r="47" spans="1:19" ht="20.25" customHeight="1">
      <c r="A47" s="89" t="s">
        <v>176</v>
      </c>
      <c r="B47" s="81"/>
      <c r="C47" s="81"/>
      <c r="D47" s="35">
        <f>SUM(D36:D45)</f>
        <v>863160642</v>
      </c>
      <c r="E47" s="138"/>
      <c r="F47" s="35">
        <f>SUM(F36:F45)</f>
        <v>866095162</v>
      </c>
      <c r="G47" s="90"/>
      <c r="H47" s="35">
        <f>SUM(H36:H45)</f>
        <v>813704709</v>
      </c>
      <c r="I47" s="44"/>
      <c r="J47" s="35">
        <f>SUM(J36:J45)</f>
        <v>854334002</v>
      </c>
      <c r="L47" s="142"/>
      <c r="M47" s="142"/>
      <c r="N47" s="36"/>
      <c r="O47" s="142"/>
      <c r="P47" s="142"/>
      <c r="Q47" s="142"/>
      <c r="R47" s="142"/>
      <c r="S47" s="142"/>
    </row>
    <row r="48" spans="1:19" ht="20.25" hidden="1" customHeight="1">
      <c r="A48" s="80" t="s">
        <v>180</v>
      </c>
      <c r="B48" s="81"/>
      <c r="C48" s="81"/>
      <c r="D48" s="35"/>
      <c r="E48" s="138"/>
      <c r="F48" s="35"/>
      <c r="G48" s="90"/>
      <c r="H48" s="35"/>
      <c r="I48" s="44"/>
      <c r="J48" s="35"/>
      <c r="L48" s="142"/>
      <c r="M48" s="142"/>
      <c r="N48" s="142"/>
      <c r="O48" s="142"/>
      <c r="P48" s="36"/>
      <c r="Q48" s="142"/>
      <c r="R48" s="36"/>
      <c r="S48" s="142"/>
    </row>
    <row r="49" spans="1:26" ht="20.25" hidden="1" customHeight="1">
      <c r="A49" s="87" t="s">
        <v>163</v>
      </c>
      <c r="B49" s="81"/>
      <c r="C49" s="81"/>
      <c r="D49" s="48">
        <v>0</v>
      </c>
      <c r="E49" s="138"/>
      <c r="F49" s="48">
        <v>0</v>
      </c>
      <c r="G49" s="90"/>
      <c r="H49" s="48">
        <v>0</v>
      </c>
      <c r="I49" s="48"/>
      <c r="J49" s="48">
        <v>0</v>
      </c>
      <c r="L49" s="142"/>
      <c r="M49" s="142"/>
      <c r="N49" s="142"/>
      <c r="O49" s="142"/>
      <c r="P49" s="36"/>
      <c r="Q49" s="142"/>
      <c r="R49" s="36"/>
      <c r="S49" s="142"/>
    </row>
    <row r="50" spans="1:26" ht="20.25" customHeight="1">
      <c r="A50" s="80" t="s">
        <v>126</v>
      </c>
      <c r="B50" s="81"/>
      <c r="C50" s="81"/>
      <c r="D50" s="35">
        <v>28875781</v>
      </c>
      <c r="E50" s="138"/>
      <c r="F50" s="35">
        <v>30582634</v>
      </c>
      <c r="G50" s="90"/>
      <c r="H50" s="48">
        <v>0</v>
      </c>
      <c r="I50" s="48"/>
      <c r="J50" s="48" t="s">
        <v>213</v>
      </c>
      <c r="L50" s="142"/>
      <c r="M50" s="142"/>
      <c r="N50" s="142"/>
      <c r="O50" s="142"/>
      <c r="P50" s="36"/>
      <c r="Q50" s="142"/>
      <c r="R50" s="36"/>
      <c r="S50" s="142"/>
    </row>
    <row r="51" spans="1:26" ht="20.25" customHeight="1">
      <c r="A51" s="135" t="s">
        <v>108</v>
      </c>
      <c r="B51" s="87"/>
      <c r="C51" s="87"/>
      <c r="D51" s="34">
        <f>SUM(D47:D50)</f>
        <v>892036423</v>
      </c>
      <c r="E51" s="90"/>
      <c r="F51" s="34">
        <f>SUM(F47:F50)</f>
        <v>896677796</v>
      </c>
      <c r="G51" s="35"/>
      <c r="H51" s="34">
        <f>SUM(H47:H50)</f>
        <v>813704709</v>
      </c>
      <c r="I51" s="35"/>
      <c r="J51" s="34">
        <f>SUM(J47:J50)</f>
        <v>854334002</v>
      </c>
      <c r="L51" s="90"/>
      <c r="M51" s="142"/>
      <c r="N51" s="36"/>
      <c r="O51" s="142"/>
      <c r="P51" s="36"/>
      <c r="Q51" s="142"/>
      <c r="R51" s="36"/>
      <c r="S51" s="142"/>
    </row>
    <row r="52" spans="1:26" ht="20.25" customHeight="1" thickBot="1">
      <c r="A52" s="150" t="s">
        <v>107</v>
      </c>
      <c r="B52" s="150"/>
      <c r="C52" s="92"/>
      <c r="D52" s="58">
        <f>D29+D51</f>
        <v>982750630</v>
      </c>
      <c r="E52" s="66"/>
      <c r="F52" s="58">
        <f>F29+F51</f>
        <v>987700750</v>
      </c>
      <c r="G52" s="66"/>
      <c r="H52" s="58">
        <f>H29+H51</f>
        <v>845671994</v>
      </c>
      <c r="I52" s="66"/>
      <c r="J52" s="58">
        <f>J29+J51</f>
        <v>881284594</v>
      </c>
      <c r="L52" s="90"/>
      <c r="M52" s="142"/>
      <c r="N52" s="36"/>
      <c r="O52" s="142"/>
      <c r="P52" s="36"/>
      <c r="Q52" s="142"/>
      <c r="R52" s="36"/>
      <c r="S52" s="142"/>
    </row>
    <row r="53" spans="1:26" ht="20.25" customHeight="1" thickTop="1">
      <c r="A53" s="92"/>
      <c r="B53" s="92"/>
      <c r="C53" s="92"/>
      <c r="D53" s="90"/>
      <c r="E53" s="90"/>
      <c r="F53" s="90"/>
      <c r="G53" s="90"/>
      <c r="H53" s="90"/>
      <c r="I53" s="90"/>
      <c r="J53" s="90"/>
    </row>
    <row r="54" spans="1:26" ht="20.25" customHeight="1">
      <c r="A54" s="92"/>
      <c r="B54" s="92"/>
      <c r="C54" s="92"/>
      <c r="D54" s="90"/>
      <c r="E54" s="90"/>
      <c r="F54" s="90"/>
      <c r="G54" s="90"/>
      <c r="H54" s="90"/>
      <c r="I54" s="90"/>
      <c r="J54" s="90"/>
    </row>
    <row r="55" spans="1:26" ht="20.25" customHeight="1">
      <c r="A55" s="92"/>
      <c r="B55" s="92"/>
      <c r="C55" s="92"/>
      <c r="D55" s="90"/>
      <c r="E55" s="90"/>
      <c r="F55" s="90"/>
      <c r="G55" s="90"/>
      <c r="H55" s="90"/>
      <c r="I55" s="90"/>
      <c r="J55" s="90"/>
    </row>
    <row r="56" spans="1:26" s="145" customFormat="1" ht="20.25" customHeight="1">
      <c r="A56" s="144"/>
      <c r="B56" s="144"/>
      <c r="C56" s="144"/>
      <c r="D56" s="90"/>
      <c r="E56" s="90"/>
      <c r="F56" s="90"/>
      <c r="G56" s="90"/>
      <c r="H56" s="90"/>
      <c r="I56" s="90"/>
      <c r="J56" s="90"/>
      <c r="L56" s="63"/>
      <c r="M56" s="63"/>
      <c r="N56" s="63"/>
      <c r="O56" s="63"/>
      <c r="P56" s="63"/>
      <c r="Q56" s="63"/>
      <c r="R56" s="63"/>
      <c r="T56" s="36"/>
      <c r="U56" s="36"/>
      <c r="V56" s="36"/>
      <c r="W56" s="36"/>
      <c r="X56" s="36"/>
      <c r="Y56" s="36"/>
      <c r="Z56" s="36"/>
    </row>
    <row r="57" spans="1:26" ht="20.25" customHeight="1">
      <c r="A57" s="92"/>
      <c r="B57" s="92"/>
      <c r="C57" s="92"/>
      <c r="D57" s="90"/>
      <c r="E57" s="90"/>
      <c r="F57" s="90"/>
      <c r="G57" s="90"/>
      <c r="H57" s="90"/>
      <c r="I57" s="90"/>
      <c r="J57" s="90"/>
    </row>
    <row r="58" spans="1:26" ht="20.25" customHeight="1">
      <c r="A58" s="92"/>
      <c r="B58" s="92"/>
      <c r="C58" s="92"/>
      <c r="D58" s="90"/>
      <c r="E58" s="90"/>
      <c r="F58" s="90"/>
      <c r="G58" s="90"/>
      <c r="H58" s="90"/>
      <c r="I58" s="90"/>
      <c r="J58" s="90"/>
    </row>
    <row r="59" spans="1:26" ht="20.25" customHeight="1">
      <c r="A59" s="92"/>
      <c r="B59" s="92"/>
      <c r="C59" s="92"/>
      <c r="D59" s="90"/>
      <c r="E59" s="90"/>
      <c r="F59" s="90"/>
      <c r="G59" s="90"/>
      <c r="H59" s="90"/>
      <c r="I59" s="90"/>
      <c r="J59" s="90"/>
    </row>
    <row r="60" spans="1:26" ht="20.25" customHeight="1">
      <c r="A60" s="92"/>
      <c r="B60" s="92"/>
      <c r="C60" s="92"/>
      <c r="D60" s="90"/>
      <c r="E60" s="90"/>
      <c r="F60" s="90"/>
      <c r="G60" s="90"/>
      <c r="H60" s="90"/>
      <c r="I60" s="90"/>
      <c r="J60" s="90"/>
    </row>
    <row r="61" spans="1:26" ht="21" customHeight="1">
      <c r="A61" s="80" t="s">
        <v>97</v>
      </c>
      <c r="H61" s="90"/>
      <c r="I61" s="90"/>
      <c r="J61" s="90"/>
    </row>
    <row r="62" spans="1:26" ht="21" customHeight="1">
      <c r="D62" s="36"/>
      <c r="F62" s="36"/>
      <c r="G62" s="90"/>
      <c r="H62" s="36"/>
      <c r="I62" s="90"/>
      <c r="J62" s="36"/>
    </row>
    <row r="63" spans="1:26" ht="21" customHeight="1">
      <c r="G63" s="90"/>
      <c r="H63" s="90"/>
      <c r="I63" s="90"/>
      <c r="J63" s="90"/>
    </row>
    <row r="64" spans="1:26" ht="21" customHeight="1">
      <c r="H64" s="36"/>
      <c r="J64" s="36"/>
    </row>
    <row r="65" spans="4:10" ht="21" customHeight="1">
      <c r="D65" s="47"/>
      <c r="E65" s="66"/>
      <c r="F65" s="47"/>
      <c r="G65" s="66"/>
      <c r="H65" s="47"/>
      <c r="I65" s="66"/>
      <c r="J65" s="47"/>
    </row>
  </sheetData>
  <mergeCells count="12">
    <mergeCell ref="F11:G11"/>
    <mergeCell ref="A52:B52"/>
    <mergeCell ref="D11:E11"/>
    <mergeCell ref="H11:I11"/>
    <mergeCell ref="A4:J4"/>
    <mergeCell ref="A1:J1"/>
    <mergeCell ref="A2:J2"/>
    <mergeCell ref="D7:G7"/>
    <mergeCell ref="H7:J7"/>
    <mergeCell ref="D6:G6"/>
    <mergeCell ref="H6:J6"/>
    <mergeCell ref="A3:J3"/>
  </mergeCells>
  <pageMargins left="0.8" right="0.3" top="1" bottom="0.5" header="0.5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Z59"/>
  <sheetViews>
    <sheetView view="pageBreakPreview" topLeftCell="A24" zoomScale="70" zoomScaleNormal="80" zoomScaleSheetLayoutView="70" workbookViewId="0">
      <selection activeCell="L12" sqref="L12"/>
    </sheetView>
  </sheetViews>
  <sheetFormatPr defaultColWidth="9.09765625" defaultRowHeight="21" customHeight="1"/>
  <cols>
    <col min="1" max="1" width="62.09765625" style="169" customWidth="1"/>
    <col min="2" max="2" width="11.8984375" style="169" customWidth="1"/>
    <col min="3" max="3" width="1" style="169" customWidth="1"/>
    <col min="4" max="4" width="16.09765625" style="169" bestFit="1" customWidth="1"/>
    <col min="5" max="5" width="1" style="169" customWidth="1"/>
    <col min="6" max="6" width="16.09765625" style="169" bestFit="1" customWidth="1"/>
    <col min="7" max="7" width="1" style="169" customWidth="1"/>
    <col min="8" max="8" width="15.59765625" style="169" bestFit="1" customWidth="1"/>
    <col min="9" max="9" width="1" style="169" customWidth="1"/>
    <col min="10" max="10" width="16.09765625" style="169" customWidth="1"/>
    <col min="11" max="11" width="17.09765625" style="169" customWidth="1"/>
    <col min="12" max="12" width="19.3984375" style="169" bestFit="1" customWidth="1"/>
    <col min="13" max="13" width="10.69921875" style="169" customWidth="1"/>
    <col min="14" max="14" width="20.59765625" style="169" bestFit="1" customWidth="1"/>
    <col min="15" max="15" width="10.69921875" style="169" customWidth="1"/>
    <col min="16" max="16" width="19.3984375" style="169" bestFit="1" customWidth="1"/>
    <col min="17" max="17" width="10.69921875" style="169" customWidth="1"/>
    <col min="18" max="18" width="19.3984375" style="169" bestFit="1" customWidth="1"/>
    <col min="19" max="19" width="10.69921875" style="169" customWidth="1"/>
    <col min="20" max="20" width="19.3984375" style="170" bestFit="1" customWidth="1"/>
    <col min="21" max="21" width="9.09765625" style="170" bestFit="1" customWidth="1"/>
    <col min="22" max="22" width="20.59765625" style="170" bestFit="1" customWidth="1"/>
    <col min="23" max="23" width="9.09765625" style="170" bestFit="1" customWidth="1"/>
    <col min="24" max="24" width="19.3984375" style="170" bestFit="1" customWidth="1"/>
    <col min="25" max="25" width="9.09765625" style="169" bestFit="1" customWidth="1"/>
    <col min="26" max="26" width="19.3984375" style="169" bestFit="1" customWidth="1"/>
    <col min="27" max="16384" width="9.09765625" style="169"/>
  </cols>
  <sheetData>
    <row r="1" spans="1:26" ht="21" customHeight="1">
      <c r="A1" s="168" t="str">
        <f>ASSET!A1</f>
        <v>SPECIALTY  NATURAL  PRODUCTS  PUBLIC  COMPANY  LIMITED  AND  ITS  SUBSIDIARIES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26" ht="21" customHeight="1">
      <c r="A2" s="168" t="s">
        <v>221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26" ht="21" customHeight="1">
      <c r="A3" s="171" t="s">
        <v>262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26" ht="21" customHeight="1">
      <c r="A4" s="171" t="s">
        <v>40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26" ht="21" customHeight="1">
      <c r="A5" s="172" t="s">
        <v>115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26" s="173" customFormat="1" ht="6" customHeight="1">
      <c r="T6" s="174"/>
      <c r="U6" s="174"/>
      <c r="V6" s="174"/>
      <c r="W6" s="174"/>
      <c r="X6" s="174"/>
    </row>
    <row r="7" spans="1:26" ht="21" customHeight="1">
      <c r="A7" s="175"/>
      <c r="B7" s="176" t="s">
        <v>91</v>
      </c>
      <c r="C7" s="176"/>
      <c r="D7" s="177" t="s">
        <v>50</v>
      </c>
      <c r="E7" s="177"/>
      <c r="F7" s="177"/>
      <c r="G7" s="178"/>
      <c r="H7" s="168" t="s">
        <v>51</v>
      </c>
      <c r="I7" s="168"/>
      <c r="J7" s="168"/>
    </row>
    <row r="8" spans="1:26" ht="21" customHeight="1">
      <c r="A8" s="175"/>
      <c r="B8" s="178"/>
      <c r="C8" s="178"/>
      <c r="D8" s="168" t="s">
        <v>49</v>
      </c>
      <c r="E8" s="168"/>
      <c r="F8" s="168"/>
      <c r="G8" s="178"/>
      <c r="H8" s="168" t="s">
        <v>49</v>
      </c>
      <c r="I8" s="168"/>
      <c r="J8" s="168"/>
    </row>
    <row r="9" spans="1:26" ht="21" customHeight="1">
      <c r="A9" s="179"/>
      <c r="B9" s="180"/>
      <c r="C9" s="180"/>
      <c r="D9" s="176">
        <v>2025</v>
      </c>
      <c r="E9" s="176"/>
      <c r="F9" s="176">
        <v>2024</v>
      </c>
      <c r="G9" s="180"/>
      <c r="H9" s="176">
        <v>2025</v>
      </c>
      <c r="I9" s="176"/>
      <c r="J9" s="176">
        <v>2024</v>
      </c>
    </row>
    <row r="10" spans="1:26" ht="21" customHeight="1">
      <c r="A10" s="181" t="s">
        <v>113</v>
      </c>
      <c r="B10" s="182"/>
      <c r="C10" s="182"/>
      <c r="D10" s="183"/>
      <c r="E10" s="183"/>
      <c r="F10" s="183"/>
      <c r="G10" s="183"/>
      <c r="H10" s="183"/>
      <c r="I10" s="183"/>
      <c r="J10" s="183"/>
    </row>
    <row r="11" spans="1:26" ht="21" customHeight="1">
      <c r="A11" s="184" t="s">
        <v>120</v>
      </c>
      <c r="B11" s="182"/>
      <c r="C11" s="182"/>
      <c r="D11" s="185">
        <v>141729240</v>
      </c>
      <c r="E11" s="186"/>
      <c r="F11" s="185">
        <v>128891952</v>
      </c>
      <c r="G11" s="186"/>
      <c r="H11" s="185">
        <v>52915310</v>
      </c>
      <c r="I11" s="186"/>
      <c r="J11" s="185">
        <v>47901679</v>
      </c>
      <c r="L11" s="187"/>
      <c r="M11" s="187"/>
      <c r="N11" s="187"/>
      <c r="O11" s="187"/>
      <c r="P11" s="187"/>
      <c r="Q11" s="187"/>
      <c r="R11" s="187"/>
      <c r="S11" s="187"/>
      <c r="T11" s="188"/>
      <c r="Y11" s="170"/>
      <c r="Z11" s="170"/>
    </row>
    <row r="12" spans="1:26" ht="21" customHeight="1">
      <c r="A12" s="184" t="s">
        <v>134</v>
      </c>
      <c r="B12" s="182"/>
      <c r="C12" s="182"/>
      <c r="D12" s="185">
        <v>4336873</v>
      </c>
      <c r="E12" s="186"/>
      <c r="F12" s="185">
        <v>1418678</v>
      </c>
      <c r="G12" s="186"/>
      <c r="H12" s="185">
        <v>4632373</v>
      </c>
      <c r="I12" s="185"/>
      <c r="J12" s="185">
        <v>2108928</v>
      </c>
      <c r="L12" s="187"/>
      <c r="M12" s="187"/>
      <c r="N12" s="187"/>
      <c r="O12" s="187"/>
      <c r="P12" s="187"/>
      <c r="Q12" s="187"/>
      <c r="R12" s="187"/>
      <c r="S12" s="187"/>
      <c r="T12" s="188"/>
      <c r="Y12" s="170"/>
      <c r="Z12" s="170"/>
    </row>
    <row r="13" spans="1:26" ht="21" customHeight="1">
      <c r="A13" s="184" t="s">
        <v>16</v>
      </c>
      <c r="B13" s="182"/>
      <c r="C13" s="182"/>
      <c r="D13" s="185">
        <v>4641559</v>
      </c>
      <c r="E13" s="186"/>
      <c r="F13" s="185">
        <v>4696661</v>
      </c>
      <c r="G13" s="186"/>
      <c r="H13" s="185">
        <v>4211376</v>
      </c>
      <c r="I13" s="186"/>
      <c r="J13" s="185">
        <v>3222249</v>
      </c>
      <c r="L13" s="187"/>
      <c r="M13" s="187"/>
      <c r="N13" s="187"/>
      <c r="O13" s="187"/>
      <c r="P13" s="187"/>
      <c r="Q13" s="187"/>
      <c r="R13" s="187"/>
      <c r="S13" s="187"/>
      <c r="T13" s="188"/>
      <c r="Y13" s="170"/>
      <c r="Z13" s="170"/>
    </row>
    <row r="14" spans="1:26" ht="9.75" hidden="1" customHeight="1">
      <c r="A14" s="184" t="s">
        <v>196</v>
      </c>
      <c r="B14" s="182" t="s">
        <v>215</v>
      </c>
      <c r="C14" s="182"/>
      <c r="D14" s="189"/>
      <c r="E14" s="190"/>
      <c r="F14" s="189"/>
      <c r="G14" s="190"/>
      <c r="H14" s="191"/>
      <c r="I14" s="186"/>
      <c r="J14" s="191"/>
      <c r="L14" s="187"/>
      <c r="M14" s="187"/>
      <c r="N14" s="187"/>
      <c r="O14" s="187"/>
      <c r="P14" s="187"/>
      <c r="Q14" s="187"/>
      <c r="R14" s="187"/>
      <c r="S14" s="187"/>
      <c r="T14" s="188"/>
      <c r="Y14" s="170"/>
      <c r="Z14" s="170"/>
    </row>
    <row r="15" spans="1:26" ht="21" hidden="1" customHeight="1">
      <c r="A15" s="184" t="s">
        <v>196</v>
      </c>
      <c r="B15" s="182" t="s">
        <v>250</v>
      </c>
      <c r="C15" s="182"/>
      <c r="D15" s="189">
        <v>0</v>
      </c>
      <c r="E15" s="190"/>
      <c r="F15" s="189" t="s">
        <v>213</v>
      </c>
      <c r="G15" s="190"/>
      <c r="H15" s="185">
        <v>0</v>
      </c>
      <c r="I15" s="186"/>
      <c r="J15" s="191" t="s">
        <v>213</v>
      </c>
      <c r="L15" s="187"/>
      <c r="M15" s="187"/>
      <c r="N15" s="187"/>
      <c r="O15" s="187"/>
      <c r="P15" s="187"/>
      <c r="Q15" s="187"/>
      <c r="R15" s="187"/>
      <c r="S15" s="187"/>
      <c r="T15" s="188"/>
      <c r="Y15" s="170"/>
      <c r="Z15" s="170"/>
    </row>
    <row r="16" spans="1:26" ht="21" customHeight="1">
      <c r="A16" s="192" t="s">
        <v>135</v>
      </c>
      <c r="B16" s="183"/>
      <c r="C16" s="183"/>
      <c r="D16" s="193">
        <f>SUM(D11:D15)</f>
        <v>150707672</v>
      </c>
      <c r="E16" s="186"/>
      <c r="F16" s="193">
        <f>SUM(F11:F14)</f>
        <v>135007291</v>
      </c>
      <c r="G16" s="186"/>
      <c r="H16" s="193">
        <f>SUM(H11:H15)</f>
        <v>61759059</v>
      </c>
      <c r="I16" s="186"/>
      <c r="J16" s="193">
        <f>SUM(J11:J15)</f>
        <v>53232856</v>
      </c>
      <c r="L16" s="187"/>
      <c r="M16" s="187"/>
      <c r="N16" s="187"/>
      <c r="O16" s="187"/>
      <c r="P16" s="187"/>
      <c r="Q16" s="187"/>
      <c r="R16" s="187"/>
      <c r="S16" s="187"/>
      <c r="T16" s="188"/>
      <c r="Y16" s="170"/>
      <c r="Z16" s="170"/>
    </row>
    <row r="17" spans="1:26" ht="21" customHeight="1">
      <c r="A17" s="194"/>
      <c r="B17" s="182"/>
      <c r="C17" s="182"/>
      <c r="D17" s="195"/>
      <c r="E17" s="186"/>
      <c r="F17" s="195"/>
      <c r="G17" s="186"/>
      <c r="H17" s="185"/>
      <c r="I17" s="186"/>
      <c r="J17" s="185"/>
      <c r="M17" s="187"/>
      <c r="O17" s="187"/>
      <c r="Q17" s="187"/>
      <c r="S17" s="187"/>
      <c r="T17" s="188"/>
      <c r="Y17" s="170"/>
      <c r="Z17" s="170"/>
    </row>
    <row r="18" spans="1:26" ht="21" customHeight="1">
      <c r="A18" s="181" t="s">
        <v>114</v>
      </c>
      <c r="B18" s="182"/>
      <c r="C18" s="182"/>
      <c r="D18" s="195"/>
      <c r="E18" s="186"/>
      <c r="F18" s="195"/>
      <c r="G18" s="186"/>
      <c r="H18" s="185"/>
      <c r="I18" s="186"/>
      <c r="J18" s="185"/>
      <c r="M18" s="187"/>
      <c r="O18" s="187"/>
      <c r="Q18" s="187"/>
      <c r="S18" s="187"/>
      <c r="T18" s="188"/>
      <c r="Y18" s="170"/>
      <c r="Z18" s="170"/>
    </row>
    <row r="19" spans="1:26" ht="21" customHeight="1">
      <c r="A19" s="184" t="s">
        <v>153</v>
      </c>
      <c r="B19" s="182"/>
      <c r="C19" s="182"/>
      <c r="D19" s="196">
        <v>86174242</v>
      </c>
      <c r="E19" s="186"/>
      <c r="F19" s="185">
        <v>76815300</v>
      </c>
      <c r="G19" s="186"/>
      <c r="H19" s="185">
        <v>31239950</v>
      </c>
      <c r="I19" s="186"/>
      <c r="J19" s="185">
        <v>27970408</v>
      </c>
      <c r="L19" s="187"/>
      <c r="M19" s="187"/>
      <c r="N19" s="187"/>
      <c r="O19" s="187"/>
      <c r="P19" s="187"/>
      <c r="Q19" s="187"/>
      <c r="R19" s="187"/>
      <c r="S19" s="187"/>
      <c r="T19" s="188"/>
      <c r="Y19" s="170"/>
      <c r="Z19" s="170"/>
    </row>
    <row r="20" spans="1:26" ht="21" customHeight="1">
      <c r="A20" s="184" t="s">
        <v>143</v>
      </c>
      <c r="B20" s="197"/>
      <c r="C20" s="197"/>
      <c r="D20" s="196">
        <v>1496390</v>
      </c>
      <c r="E20" s="186"/>
      <c r="F20" s="185">
        <v>464497</v>
      </c>
      <c r="G20" s="186"/>
      <c r="H20" s="185">
        <v>1686104</v>
      </c>
      <c r="I20" s="186"/>
      <c r="J20" s="185">
        <v>924090</v>
      </c>
      <c r="L20" s="187"/>
      <c r="M20" s="187"/>
      <c r="N20" s="187"/>
      <c r="O20" s="187"/>
      <c r="P20" s="187"/>
      <c r="Q20" s="187"/>
      <c r="R20" s="187"/>
      <c r="S20" s="187"/>
      <c r="T20" s="188"/>
      <c r="Y20" s="170"/>
      <c r="Z20" s="170"/>
    </row>
    <row r="21" spans="1:26" ht="21" customHeight="1">
      <c r="A21" s="184" t="s">
        <v>177</v>
      </c>
      <c r="B21" s="197"/>
      <c r="C21" s="197"/>
      <c r="D21" s="196">
        <v>6230745</v>
      </c>
      <c r="E21" s="186"/>
      <c r="F21" s="196">
        <v>4664133</v>
      </c>
      <c r="G21" s="186"/>
      <c r="H21" s="185">
        <v>2974050</v>
      </c>
      <c r="I21" s="186"/>
      <c r="J21" s="196">
        <v>1486448</v>
      </c>
      <c r="L21" s="187"/>
      <c r="M21" s="187"/>
      <c r="N21" s="187"/>
      <c r="O21" s="187"/>
      <c r="P21" s="187"/>
      <c r="Q21" s="187"/>
      <c r="R21" s="187"/>
      <c r="S21" s="187"/>
      <c r="T21" s="188"/>
      <c r="Y21" s="170"/>
      <c r="Z21" s="170"/>
    </row>
    <row r="22" spans="1:26" ht="21" customHeight="1">
      <c r="A22" s="184" t="s">
        <v>93</v>
      </c>
      <c r="B22" s="182"/>
      <c r="C22" s="182"/>
      <c r="D22" s="196">
        <v>20598705</v>
      </c>
      <c r="E22" s="186"/>
      <c r="F22" s="196">
        <v>24181144</v>
      </c>
      <c r="G22" s="186"/>
      <c r="H22" s="185">
        <v>10420547</v>
      </c>
      <c r="I22" s="186"/>
      <c r="J22" s="196">
        <v>10361682</v>
      </c>
      <c r="L22" s="187"/>
      <c r="M22" s="187"/>
      <c r="N22" s="187"/>
      <c r="O22" s="187"/>
      <c r="P22" s="187"/>
      <c r="Q22" s="187"/>
      <c r="R22" s="187"/>
      <c r="S22" s="187"/>
      <c r="T22" s="188"/>
      <c r="Y22" s="170"/>
      <c r="Z22" s="170"/>
    </row>
    <row r="23" spans="1:26" ht="21" customHeight="1">
      <c r="A23" s="192" t="s">
        <v>136</v>
      </c>
      <c r="B23" s="182"/>
      <c r="C23" s="182"/>
      <c r="D23" s="193">
        <f>SUM(D19:D22)</f>
        <v>114500082</v>
      </c>
      <c r="E23" s="186"/>
      <c r="F23" s="193">
        <f>SUM(F19:F22)</f>
        <v>106125074</v>
      </c>
      <c r="G23" s="186"/>
      <c r="H23" s="193">
        <f>SUM(H19:H22)</f>
        <v>46320651</v>
      </c>
      <c r="I23" s="186"/>
      <c r="J23" s="193">
        <f>SUM(J19:J22)</f>
        <v>40742628</v>
      </c>
      <c r="L23" s="187"/>
      <c r="M23" s="187"/>
      <c r="N23" s="187"/>
      <c r="O23" s="187"/>
      <c r="P23" s="187"/>
      <c r="Q23" s="187"/>
      <c r="R23" s="187"/>
      <c r="S23" s="187"/>
      <c r="T23" s="188"/>
      <c r="Y23" s="170"/>
      <c r="Z23" s="170"/>
    </row>
    <row r="24" spans="1:26" ht="21" customHeight="1">
      <c r="A24" s="194"/>
      <c r="B24" s="182"/>
      <c r="C24" s="182"/>
      <c r="D24" s="195"/>
      <c r="E24" s="186"/>
      <c r="F24" s="195"/>
      <c r="G24" s="186"/>
      <c r="H24" s="185"/>
      <c r="I24" s="186"/>
      <c r="J24" s="185"/>
      <c r="L24" s="187"/>
      <c r="M24" s="187"/>
      <c r="N24" s="187"/>
      <c r="O24" s="187"/>
      <c r="P24" s="187"/>
      <c r="Q24" s="187"/>
      <c r="R24" s="187"/>
      <c r="S24" s="187"/>
      <c r="T24" s="188"/>
      <c r="Y24" s="170"/>
      <c r="Z24" s="170"/>
    </row>
    <row r="25" spans="1:26" ht="21" customHeight="1">
      <c r="A25" s="180" t="s">
        <v>156</v>
      </c>
      <c r="B25" s="180"/>
      <c r="C25" s="180"/>
      <c r="D25" s="185">
        <f>D16-D23</f>
        <v>36207590</v>
      </c>
      <c r="E25" s="186"/>
      <c r="F25" s="185">
        <f>F16-F23</f>
        <v>28882217</v>
      </c>
      <c r="G25" s="186"/>
      <c r="H25" s="185">
        <f>H16-H23</f>
        <v>15438408</v>
      </c>
      <c r="I25" s="186"/>
      <c r="J25" s="185">
        <f>J16-J23</f>
        <v>12490228</v>
      </c>
      <c r="L25" s="187"/>
      <c r="M25" s="187"/>
      <c r="N25" s="187"/>
      <c r="O25" s="187"/>
      <c r="P25" s="187"/>
      <c r="Q25" s="187"/>
      <c r="R25" s="187"/>
      <c r="S25" s="187"/>
      <c r="T25" s="188"/>
      <c r="Y25" s="170"/>
      <c r="Z25" s="170"/>
    </row>
    <row r="26" spans="1:26" ht="21" customHeight="1">
      <c r="A26" s="198" t="s">
        <v>157</v>
      </c>
      <c r="B26" s="182"/>
      <c r="C26" s="182"/>
      <c r="D26" s="185">
        <v>62156</v>
      </c>
      <c r="E26" s="186"/>
      <c r="F26" s="185">
        <v>535609</v>
      </c>
      <c r="G26" s="186"/>
      <c r="H26" s="199">
        <v>29572</v>
      </c>
      <c r="I26" s="200"/>
      <c r="J26" s="199">
        <v>44949</v>
      </c>
      <c r="L26" s="187"/>
      <c r="M26" s="187"/>
      <c r="N26" s="187"/>
      <c r="O26" s="187"/>
      <c r="P26" s="187"/>
      <c r="Q26" s="187"/>
      <c r="R26" s="187"/>
      <c r="S26" s="187"/>
      <c r="T26" s="188"/>
      <c r="Y26" s="170"/>
      <c r="Z26" s="170"/>
    </row>
    <row r="27" spans="1:26" ht="21" customHeight="1">
      <c r="A27" s="198" t="s">
        <v>200</v>
      </c>
      <c r="B27" s="182">
        <v>4.2</v>
      </c>
      <c r="C27" s="182"/>
      <c r="D27" s="185">
        <v>55222</v>
      </c>
      <c r="E27" s="186"/>
      <c r="F27" s="185">
        <v>31525</v>
      </c>
      <c r="G27" s="186"/>
      <c r="H27" s="189">
        <v>0</v>
      </c>
      <c r="I27" s="186"/>
      <c r="J27" s="189">
        <v>0</v>
      </c>
      <c r="L27" s="187"/>
      <c r="M27" s="187"/>
      <c r="N27" s="187"/>
      <c r="O27" s="187"/>
      <c r="P27" s="187"/>
      <c r="Q27" s="187"/>
      <c r="R27" s="187"/>
      <c r="S27" s="187"/>
      <c r="T27" s="188"/>
      <c r="Y27" s="170"/>
      <c r="Z27" s="170"/>
    </row>
    <row r="28" spans="1:26" ht="21" customHeight="1">
      <c r="A28" s="180" t="s">
        <v>240</v>
      </c>
      <c r="B28" s="180"/>
      <c r="C28" s="180"/>
      <c r="D28" s="201">
        <f>D25-D26+D27</f>
        <v>36200656</v>
      </c>
      <c r="E28" s="186"/>
      <c r="F28" s="201">
        <f>F25-F26+F27</f>
        <v>28378133</v>
      </c>
      <c r="G28" s="186"/>
      <c r="H28" s="201">
        <f>H25-H26+H27</f>
        <v>15408836</v>
      </c>
      <c r="I28" s="186"/>
      <c r="J28" s="201">
        <f>J25-J26+J27</f>
        <v>12445279</v>
      </c>
      <c r="L28" s="187"/>
      <c r="M28" s="187"/>
      <c r="N28" s="187"/>
      <c r="O28" s="187"/>
      <c r="P28" s="187"/>
      <c r="Q28" s="187"/>
      <c r="R28" s="187"/>
      <c r="S28" s="187"/>
      <c r="T28" s="188"/>
      <c r="Y28" s="170"/>
      <c r="Z28" s="170"/>
    </row>
    <row r="29" spans="1:26" ht="21" customHeight="1">
      <c r="A29" s="198" t="s">
        <v>154</v>
      </c>
      <c r="B29" s="182">
        <v>12</v>
      </c>
      <c r="C29" s="182"/>
      <c r="D29" s="202">
        <v>7017169</v>
      </c>
      <c r="E29" s="186"/>
      <c r="F29" s="185">
        <v>6118072</v>
      </c>
      <c r="G29" s="186"/>
      <c r="H29" s="202">
        <v>3019883</v>
      </c>
      <c r="I29" s="186"/>
      <c r="J29" s="202">
        <v>2236968</v>
      </c>
      <c r="L29" s="187"/>
      <c r="M29" s="187"/>
      <c r="N29" s="187"/>
      <c r="O29" s="187"/>
      <c r="P29" s="187"/>
      <c r="Q29" s="187"/>
      <c r="R29" s="187"/>
      <c r="S29" s="187"/>
      <c r="T29" s="188"/>
      <c r="Y29" s="170"/>
      <c r="Z29" s="170"/>
    </row>
    <row r="30" spans="1:26" ht="21" customHeight="1">
      <c r="A30" s="180" t="s">
        <v>193</v>
      </c>
      <c r="B30" s="180"/>
      <c r="C30" s="180"/>
      <c r="D30" s="201">
        <f>D28-D29</f>
        <v>29183487</v>
      </c>
      <c r="E30" s="200"/>
      <c r="F30" s="201">
        <f>F28-F29</f>
        <v>22260061</v>
      </c>
      <c r="G30" s="200"/>
      <c r="H30" s="201">
        <f>H28-H29</f>
        <v>12388953</v>
      </c>
      <c r="I30" s="200"/>
      <c r="J30" s="201">
        <f>J28-J29</f>
        <v>10208311</v>
      </c>
      <c r="L30" s="187"/>
      <c r="M30" s="187"/>
      <c r="N30" s="187"/>
      <c r="O30" s="187"/>
      <c r="P30" s="187"/>
      <c r="Q30" s="187"/>
      <c r="R30" s="187"/>
      <c r="S30" s="187"/>
      <c r="T30" s="188"/>
      <c r="Y30" s="170"/>
      <c r="Z30" s="170"/>
    </row>
    <row r="31" spans="1:26" ht="21" customHeight="1" thickBot="1">
      <c r="A31" s="194" t="s">
        <v>241</v>
      </c>
      <c r="B31" s="190"/>
      <c r="C31" s="190"/>
      <c r="D31" s="203">
        <f>D30</f>
        <v>29183487</v>
      </c>
      <c r="E31" s="190"/>
      <c r="F31" s="203">
        <f>F30</f>
        <v>22260061</v>
      </c>
      <c r="G31" s="190"/>
      <c r="H31" s="203">
        <f>H30</f>
        <v>12388953</v>
      </c>
      <c r="I31" s="190"/>
      <c r="J31" s="203">
        <f>J30</f>
        <v>10208311</v>
      </c>
      <c r="L31" s="187"/>
      <c r="M31" s="187"/>
      <c r="N31" s="187"/>
      <c r="O31" s="187"/>
      <c r="P31" s="187"/>
      <c r="Q31" s="187"/>
      <c r="R31" s="187"/>
      <c r="S31" s="187"/>
      <c r="T31" s="188"/>
      <c r="Y31" s="170"/>
      <c r="Z31" s="170"/>
    </row>
    <row r="32" spans="1:26" ht="21" customHeight="1" thickTop="1">
      <c r="B32" s="190"/>
      <c r="C32" s="190"/>
      <c r="D32" s="204"/>
      <c r="E32" s="204"/>
      <c r="F32" s="204"/>
      <c r="G32" s="204"/>
      <c r="H32" s="204"/>
      <c r="I32" s="204"/>
      <c r="J32" s="204"/>
      <c r="L32" s="187"/>
      <c r="M32" s="187"/>
      <c r="N32" s="187"/>
      <c r="O32" s="187"/>
      <c r="P32" s="187"/>
      <c r="Q32" s="187"/>
      <c r="R32" s="187"/>
      <c r="S32" s="187"/>
      <c r="T32" s="188"/>
      <c r="Y32" s="170"/>
      <c r="Z32" s="170"/>
    </row>
    <row r="33" spans="1:26" ht="20">
      <c r="A33" s="194" t="s">
        <v>242</v>
      </c>
      <c r="B33" s="182"/>
      <c r="C33" s="182"/>
      <c r="D33" s="205"/>
      <c r="E33" s="200"/>
      <c r="F33" s="205"/>
      <c r="G33" s="200"/>
      <c r="H33" s="205"/>
      <c r="I33" s="200"/>
      <c r="J33" s="205"/>
      <c r="L33" s="187"/>
      <c r="M33" s="187"/>
      <c r="N33" s="187"/>
      <c r="O33" s="187"/>
      <c r="P33" s="187"/>
      <c r="Q33" s="187"/>
      <c r="R33" s="187"/>
      <c r="S33" s="187"/>
      <c r="T33" s="188"/>
      <c r="Y33" s="170"/>
      <c r="Z33" s="170"/>
    </row>
    <row r="34" spans="1:26" ht="21" customHeight="1">
      <c r="A34" s="184" t="s">
        <v>181</v>
      </c>
      <c r="B34" s="182">
        <v>13</v>
      </c>
      <c r="C34" s="182"/>
      <c r="D34" s="185">
        <v>29473173</v>
      </c>
      <c r="E34" s="186"/>
      <c r="F34" s="185">
        <v>23583005</v>
      </c>
      <c r="G34" s="186"/>
      <c r="H34" s="206">
        <v>12388953</v>
      </c>
      <c r="I34" s="186"/>
      <c r="J34" s="206">
        <v>10208311</v>
      </c>
      <c r="L34" s="187"/>
      <c r="M34" s="187"/>
      <c r="N34" s="187"/>
      <c r="O34" s="187"/>
      <c r="P34" s="187"/>
      <c r="Q34" s="187"/>
      <c r="R34" s="187"/>
      <c r="S34" s="187"/>
      <c r="T34" s="188"/>
      <c r="Y34" s="170"/>
      <c r="Z34" s="170"/>
    </row>
    <row r="35" spans="1:26" ht="21" customHeight="1">
      <c r="A35" s="184" t="s">
        <v>126</v>
      </c>
      <c r="B35" s="182"/>
      <c r="C35" s="182"/>
      <c r="D35" s="202">
        <v>-289686</v>
      </c>
      <c r="E35" s="207"/>
      <c r="F35" s="202">
        <v>-1322944</v>
      </c>
      <c r="G35" s="207"/>
      <c r="H35" s="189">
        <v>0</v>
      </c>
      <c r="I35" s="186"/>
      <c r="J35" s="189" t="s">
        <v>213</v>
      </c>
      <c r="L35" s="187"/>
      <c r="M35" s="187"/>
      <c r="N35" s="187"/>
      <c r="O35" s="187"/>
      <c r="P35" s="187"/>
      <c r="Q35" s="187"/>
      <c r="R35" s="187"/>
      <c r="S35" s="187"/>
      <c r="T35" s="188"/>
      <c r="Y35" s="170"/>
      <c r="Z35" s="170"/>
    </row>
    <row r="36" spans="1:26" ht="21" customHeight="1" thickBot="1">
      <c r="A36" s="194" t="s">
        <v>193</v>
      </c>
      <c r="B36" s="182"/>
      <c r="C36" s="182"/>
      <c r="D36" s="208">
        <f>SUM(D34:D35)</f>
        <v>29183487</v>
      </c>
      <c r="E36" s="209"/>
      <c r="F36" s="208">
        <f>SUM(F34:F35)</f>
        <v>22260061</v>
      </c>
      <c r="G36" s="209"/>
      <c r="H36" s="208">
        <f>SUM(H34:H35)</f>
        <v>12388953</v>
      </c>
      <c r="I36" s="209"/>
      <c r="J36" s="208">
        <f>SUM(J34:J35)</f>
        <v>10208311</v>
      </c>
      <c r="L36" s="187"/>
      <c r="M36" s="187"/>
      <c r="N36" s="187"/>
      <c r="O36" s="187"/>
      <c r="P36" s="187"/>
      <c r="Q36" s="187"/>
      <c r="R36" s="187"/>
      <c r="S36" s="187"/>
      <c r="T36" s="188"/>
      <c r="Y36" s="170"/>
      <c r="Z36" s="170"/>
    </row>
    <row r="37" spans="1:26" ht="21" customHeight="1" thickTop="1">
      <c r="L37" s="187"/>
      <c r="M37" s="187"/>
      <c r="N37" s="187"/>
      <c r="O37" s="187"/>
      <c r="P37" s="187"/>
      <c r="Q37" s="187"/>
      <c r="R37" s="187"/>
      <c r="S37" s="187"/>
      <c r="T37" s="188"/>
      <c r="Y37" s="170"/>
      <c r="Z37" s="170"/>
    </row>
    <row r="38" spans="1:26" ht="21" customHeight="1">
      <c r="A38" s="194" t="s">
        <v>243</v>
      </c>
      <c r="B38" s="210"/>
      <c r="C38" s="210"/>
      <c r="D38" s="211"/>
      <c r="E38" s="197"/>
      <c r="F38" s="211"/>
      <c r="G38" s="197"/>
      <c r="H38" s="212"/>
      <c r="I38" s="197"/>
      <c r="J38" s="212"/>
      <c r="L38" s="187"/>
      <c r="M38" s="187"/>
      <c r="N38" s="187"/>
      <c r="O38" s="187"/>
      <c r="P38" s="187"/>
      <c r="Q38" s="187"/>
      <c r="R38" s="187"/>
      <c r="S38" s="187"/>
      <c r="T38" s="188"/>
      <c r="Y38" s="170"/>
      <c r="Z38" s="170"/>
    </row>
    <row r="39" spans="1:26" ht="21" customHeight="1">
      <c r="A39" s="184" t="s">
        <v>181</v>
      </c>
      <c r="B39" s="182">
        <v>13</v>
      </c>
      <c r="C39" s="210"/>
      <c r="D39" s="185">
        <v>29473173</v>
      </c>
      <c r="E39" s="197"/>
      <c r="F39" s="185">
        <v>23583005</v>
      </c>
      <c r="G39" s="186"/>
      <c r="H39" s="206">
        <v>12388953</v>
      </c>
      <c r="I39" s="186"/>
      <c r="J39" s="206">
        <v>10208311</v>
      </c>
      <c r="L39" s="187"/>
      <c r="M39" s="187"/>
      <c r="N39" s="187"/>
      <c r="O39" s="187"/>
      <c r="P39" s="187"/>
      <c r="Q39" s="187"/>
      <c r="R39" s="187"/>
      <c r="S39" s="187"/>
      <c r="T39" s="188"/>
      <c r="Y39" s="170"/>
      <c r="Z39" s="170"/>
    </row>
    <row r="40" spans="1:26" ht="21" customHeight="1">
      <c r="A40" s="184" t="s">
        <v>126</v>
      </c>
      <c r="B40" s="210"/>
      <c r="C40" s="210"/>
      <c r="D40" s="202">
        <v>-289686</v>
      </c>
      <c r="E40" s="197"/>
      <c r="F40" s="202">
        <v>-1322944</v>
      </c>
      <c r="G40" s="207"/>
      <c r="H40" s="189">
        <v>0</v>
      </c>
      <c r="I40" s="186"/>
      <c r="J40" s="189" t="s">
        <v>213</v>
      </c>
      <c r="L40" s="187"/>
      <c r="M40" s="187"/>
      <c r="N40" s="187"/>
      <c r="O40" s="187"/>
      <c r="P40" s="187"/>
      <c r="Q40" s="187"/>
      <c r="R40" s="187"/>
      <c r="S40" s="187"/>
      <c r="T40" s="188"/>
      <c r="Y40" s="170"/>
      <c r="Z40" s="170"/>
    </row>
    <row r="41" spans="1:26" ht="21" customHeight="1" thickBot="1">
      <c r="A41" s="194" t="s">
        <v>241</v>
      </c>
      <c r="D41" s="208">
        <f>SUM(D39:D40)</f>
        <v>29183487</v>
      </c>
      <c r="E41" s="209"/>
      <c r="F41" s="208">
        <f>SUM(F39:F40)</f>
        <v>22260061</v>
      </c>
      <c r="G41" s="209"/>
      <c r="H41" s="208">
        <f>SUM(H39:H40)</f>
        <v>12388953</v>
      </c>
      <c r="I41" s="209"/>
      <c r="J41" s="208">
        <f>SUM(J39:J40)</f>
        <v>10208311</v>
      </c>
      <c r="L41" s="187"/>
      <c r="M41" s="187"/>
      <c r="N41" s="187"/>
      <c r="O41" s="187"/>
      <c r="P41" s="187"/>
      <c r="Q41" s="187"/>
      <c r="R41" s="187"/>
      <c r="S41" s="187"/>
      <c r="T41" s="188"/>
      <c r="Y41" s="170"/>
      <c r="Z41" s="170"/>
    </row>
    <row r="42" spans="1:26" ht="21" customHeight="1" thickTop="1">
      <c r="L42" s="187"/>
      <c r="M42" s="187"/>
      <c r="N42" s="187"/>
      <c r="O42" s="187"/>
      <c r="P42" s="187"/>
      <c r="Q42" s="187"/>
      <c r="R42" s="187"/>
      <c r="S42" s="187"/>
      <c r="T42" s="188"/>
    </row>
    <row r="43" spans="1:26" ht="21" customHeight="1">
      <c r="A43" s="210" t="s">
        <v>244</v>
      </c>
      <c r="B43" s="182">
        <v>13</v>
      </c>
      <c r="C43" s="182"/>
      <c r="D43" s="205">
        <f>D34/D44</f>
        <v>7.2773266666666669E-2</v>
      </c>
      <c r="E43" s="200"/>
      <c r="F43" s="205">
        <f>F34/F44</f>
        <v>7.8610016666666671E-2</v>
      </c>
      <c r="G43" s="200"/>
      <c r="H43" s="205">
        <f>H34/H44</f>
        <v>3.0590007407407409E-2</v>
      </c>
      <c r="I43" s="200"/>
      <c r="J43" s="205">
        <f>J34/J44</f>
        <v>3.4027703333333333E-2</v>
      </c>
      <c r="L43" s="187"/>
      <c r="M43" s="187"/>
      <c r="N43" s="187"/>
      <c r="O43" s="187"/>
      <c r="P43" s="187"/>
      <c r="Q43" s="187"/>
      <c r="R43" s="187"/>
      <c r="S43" s="187"/>
      <c r="T43" s="188"/>
    </row>
    <row r="44" spans="1:26" ht="21" customHeight="1">
      <c r="A44" s="213" t="s">
        <v>164</v>
      </c>
      <c r="B44" s="182">
        <v>13</v>
      </c>
      <c r="C44" s="182"/>
      <c r="D44" s="196">
        <v>405000000</v>
      </c>
      <c r="E44" s="196"/>
      <c r="F44" s="196">
        <v>300000000</v>
      </c>
      <c r="G44" s="196"/>
      <c r="H44" s="196">
        <v>405000000</v>
      </c>
      <c r="I44" s="196"/>
      <c r="J44" s="196">
        <v>300000000</v>
      </c>
      <c r="L44" s="187"/>
      <c r="M44" s="187"/>
      <c r="N44" s="187"/>
      <c r="O44" s="187"/>
      <c r="P44" s="187"/>
      <c r="Q44" s="187"/>
      <c r="R44" s="187"/>
      <c r="S44" s="187"/>
      <c r="T44" s="188"/>
    </row>
    <row r="45" spans="1:26" ht="21" customHeight="1">
      <c r="A45" s="213"/>
      <c r="B45" s="182"/>
      <c r="C45" s="182"/>
      <c r="D45" s="207"/>
      <c r="E45" s="207"/>
      <c r="F45" s="207"/>
      <c r="G45" s="207"/>
      <c r="H45" s="207"/>
      <c r="I45" s="207"/>
      <c r="J45" s="207"/>
      <c r="Q45" s="187"/>
    </row>
    <row r="46" spans="1:26" ht="21" customHeight="1">
      <c r="A46" s="213"/>
      <c r="B46" s="182"/>
      <c r="C46" s="182"/>
      <c r="D46" s="207"/>
      <c r="E46" s="207"/>
      <c r="F46" s="207"/>
      <c r="G46" s="207"/>
      <c r="H46" s="207"/>
      <c r="I46" s="207"/>
      <c r="J46" s="207"/>
      <c r="Q46" s="187"/>
    </row>
    <row r="47" spans="1:26" ht="21" customHeight="1">
      <c r="A47" s="213"/>
      <c r="B47" s="182"/>
      <c r="C47" s="182"/>
      <c r="D47" s="207"/>
      <c r="E47" s="207"/>
      <c r="F47" s="207"/>
      <c r="G47" s="207"/>
      <c r="H47" s="207"/>
      <c r="I47" s="207"/>
      <c r="J47" s="207"/>
      <c r="Q47" s="187"/>
    </row>
    <row r="48" spans="1:26" ht="21" customHeight="1">
      <c r="A48" s="213"/>
      <c r="B48" s="182"/>
      <c r="C48" s="182"/>
      <c r="D48" s="207"/>
      <c r="E48" s="207"/>
      <c r="F48" s="207"/>
      <c r="G48" s="207"/>
      <c r="H48" s="207"/>
      <c r="I48" s="207"/>
      <c r="J48" s="207"/>
    </row>
    <row r="49" spans="1:24" ht="21" customHeight="1">
      <c r="A49" s="213"/>
      <c r="B49" s="182"/>
      <c r="C49" s="182"/>
      <c r="D49" s="207"/>
      <c r="E49" s="207"/>
      <c r="F49" s="207"/>
      <c r="G49" s="207"/>
      <c r="H49" s="207"/>
      <c r="I49" s="207"/>
      <c r="J49" s="207"/>
    </row>
    <row r="50" spans="1:24" ht="21" customHeight="1">
      <c r="A50" s="213"/>
      <c r="B50" s="182"/>
      <c r="C50" s="182"/>
      <c r="D50" s="207"/>
      <c r="E50" s="207"/>
      <c r="F50" s="207"/>
      <c r="G50" s="207"/>
      <c r="H50" s="207"/>
      <c r="I50" s="207"/>
      <c r="J50" s="207"/>
    </row>
    <row r="51" spans="1:24" ht="21" customHeight="1">
      <c r="A51" s="213"/>
      <c r="B51" s="182"/>
      <c r="C51" s="182"/>
      <c r="D51" s="207"/>
      <c r="E51" s="207"/>
      <c r="F51" s="207"/>
      <c r="G51" s="207"/>
      <c r="H51" s="207"/>
      <c r="I51" s="207"/>
      <c r="J51" s="207"/>
    </row>
    <row r="52" spans="1:24" ht="21" customHeight="1">
      <c r="A52" s="213"/>
      <c r="B52" s="182"/>
      <c r="C52" s="182"/>
      <c r="D52" s="207"/>
      <c r="E52" s="207"/>
      <c r="F52" s="207"/>
      <c r="G52" s="207"/>
      <c r="H52" s="207"/>
      <c r="I52" s="207"/>
      <c r="J52" s="207"/>
    </row>
    <row r="53" spans="1:24" ht="21" customHeight="1">
      <c r="A53" s="213"/>
      <c r="B53" s="182"/>
      <c r="C53" s="182"/>
      <c r="D53" s="207"/>
      <c r="E53" s="207"/>
      <c r="F53" s="207"/>
      <c r="G53" s="207"/>
      <c r="H53" s="207"/>
      <c r="I53" s="207"/>
      <c r="J53" s="207"/>
    </row>
    <row r="54" spans="1:24" ht="21" customHeight="1">
      <c r="A54" s="213"/>
      <c r="B54" s="182"/>
      <c r="C54" s="182"/>
      <c r="D54" s="207"/>
      <c r="E54" s="207"/>
      <c r="F54" s="207"/>
      <c r="G54" s="207"/>
      <c r="H54" s="207"/>
      <c r="I54" s="207"/>
      <c r="J54" s="207"/>
    </row>
    <row r="55" spans="1:24" ht="21" customHeight="1">
      <c r="A55" s="197" t="s">
        <v>97</v>
      </c>
      <c r="B55" s="197"/>
      <c r="C55" s="197"/>
    </row>
    <row r="56" spans="1:24" s="214" customFormat="1" ht="21" customHeight="1">
      <c r="D56" s="215"/>
      <c r="E56" s="216"/>
      <c r="F56" s="215"/>
      <c r="G56" s="216"/>
      <c r="H56" s="215"/>
      <c r="I56" s="216"/>
      <c r="J56" s="215"/>
      <c r="L56" s="169"/>
      <c r="M56" s="169"/>
      <c r="N56" s="169"/>
      <c r="O56" s="169"/>
      <c r="P56" s="169"/>
      <c r="Q56" s="169"/>
      <c r="R56" s="169"/>
      <c r="T56" s="217"/>
      <c r="U56" s="217"/>
      <c r="V56" s="217"/>
      <c r="W56" s="217"/>
      <c r="X56" s="217"/>
    </row>
    <row r="57" spans="1:24" s="214" customFormat="1" ht="21" customHeight="1">
      <c r="D57" s="215"/>
      <c r="E57" s="216"/>
      <c r="F57" s="215"/>
      <c r="G57" s="216"/>
      <c r="H57" s="215"/>
      <c r="I57" s="216"/>
      <c r="J57" s="215"/>
      <c r="L57" s="169"/>
      <c r="M57" s="169"/>
      <c r="N57" s="169"/>
      <c r="O57" s="169"/>
      <c r="P57" s="169"/>
      <c r="Q57" s="169"/>
      <c r="R57" s="169"/>
      <c r="T57" s="217"/>
      <c r="U57" s="217"/>
      <c r="V57" s="217"/>
      <c r="W57" s="217"/>
      <c r="X57" s="217"/>
    </row>
    <row r="58" spans="1:24" ht="21" customHeight="1">
      <c r="L58" s="214"/>
      <c r="M58" s="214"/>
      <c r="N58" s="214"/>
      <c r="O58" s="214"/>
      <c r="P58" s="214"/>
      <c r="Q58" s="214"/>
      <c r="R58" s="214"/>
    </row>
    <row r="59" spans="1:24" ht="21" customHeight="1">
      <c r="L59" s="214"/>
      <c r="M59" s="214"/>
      <c r="N59" s="214"/>
      <c r="O59" s="214"/>
      <c r="P59" s="214"/>
      <c r="Q59" s="214"/>
      <c r="R59" s="214"/>
    </row>
  </sheetData>
  <mergeCells count="9">
    <mergeCell ref="A1:J1"/>
    <mergeCell ref="A2:J2"/>
    <mergeCell ref="A3:J3"/>
    <mergeCell ref="A5:J5"/>
    <mergeCell ref="D8:F8"/>
    <mergeCell ref="H8:J8"/>
    <mergeCell ref="D7:F7"/>
    <mergeCell ref="H7:J7"/>
    <mergeCell ref="A4:J4"/>
  </mergeCells>
  <pageMargins left="0.8" right="0.3" top="1" bottom="0.5" header="0.5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A239-72C7-4BD5-8F82-C24790BCA74C}">
  <sheetPr>
    <tabColor rgb="FF00B050"/>
  </sheetPr>
  <dimension ref="A1:Y62"/>
  <sheetViews>
    <sheetView view="pageBreakPreview" zoomScale="90" zoomScaleNormal="80" zoomScaleSheetLayoutView="90" workbookViewId="0">
      <selection activeCell="K9" sqref="K9"/>
    </sheetView>
  </sheetViews>
  <sheetFormatPr defaultColWidth="9.09765625" defaultRowHeight="18"/>
  <cols>
    <col min="1" max="1" width="69.5" style="169" customWidth="1"/>
    <col min="2" max="2" width="10.69921875" style="169" customWidth="1"/>
    <col min="3" max="3" width="15.59765625" style="169" bestFit="1" customWidth="1"/>
    <col min="4" max="4" width="1" style="169" customWidth="1"/>
    <col min="5" max="5" width="16.09765625" style="169" bestFit="1" customWidth="1"/>
    <col min="6" max="6" width="1" style="169" customWidth="1"/>
    <col min="7" max="7" width="15.59765625" style="169" bestFit="1" customWidth="1"/>
    <col min="8" max="8" width="1" style="169" customWidth="1"/>
    <col min="9" max="9" width="15.59765625" style="169" bestFit="1" customWidth="1"/>
    <col min="10" max="10" width="9.09765625" style="169"/>
    <col min="11" max="11" width="19.3984375" style="218" bestFit="1" customWidth="1"/>
    <col min="12" max="12" width="10" style="218" customWidth="1"/>
    <col min="13" max="13" width="20.69921875" style="218" bestFit="1" customWidth="1"/>
    <col min="14" max="14" width="10" style="218" customWidth="1"/>
    <col min="15" max="15" width="19.3984375" style="218" bestFit="1" customWidth="1"/>
    <col min="16" max="16" width="10" style="218" customWidth="1"/>
    <col min="17" max="17" width="19.3984375" style="218" bestFit="1" customWidth="1"/>
    <col min="18" max="18" width="10" style="170" customWidth="1"/>
    <col min="19" max="19" width="19.3984375" style="170" bestFit="1" customWidth="1"/>
    <col min="20" max="20" width="9.09765625" style="170" bestFit="1" customWidth="1"/>
    <col min="21" max="21" width="20.69921875" style="170" bestFit="1" customWidth="1"/>
    <col min="22" max="22" width="9.09765625" style="170" bestFit="1" customWidth="1"/>
    <col min="23" max="23" width="19.3984375" style="170" bestFit="1" customWidth="1"/>
    <col min="24" max="24" width="9.09765625" style="169" bestFit="1" customWidth="1"/>
    <col min="25" max="25" width="19.3984375" style="169" bestFit="1" customWidth="1"/>
    <col min="26" max="16384" width="9.09765625" style="169"/>
  </cols>
  <sheetData>
    <row r="1" spans="1:25" ht="21" customHeight="1">
      <c r="A1" s="168" t="str">
        <f>'[1]PL 3 M'!A1</f>
        <v>SPECIALTY  NATURAL  PRODUCTS  PUBLIC  COMPANY  LIMITED  AND  ITS  SUBSIDIARIES</v>
      </c>
      <c r="B1" s="168"/>
      <c r="C1" s="168"/>
      <c r="D1" s="168"/>
      <c r="E1" s="168"/>
      <c r="F1" s="168"/>
      <c r="G1" s="168"/>
      <c r="H1" s="168"/>
      <c r="I1" s="168"/>
    </row>
    <row r="2" spans="1:25" ht="21" customHeight="1">
      <c r="A2" s="168" t="str">
        <f>'[1]PL 3 M'!A2</f>
        <v>STATEMENTS OF COMPREHENSIVE  INCOME</v>
      </c>
      <c r="B2" s="168"/>
      <c r="C2" s="168"/>
      <c r="D2" s="168"/>
      <c r="E2" s="168"/>
      <c r="F2" s="168"/>
      <c r="G2" s="168"/>
      <c r="H2" s="168"/>
      <c r="I2" s="168"/>
    </row>
    <row r="3" spans="1:25" ht="21" customHeight="1">
      <c r="A3" s="171" t="s">
        <v>263</v>
      </c>
      <c r="B3" s="171"/>
      <c r="C3" s="171"/>
      <c r="D3" s="171"/>
      <c r="E3" s="171"/>
      <c r="F3" s="171"/>
      <c r="G3" s="171"/>
      <c r="H3" s="171"/>
      <c r="I3" s="171"/>
    </row>
    <row r="4" spans="1:25" ht="21" customHeight="1">
      <c r="A4" s="171" t="s">
        <v>40</v>
      </c>
      <c r="B4" s="171"/>
      <c r="C4" s="171"/>
      <c r="D4" s="171"/>
      <c r="E4" s="171"/>
      <c r="F4" s="171"/>
      <c r="G4" s="171"/>
      <c r="H4" s="171"/>
      <c r="I4" s="171"/>
    </row>
    <row r="5" spans="1:25" ht="21" customHeight="1">
      <c r="A5" s="172" t="s">
        <v>115</v>
      </c>
      <c r="B5" s="172"/>
      <c r="C5" s="172"/>
      <c r="D5" s="172"/>
      <c r="E5" s="172"/>
      <c r="F5" s="172"/>
      <c r="G5" s="172"/>
      <c r="H5" s="172"/>
      <c r="I5" s="172"/>
    </row>
    <row r="6" spans="1:25" s="173" customFormat="1" ht="6" customHeight="1">
      <c r="K6" s="219"/>
      <c r="L6" s="219"/>
      <c r="M6" s="219"/>
      <c r="N6" s="219"/>
      <c r="O6" s="219"/>
      <c r="P6" s="219"/>
      <c r="Q6" s="219"/>
      <c r="R6" s="174"/>
      <c r="S6" s="174"/>
      <c r="T6" s="174"/>
      <c r="U6" s="174"/>
      <c r="V6" s="174"/>
      <c r="W6" s="174"/>
    </row>
    <row r="7" spans="1:25" ht="21" customHeight="1">
      <c r="A7" s="175"/>
      <c r="B7" s="176" t="s">
        <v>91</v>
      </c>
      <c r="C7" s="177" t="s">
        <v>50</v>
      </c>
      <c r="D7" s="177"/>
      <c r="E7" s="177"/>
      <c r="F7" s="178"/>
      <c r="G7" s="168" t="s">
        <v>51</v>
      </c>
      <c r="H7" s="168"/>
      <c r="I7" s="168"/>
    </row>
    <row r="8" spans="1:25" ht="21" customHeight="1">
      <c r="A8" s="175"/>
      <c r="B8" s="178"/>
      <c r="C8" s="168" t="s">
        <v>49</v>
      </c>
      <c r="D8" s="168"/>
      <c r="E8" s="168"/>
      <c r="F8" s="178"/>
      <c r="G8" s="168" t="s">
        <v>49</v>
      </c>
      <c r="H8" s="168"/>
      <c r="I8" s="168"/>
    </row>
    <row r="9" spans="1:25" ht="21" customHeight="1">
      <c r="A9" s="179"/>
      <c r="B9" s="180"/>
      <c r="C9" s="176">
        <v>2025</v>
      </c>
      <c r="D9" s="176"/>
      <c r="E9" s="176">
        <v>2024</v>
      </c>
      <c r="F9" s="180"/>
      <c r="G9" s="176">
        <v>2025</v>
      </c>
      <c r="H9" s="176"/>
      <c r="I9" s="176">
        <v>2024</v>
      </c>
    </row>
    <row r="10" spans="1:25" ht="21" customHeight="1">
      <c r="A10" s="181" t="s">
        <v>113</v>
      </c>
      <c r="B10" s="182"/>
      <c r="C10" s="183"/>
      <c r="D10" s="183"/>
      <c r="E10" s="183"/>
      <c r="F10" s="183"/>
      <c r="G10" s="183"/>
      <c r="H10" s="183"/>
      <c r="I10" s="183"/>
    </row>
    <row r="11" spans="1:25" ht="21" customHeight="1">
      <c r="A11" s="184" t="s">
        <v>120</v>
      </c>
      <c r="B11" s="182"/>
      <c r="C11" s="185">
        <v>397294448</v>
      </c>
      <c r="D11" s="186"/>
      <c r="E11" s="185">
        <v>336614691</v>
      </c>
      <c r="F11" s="186"/>
      <c r="G11" s="185">
        <v>163961364</v>
      </c>
      <c r="H11" s="186"/>
      <c r="I11" s="185">
        <v>117132044</v>
      </c>
      <c r="K11" s="187"/>
      <c r="L11" s="187"/>
      <c r="M11" s="187"/>
      <c r="N11" s="187"/>
      <c r="O11" s="187"/>
      <c r="P11" s="187"/>
      <c r="Q11" s="187"/>
      <c r="R11" s="187"/>
      <c r="X11" s="170"/>
      <c r="Y11" s="170"/>
    </row>
    <row r="12" spans="1:25" ht="21" customHeight="1">
      <c r="A12" s="184" t="s">
        <v>134</v>
      </c>
      <c r="B12" s="182"/>
      <c r="C12" s="185">
        <v>7069261</v>
      </c>
      <c r="D12" s="186"/>
      <c r="E12" s="185">
        <v>2609221</v>
      </c>
      <c r="F12" s="186"/>
      <c r="G12" s="185">
        <v>11521961</v>
      </c>
      <c r="H12" s="185"/>
      <c r="I12" s="185">
        <v>4304021</v>
      </c>
      <c r="K12" s="187"/>
      <c r="L12" s="187"/>
      <c r="M12" s="187"/>
      <c r="N12" s="187"/>
      <c r="O12" s="187"/>
      <c r="P12" s="187"/>
      <c r="Q12" s="187"/>
      <c r="R12" s="187"/>
      <c r="X12" s="170"/>
      <c r="Y12" s="170"/>
    </row>
    <row r="13" spans="1:25" ht="21" customHeight="1">
      <c r="A13" s="184" t="s">
        <v>16</v>
      </c>
      <c r="B13" s="182"/>
      <c r="C13" s="185">
        <v>12258181</v>
      </c>
      <c r="D13" s="186"/>
      <c r="E13" s="185">
        <v>12606128</v>
      </c>
      <c r="F13" s="186"/>
      <c r="G13" s="185">
        <v>13444845</v>
      </c>
      <c r="H13" s="186"/>
      <c r="I13" s="185">
        <v>10453429</v>
      </c>
      <c r="K13" s="187"/>
      <c r="L13" s="187"/>
      <c r="M13" s="187"/>
      <c r="N13" s="187"/>
      <c r="O13" s="187"/>
      <c r="P13" s="187"/>
      <c r="Q13" s="187"/>
      <c r="R13" s="187"/>
      <c r="X13" s="170"/>
      <c r="Y13" s="170"/>
    </row>
    <row r="14" spans="1:25" ht="21" customHeight="1">
      <c r="A14" s="184" t="s">
        <v>196</v>
      </c>
      <c r="B14" s="182" t="s">
        <v>259</v>
      </c>
      <c r="C14" s="189">
        <v>0</v>
      </c>
      <c r="D14" s="190"/>
      <c r="E14" s="189" t="s">
        <v>213</v>
      </c>
      <c r="F14" s="190"/>
      <c r="G14" s="189">
        <v>0</v>
      </c>
      <c r="H14" s="186"/>
      <c r="I14" s="185">
        <v>60513371</v>
      </c>
      <c r="K14" s="187"/>
      <c r="L14" s="187"/>
      <c r="M14" s="187"/>
      <c r="N14" s="187"/>
      <c r="O14" s="187"/>
      <c r="P14" s="187"/>
      <c r="Q14" s="187"/>
      <c r="R14" s="187"/>
      <c r="X14" s="170"/>
      <c r="Y14" s="170"/>
    </row>
    <row r="15" spans="1:25" ht="21" customHeight="1">
      <c r="A15" s="192" t="s">
        <v>135</v>
      </c>
      <c r="B15" s="183"/>
      <c r="C15" s="193">
        <f>SUM(C11:C14)</f>
        <v>416621890</v>
      </c>
      <c r="D15" s="186"/>
      <c r="E15" s="193">
        <f>SUM(E11:E14)</f>
        <v>351830040</v>
      </c>
      <c r="F15" s="186"/>
      <c r="G15" s="193">
        <f>SUM(G11:G14)</f>
        <v>188928170</v>
      </c>
      <c r="H15" s="186"/>
      <c r="I15" s="193">
        <f>SUM(I11:I14)</f>
        <v>192402865</v>
      </c>
      <c r="K15" s="187"/>
      <c r="L15" s="187"/>
      <c r="M15" s="187"/>
      <c r="N15" s="187"/>
      <c r="O15" s="187"/>
      <c r="P15" s="187"/>
      <c r="Q15" s="187"/>
      <c r="R15" s="187"/>
      <c r="X15" s="170"/>
      <c r="Y15" s="170"/>
    </row>
    <row r="16" spans="1:25" ht="21" customHeight="1">
      <c r="A16" s="194"/>
      <c r="B16" s="182"/>
      <c r="C16" s="195"/>
      <c r="D16" s="186"/>
      <c r="E16" s="195"/>
      <c r="F16" s="186"/>
      <c r="G16" s="185"/>
      <c r="H16" s="186"/>
      <c r="I16" s="185"/>
      <c r="K16" s="187"/>
      <c r="L16" s="187"/>
      <c r="M16" s="187"/>
      <c r="N16" s="187"/>
      <c r="O16" s="187"/>
      <c r="P16" s="187"/>
      <c r="Q16" s="187"/>
      <c r="R16" s="187"/>
      <c r="X16" s="170"/>
      <c r="Y16" s="170"/>
    </row>
    <row r="17" spans="1:25" ht="21" customHeight="1">
      <c r="A17" s="181" t="s">
        <v>114</v>
      </c>
      <c r="B17" s="182"/>
      <c r="C17" s="195"/>
      <c r="D17" s="186"/>
      <c r="E17" s="195"/>
      <c r="F17" s="186"/>
      <c r="G17" s="185"/>
      <c r="H17" s="186"/>
      <c r="I17" s="185"/>
      <c r="L17" s="187"/>
      <c r="N17" s="187"/>
      <c r="P17" s="187"/>
      <c r="R17" s="187"/>
      <c r="X17" s="170"/>
      <c r="Y17" s="170"/>
    </row>
    <row r="18" spans="1:25" ht="21" customHeight="1">
      <c r="A18" s="184" t="s">
        <v>153</v>
      </c>
      <c r="B18" s="182"/>
      <c r="C18" s="196">
        <v>238938164</v>
      </c>
      <c r="D18" s="186"/>
      <c r="E18" s="196">
        <v>201058635</v>
      </c>
      <c r="F18" s="186"/>
      <c r="G18" s="185">
        <v>94761579</v>
      </c>
      <c r="H18" s="186"/>
      <c r="I18" s="185">
        <v>69365173</v>
      </c>
      <c r="K18" s="187"/>
      <c r="L18" s="187"/>
      <c r="M18" s="187"/>
      <c r="N18" s="187"/>
      <c r="O18" s="187"/>
      <c r="P18" s="187"/>
      <c r="Q18" s="187"/>
      <c r="R18" s="187"/>
      <c r="X18" s="170"/>
      <c r="Y18" s="170"/>
    </row>
    <row r="19" spans="1:25" ht="21" customHeight="1">
      <c r="A19" s="184" t="s">
        <v>143</v>
      </c>
      <c r="B19" s="197"/>
      <c r="C19" s="196">
        <v>2423209</v>
      </c>
      <c r="D19" s="186"/>
      <c r="E19" s="196">
        <v>1026883</v>
      </c>
      <c r="F19" s="186"/>
      <c r="G19" s="185">
        <v>4484223</v>
      </c>
      <c r="H19" s="186"/>
      <c r="I19" s="185">
        <v>2163732</v>
      </c>
      <c r="K19" s="187"/>
      <c r="L19" s="187"/>
      <c r="M19" s="187"/>
      <c r="N19" s="187"/>
      <c r="O19" s="187"/>
      <c r="P19" s="187"/>
      <c r="Q19" s="187"/>
      <c r="R19" s="187"/>
      <c r="X19" s="170"/>
      <c r="Y19" s="170"/>
    </row>
    <row r="20" spans="1:25" ht="21" customHeight="1">
      <c r="A20" s="184" t="s">
        <v>177</v>
      </c>
      <c r="B20" s="197"/>
      <c r="C20" s="196">
        <v>16078224</v>
      </c>
      <c r="D20" s="186"/>
      <c r="E20" s="196">
        <v>16215251</v>
      </c>
      <c r="F20" s="186"/>
      <c r="G20" s="185">
        <v>6244097</v>
      </c>
      <c r="H20" s="186"/>
      <c r="I20" s="185">
        <v>4432496</v>
      </c>
      <c r="K20" s="187"/>
      <c r="L20" s="187"/>
      <c r="M20" s="187"/>
      <c r="N20" s="187"/>
      <c r="O20" s="187"/>
      <c r="P20" s="187"/>
      <c r="Q20" s="187"/>
      <c r="R20" s="187"/>
      <c r="X20" s="170"/>
      <c r="Y20" s="170"/>
    </row>
    <row r="21" spans="1:25" ht="21" customHeight="1">
      <c r="A21" s="184" t="s">
        <v>93</v>
      </c>
      <c r="B21" s="182"/>
      <c r="C21" s="196">
        <v>63004183</v>
      </c>
      <c r="D21" s="186"/>
      <c r="E21" s="196">
        <v>66366921</v>
      </c>
      <c r="F21" s="186"/>
      <c r="G21" s="185">
        <v>33245660</v>
      </c>
      <c r="H21" s="186"/>
      <c r="I21" s="185">
        <v>29706713</v>
      </c>
      <c r="K21" s="187"/>
      <c r="L21" s="187"/>
      <c r="M21" s="187"/>
      <c r="N21" s="187"/>
      <c r="O21" s="187"/>
      <c r="P21" s="187"/>
      <c r="Q21" s="187"/>
      <c r="R21" s="187"/>
      <c r="X21" s="170"/>
      <c r="Y21" s="170"/>
    </row>
    <row r="22" spans="1:25" ht="21" customHeight="1">
      <c r="A22" s="192" t="s">
        <v>136</v>
      </c>
      <c r="B22" s="182"/>
      <c r="C22" s="193">
        <f>SUM(C18:C21)</f>
        <v>320443780</v>
      </c>
      <c r="D22" s="186"/>
      <c r="E22" s="193">
        <f>SUM(E18:E21)</f>
        <v>284667690</v>
      </c>
      <c r="F22" s="186"/>
      <c r="G22" s="193">
        <f>SUM(G18:G21)</f>
        <v>138735559</v>
      </c>
      <c r="H22" s="186"/>
      <c r="I22" s="193">
        <f>SUM(I18:I21)</f>
        <v>105668114</v>
      </c>
      <c r="K22" s="187"/>
      <c r="L22" s="187"/>
      <c r="M22" s="187"/>
      <c r="N22" s="187"/>
      <c r="O22" s="187"/>
      <c r="P22" s="187"/>
      <c r="Q22" s="187"/>
      <c r="R22" s="187"/>
      <c r="X22" s="170"/>
      <c r="Y22" s="170"/>
    </row>
    <row r="23" spans="1:25" ht="21" customHeight="1">
      <c r="A23" s="194"/>
      <c r="B23" s="182"/>
      <c r="C23" s="195"/>
      <c r="D23" s="186"/>
      <c r="E23" s="195"/>
      <c r="F23" s="186"/>
      <c r="G23" s="185"/>
      <c r="H23" s="186"/>
      <c r="I23" s="185"/>
      <c r="K23" s="187"/>
      <c r="L23" s="187"/>
      <c r="M23" s="187"/>
      <c r="N23" s="187"/>
      <c r="O23" s="187"/>
      <c r="P23" s="187"/>
      <c r="Q23" s="187"/>
      <c r="R23" s="187"/>
      <c r="X23" s="170"/>
      <c r="Y23" s="170"/>
    </row>
    <row r="24" spans="1:25" ht="21" customHeight="1">
      <c r="A24" s="180" t="s">
        <v>156</v>
      </c>
      <c r="B24" s="180"/>
      <c r="C24" s="185">
        <f>C15-C22</f>
        <v>96178110</v>
      </c>
      <c r="D24" s="186"/>
      <c r="E24" s="185">
        <f>E15-E22</f>
        <v>67162350</v>
      </c>
      <c r="F24" s="186"/>
      <c r="G24" s="185">
        <f>G15-G22</f>
        <v>50192611</v>
      </c>
      <c r="H24" s="186"/>
      <c r="I24" s="185">
        <f>I15-I22</f>
        <v>86734751</v>
      </c>
      <c r="K24" s="187"/>
      <c r="L24" s="187"/>
      <c r="M24" s="187"/>
      <c r="N24" s="187"/>
      <c r="O24" s="187"/>
      <c r="P24" s="187"/>
      <c r="Q24" s="187"/>
      <c r="R24" s="187"/>
      <c r="X24" s="170"/>
      <c r="Y24" s="170"/>
    </row>
    <row r="25" spans="1:25" ht="21" customHeight="1">
      <c r="A25" s="198" t="s">
        <v>157</v>
      </c>
      <c r="B25" s="182"/>
      <c r="C25" s="185">
        <v>240132</v>
      </c>
      <c r="D25" s="186"/>
      <c r="E25" s="185">
        <v>1680295</v>
      </c>
      <c r="F25" s="186"/>
      <c r="G25" s="199">
        <v>100479</v>
      </c>
      <c r="H25" s="200"/>
      <c r="I25" s="199">
        <v>145834</v>
      </c>
      <c r="K25" s="187"/>
      <c r="L25" s="187"/>
      <c r="M25" s="187"/>
      <c r="N25" s="187"/>
      <c r="O25" s="187"/>
      <c r="P25" s="187"/>
      <c r="Q25" s="187"/>
      <c r="R25" s="187"/>
      <c r="X25" s="170"/>
      <c r="Y25" s="170"/>
    </row>
    <row r="26" spans="1:25" ht="21" customHeight="1">
      <c r="A26" s="198" t="s">
        <v>200</v>
      </c>
      <c r="B26" s="182">
        <v>4.2</v>
      </c>
      <c r="C26" s="185">
        <v>141059</v>
      </c>
      <c r="D26" s="186"/>
      <c r="E26" s="185">
        <v>119990</v>
      </c>
      <c r="F26" s="186"/>
      <c r="G26" s="189">
        <v>0</v>
      </c>
      <c r="H26" s="186"/>
      <c r="I26" s="189">
        <v>0</v>
      </c>
      <c r="K26" s="187"/>
      <c r="L26" s="187"/>
      <c r="M26" s="187"/>
      <c r="N26" s="187"/>
      <c r="O26" s="187"/>
      <c r="P26" s="187"/>
      <c r="Q26" s="187"/>
      <c r="R26" s="187"/>
      <c r="X26" s="170"/>
      <c r="Y26" s="170"/>
    </row>
    <row r="27" spans="1:25" ht="21" customHeight="1">
      <c r="A27" s="180" t="s">
        <v>240</v>
      </c>
      <c r="B27" s="180"/>
      <c r="C27" s="220">
        <f>C24-C25+C26</f>
        <v>96079037</v>
      </c>
      <c r="D27" s="186"/>
      <c r="E27" s="220">
        <f>E24-E25+E26</f>
        <v>65602045</v>
      </c>
      <c r="F27" s="186"/>
      <c r="G27" s="220">
        <f>G24-G25+G26</f>
        <v>50092132</v>
      </c>
      <c r="H27" s="186"/>
      <c r="I27" s="220">
        <f>I24-I25+I26</f>
        <v>86588917</v>
      </c>
      <c r="K27" s="187"/>
      <c r="L27" s="187"/>
      <c r="M27" s="187"/>
      <c r="N27" s="187"/>
      <c r="O27" s="187"/>
      <c r="P27" s="187"/>
      <c r="Q27" s="187"/>
      <c r="R27" s="187"/>
      <c r="X27" s="170"/>
      <c r="Y27" s="170"/>
    </row>
    <row r="28" spans="1:25" ht="21" customHeight="1">
      <c r="A28" s="198" t="s">
        <v>154</v>
      </c>
      <c r="B28" s="182">
        <v>12</v>
      </c>
      <c r="C28" s="202">
        <v>19720870</v>
      </c>
      <c r="D28" s="186"/>
      <c r="E28" s="202">
        <v>13989208</v>
      </c>
      <c r="F28" s="186"/>
      <c r="G28" s="202">
        <v>9721885</v>
      </c>
      <c r="H28" s="186"/>
      <c r="I28" s="202">
        <v>4591719</v>
      </c>
      <c r="K28" s="187"/>
      <c r="L28" s="187"/>
      <c r="M28" s="187"/>
      <c r="N28" s="187"/>
      <c r="O28" s="187"/>
      <c r="P28" s="187"/>
      <c r="Q28" s="187"/>
      <c r="R28" s="187"/>
      <c r="X28" s="170"/>
      <c r="Y28" s="170"/>
    </row>
    <row r="29" spans="1:25" ht="21" customHeight="1">
      <c r="A29" s="180" t="s">
        <v>193</v>
      </c>
      <c r="B29" s="180"/>
      <c r="C29" s="220">
        <f>C27-C28</f>
        <v>76358167</v>
      </c>
      <c r="D29" s="200"/>
      <c r="E29" s="220">
        <f>E27-E28</f>
        <v>51612837</v>
      </c>
      <c r="F29" s="200"/>
      <c r="G29" s="220">
        <f>G27-G28</f>
        <v>40370247</v>
      </c>
      <c r="H29" s="200"/>
      <c r="I29" s="220">
        <f>I27-I28</f>
        <v>81997198</v>
      </c>
      <c r="K29" s="187"/>
      <c r="L29" s="187"/>
      <c r="M29" s="187"/>
      <c r="N29" s="187"/>
      <c r="O29" s="187"/>
      <c r="P29" s="187"/>
      <c r="Q29" s="187"/>
      <c r="R29" s="187"/>
      <c r="X29" s="170"/>
      <c r="Y29" s="170"/>
    </row>
    <row r="30" spans="1:25" ht="21" hidden="1" customHeight="1">
      <c r="A30" s="221" t="s">
        <v>252</v>
      </c>
      <c r="B30" s="190"/>
      <c r="C30" s="189">
        <v>0</v>
      </c>
      <c r="D30" s="190"/>
      <c r="E30" s="189">
        <v>0</v>
      </c>
      <c r="F30" s="190"/>
      <c r="G30" s="189">
        <v>0</v>
      </c>
      <c r="H30" s="190"/>
      <c r="I30" s="189">
        <v>0</v>
      </c>
      <c r="K30" s="187"/>
      <c r="L30" s="187"/>
      <c r="M30" s="187"/>
      <c r="N30" s="187"/>
      <c r="O30" s="187"/>
      <c r="P30" s="187"/>
      <c r="Q30" s="187"/>
      <c r="R30" s="187"/>
      <c r="X30" s="170"/>
      <c r="Y30" s="170"/>
    </row>
    <row r="31" spans="1:25" ht="21" customHeight="1" thickBot="1">
      <c r="A31" s="194" t="s">
        <v>241</v>
      </c>
      <c r="B31" s="190"/>
      <c r="C31" s="203">
        <f>C29+C30</f>
        <v>76358167</v>
      </c>
      <c r="D31" s="190"/>
      <c r="E31" s="203">
        <f>E29+E30</f>
        <v>51612837</v>
      </c>
      <c r="F31" s="190"/>
      <c r="G31" s="203">
        <f>G29+G30</f>
        <v>40370247</v>
      </c>
      <c r="H31" s="190"/>
      <c r="I31" s="203">
        <f>I29+I30</f>
        <v>81997198</v>
      </c>
      <c r="K31" s="222"/>
      <c r="L31" s="187"/>
      <c r="M31" s="187"/>
      <c r="N31" s="187"/>
      <c r="O31" s="187"/>
      <c r="P31" s="187"/>
      <c r="Q31" s="187"/>
      <c r="R31" s="187"/>
      <c r="X31" s="170"/>
      <c r="Y31" s="170"/>
    </row>
    <row r="32" spans="1:25" ht="21" customHeight="1" thickTop="1">
      <c r="B32" s="190"/>
      <c r="C32" s="190"/>
      <c r="D32" s="190"/>
      <c r="E32" s="190"/>
      <c r="F32" s="190"/>
      <c r="G32" s="190"/>
      <c r="H32" s="190"/>
      <c r="I32" s="190"/>
      <c r="K32" s="222"/>
      <c r="L32" s="187"/>
      <c r="M32" s="187"/>
      <c r="N32" s="187"/>
      <c r="O32" s="187"/>
      <c r="P32" s="187"/>
      <c r="Q32" s="187"/>
      <c r="R32" s="187"/>
      <c r="X32" s="170"/>
      <c r="Y32" s="170"/>
    </row>
    <row r="33" spans="1:25" ht="21" customHeight="1">
      <c r="A33" s="194" t="s">
        <v>242</v>
      </c>
      <c r="B33" s="182"/>
      <c r="C33" s="205"/>
      <c r="D33" s="200"/>
      <c r="E33" s="205"/>
      <c r="F33" s="200"/>
      <c r="G33" s="205"/>
      <c r="H33" s="200"/>
      <c r="I33" s="205"/>
      <c r="K33" s="187"/>
      <c r="L33" s="187"/>
      <c r="M33" s="187"/>
      <c r="N33" s="187"/>
      <c r="O33" s="187"/>
      <c r="P33" s="187"/>
      <c r="Q33" s="187"/>
      <c r="R33" s="187"/>
      <c r="X33" s="170"/>
      <c r="Y33" s="170"/>
    </row>
    <row r="34" spans="1:25" ht="21" customHeight="1">
      <c r="A34" s="184" t="s">
        <v>181</v>
      </c>
      <c r="B34" s="182">
        <v>13</v>
      </c>
      <c r="C34" s="212">
        <v>78065020</v>
      </c>
      <c r="D34" s="186"/>
      <c r="E34" s="212">
        <v>56294270</v>
      </c>
      <c r="F34" s="186"/>
      <c r="G34" s="206">
        <v>40370247</v>
      </c>
      <c r="H34" s="186"/>
      <c r="I34" s="206">
        <v>81997198</v>
      </c>
      <c r="K34" s="187"/>
      <c r="L34" s="187"/>
      <c r="M34" s="187"/>
      <c r="N34" s="187"/>
      <c r="O34" s="187"/>
      <c r="P34" s="187"/>
      <c r="Q34" s="187"/>
      <c r="R34" s="187"/>
      <c r="X34" s="170"/>
      <c r="Y34" s="170"/>
    </row>
    <row r="35" spans="1:25" ht="21" customHeight="1">
      <c r="A35" s="184" t="s">
        <v>126</v>
      </c>
      <c r="B35" s="182"/>
      <c r="C35" s="212">
        <v>-1706853</v>
      </c>
      <c r="D35" s="207"/>
      <c r="E35" s="212">
        <v>-4681433</v>
      </c>
      <c r="F35" s="207"/>
      <c r="G35" s="189">
        <v>0</v>
      </c>
      <c r="H35" s="186"/>
      <c r="I35" s="189" t="s">
        <v>213</v>
      </c>
      <c r="K35" s="187"/>
      <c r="L35" s="187"/>
      <c r="M35" s="187"/>
      <c r="N35" s="187"/>
      <c r="O35" s="187"/>
      <c r="P35" s="187"/>
      <c r="Q35" s="187"/>
      <c r="R35" s="187"/>
      <c r="X35" s="170"/>
      <c r="Y35" s="170"/>
    </row>
    <row r="36" spans="1:25" ht="21" customHeight="1" thickBot="1">
      <c r="A36" s="194" t="s">
        <v>193</v>
      </c>
      <c r="B36" s="182"/>
      <c r="C36" s="208">
        <f>SUM(C34:C35)</f>
        <v>76358167</v>
      </c>
      <c r="D36" s="209"/>
      <c r="E36" s="208">
        <f>SUM(E34:E35)</f>
        <v>51612837</v>
      </c>
      <c r="F36" s="209"/>
      <c r="G36" s="208">
        <f>SUM(G34:G35)</f>
        <v>40370247</v>
      </c>
      <c r="H36" s="209"/>
      <c r="I36" s="208">
        <f>SUM(I34:I35)</f>
        <v>81997198</v>
      </c>
      <c r="K36" s="187"/>
      <c r="L36" s="187"/>
      <c r="M36" s="187"/>
      <c r="N36" s="187"/>
      <c r="O36" s="187"/>
      <c r="P36" s="187"/>
      <c r="Q36" s="187"/>
      <c r="R36" s="187"/>
      <c r="X36" s="170"/>
      <c r="Y36" s="170"/>
    </row>
    <row r="37" spans="1:25" ht="21" customHeight="1" thickTop="1">
      <c r="K37" s="187"/>
      <c r="L37" s="187"/>
      <c r="M37" s="187"/>
      <c r="N37" s="187"/>
      <c r="O37" s="187"/>
      <c r="P37" s="187"/>
      <c r="Q37" s="187"/>
      <c r="R37" s="187"/>
      <c r="X37" s="170"/>
      <c r="Y37" s="170"/>
    </row>
    <row r="38" spans="1:25" ht="21" customHeight="1">
      <c r="A38" s="194" t="s">
        <v>243</v>
      </c>
      <c r="B38" s="210"/>
      <c r="C38" s="211"/>
      <c r="D38" s="197"/>
      <c r="E38" s="211"/>
      <c r="F38" s="197"/>
      <c r="G38" s="212"/>
      <c r="H38" s="197"/>
      <c r="I38" s="212"/>
      <c r="K38" s="187"/>
      <c r="L38" s="187"/>
      <c r="M38" s="187"/>
      <c r="N38" s="187"/>
      <c r="O38" s="187"/>
      <c r="P38" s="187"/>
      <c r="Q38" s="187"/>
      <c r="R38" s="187"/>
      <c r="X38" s="170"/>
      <c r="Y38" s="170"/>
    </row>
    <row r="39" spans="1:25" ht="21" customHeight="1">
      <c r="A39" s="184" t="s">
        <v>181</v>
      </c>
      <c r="B39" s="182">
        <v>13</v>
      </c>
      <c r="C39" s="212">
        <v>78065020</v>
      </c>
      <c r="D39" s="197"/>
      <c r="E39" s="212">
        <v>56294270</v>
      </c>
      <c r="F39" s="186"/>
      <c r="G39" s="206">
        <v>40370247</v>
      </c>
      <c r="H39" s="186"/>
      <c r="I39" s="206">
        <v>81997198</v>
      </c>
      <c r="K39" s="187"/>
      <c r="L39" s="187"/>
      <c r="M39" s="187"/>
      <c r="N39" s="187"/>
      <c r="O39" s="187"/>
      <c r="P39" s="187"/>
      <c r="Q39" s="187"/>
      <c r="R39" s="187"/>
      <c r="X39" s="170"/>
      <c r="Y39" s="170"/>
    </row>
    <row r="40" spans="1:25" ht="21" customHeight="1">
      <c r="A40" s="184" t="s">
        <v>126</v>
      </c>
      <c r="B40" s="210"/>
      <c r="C40" s="212">
        <v>-1706853</v>
      </c>
      <c r="D40" s="197"/>
      <c r="E40" s="212">
        <v>-4681433</v>
      </c>
      <c r="F40" s="207"/>
      <c r="G40" s="189">
        <v>0</v>
      </c>
      <c r="H40" s="186"/>
      <c r="I40" s="189" t="s">
        <v>213</v>
      </c>
      <c r="K40" s="187"/>
      <c r="L40" s="187"/>
      <c r="M40" s="187"/>
      <c r="N40" s="187"/>
      <c r="O40" s="187"/>
      <c r="P40" s="187"/>
      <c r="Q40" s="187"/>
      <c r="R40" s="187"/>
      <c r="X40" s="170"/>
      <c r="Y40" s="170"/>
    </row>
    <row r="41" spans="1:25" ht="21" customHeight="1" thickBot="1">
      <c r="A41" s="194" t="s">
        <v>241</v>
      </c>
      <c r="C41" s="208">
        <f>SUM(C39:C40)</f>
        <v>76358167</v>
      </c>
      <c r="D41" s="209"/>
      <c r="E41" s="208">
        <f>SUM(E39:E40)</f>
        <v>51612837</v>
      </c>
      <c r="F41" s="209"/>
      <c r="G41" s="208">
        <f>SUM(G39:G40)</f>
        <v>40370247</v>
      </c>
      <c r="H41" s="209"/>
      <c r="I41" s="208">
        <f>SUM(I39:I40)</f>
        <v>81997198</v>
      </c>
      <c r="K41" s="187"/>
      <c r="L41" s="187"/>
      <c r="M41" s="187"/>
      <c r="N41" s="187"/>
      <c r="O41" s="187"/>
      <c r="P41" s="187"/>
      <c r="Q41" s="187"/>
      <c r="R41" s="187"/>
      <c r="X41" s="170"/>
      <c r="Y41" s="170"/>
    </row>
    <row r="42" spans="1:25" ht="21" customHeight="1" thickTop="1">
      <c r="K42" s="187"/>
      <c r="L42" s="187"/>
      <c r="M42" s="187"/>
      <c r="N42" s="187"/>
      <c r="O42" s="187"/>
      <c r="P42" s="187"/>
      <c r="Q42" s="187"/>
      <c r="R42" s="187"/>
    </row>
    <row r="43" spans="1:25" ht="21" customHeight="1">
      <c r="A43" s="210" t="s">
        <v>244</v>
      </c>
      <c r="B43" s="182">
        <v>13</v>
      </c>
      <c r="C43" s="205">
        <f>C34/C44</f>
        <v>0.19275313580246914</v>
      </c>
      <c r="D43" s="200"/>
      <c r="E43" s="205">
        <f>E34/E44</f>
        <v>0.18764756666666665</v>
      </c>
      <c r="F43" s="200"/>
      <c r="G43" s="205">
        <f>G34/G44</f>
        <v>9.9679622222222222E-2</v>
      </c>
      <c r="H43" s="200"/>
      <c r="I43" s="205">
        <f>I34/I44</f>
        <v>0.27332399333333335</v>
      </c>
      <c r="K43" s="187"/>
      <c r="L43" s="187"/>
      <c r="M43" s="187"/>
      <c r="N43" s="187"/>
      <c r="O43" s="187"/>
      <c r="P43" s="187"/>
      <c r="Q43" s="187"/>
      <c r="R43" s="187"/>
    </row>
    <row r="44" spans="1:25" ht="21" customHeight="1">
      <c r="A44" s="213" t="s">
        <v>164</v>
      </c>
      <c r="B44" s="182">
        <v>13</v>
      </c>
      <c r="C44" s="196">
        <v>405000000</v>
      </c>
      <c r="D44" s="196"/>
      <c r="E44" s="196">
        <v>300000000</v>
      </c>
      <c r="F44" s="196"/>
      <c r="G44" s="196">
        <v>405000000</v>
      </c>
      <c r="H44" s="196"/>
      <c r="I44" s="196">
        <v>300000000</v>
      </c>
      <c r="K44" s="187"/>
      <c r="L44" s="187"/>
      <c r="M44" s="187"/>
      <c r="N44" s="187"/>
      <c r="O44" s="187"/>
      <c r="P44" s="187"/>
      <c r="Q44" s="187"/>
      <c r="R44" s="187"/>
    </row>
    <row r="45" spans="1:25" ht="21" customHeight="1">
      <c r="A45" s="213"/>
      <c r="B45" s="182"/>
      <c r="C45" s="207"/>
      <c r="D45" s="207"/>
      <c r="E45" s="207"/>
      <c r="F45" s="207"/>
      <c r="G45" s="207"/>
      <c r="H45" s="207"/>
      <c r="I45" s="207"/>
      <c r="K45" s="223"/>
      <c r="L45" s="223"/>
      <c r="M45" s="223"/>
      <c r="N45" s="223"/>
      <c r="O45" s="223"/>
      <c r="P45" s="223"/>
      <c r="Q45" s="223"/>
      <c r="R45" s="188"/>
    </row>
    <row r="46" spans="1:25" ht="21" customHeight="1">
      <c r="A46" s="213"/>
      <c r="B46" s="182"/>
      <c r="C46" s="207"/>
      <c r="D46" s="207"/>
      <c r="E46" s="207"/>
      <c r="F46" s="207"/>
      <c r="G46" s="207"/>
      <c r="H46" s="207"/>
      <c r="I46" s="207"/>
    </row>
    <row r="47" spans="1:25" ht="21" customHeight="1">
      <c r="A47" s="213"/>
      <c r="B47" s="182"/>
      <c r="C47" s="207"/>
      <c r="D47" s="207"/>
      <c r="E47" s="207"/>
      <c r="F47" s="207"/>
      <c r="G47" s="207"/>
      <c r="H47" s="207"/>
      <c r="I47" s="207"/>
    </row>
    <row r="48" spans="1:25" ht="21" customHeight="1">
      <c r="A48" s="213"/>
      <c r="B48" s="182"/>
      <c r="C48" s="207"/>
      <c r="D48" s="207"/>
      <c r="E48" s="207"/>
      <c r="F48" s="207"/>
      <c r="G48" s="207"/>
      <c r="H48" s="207"/>
      <c r="I48" s="207"/>
    </row>
    <row r="49" spans="1:23" ht="21" customHeight="1">
      <c r="A49" s="213"/>
      <c r="B49" s="182"/>
      <c r="C49" s="207"/>
      <c r="D49" s="207"/>
      <c r="E49" s="207"/>
      <c r="F49" s="207"/>
      <c r="G49" s="207"/>
      <c r="H49" s="207"/>
      <c r="I49" s="207"/>
    </row>
    <row r="50" spans="1:23" ht="21" customHeight="1">
      <c r="A50" s="213"/>
      <c r="B50" s="182"/>
      <c r="C50" s="207"/>
      <c r="D50" s="207"/>
      <c r="E50" s="207"/>
      <c r="F50" s="207"/>
      <c r="G50" s="207"/>
      <c r="H50" s="207"/>
      <c r="I50" s="207"/>
    </row>
    <row r="51" spans="1:23" ht="21" customHeight="1">
      <c r="A51" s="213"/>
      <c r="B51" s="182"/>
      <c r="C51" s="207"/>
      <c r="D51" s="207"/>
      <c r="E51" s="207"/>
      <c r="F51" s="207"/>
      <c r="G51" s="207"/>
      <c r="H51" s="207"/>
      <c r="I51" s="207"/>
    </row>
    <row r="52" spans="1:23" ht="21" customHeight="1">
      <c r="A52" s="213"/>
      <c r="B52" s="182"/>
      <c r="C52" s="207"/>
      <c r="D52" s="207"/>
      <c r="E52" s="207"/>
      <c r="F52" s="207"/>
      <c r="G52" s="207"/>
      <c r="H52" s="207"/>
      <c r="I52" s="207"/>
    </row>
    <row r="53" spans="1:23" ht="21" customHeight="1">
      <c r="A53" s="213"/>
      <c r="B53" s="182"/>
      <c r="C53" s="207"/>
      <c r="D53" s="207"/>
      <c r="E53" s="207"/>
      <c r="F53" s="207"/>
      <c r="G53" s="207"/>
      <c r="H53" s="207"/>
      <c r="I53" s="207"/>
    </row>
    <row r="54" spans="1:23" ht="21" customHeight="1">
      <c r="A54" s="213"/>
      <c r="B54" s="182"/>
      <c r="C54" s="207"/>
      <c r="D54" s="207"/>
      <c r="E54" s="207"/>
      <c r="F54" s="207"/>
      <c r="G54" s="207"/>
      <c r="H54" s="207"/>
      <c r="I54" s="207"/>
    </row>
    <row r="55" spans="1:23" ht="21" customHeight="1">
      <c r="A55" s="224" t="s">
        <v>97</v>
      </c>
      <c r="B55" s="224"/>
    </row>
    <row r="56" spans="1:23" s="214" customFormat="1" ht="21" customHeight="1">
      <c r="C56" s="215"/>
      <c r="D56" s="216"/>
      <c r="E56" s="215"/>
      <c r="F56" s="216"/>
      <c r="G56" s="215"/>
      <c r="H56" s="216"/>
      <c r="I56" s="215"/>
      <c r="K56" s="218"/>
      <c r="L56" s="218"/>
      <c r="M56" s="218"/>
      <c r="N56" s="218"/>
      <c r="O56" s="218"/>
      <c r="P56" s="218"/>
      <c r="Q56" s="218"/>
      <c r="R56" s="217"/>
      <c r="S56" s="217"/>
      <c r="T56" s="217"/>
      <c r="U56" s="217"/>
      <c r="V56" s="217"/>
      <c r="W56" s="217"/>
    </row>
    <row r="57" spans="1:23" s="214" customFormat="1" ht="21" customHeight="1">
      <c r="C57" s="215"/>
      <c r="D57" s="216"/>
      <c r="E57" s="215"/>
      <c r="F57" s="216"/>
      <c r="G57" s="215"/>
      <c r="H57" s="216"/>
      <c r="I57" s="215"/>
      <c r="K57" s="218"/>
      <c r="L57" s="218"/>
      <c r="M57" s="218"/>
      <c r="N57" s="218"/>
      <c r="O57" s="218"/>
      <c r="P57" s="218"/>
      <c r="Q57" s="218"/>
      <c r="R57" s="217"/>
      <c r="S57" s="217"/>
      <c r="T57" s="217"/>
      <c r="U57" s="217"/>
      <c r="V57" s="217"/>
      <c r="W57" s="217"/>
    </row>
    <row r="61" spans="1:23">
      <c r="K61" s="225"/>
      <c r="L61" s="225"/>
      <c r="M61" s="225"/>
      <c r="N61" s="225"/>
      <c r="O61" s="225"/>
      <c r="P61" s="225"/>
      <c r="Q61" s="225"/>
    </row>
    <row r="62" spans="1:23">
      <c r="K62" s="225"/>
      <c r="L62" s="225"/>
      <c r="M62" s="225"/>
      <c r="N62" s="225"/>
      <c r="O62" s="225"/>
      <c r="P62" s="225"/>
      <c r="Q62" s="225"/>
    </row>
  </sheetData>
  <mergeCells count="10">
    <mergeCell ref="C8:E8"/>
    <mergeCell ref="G8:I8"/>
    <mergeCell ref="A55:B55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3" footer="0.3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E53"/>
  <sheetViews>
    <sheetView showGridLines="0" view="pageBreakPreview" topLeftCell="A21" zoomScaleNormal="90" zoomScaleSheetLayoutView="100" workbookViewId="0">
      <selection activeCell="AD34" sqref="AD34"/>
    </sheetView>
  </sheetViews>
  <sheetFormatPr defaultColWidth="9.09765625" defaultRowHeight="21" customHeight="1"/>
  <cols>
    <col min="1" max="1" width="50.09765625" style="96" customWidth="1"/>
    <col min="2" max="2" width="5.3984375" style="96" customWidth="1"/>
    <col min="3" max="3" width="1.09765625" style="96" customWidth="1"/>
    <col min="4" max="4" width="14" style="96" customWidth="1"/>
    <col min="5" max="6" width="1.09765625" style="96" customWidth="1"/>
    <col min="7" max="7" width="14" style="96" customWidth="1"/>
    <col min="8" max="9" width="1.09765625" style="96" customWidth="1"/>
    <col min="10" max="10" width="16.3984375" style="96" customWidth="1"/>
    <col min="11" max="12" width="0.8984375" style="96" customWidth="1"/>
    <col min="13" max="13" width="13.09765625" style="96" customWidth="1"/>
    <col min="14" max="15" width="0.8984375" style="96" customWidth="1"/>
    <col min="16" max="16" width="14.3984375" style="96" customWidth="1"/>
    <col min="17" max="17" width="1.3984375" style="96" customWidth="1"/>
    <col min="18" max="18" width="1" style="129" customWidth="1"/>
    <col min="19" max="19" width="26.8984375" style="129" bestFit="1" customWidth="1"/>
    <col min="20" max="21" width="1" style="129" customWidth="1"/>
    <col min="22" max="22" width="1.09765625" style="129" customWidth="1"/>
    <col min="23" max="23" width="16.09765625" style="129" customWidth="1"/>
    <col min="24" max="24" width="1.09765625" style="129" customWidth="1"/>
    <col min="25" max="25" width="1" style="129" customWidth="1"/>
    <col min="26" max="26" width="13.09765625" style="129" customWidth="1"/>
    <col min="27" max="27" width="0.59765625" style="129" customWidth="1"/>
    <col min="28" max="28" width="1.09765625" style="129" customWidth="1"/>
    <col min="29" max="29" width="14" style="96" bestFit="1" customWidth="1"/>
    <col min="30" max="30" width="16.3984375" style="51" customWidth="1"/>
    <col min="31" max="31" width="23.8984375" style="96" customWidth="1"/>
    <col min="32" max="16384" width="9.09765625" style="96"/>
  </cols>
  <sheetData>
    <row r="1" spans="1:30" s="97" customFormat="1" ht="21" customHeight="1">
      <c r="A1" s="151" t="str">
        <f>ASSET!A1</f>
        <v>SPECIALTY  NATURAL  PRODUCTS  PUBLIC  COMPANY  LIMITED  AND  ITS 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51"/>
    </row>
    <row r="2" spans="1:30" s="97" customFormat="1" ht="21" customHeight="1">
      <c r="A2" s="151" t="s">
        <v>146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51"/>
    </row>
    <row r="3" spans="1:30" s="97" customFormat="1" ht="21" customHeight="1">
      <c r="A3" s="152" t="s">
        <v>263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51"/>
    </row>
    <row r="4" spans="1:30" ht="21" customHeight="1">
      <c r="A4" s="152" t="s">
        <v>40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</row>
    <row r="5" spans="1:30" ht="21" customHeight="1">
      <c r="A5" s="153" t="s">
        <v>115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</row>
    <row r="6" spans="1:30" s="100" customFormat="1" ht="6" customHeight="1">
      <c r="A6" s="102"/>
      <c r="B6" s="102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02"/>
      <c r="AD6" s="52"/>
    </row>
    <row r="7" spans="1:30" s="99" customFormat="1" ht="21" customHeight="1">
      <c r="A7" s="120"/>
      <c r="B7" s="103" t="s">
        <v>226</v>
      </c>
      <c r="C7" s="159" t="s">
        <v>209</v>
      </c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52"/>
    </row>
    <row r="8" spans="1:30" s="99" customFormat="1" ht="21" customHeight="1">
      <c r="A8" s="120"/>
      <c r="C8" s="159" t="s">
        <v>182</v>
      </c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Z8" s="103" t="s">
        <v>127</v>
      </c>
      <c r="AA8" s="103"/>
      <c r="AB8" s="103"/>
      <c r="AC8" s="103" t="s">
        <v>25</v>
      </c>
      <c r="AD8" s="52"/>
    </row>
    <row r="9" spans="1:30" s="99" customFormat="1" ht="21" customHeight="1">
      <c r="A9" s="120"/>
      <c r="C9" s="151" t="s">
        <v>140</v>
      </c>
      <c r="D9" s="151"/>
      <c r="E9" s="151"/>
      <c r="F9" s="151"/>
      <c r="G9" s="103" t="s">
        <v>149</v>
      </c>
      <c r="H9" s="103"/>
      <c r="I9" s="103"/>
      <c r="J9" s="103" t="s">
        <v>204</v>
      </c>
      <c r="K9" s="103"/>
      <c r="L9" s="160" t="s">
        <v>103</v>
      </c>
      <c r="M9" s="160"/>
      <c r="N9" s="160"/>
      <c r="O9" s="160"/>
      <c r="P9" s="160"/>
      <c r="Q9" s="103"/>
      <c r="R9" s="161" t="s">
        <v>185</v>
      </c>
      <c r="S9" s="161"/>
      <c r="T9" s="161"/>
      <c r="U9" s="121"/>
      <c r="V9" s="122"/>
      <c r="W9" s="105" t="s">
        <v>25</v>
      </c>
      <c r="Z9" s="123" t="s">
        <v>128</v>
      </c>
      <c r="AA9" s="103"/>
      <c r="AB9" s="103"/>
      <c r="AC9" s="103" t="s">
        <v>147</v>
      </c>
      <c r="AD9" s="52"/>
    </row>
    <row r="10" spans="1:30" s="99" customFormat="1" ht="21" customHeight="1">
      <c r="A10" s="120"/>
      <c r="B10" s="103"/>
      <c r="C10" s="151" t="s">
        <v>141</v>
      </c>
      <c r="D10" s="151"/>
      <c r="E10" s="151"/>
      <c r="F10" s="151"/>
      <c r="G10" s="103" t="s">
        <v>150</v>
      </c>
      <c r="H10" s="103"/>
      <c r="I10" s="103"/>
      <c r="J10" s="103" t="s">
        <v>205</v>
      </c>
      <c r="K10" s="103"/>
      <c r="L10" s="103"/>
      <c r="M10" s="104"/>
      <c r="N10" s="104"/>
      <c r="O10" s="104"/>
      <c r="P10" s="104"/>
      <c r="Q10" s="103"/>
      <c r="R10" s="157" t="s">
        <v>142</v>
      </c>
      <c r="S10" s="157"/>
      <c r="T10" s="157"/>
      <c r="U10" s="121"/>
      <c r="V10" s="155" t="s">
        <v>142</v>
      </c>
      <c r="W10" s="155"/>
      <c r="X10" s="155"/>
      <c r="Z10" s="123" t="s">
        <v>129</v>
      </c>
      <c r="AA10" s="103"/>
      <c r="AB10" s="103"/>
      <c r="AC10" s="103" t="s">
        <v>104</v>
      </c>
      <c r="AD10" s="52"/>
    </row>
    <row r="11" spans="1:30" s="99" customFormat="1" ht="21" customHeight="1">
      <c r="A11" s="120"/>
      <c r="B11" s="120"/>
      <c r="C11" s="151" t="s">
        <v>102</v>
      </c>
      <c r="D11" s="151"/>
      <c r="E11" s="151"/>
      <c r="F11" s="151"/>
      <c r="G11" s="103" t="s">
        <v>151</v>
      </c>
      <c r="H11" s="103"/>
      <c r="I11" s="103"/>
      <c r="J11" s="103" t="s">
        <v>165</v>
      </c>
      <c r="K11" s="103"/>
      <c r="L11" s="151" t="s">
        <v>15</v>
      </c>
      <c r="M11" s="151"/>
      <c r="N11" s="151"/>
      <c r="P11" s="103" t="s">
        <v>17</v>
      </c>
      <c r="R11" s="158" t="s">
        <v>152</v>
      </c>
      <c r="S11" s="158"/>
      <c r="T11" s="158"/>
      <c r="U11" s="124"/>
      <c r="V11" s="156" t="s">
        <v>173</v>
      </c>
      <c r="W11" s="156"/>
      <c r="X11" s="156"/>
      <c r="Y11" s="103"/>
      <c r="AA11" s="103"/>
      <c r="AB11" s="103"/>
      <c r="AD11" s="52"/>
    </row>
    <row r="12" spans="1:30" s="99" customFormat="1" ht="21" customHeight="1">
      <c r="A12" s="120"/>
      <c r="H12" s="103"/>
      <c r="I12" s="103"/>
      <c r="J12" s="103" t="s">
        <v>166</v>
      </c>
      <c r="K12" s="103"/>
      <c r="L12" s="151" t="s">
        <v>101</v>
      </c>
      <c r="M12" s="151"/>
      <c r="N12" s="151"/>
      <c r="R12" s="125"/>
      <c r="S12" s="105" t="s">
        <v>186</v>
      </c>
      <c r="T12" s="106"/>
      <c r="U12" s="106"/>
      <c r="V12" s="156" t="s">
        <v>174</v>
      </c>
      <c r="W12" s="156"/>
      <c r="X12" s="156"/>
      <c r="Y12" s="126"/>
      <c r="AD12" s="52"/>
    </row>
    <row r="13" spans="1:30" s="99" customFormat="1" ht="21" customHeight="1">
      <c r="H13" s="103"/>
      <c r="I13" s="103"/>
      <c r="K13" s="103"/>
      <c r="O13" s="151"/>
      <c r="P13" s="151"/>
      <c r="Q13" s="151"/>
      <c r="R13" s="125"/>
      <c r="S13" s="105" t="s">
        <v>187</v>
      </c>
      <c r="T13" s="106"/>
      <c r="U13" s="106"/>
      <c r="Y13" s="126"/>
      <c r="AA13" s="103"/>
      <c r="AB13" s="103"/>
      <c r="AD13" s="52"/>
    </row>
    <row r="14" spans="1:30" s="99" customFormat="1" ht="21" customHeight="1">
      <c r="C14" s="151"/>
      <c r="D14" s="151"/>
      <c r="E14" s="151"/>
      <c r="F14" s="151"/>
      <c r="G14" s="103"/>
      <c r="H14" s="103"/>
      <c r="I14" s="103"/>
      <c r="J14" s="103"/>
      <c r="K14" s="103"/>
      <c r="L14" s="151"/>
      <c r="M14" s="151"/>
      <c r="N14" s="151"/>
      <c r="O14" s="151"/>
      <c r="P14" s="151"/>
      <c r="Q14" s="151"/>
      <c r="W14" s="103"/>
      <c r="X14" s="103"/>
      <c r="Y14" s="103"/>
      <c r="Z14" s="103"/>
      <c r="AA14" s="103"/>
      <c r="AB14" s="103"/>
      <c r="AD14" s="52"/>
    </row>
    <row r="15" spans="1:30" s="97" customFormat="1" ht="21" customHeight="1">
      <c r="A15" s="99" t="s">
        <v>214</v>
      </c>
      <c r="B15" s="99"/>
      <c r="C15" s="98"/>
      <c r="D15" s="42">
        <v>300000000</v>
      </c>
      <c r="E15" s="42"/>
      <c r="F15" s="42"/>
      <c r="G15" s="42">
        <v>46550000</v>
      </c>
      <c r="H15" s="42"/>
      <c r="I15" s="42"/>
      <c r="J15" s="42">
        <v>-1459276</v>
      </c>
      <c r="K15" s="42"/>
      <c r="L15" s="42"/>
      <c r="M15" s="42">
        <v>15400000</v>
      </c>
      <c r="N15" s="75"/>
      <c r="O15" s="42"/>
      <c r="P15" s="42">
        <v>80049901</v>
      </c>
      <c r="Q15" s="42"/>
      <c r="R15" s="42"/>
      <c r="S15" s="42">
        <v>5909229</v>
      </c>
      <c r="T15" s="42"/>
      <c r="U15" s="42"/>
      <c r="V15" s="42"/>
      <c r="W15" s="42">
        <f>SUM(D15:S15)</f>
        <v>446449854</v>
      </c>
      <c r="X15" s="42"/>
      <c r="Y15" s="42"/>
      <c r="Z15" s="42">
        <v>34850977</v>
      </c>
      <c r="AA15" s="42"/>
      <c r="AB15" s="42"/>
      <c r="AC15" s="42">
        <f>SUM(W15:Z15)</f>
        <v>481300831</v>
      </c>
      <c r="AD15" s="51"/>
    </row>
    <row r="16" spans="1:30" ht="21" customHeight="1">
      <c r="A16" s="99" t="s">
        <v>155</v>
      </c>
      <c r="B16" s="99"/>
      <c r="C16" s="98"/>
      <c r="D16" s="37"/>
      <c r="E16" s="39"/>
      <c r="F16" s="39"/>
      <c r="G16" s="37"/>
      <c r="H16" s="39"/>
      <c r="I16" s="39"/>
      <c r="J16" s="39"/>
      <c r="K16" s="39"/>
      <c r="L16" s="39"/>
      <c r="M16" s="37"/>
      <c r="N16" s="37"/>
      <c r="O16" s="37"/>
      <c r="P16" s="37"/>
      <c r="Q16" s="39"/>
      <c r="R16" s="46"/>
      <c r="S16" s="42"/>
      <c r="T16" s="46"/>
      <c r="U16" s="46"/>
      <c r="V16" s="46"/>
      <c r="W16" s="42"/>
      <c r="X16" s="42"/>
      <c r="Y16" s="37"/>
      <c r="Z16" s="42"/>
      <c r="AA16" s="37"/>
      <c r="AB16" s="37"/>
      <c r="AC16" s="42"/>
    </row>
    <row r="17" spans="1:31" ht="21" hidden="1" customHeight="1">
      <c r="A17" s="112"/>
      <c r="B17" s="98"/>
      <c r="C17" s="98"/>
      <c r="D17" s="42"/>
      <c r="E17" s="39"/>
      <c r="F17" s="39"/>
      <c r="G17" s="42"/>
      <c r="H17" s="39"/>
      <c r="I17" s="39"/>
      <c r="J17" s="111"/>
      <c r="K17" s="39"/>
      <c r="L17" s="39"/>
      <c r="M17" s="111"/>
      <c r="N17" s="37"/>
      <c r="O17" s="37"/>
      <c r="P17" s="111"/>
      <c r="Q17" s="39"/>
      <c r="R17" s="46"/>
      <c r="S17" s="111"/>
      <c r="T17" s="46"/>
      <c r="U17" s="46"/>
      <c r="V17" s="46"/>
      <c r="W17" s="42"/>
      <c r="X17" s="42"/>
      <c r="Y17" s="37"/>
      <c r="Z17" s="72"/>
      <c r="AA17" s="37"/>
      <c r="AB17" s="37"/>
      <c r="AC17" s="42"/>
    </row>
    <row r="18" spans="1:31" ht="21" hidden="1" customHeight="1">
      <c r="A18" s="112" t="s">
        <v>101</v>
      </c>
      <c r="B18" s="98"/>
      <c r="C18" s="98"/>
      <c r="D18" s="111"/>
      <c r="E18" s="39"/>
      <c r="F18" s="39"/>
      <c r="G18" s="111"/>
      <c r="H18" s="39"/>
      <c r="I18" s="39"/>
      <c r="J18" s="111"/>
      <c r="K18" s="39"/>
      <c r="L18" s="39"/>
      <c r="M18" s="42"/>
      <c r="N18" s="37"/>
      <c r="O18" s="37"/>
      <c r="P18" s="42"/>
      <c r="Q18" s="39"/>
      <c r="R18" s="46"/>
      <c r="S18" s="111"/>
      <c r="T18" s="46"/>
      <c r="U18" s="46"/>
      <c r="V18" s="46"/>
      <c r="W18" s="111"/>
      <c r="X18" s="42"/>
      <c r="Y18" s="37"/>
      <c r="Z18" s="46"/>
      <c r="AA18" s="37"/>
      <c r="AB18" s="37"/>
      <c r="AC18" s="42"/>
    </row>
    <row r="19" spans="1:31" ht="21" customHeight="1">
      <c r="A19" s="112" t="s">
        <v>253</v>
      </c>
      <c r="B19" s="98"/>
      <c r="C19" s="98"/>
      <c r="D19" s="111"/>
      <c r="E19" s="39"/>
      <c r="F19" s="39"/>
      <c r="G19" s="111"/>
      <c r="H19" s="39"/>
      <c r="I19" s="39"/>
      <c r="J19" s="111"/>
      <c r="K19" s="39"/>
      <c r="L19" s="39"/>
      <c r="M19" s="111"/>
      <c r="N19" s="37"/>
      <c r="O19" s="37"/>
      <c r="P19" s="111"/>
      <c r="Q19" s="39"/>
      <c r="R19" s="46"/>
      <c r="S19" s="111"/>
      <c r="T19" s="46"/>
      <c r="U19" s="46"/>
      <c r="V19" s="46"/>
      <c r="W19" s="42"/>
      <c r="X19" s="42"/>
      <c r="Y19" s="37"/>
      <c r="Z19" s="46"/>
      <c r="AA19" s="37"/>
      <c r="AB19" s="37"/>
      <c r="AC19" s="42"/>
    </row>
    <row r="20" spans="1:31" ht="21" customHeight="1">
      <c r="A20" s="127" t="s">
        <v>254</v>
      </c>
      <c r="B20" s="98"/>
      <c r="C20" s="98"/>
      <c r="D20" s="111">
        <v>0</v>
      </c>
      <c r="E20" s="39"/>
      <c r="F20" s="39"/>
      <c r="G20" s="111">
        <v>0</v>
      </c>
      <c r="H20" s="39"/>
      <c r="I20" s="39"/>
      <c r="J20" s="111">
        <v>0</v>
      </c>
      <c r="K20" s="39"/>
      <c r="L20" s="39"/>
      <c r="M20" s="111">
        <v>0</v>
      </c>
      <c r="N20" s="37"/>
      <c r="O20" s="37"/>
      <c r="P20" s="111">
        <v>0</v>
      </c>
      <c r="Q20" s="39"/>
      <c r="R20" s="46"/>
      <c r="S20" s="111">
        <v>0</v>
      </c>
      <c r="T20" s="46"/>
      <c r="U20" s="46"/>
      <c r="V20" s="46"/>
      <c r="W20" s="111">
        <f>SUM(D20:S20)</f>
        <v>0</v>
      </c>
      <c r="X20" s="42"/>
      <c r="Y20" s="37"/>
      <c r="Z20" s="46">
        <v>1000000</v>
      </c>
      <c r="AA20" s="37"/>
      <c r="AB20" s="37"/>
      <c r="AC20" s="42">
        <f t="shared" ref="AC20" si="0">SUM(W20:Z20)</f>
        <v>1000000</v>
      </c>
    </row>
    <row r="21" spans="1:31" ht="21" customHeight="1">
      <c r="A21" s="112" t="s">
        <v>237</v>
      </c>
      <c r="B21" s="98">
        <v>15</v>
      </c>
      <c r="C21" s="98"/>
      <c r="D21" s="111">
        <v>0</v>
      </c>
      <c r="E21" s="111"/>
      <c r="F21" s="111"/>
      <c r="G21" s="111">
        <v>0</v>
      </c>
      <c r="H21" s="111"/>
      <c r="I21" s="111"/>
      <c r="J21" s="111">
        <v>0</v>
      </c>
      <c r="K21" s="111"/>
      <c r="L21" s="111"/>
      <c r="M21" s="111">
        <v>0</v>
      </c>
      <c r="N21" s="37"/>
      <c r="O21" s="37"/>
      <c r="P21" s="42">
        <v>-74765000</v>
      </c>
      <c r="Q21" s="39"/>
      <c r="R21" s="46"/>
      <c r="S21" s="111">
        <v>0</v>
      </c>
      <c r="T21" s="46"/>
      <c r="U21" s="46"/>
      <c r="V21" s="46"/>
      <c r="W21" s="42">
        <f>SUM(D21:S21)</f>
        <v>-74765000</v>
      </c>
      <c r="X21" s="42"/>
      <c r="Y21" s="37"/>
      <c r="Z21" s="111">
        <v>0</v>
      </c>
      <c r="AA21" s="37"/>
      <c r="AB21" s="37"/>
      <c r="AC21" s="42">
        <f t="shared" ref="AC21:AC23" si="1">SUM(W21:Z21)</f>
        <v>-74765000</v>
      </c>
      <c r="AE21" s="36"/>
    </row>
    <row r="22" spans="1:31" ht="21" customHeight="1">
      <c r="A22" s="112" t="s">
        <v>218</v>
      </c>
      <c r="B22" s="98">
        <v>15</v>
      </c>
      <c r="C22" s="98"/>
      <c r="D22" s="111">
        <v>0</v>
      </c>
      <c r="E22" s="111"/>
      <c r="F22" s="111"/>
      <c r="G22" s="111">
        <v>0</v>
      </c>
      <c r="H22" s="111"/>
      <c r="I22" s="111"/>
      <c r="J22" s="111">
        <v>0</v>
      </c>
      <c r="K22" s="111"/>
      <c r="L22" s="111"/>
      <c r="M22" s="111">
        <v>0</v>
      </c>
      <c r="N22" s="111"/>
      <c r="O22" s="111"/>
      <c r="P22" s="111">
        <v>0</v>
      </c>
      <c r="Q22" s="39"/>
      <c r="R22" s="46"/>
      <c r="S22" s="111">
        <v>0</v>
      </c>
      <c r="T22" s="46"/>
      <c r="U22" s="46"/>
      <c r="V22" s="46"/>
      <c r="W22" s="111">
        <f>SUM(D22:S22)</f>
        <v>0</v>
      </c>
      <c r="X22" s="42"/>
      <c r="Y22" s="37"/>
      <c r="Z22" s="42">
        <v>-286629</v>
      </c>
      <c r="AA22" s="37"/>
      <c r="AB22" s="37"/>
      <c r="AC22" s="42">
        <f t="shared" si="1"/>
        <v>-286629</v>
      </c>
      <c r="AE22" s="36"/>
    </row>
    <row r="23" spans="1:31" s="97" customFormat="1" ht="21" customHeight="1">
      <c r="A23" s="112" t="s">
        <v>191</v>
      </c>
      <c r="C23" s="98"/>
      <c r="D23" s="111">
        <v>0</v>
      </c>
      <c r="E23" s="41"/>
      <c r="F23" s="41"/>
      <c r="G23" s="111">
        <v>0</v>
      </c>
      <c r="H23" s="41"/>
      <c r="I23" s="41"/>
      <c r="J23" s="111">
        <v>0</v>
      </c>
      <c r="K23" s="41"/>
      <c r="L23" s="41"/>
      <c r="M23" s="111">
        <v>0</v>
      </c>
      <c r="N23" s="111"/>
      <c r="O23" s="111"/>
      <c r="P23" s="46">
        <v>56294270</v>
      </c>
      <c r="Q23" s="43"/>
      <c r="R23" s="46"/>
      <c r="S23" s="111">
        <v>0</v>
      </c>
      <c r="T23" s="46">
        <v>0</v>
      </c>
      <c r="U23" s="46"/>
      <c r="V23" s="46"/>
      <c r="W23" s="42">
        <f>SUM(D23:S23)</f>
        <v>56294270</v>
      </c>
      <c r="X23" s="42"/>
      <c r="Y23" s="45"/>
      <c r="Z23" s="46">
        <v>-4681433</v>
      </c>
      <c r="AA23" s="42"/>
      <c r="AB23" s="111"/>
      <c r="AC23" s="42">
        <f t="shared" si="1"/>
        <v>51612837</v>
      </c>
      <c r="AD23" s="64"/>
    </row>
    <row r="24" spans="1:31" s="97" customFormat="1" ht="21" customHeight="1" thickBot="1">
      <c r="A24" s="99" t="s">
        <v>264</v>
      </c>
      <c r="B24" s="99"/>
      <c r="C24" s="98"/>
      <c r="D24" s="60">
        <f>SUM(D15:D23)</f>
        <v>300000000</v>
      </c>
      <c r="E24" s="42"/>
      <c r="F24" s="42"/>
      <c r="G24" s="60">
        <f>SUM(G15:G23)</f>
        <v>46550000</v>
      </c>
      <c r="H24" s="42"/>
      <c r="I24" s="42"/>
      <c r="J24" s="60">
        <f>SUM(J15:J23)</f>
        <v>-1459276</v>
      </c>
      <c r="K24" s="42"/>
      <c r="L24" s="42"/>
      <c r="M24" s="60">
        <f>SUM(M15:M23)</f>
        <v>15400000</v>
      </c>
      <c r="N24" s="42"/>
      <c r="O24" s="42"/>
      <c r="P24" s="60">
        <f>SUM(P15:P23)</f>
        <v>61579171</v>
      </c>
      <c r="Q24" s="42"/>
      <c r="R24" s="42"/>
      <c r="S24" s="60">
        <f>SUM(S15:S23)</f>
        <v>5909229</v>
      </c>
      <c r="T24" s="42"/>
      <c r="U24" s="42"/>
      <c r="V24" s="42"/>
      <c r="W24" s="60">
        <f>SUM(W15:W23)</f>
        <v>427979124</v>
      </c>
      <c r="X24" s="42"/>
      <c r="Y24" s="42"/>
      <c r="Z24" s="60">
        <f>SUM(Z15:Z23)</f>
        <v>30882915</v>
      </c>
      <c r="AA24" s="42"/>
      <c r="AB24" s="42"/>
      <c r="AC24" s="60">
        <f>SUM(AC15:AC23)</f>
        <v>458862039</v>
      </c>
      <c r="AD24" s="42"/>
      <c r="AE24" s="53"/>
    </row>
    <row r="25" spans="1:31" ht="21" customHeight="1" thickTop="1">
      <c r="D25" s="117"/>
      <c r="G25" s="117"/>
      <c r="M25" s="117"/>
      <c r="P25" s="117"/>
      <c r="R25" s="128"/>
      <c r="S25" s="128"/>
      <c r="T25" s="128"/>
      <c r="U25" s="128"/>
      <c r="V25" s="128"/>
      <c r="Z25" s="128"/>
      <c r="AC25" s="65"/>
      <c r="AD25" s="64"/>
    </row>
    <row r="26" spans="1:31" ht="21" customHeight="1">
      <c r="A26" s="99" t="s">
        <v>238</v>
      </c>
      <c r="B26" s="99"/>
      <c r="C26" s="98"/>
      <c r="D26" s="42">
        <v>405000000</v>
      </c>
      <c r="E26" s="42"/>
      <c r="F26" s="42"/>
      <c r="G26" s="42">
        <v>370130335</v>
      </c>
      <c r="H26" s="39"/>
      <c r="I26" s="39"/>
      <c r="J26" s="42">
        <v>-1459276</v>
      </c>
      <c r="K26" s="39"/>
      <c r="L26" s="39"/>
      <c r="M26" s="42">
        <v>22500000</v>
      </c>
      <c r="N26" s="42"/>
      <c r="O26" s="42"/>
      <c r="P26" s="42">
        <v>64014874</v>
      </c>
      <c r="Q26" s="42"/>
      <c r="R26" s="42"/>
      <c r="S26" s="42">
        <v>5909229</v>
      </c>
      <c r="T26" s="42"/>
      <c r="U26" s="42"/>
      <c r="V26" s="42"/>
      <c r="W26" s="42">
        <f>SUM(D26:S26)</f>
        <v>866095162</v>
      </c>
      <c r="X26" s="42"/>
      <c r="Y26" s="37"/>
      <c r="Z26" s="42">
        <v>30582634</v>
      </c>
      <c r="AA26" s="42"/>
      <c r="AB26" s="42"/>
      <c r="AC26" s="42">
        <f>SUM(W26:Z26)</f>
        <v>896677796</v>
      </c>
    </row>
    <row r="27" spans="1:31" ht="21" customHeight="1">
      <c r="A27" s="99" t="s">
        <v>155</v>
      </c>
      <c r="B27" s="99"/>
      <c r="C27" s="98"/>
      <c r="D27" s="37"/>
      <c r="E27" s="39"/>
      <c r="F27" s="39"/>
      <c r="G27" s="37"/>
      <c r="H27" s="39"/>
      <c r="I27" s="39"/>
      <c r="J27" s="39"/>
      <c r="K27" s="39"/>
      <c r="L27" s="39"/>
      <c r="M27" s="37"/>
      <c r="N27" s="37"/>
      <c r="O27" s="37"/>
      <c r="P27" s="37"/>
      <c r="Q27" s="39"/>
      <c r="R27" s="46"/>
      <c r="S27" s="42"/>
      <c r="T27" s="46"/>
      <c r="U27" s="46"/>
      <c r="V27" s="46"/>
      <c r="W27" s="111"/>
      <c r="X27" s="42"/>
      <c r="Y27" s="37"/>
      <c r="Z27" s="111"/>
      <c r="AA27" s="111"/>
      <c r="AB27" s="111"/>
      <c r="AC27" s="111"/>
      <c r="AE27" s="36"/>
    </row>
    <row r="28" spans="1:31" ht="21" hidden="1" customHeight="1">
      <c r="A28" s="112" t="s">
        <v>101</v>
      </c>
      <c r="B28" s="98">
        <v>20</v>
      </c>
      <c r="C28" s="98"/>
      <c r="D28" s="111">
        <v>0</v>
      </c>
      <c r="E28" s="111"/>
      <c r="F28" s="111"/>
      <c r="G28" s="111">
        <v>0</v>
      </c>
      <c r="H28" s="111"/>
      <c r="I28" s="111"/>
      <c r="J28" s="111">
        <v>0</v>
      </c>
      <c r="K28" s="111"/>
      <c r="L28" s="111"/>
      <c r="M28" s="111">
        <v>0</v>
      </c>
      <c r="N28" s="111"/>
      <c r="O28" s="111"/>
      <c r="P28" s="111">
        <v>0</v>
      </c>
      <c r="Q28" s="111"/>
      <c r="R28" s="111"/>
      <c r="S28" s="111">
        <v>0</v>
      </c>
      <c r="T28" s="111"/>
      <c r="U28" s="111"/>
      <c r="V28" s="111"/>
      <c r="W28" s="111">
        <v>0</v>
      </c>
      <c r="X28" s="111"/>
      <c r="Y28" s="111"/>
      <c r="Z28" s="111">
        <v>0</v>
      </c>
      <c r="AA28" s="111"/>
      <c r="AB28" s="111"/>
      <c r="AC28" s="111">
        <v>0</v>
      </c>
      <c r="AE28" s="36"/>
    </row>
    <row r="29" spans="1:31" ht="21" hidden="1" customHeight="1">
      <c r="A29" s="112" t="s">
        <v>219</v>
      </c>
      <c r="B29" s="97"/>
      <c r="C29" s="98"/>
      <c r="D29" s="111">
        <v>0</v>
      </c>
      <c r="E29" s="41"/>
      <c r="F29" s="41"/>
      <c r="G29" s="111">
        <v>0</v>
      </c>
      <c r="H29" s="41"/>
      <c r="I29" s="41"/>
      <c r="J29" s="111">
        <v>0</v>
      </c>
      <c r="K29" s="41"/>
      <c r="L29" s="41"/>
      <c r="M29" s="111">
        <v>0</v>
      </c>
      <c r="N29" s="111"/>
      <c r="O29" s="111"/>
      <c r="P29" s="111">
        <v>0</v>
      </c>
      <c r="Q29" s="43"/>
      <c r="R29" s="46"/>
      <c r="S29" s="111">
        <v>0</v>
      </c>
      <c r="T29" s="46"/>
      <c r="U29" s="46"/>
      <c r="V29" s="46"/>
      <c r="W29" s="111">
        <v>0</v>
      </c>
      <c r="X29" s="42"/>
      <c r="Y29" s="111"/>
      <c r="Z29" s="111">
        <v>0</v>
      </c>
      <c r="AA29" s="111"/>
      <c r="AB29" s="111"/>
      <c r="AC29" s="111">
        <v>0</v>
      </c>
      <c r="AE29" s="36"/>
    </row>
    <row r="30" spans="1:31" ht="21" customHeight="1">
      <c r="A30" s="112" t="s">
        <v>237</v>
      </c>
      <c r="B30" s="98">
        <v>15</v>
      </c>
      <c r="C30" s="98"/>
      <c r="D30" s="111">
        <v>0</v>
      </c>
      <c r="E30" s="111"/>
      <c r="F30" s="111"/>
      <c r="G30" s="111">
        <v>0</v>
      </c>
      <c r="H30" s="111"/>
      <c r="I30" s="111"/>
      <c r="J30" s="111">
        <v>0</v>
      </c>
      <c r="K30" s="111"/>
      <c r="L30" s="111"/>
      <c r="M30" s="111">
        <v>0</v>
      </c>
      <c r="N30" s="37"/>
      <c r="O30" s="37"/>
      <c r="P30" s="42">
        <v>-80999540</v>
      </c>
      <c r="Q30" s="39"/>
      <c r="R30" s="46"/>
      <c r="S30" s="111">
        <v>0</v>
      </c>
      <c r="T30" s="46"/>
      <c r="U30" s="46"/>
      <c r="V30" s="46"/>
      <c r="W30" s="42">
        <f>SUM(D30:S30)</f>
        <v>-80999540</v>
      </c>
      <c r="X30" s="42"/>
      <c r="Y30" s="37"/>
      <c r="Z30" s="111">
        <v>0</v>
      </c>
      <c r="AA30" s="111"/>
      <c r="AB30" s="111"/>
      <c r="AC30" s="42">
        <f>SUM(W30:Z30)</f>
        <v>-80999540</v>
      </c>
      <c r="AE30" s="36"/>
    </row>
    <row r="31" spans="1:31" ht="21" hidden="1" customHeight="1">
      <c r="A31" s="112" t="s">
        <v>218</v>
      </c>
      <c r="B31" s="98">
        <v>23</v>
      </c>
      <c r="C31" s="98"/>
      <c r="D31" s="111">
        <v>0</v>
      </c>
      <c r="E31" s="111"/>
      <c r="F31" s="111"/>
      <c r="G31" s="111">
        <v>0</v>
      </c>
      <c r="H31" s="111"/>
      <c r="I31" s="111"/>
      <c r="J31" s="111">
        <v>0</v>
      </c>
      <c r="K31" s="111"/>
      <c r="L31" s="111"/>
      <c r="M31" s="111">
        <v>0</v>
      </c>
      <c r="N31" s="111"/>
      <c r="O31" s="111"/>
      <c r="P31" s="111">
        <v>0</v>
      </c>
      <c r="Q31" s="39"/>
      <c r="R31" s="46"/>
      <c r="S31" s="111">
        <v>0</v>
      </c>
      <c r="T31" s="46"/>
      <c r="U31" s="46"/>
      <c r="V31" s="46"/>
      <c r="W31" s="111">
        <v>0</v>
      </c>
      <c r="X31" s="42"/>
      <c r="Y31" s="37"/>
      <c r="Z31" s="111">
        <v>0</v>
      </c>
      <c r="AA31" s="111"/>
      <c r="AB31" s="111"/>
      <c r="AC31" s="111">
        <v>0</v>
      </c>
      <c r="AE31" s="36"/>
    </row>
    <row r="32" spans="1:31" ht="21" customHeight="1">
      <c r="A32" s="112" t="s">
        <v>190</v>
      </c>
      <c r="B32" s="97"/>
      <c r="C32" s="98"/>
      <c r="D32" s="111">
        <v>0</v>
      </c>
      <c r="E32" s="41"/>
      <c r="F32" s="41"/>
      <c r="G32" s="111">
        <v>0</v>
      </c>
      <c r="H32" s="41"/>
      <c r="I32" s="41"/>
      <c r="J32" s="111">
        <v>0</v>
      </c>
      <c r="K32" s="41"/>
      <c r="L32" s="41"/>
      <c r="M32" s="111">
        <v>0</v>
      </c>
      <c r="N32" s="111"/>
      <c r="O32" s="111"/>
      <c r="P32" s="46">
        <f>PL9M!C34</f>
        <v>78065020</v>
      </c>
      <c r="Q32" s="43"/>
      <c r="R32" s="46"/>
      <c r="S32" s="111">
        <v>0</v>
      </c>
      <c r="T32" s="46"/>
      <c r="U32" s="46"/>
      <c r="V32" s="46"/>
      <c r="W32" s="42">
        <f>SUM(D32:S32)</f>
        <v>78065020</v>
      </c>
      <c r="X32" s="42"/>
      <c r="Y32" s="111"/>
      <c r="Z32" s="42">
        <f>PL9M!C35</f>
        <v>-1706853</v>
      </c>
      <c r="AA32" s="111"/>
      <c r="AB32" s="111"/>
      <c r="AC32" s="42">
        <f>SUM(W32:Z32)</f>
        <v>76358167</v>
      </c>
      <c r="AE32" s="36"/>
    </row>
    <row r="33" spans="1:31" ht="21" customHeight="1" thickBot="1">
      <c r="A33" s="99" t="s">
        <v>265</v>
      </c>
      <c r="B33" s="99"/>
      <c r="C33" s="98"/>
      <c r="D33" s="60">
        <f>SUM(D26:D32)</f>
        <v>405000000</v>
      </c>
      <c r="E33" s="42"/>
      <c r="F33" s="42"/>
      <c r="G33" s="60">
        <f>SUM(G26:G32)</f>
        <v>370130335</v>
      </c>
      <c r="H33" s="43"/>
      <c r="I33" s="43"/>
      <c r="J33" s="55">
        <f>SUM(J26:J32)</f>
        <v>-1459276</v>
      </c>
      <c r="K33" s="43"/>
      <c r="L33" s="43"/>
      <c r="M33" s="60">
        <f>SUM(M26:M32)</f>
        <v>22500000</v>
      </c>
      <c r="N33" s="42"/>
      <c r="O33" s="42"/>
      <c r="P33" s="60">
        <f>SUM(P26:P32)</f>
        <v>61080354</v>
      </c>
      <c r="Q33" s="42"/>
      <c r="R33" s="42"/>
      <c r="S33" s="60">
        <f>SUM(S26:S32)</f>
        <v>5909229</v>
      </c>
      <c r="T33" s="42"/>
      <c r="U33" s="42"/>
      <c r="V33" s="42"/>
      <c r="W33" s="60">
        <f>SUM(W26:W32)</f>
        <v>863160642</v>
      </c>
      <c r="X33" s="42"/>
      <c r="Y33" s="42"/>
      <c r="Z33" s="60">
        <f>SUM(Z26:Z32)</f>
        <v>28875781</v>
      </c>
      <c r="AA33" s="42"/>
      <c r="AB33" s="42"/>
      <c r="AC33" s="60">
        <f>SUM(AC26:AC32)</f>
        <v>892036423</v>
      </c>
      <c r="AE33" s="36"/>
    </row>
    <row r="34" spans="1:31" ht="21" customHeight="1" thickTop="1">
      <c r="AC34" s="117"/>
    </row>
    <row r="35" spans="1:31" ht="21" customHeight="1">
      <c r="AC35" s="117"/>
    </row>
    <row r="42" spans="1:31" s="47" customFormat="1" ht="21" customHeight="1">
      <c r="AD42" s="51"/>
    </row>
    <row r="43" spans="1:31" s="47" customFormat="1" ht="21" customHeight="1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51"/>
    </row>
    <row r="44" spans="1:31" s="47" customFormat="1" ht="21" customHeight="1">
      <c r="AD44" s="51"/>
    </row>
    <row r="45" spans="1:31" s="47" customFormat="1" ht="21" customHeight="1">
      <c r="AD45" s="51"/>
    </row>
    <row r="47" spans="1:31" s="47" customFormat="1" ht="21" customHeight="1">
      <c r="AD47" s="51"/>
    </row>
    <row r="48" spans="1:31" s="54" customFormat="1" ht="21" customHeight="1">
      <c r="AD48" s="51"/>
    </row>
    <row r="53" spans="18:28" ht="21" customHeight="1"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</row>
  </sheetData>
  <mergeCells count="24">
    <mergeCell ref="A1:AC1"/>
    <mergeCell ref="A2:AC2"/>
    <mergeCell ref="A3:AC3"/>
    <mergeCell ref="A4:AC4"/>
    <mergeCell ref="V12:X12"/>
    <mergeCell ref="C8:X8"/>
    <mergeCell ref="C9:F9"/>
    <mergeCell ref="L9:P9"/>
    <mergeCell ref="A5:AC5"/>
    <mergeCell ref="C7:AC7"/>
    <mergeCell ref="R9:T9"/>
    <mergeCell ref="A43:AC43"/>
    <mergeCell ref="C14:F14"/>
    <mergeCell ref="L14:N14"/>
    <mergeCell ref="O14:Q14"/>
    <mergeCell ref="V10:X10"/>
    <mergeCell ref="V11:X11"/>
    <mergeCell ref="C11:F11"/>
    <mergeCell ref="L12:N12"/>
    <mergeCell ref="O13:Q13"/>
    <mergeCell ref="C10:F10"/>
    <mergeCell ref="L11:N11"/>
    <mergeCell ref="R10:T10"/>
    <mergeCell ref="R11:T11"/>
  </mergeCells>
  <pageMargins left="0.7" right="0.3" top="0.8" bottom="0.5" header="0.3" footer="0.3"/>
  <pageSetup paperSize="9" scale="69" orientation="landscape" r:id="rId1"/>
  <ignoredErrors>
    <ignoredError sqref="W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U50"/>
  <sheetViews>
    <sheetView showGridLines="0" view="pageBreakPreview" zoomScale="60" zoomScaleNormal="90" workbookViewId="0">
      <selection activeCell="T27" sqref="T27"/>
    </sheetView>
  </sheetViews>
  <sheetFormatPr defaultColWidth="9" defaultRowHeight="21" customHeight="1"/>
  <cols>
    <col min="1" max="1" width="61.59765625" style="101" customWidth="1"/>
    <col min="2" max="2" width="12.8984375" style="101" customWidth="1"/>
    <col min="3" max="3" width="1.8984375" style="101" customWidth="1"/>
    <col min="4" max="4" width="17.09765625" style="101" bestFit="1" customWidth="1"/>
    <col min="5" max="6" width="1.8984375" style="101" customWidth="1"/>
    <col min="7" max="7" width="16" style="101" bestFit="1" customWidth="1"/>
    <col min="8" max="8" width="1.8984375" style="101" customWidth="1"/>
    <col min="9" max="9" width="2" style="101" customWidth="1"/>
    <col min="10" max="10" width="17.09765625" style="101" customWidth="1"/>
    <col min="11" max="11" width="2" style="101" customWidth="1"/>
    <col min="12" max="12" width="1.59765625" style="101" customWidth="1"/>
    <col min="13" max="13" width="16" style="101" bestFit="1" customWidth="1"/>
    <col min="14" max="14" width="1.09765625" style="101" customWidth="1"/>
    <col min="15" max="15" width="1.59765625" style="101" customWidth="1"/>
    <col min="16" max="16" width="26" style="101" customWidth="1"/>
    <col min="17" max="17" width="1.59765625" style="101" customWidth="1"/>
    <col min="18" max="18" width="1.09765625" style="101" customWidth="1"/>
    <col min="19" max="19" width="17.09765625" style="101" bestFit="1" customWidth="1"/>
    <col min="20" max="20" width="18.3984375" style="101" customWidth="1"/>
    <col min="21" max="21" width="12.09765625" style="101" bestFit="1" customWidth="1"/>
    <col min="22" max="16384" width="9" style="101"/>
  </cols>
  <sheetData>
    <row r="1" spans="1:19" ht="21" customHeight="1">
      <c r="A1" s="151" t="str">
        <f>ASSET!A1</f>
        <v>SPECIALTY  NATURAL  PRODUCTS  PUBLIC  COMPANY  LIMITED  AND  ITS 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19" ht="21" customHeight="1">
      <c r="A2" s="151" t="s">
        <v>211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19" ht="21" customHeight="1">
      <c r="A3" s="152" t="s">
        <v>263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 ht="21" customHeight="1">
      <c r="A4" s="152" t="s">
        <v>40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 ht="21" customHeight="1">
      <c r="A5" s="153" t="s">
        <v>115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</row>
    <row r="6" spans="1:19" ht="6" customHeight="1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ht="21" customHeight="1">
      <c r="A7" s="102"/>
      <c r="B7" s="84" t="s">
        <v>226</v>
      </c>
      <c r="C7" s="162" t="s">
        <v>210</v>
      </c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</row>
    <row r="8" spans="1:19" ht="21" customHeight="1">
      <c r="A8" s="102"/>
      <c r="C8" s="151" t="s">
        <v>140</v>
      </c>
      <c r="D8" s="151"/>
      <c r="E8" s="151"/>
      <c r="F8" s="151" t="s">
        <v>149</v>
      </c>
      <c r="G8" s="151"/>
      <c r="H8" s="151"/>
      <c r="I8" s="151" t="s">
        <v>103</v>
      </c>
      <c r="J8" s="151"/>
      <c r="K8" s="151"/>
      <c r="L8" s="151"/>
      <c r="M8" s="151"/>
      <c r="N8" s="99"/>
      <c r="O8" s="151" t="s">
        <v>188</v>
      </c>
      <c r="P8" s="151"/>
      <c r="Q8" s="151"/>
      <c r="R8" s="151"/>
      <c r="S8" s="103" t="s">
        <v>25</v>
      </c>
    </row>
    <row r="9" spans="1:19" ht="21" customHeight="1">
      <c r="A9" s="102"/>
      <c r="B9" s="79"/>
      <c r="C9" s="151" t="s">
        <v>141</v>
      </c>
      <c r="D9" s="151"/>
      <c r="E9" s="151"/>
      <c r="F9" s="151" t="s">
        <v>150</v>
      </c>
      <c r="G9" s="151"/>
      <c r="H9" s="151"/>
      <c r="I9" s="103"/>
      <c r="J9" s="103"/>
      <c r="K9" s="103"/>
      <c r="L9" s="103"/>
      <c r="M9" s="103"/>
      <c r="N9" s="99"/>
      <c r="O9" s="103"/>
      <c r="P9" s="104" t="s">
        <v>189</v>
      </c>
      <c r="Q9" s="104"/>
      <c r="R9" s="103"/>
      <c r="S9" s="103" t="s">
        <v>147</v>
      </c>
    </row>
    <row r="10" spans="1:19" ht="21" customHeight="1">
      <c r="A10" s="99"/>
      <c r="C10" s="151" t="s">
        <v>102</v>
      </c>
      <c r="D10" s="151"/>
      <c r="E10" s="151"/>
      <c r="F10" s="151" t="s">
        <v>151</v>
      </c>
      <c r="G10" s="151"/>
      <c r="H10" s="151"/>
      <c r="I10" s="163" t="s">
        <v>15</v>
      </c>
      <c r="J10" s="163"/>
      <c r="K10" s="163"/>
      <c r="L10" s="163" t="s">
        <v>17</v>
      </c>
      <c r="M10" s="163"/>
      <c r="N10" s="103"/>
      <c r="O10" s="164" t="s">
        <v>152</v>
      </c>
      <c r="P10" s="164"/>
      <c r="Q10" s="164"/>
      <c r="R10" s="99"/>
      <c r="S10" s="103" t="s">
        <v>104</v>
      </c>
    </row>
    <row r="11" spans="1:19" ht="21" customHeight="1">
      <c r="A11" s="99"/>
      <c r="B11" s="99"/>
      <c r="I11" s="151" t="s">
        <v>101</v>
      </c>
      <c r="J11" s="151"/>
      <c r="K11" s="151"/>
      <c r="N11" s="103"/>
      <c r="O11" s="103"/>
      <c r="P11" s="105" t="s">
        <v>186</v>
      </c>
      <c r="Q11" s="106"/>
      <c r="R11" s="106"/>
    </row>
    <row r="12" spans="1:19" s="108" customFormat="1" ht="21" customHeight="1">
      <c r="A12" s="107"/>
      <c r="B12" s="107"/>
      <c r="O12" s="109"/>
      <c r="P12" s="105" t="s">
        <v>187</v>
      </c>
      <c r="Q12" s="109"/>
      <c r="R12" s="109"/>
    </row>
    <row r="13" spans="1:19" ht="21" customHeight="1">
      <c r="A13" s="99"/>
      <c r="B13" s="99"/>
      <c r="C13" s="98"/>
      <c r="D13" s="37"/>
      <c r="E13" s="38"/>
      <c r="F13" s="98"/>
      <c r="G13" s="37"/>
      <c r="H13" s="38"/>
      <c r="I13" s="38"/>
      <c r="J13" s="37"/>
      <c r="K13" s="39"/>
      <c r="L13" s="39"/>
      <c r="M13" s="39"/>
      <c r="N13" s="39"/>
      <c r="O13" s="39"/>
      <c r="P13" s="110"/>
      <c r="Q13" s="109"/>
      <c r="R13" s="109"/>
      <c r="S13" s="39"/>
    </row>
    <row r="14" spans="1:19" ht="21" customHeight="1">
      <c r="A14" s="99" t="s">
        <v>214</v>
      </c>
      <c r="B14" s="99"/>
      <c r="C14" s="98"/>
      <c r="D14" s="42">
        <v>300000000</v>
      </c>
      <c r="E14" s="38"/>
      <c r="F14" s="98"/>
      <c r="G14" s="42">
        <v>46550000</v>
      </c>
      <c r="H14" s="42"/>
      <c r="I14" s="42"/>
      <c r="J14" s="42">
        <v>15400000</v>
      </c>
      <c r="K14" s="42"/>
      <c r="L14" s="42"/>
      <c r="M14" s="42">
        <v>18235524</v>
      </c>
      <c r="N14" s="42"/>
      <c r="O14" s="42"/>
      <c r="P14" s="42">
        <v>2516227</v>
      </c>
      <c r="Q14" s="42"/>
      <c r="R14" s="42"/>
      <c r="S14" s="42">
        <f>SUM(D14:P14)</f>
        <v>382701751</v>
      </c>
    </row>
    <row r="15" spans="1:19" ht="21" customHeight="1">
      <c r="A15" s="99" t="s">
        <v>155</v>
      </c>
      <c r="B15" s="99"/>
      <c r="C15" s="98"/>
      <c r="D15" s="37"/>
      <c r="E15" s="38"/>
      <c r="F15" s="98"/>
      <c r="G15" s="111"/>
      <c r="H15" s="38"/>
      <c r="I15" s="38"/>
      <c r="J15" s="37"/>
      <c r="K15" s="39"/>
      <c r="L15" s="39"/>
      <c r="M15" s="39"/>
      <c r="N15" s="74"/>
      <c r="O15" s="39"/>
      <c r="P15" s="39"/>
      <c r="Q15" s="39"/>
      <c r="R15" s="39"/>
    </row>
    <row r="16" spans="1:19" ht="21.75" hidden="1" customHeight="1">
      <c r="A16" s="112"/>
      <c r="B16" s="99"/>
      <c r="C16" s="98"/>
      <c r="D16" s="111"/>
      <c r="E16" s="38"/>
      <c r="F16" s="98"/>
      <c r="G16" s="111"/>
      <c r="H16" s="38"/>
      <c r="I16" s="38"/>
      <c r="J16" s="37"/>
      <c r="K16" s="39"/>
      <c r="L16" s="39"/>
      <c r="M16" s="76"/>
      <c r="N16" s="39"/>
      <c r="O16" s="39"/>
      <c r="P16" s="111"/>
      <c r="Q16" s="39"/>
      <c r="R16" s="39"/>
      <c r="S16" s="111"/>
    </row>
    <row r="17" spans="1:21" ht="21" customHeight="1">
      <c r="A17" s="112" t="s">
        <v>237</v>
      </c>
      <c r="B17" s="98">
        <v>15</v>
      </c>
      <c r="C17" s="98"/>
      <c r="D17" s="111">
        <v>0</v>
      </c>
      <c r="E17" s="40"/>
      <c r="F17" s="98"/>
      <c r="G17" s="111">
        <v>0</v>
      </c>
      <c r="H17" s="40"/>
      <c r="I17" s="41"/>
      <c r="J17" s="111">
        <v>0</v>
      </c>
      <c r="K17" s="113"/>
      <c r="L17" s="113"/>
      <c r="M17" s="42">
        <v>-74765000</v>
      </c>
      <c r="N17" s="113"/>
      <c r="O17" s="113"/>
      <c r="P17" s="111">
        <v>0</v>
      </c>
      <c r="Q17" s="114"/>
      <c r="R17" s="114"/>
      <c r="S17" s="42">
        <f t="shared" ref="S17:S18" si="0">SUM(D17:P17)</f>
        <v>-74765000</v>
      </c>
      <c r="T17" s="49"/>
      <c r="U17" s="68"/>
    </row>
    <row r="18" spans="1:21" ht="21" customHeight="1">
      <c r="A18" s="112" t="s">
        <v>190</v>
      </c>
      <c r="B18" s="97"/>
      <c r="C18" s="98"/>
      <c r="D18" s="111">
        <v>0</v>
      </c>
      <c r="E18" s="40"/>
      <c r="F18" s="98"/>
      <c r="G18" s="111">
        <v>0</v>
      </c>
      <c r="H18" s="40"/>
      <c r="I18" s="41"/>
      <c r="J18" s="111">
        <v>0</v>
      </c>
      <c r="K18" s="113"/>
      <c r="L18" s="113"/>
      <c r="M18" s="114">
        <v>81997198</v>
      </c>
      <c r="N18" s="113"/>
      <c r="O18" s="113"/>
      <c r="P18" s="111">
        <v>0</v>
      </c>
      <c r="Q18" s="114"/>
      <c r="R18" s="114"/>
      <c r="S18" s="39">
        <f t="shared" si="0"/>
        <v>81997198</v>
      </c>
      <c r="T18" s="49"/>
      <c r="U18" s="68"/>
    </row>
    <row r="19" spans="1:21" ht="21" customHeight="1" thickBot="1">
      <c r="A19" s="99" t="s">
        <v>264</v>
      </c>
      <c r="B19" s="99"/>
      <c r="C19" s="98"/>
      <c r="D19" s="60">
        <f>SUM(D14:D18)</f>
        <v>300000000</v>
      </c>
      <c r="E19" s="115"/>
      <c r="F19" s="98"/>
      <c r="G19" s="60">
        <f>SUM(G14:G18)</f>
        <v>46550000</v>
      </c>
      <c r="H19" s="115"/>
      <c r="I19" s="115"/>
      <c r="J19" s="60">
        <f>SUM(J14:J18)</f>
        <v>15400000</v>
      </c>
      <c r="K19" s="115"/>
      <c r="L19" s="115"/>
      <c r="M19" s="60">
        <f>SUM(M14:M18)</f>
        <v>25467722</v>
      </c>
      <c r="N19" s="115"/>
      <c r="O19" s="115"/>
      <c r="P19" s="60">
        <f>SUM(P14:P18)</f>
        <v>2516227</v>
      </c>
      <c r="Q19" s="116"/>
      <c r="R19" s="116"/>
      <c r="S19" s="60">
        <f>SUM(S14:S18)</f>
        <v>389933949</v>
      </c>
      <c r="T19" s="42"/>
      <c r="U19" s="68"/>
    </row>
    <row r="20" spans="1:21" ht="21" customHeight="1" thickTop="1">
      <c r="A20" s="96"/>
      <c r="B20" s="96"/>
      <c r="C20" s="96"/>
      <c r="D20" s="117"/>
      <c r="E20" s="96"/>
      <c r="F20" s="96"/>
      <c r="G20" s="117"/>
      <c r="H20" s="96"/>
      <c r="I20" s="96"/>
      <c r="J20" s="117"/>
      <c r="K20" s="96"/>
      <c r="L20" s="96"/>
      <c r="M20" s="117"/>
      <c r="N20" s="96"/>
      <c r="O20" s="96"/>
      <c r="P20" s="117"/>
      <c r="Q20" s="117"/>
      <c r="R20" s="117"/>
      <c r="S20" s="117"/>
    </row>
    <row r="21" spans="1:21" ht="21" customHeight="1">
      <c r="A21" s="99" t="s">
        <v>238</v>
      </c>
      <c r="B21" s="99"/>
      <c r="C21" s="98"/>
      <c r="D21" s="42">
        <v>405000000</v>
      </c>
      <c r="E21" s="42"/>
      <c r="F21" s="42"/>
      <c r="G21" s="42">
        <v>370130335</v>
      </c>
      <c r="H21" s="42"/>
      <c r="I21" s="42"/>
      <c r="J21" s="42">
        <v>22500000</v>
      </c>
      <c r="K21" s="42"/>
      <c r="L21" s="42"/>
      <c r="M21" s="42">
        <v>54187440</v>
      </c>
      <c r="N21" s="42"/>
      <c r="O21" s="42"/>
      <c r="P21" s="42">
        <v>2516227</v>
      </c>
      <c r="Q21" s="42"/>
      <c r="R21" s="42"/>
      <c r="S21" s="42">
        <f>SUM(D21:P21)</f>
        <v>854334002</v>
      </c>
    </row>
    <row r="22" spans="1:21" ht="21" customHeight="1">
      <c r="A22" s="99" t="s">
        <v>155</v>
      </c>
      <c r="B22" s="99"/>
      <c r="C22" s="98"/>
      <c r="D22" s="111"/>
      <c r="E22" s="111"/>
      <c r="F22" s="111"/>
      <c r="G22" s="111"/>
      <c r="H22" s="38"/>
      <c r="I22" s="38"/>
      <c r="J22" s="111"/>
      <c r="K22" s="39"/>
      <c r="L22" s="39"/>
      <c r="M22" s="111"/>
      <c r="N22" s="39"/>
      <c r="O22" s="39"/>
      <c r="P22" s="111"/>
      <c r="Q22" s="39"/>
      <c r="R22" s="39"/>
      <c r="S22" s="111"/>
    </row>
    <row r="23" spans="1:21" ht="21" hidden="1" customHeight="1">
      <c r="A23" s="112" t="s">
        <v>101</v>
      </c>
      <c r="B23" s="98">
        <v>20</v>
      </c>
      <c r="C23" s="98"/>
      <c r="D23" s="111">
        <v>0</v>
      </c>
      <c r="E23" s="40"/>
      <c r="F23" s="98"/>
      <c r="G23" s="111">
        <v>0</v>
      </c>
      <c r="H23" s="40"/>
      <c r="I23" s="41"/>
      <c r="J23" s="111">
        <v>0</v>
      </c>
      <c r="K23" s="113"/>
      <c r="L23" s="113"/>
      <c r="M23" s="111">
        <v>0</v>
      </c>
      <c r="N23" s="113"/>
      <c r="O23" s="113"/>
      <c r="P23" s="111">
        <v>0</v>
      </c>
      <c r="Q23" s="114"/>
      <c r="R23" s="114"/>
      <c r="S23" s="111">
        <f t="shared" ref="S23:S25" si="1">SUM(D23:P23)</f>
        <v>0</v>
      </c>
      <c r="T23" s="49"/>
      <c r="U23" s="68"/>
    </row>
    <row r="24" spans="1:21" ht="21" customHeight="1">
      <c r="A24" s="112" t="s">
        <v>237</v>
      </c>
      <c r="B24" s="98">
        <v>15</v>
      </c>
      <c r="C24" s="98"/>
      <c r="D24" s="111">
        <v>0</v>
      </c>
      <c r="E24" s="40"/>
      <c r="F24" s="98"/>
      <c r="G24" s="111">
        <v>0</v>
      </c>
      <c r="H24" s="40"/>
      <c r="I24" s="41"/>
      <c r="J24" s="111">
        <v>0</v>
      </c>
      <c r="K24" s="113"/>
      <c r="L24" s="113"/>
      <c r="M24" s="42">
        <f>'SHAREHOLDER-CONSOL'!P30</f>
        <v>-80999540</v>
      </c>
      <c r="N24" s="113"/>
      <c r="O24" s="113"/>
      <c r="P24" s="111">
        <v>0</v>
      </c>
      <c r="Q24" s="114"/>
      <c r="R24" s="114"/>
      <c r="S24" s="42">
        <f t="shared" si="1"/>
        <v>-80999540</v>
      </c>
      <c r="T24" s="49"/>
      <c r="U24" s="68"/>
    </row>
    <row r="25" spans="1:21" ht="21" customHeight="1">
      <c r="A25" s="112" t="s">
        <v>190</v>
      </c>
      <c r="B25" s="97"/>
      <c r="C25" s="98"/>
      <c r="D25" s="111">
        <v>0</v>
      </c>
      <c r="E25" s="40"/>
      <c r="F25" s="98"/>
      <c r="G25" s="111">
        <v>0</v>
      </c>
      <c r="H25" s="40"/>
      <c r="I25" s="41"/>
      <c r="J25" s="111">
        <v>0</v>
      </c>
      <c r="K25" s="113"/>
      <c r="L25" s="113"/>
      <c r="M25" s="42">
        <f>PL9M!G34</f>
        <v>40370247</v>
      </c>
      <c r="N25" s="113"/>
      <c r="O25" s="113"/>
      <c r="P25" s="111">
        <v>0</v>
      </c>
      <c r="Q25" s="114"/>
      <c r="R25" s="114"/>
      <c r="S25" s="42">
        <f t="shared" si="1"/>
        <v>40370247</v>
      </c>
      <c r="T25" s="49"/>
      <c r="U25" s="68"/>
    </row>
    <row r="26" spans="1:21" ht="21" customHeight="1" thickBot="1">
      <c r="A26" s="99" t="s">
        <v>265</v>
      </c>
      <c r="B26" s="99"/>
      <c r="C26" s="98"/>
      <c r="D26" s="60">
        <f>SUM(D21:D25)</f>
        <v>405000000</v>
      </c>
      <c r="E26" s="115"/>
      <c r="F26" s="98"/>
      <c r="G26" s="60">
        <f>SUM(G21:G25)</f>
        <v>370130335</v>
      </c>
      <c r="H26" s="115"/>
      <c r="I26" s="115"/>
      <c r="J26" s="60">
        <f>SUM(J21:J25)</f>
        <v>22500000</v>
      </c>
      <c r="K26" s="115"/>
      <c r="L26" s="115"/>
      <c r="M26" s="60">
        <f>SUM(M21:M25)</f>
        <v>13558147</v>
      </c>
      <c r="N26" s="115"/>
      <c r="O26" s="115"/>
      <c r="P26" s="60">
        <f>SUM(P21:P25)</f>
        <v>2516227</v>
      </c>
      <c r="Q26" s="116"/>
      <c r="R26" s="116"/>
      <c r="S26" s="60">
        <f>SUM(S21:S25)</f>
        <v>813704709</v>
      </c>
      <c r="T26" s="68"/>
      <c r="U26" s="68"/>
    </row>
    <row r="27" spans="1:21" ht="21" customHeight="1" thickTop="1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</row>
    <row r="28" spans="1:21" ht="21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  <row r="29" spans="1:21" ht="21" customHeight="1"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</row>
    <row r="30" spans="1:21" ht="21" customHeight="1"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</row>
    <row r="31" spans="1:21" ht="21" customHeight="1">
      <c r="B31" s="96"/>
      <c r="C31" s="96"/>
      <c r="D31" s="70"/>
      <c r="E31" s="70"/>
      <c r="F31" s="71"/>
      <c r="G31" s="70"/>
      <c r="H31" s="71"/>
      <c r="I31" s="70"/>
      <c r="J31" s="70"/>
      <c r="K31" s="70"/>
      <c r="L31" s="70"/>
      <c r="M31" s="70"/>
      <c r="N31" s="71"/>
      <c r="O31" s="70"/>
      <c r="P31" s="70"/>
      <c r="Q31" s="71"/>
      <c r="R31" s="70"/>
      <c r="S31" s="70"/>
    </row>
    <row r="32" spans="1:21" ht="21" customHeight="1">
      <c r="B32" s="96"/>
      <c r="C32" s="96"/>
      <c r="D32" s="70"/>
      <c r="E32" s="70"/>
      <c r="F32" s="71"/>
      <c r="G32" s="70"/>
      <c r="H32" s="71"/>
      <c r="I32" s="70"/>
      <c r="J32" s="70"/>
      <c r="K32" s="70"/>
      <c r="L32" s="70"/>
      <c r="M32" s="70"/>
      <c r="N32" s="71"/>
      <c r="O32" s="70"/>
      <c r="P32" s="70"/>
      <c r="Q32" s="71"/>
      <c r="R32" s="70"/>
      <c r="S32" s="70"/>
    </row>
    <row r="33" spans="1:19" ht="21" customHeight="1">
      <c r="B33" s="96"/>
      <c r="C33" s="96"/>
      <c r="D33" s="70"/>
      <c r="E33" s="70"/>
      <c r="F33" s="71"/>
      <c r="G33" s="70"/>
      <c r="H33" s="71"/>
      <c r="I33" s="70"/>
      <c r="J33" s="70"/>
      <c r="K33" s="70"/>
      <c r="L33" s="70"/>
      <c r="M33" s="70"/>
      <c r="N33" s="71"/>
      <c r="O33" s="70"/>
      <c r="P33" s="70"/>
      <c r="Q33" s="71"/>
      <c r="R33" s="70"/>
      <c r="S33" s="70"/>
    </row>
    <row r="34" spans="1:19" ht="21" customHeight="1">
      <c r="B34" s="96"/>
      <c r="C34" s="96"/>
      <c r="D34" s="70"/>
      <c r="E34" s="70"/>
      <c r="F34" s="71"/>
      <c r="G34" s="70"/>
      <c r="H34" s="71"/>
      <c r="I34" s="70"/>
      <c r="J34" s="70"/>
      <c r="K34" s="70"/>
      <c r="L34" s="70"/>
      <c r="M34" s="70"/>
      <c r="N34" s="71"/>
      <c r="O34" s="70"/>
      <c r="P34" s="70"/>
      <c r="Q34" s="71"/>
      <c r="R34" s="70"/>
      <c r="S34" s="70"/>
    </row>
    <row r="35" spans="1:19" ht="21" customHeight="1">
      <c r="B35" s="96"/>
      <c r="C35" s="96"/>
      <c r="D35" s="70"/>
      <c r="E35" s="70"/>
      <c r="F35" s="71"/>
      <c r="G35" s="70"/>
      <c r="H35" s="71"/>
      <c r="I35" s="70"/>
      <c r="J35" s="70"/>
      <c r="K35" s="70"/>
      <c r="L35" s="70"/>
      <c r="M35" s="70"/>
      <c r="N35" s="71"/>
      <c r="O35" s="70"/>
      <c r="P35" s="70"/>
      <c r="Q35" s="71"/>
      <c r="R35" s="70"/>
      <c r="S35" s="70"/>
    </row>
    <row r="36" spans="1:19" ht="21" customHeight="1">
      <c r="B36" s="96"/>
      <c r="C36" s="96"/>
      <c r="D36" s="70"/>
      <c r="E36" s="70"/>
      <c r="F36" s="71"/>
      <c r="G36" s="70"/>
      <c r="H36" s="71"/>
      <c r="I36" s="70"/>
      <c r="J36" s="70"/>
      <c r="K36" s="70"/>
      <c r="L36" s="70"/>
      <c r="M36" s="70"/>
      <c r="N36" s="71"/>
      <c r="O36" s="70"/>
      <c r="P36" s="70"/>
      <c r="Q36" s="71"/>
      <c r="R36" s="70"/>
      <c r="S36" s="70"/>
    </row>
    <row r="37" spans="1:19" ht="21" customHeight="1">
      <c r="B37" s="96"/>
      <c r="C37" s="96"/>
      <c r="D37" s="70"/>
      <c r="E37" s="70"/>
      <c r="F37" s="71"/>
      <c r="G37" s="70"/>
      <c r="H37" s="71"/>
      <c r="I37" s="70"/>
      <c r="J37" s="70"/>
      <c r="K37" s="70"/>
      <c r="L37" s="70"/>
      <c r="M37" s="70"/>
      <c r="N37" s="71"/>
      <c r="O37" s="70"/>
      <c r="P37" s="70"/>
      <c r="Q37" s="71"/>
      <c r="R37" s="70"/>
      <c r="S37" s="70"/>
    </row>
    <row r="38" spans="1:19" ht="21" customHeight="1">
      <c r="A38" s="96" t="s">
        <v>148</v>
      </c>
      <c r="B38" s="96"/>
      <c r="C38" s="96"/>
      <c r="D38" s="70"/>
      <c r="E38" s="70"/>
      <c r="F38" s="71"/>
      <c r="G38" s="70"/>
      <c r="H38" s="71"/>
      <c r="I38" s="70"/>
      <c r="J38" s="70"/>
      <c r="K38" s="70"/>
      <c r="L38" s="70"/>
      <c r="M38" s="70"/>
      <c r="N38" s="71"/>
      <c r="O38" s="70"/>
      <c r="P38" s="70"/>
      <c r="Q38" s="71"/>
      <c r="R38" s="70"/>
      <c r="S38" s="70"/>
    </row>
    <row r="39" spans="1:19" ht="21" customHeight="1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</row>
    <row r="40" spans="1:19" ht="21" customHeight="1">
      <c r="D40" s="69"/>
      <c r="G40" s="69"/>
      <c r="J40" s="69"/>
      <c r="M40" s="68"/>
      <c r="P40" s="68"/>
      <c r="S40" s="68"/>
    </row>
    <row r="41" spans="1:19" ht="21" customHeight="1">
      <c r="D41" s="118"/>
      <c r="G41" s="118"/>
      <c r="J41" s="118"/>
      <c r="M41" s="118"/>
      <c r="P41" s="118"/>
      <c r="S41" s="118"/>
    </row>
    <row r="42" spans="1:19" ht="21" customHeight="1">
      <c r="D42" s="118"/>
      <c r="G42" s="118"/>
      <c r="J42" s="118"/>
      <c r="M42" s="118"/>
      <c r="P42" s="118"/>
      <c r="S42" s="118"/>
    </row>
    <row r="43" spans="1:19" s="50" customFormat="1" ht="21" customHeight="1">
      <c r="D43" s="118"/>
      <c r="G43" s="118"/>
      <c r="H43" s="49"/>
      <c r="I43" s="49"/>
      <c r="J43" s="118"/>
      <c r="K43" s="49"/>
      <c r="L43" s="49"/>
      <c r="M43" s="118"/>
      <c r="N43" s="49"/>
      <c r="O43" s="49"/>
      <c r="P43" s="118"/>
      <c r="Q43" s="49"/>
      <c r="R43" s="49"/>
      <c r="S43" s="118"/>
    </row>
    <row r="44" spans="1:19" ht="21" customHeight="1">
      <c r="D44" s="118"/>
      <c r="G44" s="118"/>
      <c r="J44" s="118"/>
      <c r="M44" s="118"/>
      <c r="P44" s="118"/>
      <c r="S44" s="118"/>
    </row>
    <row r="45" spans="1:19" ht="21" customHeight="1">
      <c r="D45" s="118"/>
      <c r="G45" s="118"/>
      <c r="J45" s="118"/>
      <c r="M45" s="118"/>
      <c r="P45" s="118"/>
      <c r="S45" s="118"/>
    </row>
    <row r="46" spans="1:19" ht="21" customHeight="1">
      <c r="D46" s="118"/>
      <c r="G46" s="118"/>
      <c r="J46" s="118"/>
      <c r="M46" s="118"/>
      <c r="P46" s="118"/>
      <c r="S46" s="118"/>
    </row>
    <row r="47" spans="1:19" ht="21" customHeight="1">
      <c r="D47" s="118"/>
      <c r="G47" s="118"/>
      <c r="J47" s="118"/>
      <c r="M47" s="118"/>
      <c r="P47" s="118"/>
      <c r="S47" s="118"/>
    </row>
    <row r="48" spans="1:19" ht="21" customHeight="1">
      <c r="D48" s="118"/>
      <c r="G48" s="118"/>
      <c r="J48" s="118"/>
      <c r="M48" s="118"/>
      <c r="P48" s="118"/>
      <c r="S48" s="118"/>
    </row>
    <row r="49" spans="4:19" ht="21" customHeight="1">
      <c r="D49" s="118"/>
      <c r="G49" s="118"/>
      <c r="J49" s="118"/>
      <c r="M49" s="118"/>
      <c r="P49" s="118"/>
      <c r="S49" s="118"/>
    </row>
    <row r="50" spans="4:19" ht="21" customHeight="1">
      <c r="D50" s="118"/>
    </row>
  </sheetData>
  <mergeCells count="18">
    <mergeCell ref="A5:S5"/>
    <mergeCell ref="A1:S1"/>
    <mergeCell ref="A2:S2"/>
    <mergeCell ref="A3:S3"/>
    <mergeCell ref="A4:S4"/>
    <mergeCell ref="C7:S7"/>
    <mergeCell ref="O8:R8"/>
    <mergeCell ref="C10:E10"/>
    <mergeCell ref="I11:K11"/>
    <mergeCell ref="C9:E9"/>
    <mergeCell ref="C8:E8"/>
    <mergeCell ref="I8:M8"/>
    <mergeCell ref="I10:K10"/>
    <mergeCell ref="L10:M10"/>
    <mergeCell ref="F8:H8"/>
    <mergeCell ref="F9:H9"/>
    <mergeCell ref="F10:H10"/>
    <mergeCell ref="O10:Q10"/>
  </mergeCells>
  <pageMargins left="1" right="0.5" top="0.8" bottom="0.5" header="0.3" footer="0.3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Y135"/>
  <sheetViews>
    <sheetView tabSelected="1" view="pageBreakPreview" topLeftCell="A113" zoomScale="90" zoomScaleNormal="100" zoomScaleSheetLayoutView="90" workbookViewId="0">
      <selection activeCell="A132" sqref="A132"/>
    </sheetView>
  </sheetViews>
  <sheetFormatPr defaultColWidth="9.09765625" defaultRowHeight="21" customHeight="1"/>
  <cols>
    <col min="1" max="1" width="67.09765625" style="197" customWidth="1"/>
    <col min="2" max="2" width="11.69921875" style="182" customWidth="1"/>
    <col min="3" max="3" width="16.59765625" style="197" bestFit="1" customWidth="1"/>
    <col min="4" max="4" width="1" style="197" customWidth="1"/>
    <col min="5" max="5" width="17" style="197" customWidth="1"/>
    <col min="6" max="6" width="1" style="197" customWidth="1"/>
    <col min="7" max="7" width="16.5" style="197" customWidth="1"/>
    <col min="8" max="8" width="1" style="197" customWidth="1"/>
    <col min="9" max="9" width="16.59765625" style="197" customWidth="1"/>
    <col min="10" max="10" width="17.09765625" style="197" customWidth="1"/>
    <col min="11" max="11" width="18.5" style="228" bestFit="1" customWidth="1"/>
    <col min="12" max="12" width="12.59765625" style="228" bestFit="1" customWidth="1"/>
    <col min="13" max="13" width="18.5" style="228" bestFit="1" customWidth="1"/>
    <col min="14" max="14" width="9.69921875" style="228" customWidth="1"/>
    <col min="15" max="15" width="17" style="228" bestFit="1" customWidth="1"/>
    <col min="16" max="16" width="9.69921875" style="228" customWidth="1"/>
    <col min="17" max="17" width="18.5" style="228" bestFit="1" customWidth="1"/>
    <col min="18" max="18" width="9.69921875" style="228" customWidth="1"/>
    <col min="19" max="19" width="12.59765625" style="197" customWidth="1"/>
    <col min="20" max="20" width="9.69921875" style="197" customWidth="1"/>
    <col min="21" max="21" width="11.59765625" style="197" customWidth="1"/>
    <col min="22" max="24" width="9.09765625" style="197"/>
    <col min="25" max="25" width="11" style="197" customWidth="1"/>
    <col min="26" max="16384" width="9.09765625" style="197"/>
  </cols>
  <sheetData>
    <row r="1" spans="1:25" s="226" customFormat="1" ht="21" customHeight="1">
      <c r="A1" s="168" t="str">
        <f>ASSET!A1</f>
        <v>SPECIALTY  NATURAL  PRODUCTS  PUBLIC  COMPANY  LIMITED  AND  ITS  SUBSIDIARIES</v>
      </c>
      <c r="B1" s="168"/>
      <c r="C1" s="168"/>
      <c r="D1" s="168"/>
      <c r="E1" s="168"/>
      <c r="F1" s="168"/>
      <c r="G1" s="168"/>
      <c r="H1" s="168"/>
      <c r="I1" s="168"/>
      <c r="K1" s="227"/>
      <c r="L1" s="227"/>
      <c r="M1" s="227"/>
      <c r="N1" s="227"/>
      <c r="O1" s="227"/>
      <c r="P1" s="227"/>
      <c r="Q1" s="227"/>
      <c r="R1" s="227"/>
    </row>
    <row r="2" spans="1:25" s="226" customFormat="1" ht="21" customHeight="1">
      <c r="A2" s="168" t="s">
        <v>18</v>
      </c>
      <c r="B2" s="168"/>
      <c r="C2" s="168"/>
      <c r="D2" s="168"/>
      <c r="E2" s="168"/>
      <c r="F2" s="168"/>
      <c r="G2" s="168"/>
      <c r="H2" s="168"/>
      <c r="I2" s="168"/>
      <c r="K2" s="227"/>
      <c r="L2" s="227"/>
      <c r="M2" s="227"/>
      <c r="N2" s="227"/>
      <c r="O2" s="227"/>
      <c r="P2" s="227"/>
      <c r="Q2" s="227"/>
      <c r="R2" s="227"/>
    </row>
    <row r="3" spans="1:25" s="226" customFormat="1" ht="21" customHeight="1">
      <c r="A3" s="171" t="s">
        <v>263</v>
      </c>
      <c r="B3" s="168"/>
      <c r="C3" s="168"/>
      <c r="D3" s="168"/>
      <c r="E3" s="168"/>
      <c r="F3" s="168"/>
      <c r="G3" s="168"/>
      <c r="H3" s="168"/>
      <c r="I3" s="168"/>
      <c r="K3" s="227"/>
      <c r="L3" s="227"/>
      <c r="M3" s="227"/>
      <c r="N3" s="227"/>
      <c r="O3" s="227"/>
      <c r="P3" s="227"/>
      <c r="Q3" s="227"/>
      <c r="R3" s="227"/>
    </row>
    <row r="4" spans="1:25" s="226" customFormat="1" ht="21" customHeight="1">
      <c r="A4" s="171" t="s">
        <v>40</v>
      </c>
      <c r="B4" s="168"/>
      <c r="C4" s="168"/>
      <c r="D4" s="168"/>
      <c r="E4" s="168"/>
      <c r="F4" s="168"/>
      <c r="G4" s="168"/>
      <c r="H4" s="168"/>
      <c r="I4" s="168"/>
      <c r="K4" s="227"/>
      <c r="L4" s="227"/>
      <c r="M4" s="227"/>
      <c r="N4" s="227"/>
      <c r="O4" s="227"/>
      <c r="P4" s="227"/>
      <c r="Q4" s="227"/>
      <c r="R4" s="227"/>
    </row>
    <row r="5" spans="1:25" ht="21" customHeight="1">
      <c r="A5" s="172" t="s">
        <v>115</v>
      </c>
      <c r="B5" s="172"/>
      <c r="C5" s="172"/>
      <c r="D5" s="172"/>
      <c r="E5" s="172"/>
      <c r="F5" s="172"/>
      <c r="G5" s="172"/>
      <c r="H5" s="172"/>
      <c r="I5" s="172"/>
    </row>
    <row r="6" spans="1:25" ht="6" customHeight="1"/>
    <row r="7" spans="1:25" s="181" customFormat="1" ht="21" customHeight="1">
      <c r="B7" s="176" t="s">
        <v>91</v>
      </c>
      <c r="C7" s="168" t="s">
        <v>50</v>
      </c>
      <c r="D7" s="168"/>
      <c r="E7" s="168"/>
      <c r="G7" s="168" t="s">
        <v>51</v>
      </c>
      <c r="H7" s="168"/>
      <c r="I7" s="168"/>
      <c r="K7" s="174"/>
      <c r="L7" s="174"/>
      <c r="M7" s="174"/>
      <c r="N7" s="174"/>
      <c r="O7" s="174"/>
      <c r="P7" s="174"/>
      <c r="Q7" s="174"/>
      <c r="R7" s="174"/>
    </row>
    <row r="8" spans="1:25" s="181" customFormat="1" ht="21" customHeight="1">
      <c r="B8" s="229"/>
      <c r="C8" s="168" t="s">
        <v>49</v>
      </c>
      <c r="D8" s="168"/>
      <c r="E8" s="168"/>
      <c r="G8" s="168" t="s">
        <v>49</v>
      </c>
      <c r="H8" s="168"/>
      <c r="I8" s="168"/>
      <c r="K8" s="174"/>
      <c r="L8" s="174"/>
      <c r="M8" s="174"/>
      <c r="N8" s="174"/>
      <c r="O8" s="174"/>
      <c r="P8" s="174"/>
      <c r="Q8" s="174"/>
      <c r="R8" s="174"/>
    </row>
    <row r="9" spans="1:25" ht="21" customHeight="1">
      <c r="C9" s="176">
        <v>2025</v>
      </c>
      <c r="D9" s="176"/>
      <c r="E9" s="176">
        <v>2024</v>
      </c>
      <c r="F9" s="176"/>
      <c r="G9" s="176">
        <v>2025</v>
      </c>
      <c r="H9" s="176"/>
      <c r="I9" s="176">
        <v>2024</v>
      </c>
    </row>
    <row r="10" spans="1:25" ht="21" customHeight="1">
      <c r="A10" s="178" t="s">
        <v>43</v>
      </c>
      <c r="B10" s="176"/>
      <c r="C10" s="230"/>
      <c r="D10" s="230"/>
      <c r="E10" s="230"/>
      <c r="F10" s="230"/>
      <c r="G10" s="230"/>
      <c r="H10" s="230"/>
      <c r="I10" s="230"/>
    </row>
    <row r="11" spans="1:25" ht="21" customHeight="1">
      <c r="A11" s="197" t="s">
        <v>193</v>
      </c>
      <c r="C11" s="231">
        <f>PL9M!C36</f>
        <v>76358167</v>
      </c>
      <c r="D11" s="230"/>
      <c r="E11" s="231">
        <v>51612837</v>
      </c>
      <c r="F11" s="207"/>
      <c r="G11" s="231">
        <f>PL9M!G36</f>
        <v>40370247</v>
      </c>
      <c r="H11" s="207"/>
      <c r="I11" s="231">
        <v>81997198</v>
      </c>
      <c r="K11" s="187"/>
      <c r="L11" s="187"/>
      <c r="M11" s="187"/>
      <c r="N11" s="187"/>
      <c r="O11" s="187"/>
      <c r="P11" s="187"/>
      <c r="Q11" s="187"/>
      <c r="R11" s="187"/>
      <c r="S11" s="232"/>
      <c r="T11" s="232"/>
      <c r="U11" s="232"/>
      <c r="V11" s="232"/>
      <c r="W11" s="232"/>
      <c r="X11" s="232"/>
      <c r="Y11" s="232"/>
    </row>
    <row r="12" spans="1:25" ht="21" customHeight="1">
      <c r="A12" s="198" t="s">
        <v>121</v>
      </c>
      <c r="C12" s="230"/>
      <c r="D12" s="230"/>
      <c r="E12" s="230"/>
      <c r="F12" s="230"/>
      <c r="G12" s="207"/>
      <c r="H12" s="207"/>
      <c r="I12" s="207"/>
      <c r="K12" s="187"/>
      <c r="L12" s="187"/>
      <c r="M12" s="187"/>
      <c r="N12" s="187"/>
      <c r="O12" s="187"/>
      <c r="P12" s="187"/>
      <c r="Q12" s="187"/>
      <c r="R12" s="187"/>
      <c r="S12" s="232"/>
      <c r="T12" s="233"/>
      <c r="U12" s="232"/>
      <c r="V12" s="232"/>
      <c r="W12" s="232"/>
      <c r="X12" s="232"/>
      <c r="Y12" s="232"/>
    </row>
    <row r="13" spans="1:25" ht="21" customHeight="1">
      <c r="A13" s="184" t="s">
        <v>154</v>
      </c>
      <c r="B13" s="182">
        <v>12</v>
      </c>
      <c r="C13" s="231">
        <v>19720870</v>
      </c>
      <c r="D13" s="230"/>
      <c r="E13" s="231">
        <v>13989208</v>
      </c>
      <c r="F13" s="230"/>
      <c r="G13" s="231">
        <v>9721885</v>
      </c>
      <c r="H13" s="207"/>
      <c r="I13" s="231">
        <v>4591719</v>
      </c>
      <c r="K13" s="187"/>
      <c r="L13" s="187"/>
      <c r="M13" s="187"/>
      <c r="N13" s="187"/>
      <c r="O13" s="187"/>
      <c r="P13" s="187"/>
      <c r="Q13" s="187"/>
      <c r="R13" s="187"/>
      <c r="S13" s="232"/>
      <c r="T13" s="233"/>
      <c r="U13" s="232"/>
      <c r="V13" s="232"/>
      <c r="W13" s="232"/>
      <c r="X13" s="232"/>
      <c r="Y13" s="232"/>
    </row>
    <row r="14" spans="1:25" ht="21" customHeight="1">
      <c r="A14" s="184" t="s">
        <v>96</v>
      </c>
      <c r="C14" s="234">
        <v>240132</v>
      </c>
      <c r="D14" s="230"/>
      <c r="E14" s="235">
        <v>1680295</v>
      </c>
      <c r="F14" s="230"/>
      <c r="G14" s="234">
        <v>100479</v>
      </c>
      <c r="H14" s="207"/>
      <c r="I14" s="235">
        <v>145834</v>
      </c>
      <c r="K14" s="187"/>
      <c r="L14" s="187"/>
      <c r="M14" s="187"/>
      <c r="N14" s="187"/>
      <c r="O14" s="236"/>
      <c r="P14" s="187"/>
      <c r="Q14" s="187"/>
      <c r="R14" s="187"/>
      <c r="S14" s="232"/>
      <c r="T14" s="233"/>
      <c r="U14" s="232"/>
      <c r="V14" s="232"/>
      <c r="W14" s="232"/>
      <c r="X14" s="232"/>
      <c r="Y14" s="232"/>
    </row>
    <row r="15" spans="1:25" ht="21" customHeight="1">
      <c r="A15" s="184" t="s">
        <v>192</v>
      </c>
      <c r="C15" s="231">
        <v>-1439497</v>
      </c>
      <c r="D15" s="230"/>
      <c r="E15" s="231">
        <v>2908447</v>
      </c>
      <c r="F15" s="230"/>
      <c r="G15" s="231">
        <v>-669819</v>
      </c>
      <c r="H15" s="207"/>
      <c r="I15" s="231">
        <v>-458453</v>
      </c>
      <c r="K15" s="187"/>
      <c r="L15" s="187"/>
      <c r="M15" s="187"/>
      <c r="N15" s="187"/>
      <c r="O15" s="187"/>
      <c r="P15" s="187"/>
      <c r="Q15" s="187"/>
      <c r="R15" s="187"/>
      <c r="S15" s="232"/>
      <c r="T15" s="233"/>
      <c r="U15" s="232"/>
      <c r="V15" s="232"/>
      <c r="W15" s="232"/>
      <c r="X15" s="232"/>
      <c r="Y15" s="232"/>
    </row>
    <row r="16" spans="1:25" ht="21" customHeight="1">
      <c r="A16" s="184" t="s">
        <v>245</v>
      </c>
      <c r="C16" s="231">
        <v>1874194</v>
      </c>
      <c r="D16" s="230"/>
      <c r="E16" s="231">
        <v>-876806</v>
      </c>
      <c r="F16" s="230"/>
      <c r="G16" s="231">
        <v>191406</v>
      </c>
      <c r="H16" s="207"/>
      <c r="I16" s="231">
        <v>-221636</v>
      </c>
      <c r="K16" s="187"/>
      <c r="L16" s="187"/>
      <c r="M16" s="187"/>
      <c r="N16" s="187"/>
      <c r="O16" s="187"/>
      <c r="P16" s="187"/>
      <c r="Q16" s="187"/>
      <c r="R16" s="187"/>
      <c r="S16" s="232"/>
      <c r="T16" s="233"/>
      <c r="U16" s="232"/>
      <c r="V16" s="232"/>
      <c r="W16" s="232"/>
      <c r="X16" s="232"/>
      <c r="Y16" s="232"/>
    </row>
    <row r="17" spans="1:25" ht="23.25" customHeight="1">
      <c r="A17" s="184" t="s">
        <v>246</v>
      </c>
      <c r="B17" s="176"/>
      <c r="K17" s="187"/>
      <c r="L17" s="187"/>
      <c r="M17" s="187"/>
      <c r="N17" s="187"/>
      <c r="O17" s="187"/>
      <c r="P17" s="187"/>
      <c r="Q17" s="187"/>
      <c r="R17" s="187"/>
      <c r="S17" s="232"/>
      <c r="T17" s="233"/>
      <c r="U17" s="232"/>
      <c r="V17" s="232"/>
      <c r="W17" s="232"/>
      <c r="X17" s="232"/>
      <c r="Y17" s="232"/>
    </row>
    <row r="18" spans="1:25" ht="23.25" customHeight="1">
      <c r="A18" s="237" t="s">
        <v>247</v>
      </c>
      <c r="B18" s="176"/>
      <c r="C18" s="231">
        <v>-249432</v>
      </c>
      <c r="D18" s="230"/>
      <c r="E18" s="231">
        <v>-58126</v>
      </c>
      <c r="F18" s="230"/>
      <c r="G18" s="231">
        <v>-202492</v>
      </c>
      <c r="H18" s="230"/>
      <c r="I18" s="238" t="s">
        <v>213</v>
      </c>
      <c r="K18" s="187"/>
      <c r="L18" s="187"/>
      <c r="M18" s="187"/>
      <c r="N18" s="187"/>
      <c r="O18" s="187"/>
      <c r="P18" s="187"/>
      <c r="Q18" s="187"/>
      <c r="R18" s="187"/>
      <c r="S18" s="232"/>
      <c r="T18" s="233"/>
      <c r="U18" s="232"/>
      <c r="V18" s="232"/>
      <c r="W18" s="232"/>
      <c r="X18" s="232"/>
      <c r="Y18" s="232"/>
    </row>
    <row r="19" spans="1:25" ht="21" customHeight="1">
      <c r="A19" s="184" t="s">
        <v>19</v>
      </c>
      <c r="C19" s="231">
        <v>19118870</v>
      </c>
      <c r="D19" s="230"/>
      <c r="E19" s="231">
        <v>19852354</v>
      </c>
      <c r="F19" s="230"/>
      <c r="G19" s="231">
        <v>7525729</v>
      </c>
      <c r="H19" s="207"/>
      <c r="I19" s="207">
        <v>7583905</v>
      </c>
      <c r="K19" s="187"/>
      <c r="L19" s="187"/>
      <c r="M19" s="187"/>
      <c r="N19" s="187"/>
      <c r="O19" s="187"/>
      <c r="P19" s="187"/>
      <c r="Q19" s="187"/>
      <c r="R19" s="187"/>
      <c r="S19" s="232"/>
      <c r="T19" s="233"/>
      <c r="U19" s="232"/>
      <c r="V19" s="232"/>
      <c r="W19" s="232"/>
      <c r="X19" s="232"/>
      <c r="Y19" s="232"/>
    </row>
    <row r="20" spans="1:25" ht="21" customHeight="1">
      <c r="A20" s="184" t="s">
        <v>167</v>
      </c>
      <c r="B20" s="239"/>
      <c r="C20" s="231">
        <v>510533</v>
      </c>
      <c r="D20" s="230"/>
      <c r="E20" s="231">
        <v>468904</v>
      </c>
      <c r="F20" s="230"/>
      <c r="G20" s="231">
        <v>53345</v>
      </c>
      <c r="H20" s="207"/>
      <c r="I20" s="231">
        <v>17544</v>
      </c>
      <c r="K20" s="187"/>
      <c r="L20" s="187"/>
      <c r="M20" s="187"/>
      <c r="N20" s="187"/>
      <c r="O20" s="187"/>
      <c r="P20" s="187"/>
      <c r="Q20" s="187"/>
      <c r="R20" s="187"/>
      <c r="S20" s="232"/>
      <c r="T20" s="233"/>
      <c r="U20" s="232"/>
      <c r="V20" s="232"/>
      <c r="W20" s="232"/>
      <c r="X20" s="232"/>
      <c r="Y20" s="232"/>
    </row>
    <row r="21" spans="1:25" ht="21" customHeight="1">
      <c r="A21" s="184" t="s">
        <v>220</v>
      </c>
      <c r="B21" s="239"/>
      <c r="C21" s="231">
        <v>-18876</v>
      </c>
      <c r="D21" s="230"/>
      <c r="E21" s="240">
        <v>-7493</v>
      </c>
      <c r="F21" s="230"/>
      <c r="G21" s="240">
        <v>-8792</v>
      </c>
      <c r="H21" s="207"/>
      <c r="I21" s="231">
        <v>1267</v>
      </c>
      <c r="K21" s="187"/>
      <c r="L21" s="187"/>
      <c r="M21" s="187"/>
      <c r="N21" s="187"/>
      <c r="O21" s="187"/>
      <c r="P21" s="187"/>
      <c r="Q21" s="187"/>
      <c r="R21" s="187"/>
      <c r="S21" s="232"/>
      <c r="T21" s="233"/>
      <c r="U21" s="232"/>
      <c r="V21" s="232"/>
      <c r="W21" s="232"/>
      <c r="X21" s="232"/>
      <c r="Y21" s="232"/>
    </row>
    <row r="22" spans="1:25" ht="21" hidden="1" customHeight="1">
      <c r="A22" s="184" t="s">
        <v>220</v>
      </c>
      <c r="C22" s="238"/>
      <c r="D22" s="230"/>
      <c r="E22" s="231"/>
      <c r="F22" s="230"/>
      <c r="G22" s="238"/>
      <c r="H22" s="207"/>
      <c r="I22" s="231"/>
      <c r="K22" s="187"/>
      <c r="L22" s="187"/>
      <c r="M22" s="187"/>
      <c r="N22" s="187"/>
      <c r="O22" s="187"/>
      <c r="P22" s="187"/>
      <c r="Q22" s="187"/>
      <c r="R22" s="187"/>
      <c r="S22" s="232"/>
      <c r="T22" s="233"/>
      <c r="U22" s="232"/>
      <c r="V22" s="232"/>
      <c r="W22" s="232"/>
      <c r="X22" s="232"/>
      <c r="Y22" s="232"/>
    </row>
    <row r="23" spans="1:25" ht="21" hidden="1" customHeight="1">
      <c r="A23" s="184" t="s">
        <v>202</v>
      </c>
      <c r="C23" s="238"/>
      <c r="D23" s="230"/>
      <c r="E23" s="240"/>
      <c r="F23" s="240"/>
      <c r="G23" s="238"/>
      <c r="H23" s="240"/>
      <c r="I23" s="240"/>
      <c r="K23" s="187"/>
      <c r="L23" s="187"/>
      <c r="M23" s="187"/>
      <c r="N23" s="187"/>
      <c r="O23" s="187"/>
      <c r="P23" s="187"/>
      <c r="Q23" s="187"/>
      <c r="R23" s="187"/>
      <c r="S23" s="232"/>
      <c r="T23" s="233"/>
      <c r="U23" s="232"/>
      <c r="V23" s="232"/>
      <c r="W23" s="232"/>
      <c r="X23" s="232"/>
      <c r="Y23" s="232"/>
    </row>
    <row r="24" spans="1:25" ht="21" customHeight="1">
      <c r="A24" s="184" t="s">
        <v>178</v>
      </c>
      <c r="B24" s="182">
        <v>11</v>
      </c>
      <c r="C24" s="231">
        <v>1404097</v>
      </c>
      <c r="D24" s="230"/>
      <c r="E24" s="231">
        <v>1174732</v>
      </c>
      <c r="F24" s="230"/>
      <c r="G24" s="231">
        <v>603351</v>
      </c>
      <c r="H24" s="207"/>
      <c r="I24" s="231">
        <v>367949</v>
      </c>
      <c r="L24" s="187"/>
      <c r="N24" s="187"/>
      <c r="P24" s="187"/>
      <c r="R24" s="187"/>
      <c r="S24" s="232"/>
      <c r="T24" s="233"/>
      <c r="U24" s="232"/>
      <c r="V24" s="232"/>
      <c r="W24" s="232"/>
      <c r="X24" s="232"/>
      <c r="Y24" s="232"/>
    </row>
    <row r="25" spans="1:25" ht="21" customHeight="1">
      <c r="A25" s="184" t="s">
        <v>267</v>
      </c>
      <c r="C25" s="234">
        <v>-30469</v>
      </c>
      <c r="D25" s="230"/>
      <c r="E25" s="234">
        <v>11751</v>
      </c>
      <c r="F25" s="230"/>
      <c r="G25" s="234">
        <v>-30469</v>
      </c>
      <c r="H25" s="230"/>
      <c r="I25" s="234">
        <v>11751</v>
      </c>
      <c r="K25" s="187"/>
      <c r="L25" s="187"/>
      <c r="M25" s="187"/>
      <c r="N25" s="187"/>
      <c r="O25" s="187"/>
      <c r="P25" s="187"/>
      <c r="Q25" s="187"/>
      <c r="R25" s="187"/>
      <c r="S25" s="232"/>
      <c r="T25" s="233"/>
      <c r="U25" s="232"/>
      <c r="V25" s="232"/>
      <c r="W25" s="232"/>
      <c r="X25" s="232"/>
      <c r="Y25" s="232"/>
    </row>
    <row r="26" spans="1:25" ht="21" customHeight="1">
      <c r="A26" s="184" t="s">
        <v>234</v>
      </c>
      <c r="B26" s="239" t="s">
        <v>216</v>
      </c>
      <c r="C26" s="241">
        <v>-141059</v>
      </c>
      <c r="D26" s="230"/>
      <c r="E26" s="241">
        <v>-119990</v>
      </c>
      <c r="F26" s="230"/>
      <c r="G26" s="242">
        <v>0</v>
      </c>
      <c r="H26" s="230"/>
      <c r="I26" s="242" t="s">
        <v>213</v>
      </c>
      <c r="K26" s="187"/>
      <c r="L26" s="187"/>
      <c r="M26" s="187"/>
      <c r="N26" s="187"/>
      <c r="O26" s="187"/>
      <c r="P26" s="187"/>
      <c r="Q26" s="187"/>
      <c r="R26" s="187"/>
      <c r="S26" s="232"/>
      <c r="T26" s="233"/>
      <c r="U26" s="232"/>
      <c r="V26" s="232"/>
      <c r="W26" s="232"/>
      <c r="X26" s="232"/>
      <c r="Y26" s="232"/>
    </row>
    <row r="27" spans="1:25" ht="21" customHeight="1">
      <c r="A27" s="198" t="s">
        <v>124</v>
      </c>
      <c r="C27" s="234"/>
      <c r="D27" s="230"/>
      <c r="E27" s="234"/>
      <c r="F27" s="230"/>
      <c r="G27" s="234"/>
      <c r="H27" s="207"/>
      <c r="I27" s="234"/>
      <c r="K27" s="187"/>
      <c r="L27" s="187"/>
      <c r="M27" s="187"/>
      <c r="N27" s="187"/>
      <c r="O27" s="187"/>
      <c r="P27" s="187"/>
      <c r="Q27" s="187"/>
      <c r="R27" s="187"/>
      <c r="S27" s="232"/>
      <c r="T27" s="233"/>
      <c r="U27" s="232"/>
      <c r="V27" s="232"/>
      <c r="W27" s="232"/>
      <c r="X27" s="232"/>
      <c r="Y27" s="232"/>
    </row>
    <row r="28" spans="1:25" ht="21" customHeight="1">
      <c r="A28" s="184" t="s">
        <v>123</v>
      </c>
      <c r="C28" s="231">
        <f>SUM(C11:C26)</f>
        <v>117347530</v>
      </c>
      <c r="D28" s="230"/>
      <c r="E28" s="231">
        <f>SUM(E11:E26)</f>
        <v>90636113</v>
      </c>
      <c r="F28" s="230"/>
      <c r="G28" s="231">
        <f>SUM(G11:G26)</f>
        <v>57654870</v>
      </c>
      <c r="H28" s="230"/>
      <c r="I28" s="231">
        <f>SUM(I11:I26)</f>
        <v>94037078</v>
      </c>
      <c r="K28" s="187"/>
      <c r="L28" s="187"/>
      <c r="M28" s="187"/>
      <c r="N28" s="187"/>
      <c r="O28" s="187"/>
      <c r="P28" s="187"/>
      <c r="Q28" s="187"/>
      <c r="R28" s="187"/>
      <c r="S28" s="232"/>
      <c r="T28" s="233"/>
      <c r="U28" s="232"/>
      <c r="V28" s="232"/>
      <c r="W28" s="232"/>
      <c r="X28" s="232"/>
      <c r="Y28" s="232"/>
    </row>
    <row r="29" spans="1:25" ht="21" customHeight="1">
      <c r="A29" s="198" t="s">
        <v>144</v>
      </c>
      <c r="C29" s="230"/>
      <c r="D29" s="230"/>
      <c r="E29" s="230"/>
      <c r="F29" s="230"/>
      <c r="G29" s="230"/>
      <c r="H29" s="230"/>
      <c r="I29" s="230"/>
      <c r="K29" s="187"/>
      <c r="L29" s="187"/>
      <c r="M29" s="187"/>
      <c r="N29" s="187"/>
      <c r="O29" s="187"/>
      <c r="P29" s="187"/>
      <c r="Q29" s="187"/>
      <c r="R29" s="187"/>
      <c r="S29" s="232"/>
      <c r="T29" s="233"/>
      <c r="U29" s="232"/>
      <c r="V29" s="232"/>
      <c r="W29" s="232"/>
      <c r="X29" s="232"/>
      <c r="Y29" s="232"/>
    </row>
    <row r="30" spans="1:25" ht="21" customHeight="1">
      <c r="A30" s="184" t="s">
        <v>111</v>
      </c>
      <c r="C30" s="231">
        <v>-42623379</v>
      </c>
      <c r="D30" s="230"/>
      <c r="E30" s="231">
        <v>-48214959</v>
      </c>
      <c r="F30" s="230"/>
      <c r="G30" s="231">
        <v>-13685140</v>
      </c>
      <c r="H30" s="230"/>
      <c r="I30" s="231">
        <v>-17916786</v>
      </c>
      <c r="K30" s="187"/>
      <c r="L30" s="187"/>
      <c r="M30" s="187"/>
      <c r="N30" s="187"/>
      <c r="O30" s="187"/>
      <c r="P30" s="187"/>
      <c r="Q30" s="187"/>
      <c r="R30" s="187"/>
      <c r="S30" s="232"/>
      <c r="T30" s="233"/>
      <c r="U30" s="232"/>
      <c r="V30" s="232"/>
      <c r="W30" s="232"/>
      <c r="X30" s="232"/>
      <c r="Y30" s="232"/>
    </row>
    <row r="31" spans="1:25" ht="21" customHeight="1">
      <c r="A31" s="184" t="s">
        <v>22</v>
      </c>
      <c r="C31" s="231">
        <v>-18387790</v>
      </c>
      <c r="D31" s="230"/>
      <c r="E31" s="231">
        <v>797850</v>
      </c>
      <c r="F31" s="230"/>
      <c r="G31" s="231">
        <v>-1206571</v>
      </c>
      <c r="H31" s="230"/>
      <c r="I31" s="231">
        <v>4248765</v>
      </c>
      <c r="K31" s="187"/>
      <c r="L31" s="187"/>
      <c r="M31" s="187"/>
      <c r="N31" s="187"/>
      <c r="O31" s="187"/>
      <c r="P31" s="187"/>
      <c r="Q31" s="187"/>
      <c r="R31" s="187"/>
      <c r="S31" s="232"/>
      <c r="T31" s="233"/>
      <c r="U31" s="232"/>
      <c r="V31" s="232"/>
      <c r="W31" s="232"/>
      <c r="X31" s="232"/>
      <c r="Y31" s="232"/>
    </row>
    <row r="32" spans="1:25" ht="21" customHeight="1">
      <c r="A32" s="184" t="s">
        <v>3</v>
      </c>
      <c r="C32" s="243">
        <v>0</v>
      </c>
      <c r="D32" s="230"/>
      <c r="E32" s="231">
        <v>1495148</v>
      </c>
      <c r="F32" s="230"/>
      <c r="G32" s="238">
        <v>0</v>
      </c>
      <c r="H32" s="230"/>
      <c r="I32" s="231">
        <v>-69948</v>
      </c>
      <c r="K32" s="187"/>
      <c r="L32" s="187"/>
      <c r="M32" s="187"/>
      <c r="N32" s="187"/>
      <c r="O32" s="187"/>
      <c r="P32" s="187"/>
      <c r="Q32" s="187"/>
      <c r="R32" s="187"/>
      <c r="S32" s="232"/>
      <c r="T32" s="233"/>
      <c r="U32" s="232"/>
      <c r="V32" s="232"/>
      <c r="W32" s="232"/>
      <c r="X32" s="232"/>
      <c r="Y32" s="232"/>
    </row>
    <row r="33" spans="1:25" ht="21" hidden="1" customHeight="1">
      <c r="A33" s="184" t="s">
        <v>158</v>
      </c>
      <c r="C33" s="238"/>
      <c r="D33" s="230"/>
      <c r="E33" s="240"/>
      <c r="F33" s="230"/>
      <c r="G33" s="238"/>
      <c r="H33" s="230"/>
      <c r="I33" s="240"/>
      <c r="K33" s="244"/>
      <c r="L33" s="187"/>
      <c r="M33" s="244"/>
      <c r="N33" s="187"/>
      <c r="O33" s="244"/>
      <c r="P33" s="187"/>
      <c r="Q33" s="244"/>
      <c r="R33" s="187"/>
      <c r="S33" s="232"/>
      <c r="T33" s="233"/>
      <c r="U33" s="232"/>
      <c r="V33" s="232"/>
      <c r="W33" s="232"/>
      <c r="X33" s="232"/>
      <c r="Y33" s="232"/>
    </row>
    <row r="34" spans="1:25" ht="21" customHeight="1">
      <c r="A34" s="184" t="s">
        <v>32</v>
      </c>
      <c r="C34" s="231">
        <v>3012329</v>
      </c>
      <c r="D34" s="230"/>
      <c r="E34" s="231">
        <v>2178371</v>
      </c>
      <c r="F34" s="230"/>
      <c r="G34" s="238">
        <v>0</v>
      </c>
      <c r="H34" s="245"/>
      <c r="I34" s="238" t="s">
        <v>213</v>
      </c>
      <c r="K34" s="187"/>
      <c r="L34" s="187"/>
      <c r="M34" s="187"/>
      <c r="N34" s="187"/>
      <c r="O34" s="187"/>
      <c r="P34" s="187"/>
      <c r="Q34" s="187"/>
      <c r="R34" s="187"/>
      <c r="S34" s="232"/>
      <c r="T34" s="233"/>
      <c r="U34" s="232"/>
      <c r="V34" s="232"/>
      <c r="W34" s="232"/>
      <c r="X34" s="232"/>
      <c r="Y34" s="232"/>
    </row>
    <row r="35" spans="1:25" ht="21" customHeight="1">
      <c r="A35" s="198" t="s">
        <v>122</v>
      </c>
      <c r="C35" s="231"/>
      <c r="D35" s="230"/>
      <c r="E35" s="231"/>
      <c r="F35" s="230"/>
      <c r="G35" s="231"/>
      <c r="H35" s="245"/>
      <c r="I35" s="231"/>
      <c r="K35" s="187"/>
      <c r="L35" s="187"/>
      <c r="M35" s="187"/>
      <c r="N35" s="187"/>
      <c r="O35" s="187"/>
      <c r="P35" s="187"/>
      <c r="Q35" s="187"/>
      <c r="R35" s="187"/>
      <c r="S35" s="232"/>
      <c r="T35" s="233"/>
      <c r="U35" s="232"/>
      <c r="V35" s="232"/>
      <c r="W35" s="232"/>
      <c r="X35" s="232"/>
      <c r="Y35" s="232"/>
    </row>
    <row r="36" spans="1:25" ht="21" customHeight="1">
      <c r="A36" s="184" t="s">
        <v>112</v>
      </c>
      <c r="C36" s="231">
        <v>109342</v>
      </c>
      <c r="D36" s="230"/>
      <c r="E36" s="231">
        <v>23242883</v>
      </c>
      <c r="F36" s="230"/>
      <c r="G36" s="231">
        <v>2459630</v>
      </c>
      <c r="H36" s="230"/>
      <c r="I36" s="231">
        <v>3055167</v>
      </c>
      <c r="K36" s="187"/>
      <c r="L36" s="187"/>
      <c r="M36" s="187"/>
      <c r="N36" s="187"/>
      <c r="O36" s="187"/>
      <c r="P36" s="187"/>
      <c r="Q36" s="187"/>
      <c r="R36" s="187"/>
      <c r="S36" s="232"/>
      <c r="T36" s="233"/>
      <c r="U36" s="232"/>
      <c r="V36" s="232"/>
      <c r="W36" s="232"/>
      <c r="X36" s="232"/>
      <c r="Y36" s="232"/>
    </row>
    <row r="37" spans="1:25" ht="21" customHeight="1">
      <c r="A37" s="184" t="s">
        <v>9</v>
      </c>
      <c r="C37" s="231">
        <v>3726</v>
      </c>
      <c r="D37" s="230"/>
      <c r="E37" s="231">
        <v>1649604</v>
      </c>
      <c r="F37" s="230"/>
      <c r="G37" s="238">
        <v>0</v>
      </c>
      <c r="H37" s="230"/>
      <c r="I37" s="231">
        <v>1186281</v>
      </c>
      <c r="K37" s="187"/>
      <c r="L37" s="187"/>
      <c r="M37" s="187"/>
      <c r="N37" s="187"/>
      <c r="O37" s="187"/>
      <c r="P37" s="187"/>
      <c r="Q37" s="187"/>
      <c r="R37" s="187"/>
      <c r="S37" s="232"/>
      <c r="T37" s="233"/>
      <c r="U37" s="232"/>
      <c r="V37" s="232"/>
      <c r="W37" s="232"/>
      <c r="X37" s="232"/>
      <c r="Y37" s="232"/>
    </row>
    <row r="38" spans="1:25" ht="21" customHeight="1">
      <c r="A38" s="184" t="s">
        <v>168</v>
      </c>
      <c r="B38" s="239">
        <v>11</v>
      </c>
      <c r="C38" s="231">
        <v>-513429</v>
      </c>
      <c r="D38" s="230"/>
      <c r="E38" s="240" t="s">
        <v>213</v>
      </c>
      <c r="F38" s="230"/>
      <c r="G38" s="231">
        <v>-513429</v>
      </c>
      <c r="H38" s="230"/>
      <c r="I38" s="238" t="s">
        <v>213</v>
      </c>
      <c r="K38" s="187"/>
      <c r="L38" s="187"/>
      <c r="M38" s="187"/>
      <c r="N38" s="187"/>
      <c r="O38" s="187"/>
      <c r="P38" s="187"/>
      <c r="Q38" s="187"/>
      <c r="R38" s="187"/>
      <c r="S38" s="232"/>
      <c r="T38" s="233"/>
      <c r="U38" s="232"/>
      <c r="V38" s="232"/>
      <c r="W38" s="232"/>
      <c r="X38" s="232"/>
      <c r="Y38" s="232"/>
    </row>
    <row r="39" spans="1:25" ht="21" customHeight="1">
      <c r="A39" s="246" t="s">
        <v>232</v>
      </c>
      <c r="B39" s="239"/>
      <c r="C39" s="231">
        <v>7859</v>
      </c>
      <c r="D39" s="230"/>
      <c r="E39" s="241">
        <v>141589</v>
      </c>
      <c r="F39" s="230"/>
      <c r="G39" s="238">
        <v>0</v>
      </c>
      <c r="H39" s="230"/>
      <c r="I39" s="238" t="s">
        <v>213</v>
      </c>
      <c r="K39" s="187"/>
      <c r="L39" s="187"/>
      <c r="M39" s="187"/>
      <c r="N39" s="187"/>
      <c r="O39" s="187"/>
      <c r="P39" s="187"/>
      <c r="Q39" s="187"/>
      <c r="R39" s="187"/>
      <c r="S39" s="232"/>
      <c r="T39" s="233"/>
      <c r="U39" s="232"/>
      <c r="V39" s="232"/>
      <c r="W39" s="232"/>
      <c r="X39" s="232"/>
      <c r="Y39" s="232"/>
    </row>
    <row r="40" spans="1:25" ht="21" customHeight="1">
      <c r="A40" s="247" t="s">
        <v>255</v>
      </c>
      <c r="C40" s="248">
        <f>SUM(C28:C39)</f>
        <v>58956188</v>
      </c>
      <c r="D40" s="230"/>
      <c r="E40" s="248">
        <f>SUM(E28:E39)</f>
        <v>71926599</v>
      </c>
      <c r="F40" s="230"/>
      <c r="G40" s="248">
        <f>SUM(G28:G38)</f>
        <v>44709360</v>
      </c>
      <c r="H40" s="230"/>
      <c r="I40" s="248">
        <f>SUM(I28:I38)</f>
        <v>84540557</v>
      </c>
      <c r="K40" s="187"/>
      <c r="L40" s="187"/>
      <c r="M40" s="187"/>
      <c r="N40" s="187"/>
      <c r="O40" s="187"/>
      <c r="P40" s="187"/>
      <c r="Q40" s="187"/>
      <c r="R40" s="187"/>
      <c r="S40" s="232"/>
      <c r="T40" s="233"/>
      <c r="U40" s="232"/>
      <c r="V40" s="232"/>
      <c r="W40" s="232"/>
      <c r="X40" s="232"/>
      <c r="Y40" s="232"/>
    </row>
    <row r="41" spans="1:25" ht="21" customHeight="1">
      <c r="A41" s="198" t="s">
        <v>197</v>
      </c>
      <c r="B41" s="239" t="s">
        <v>259</v>
      </c>
      <c r="C41" s="243">
        <v>0</v>
      </c>
      <c r="D41" s="230"/>
      <c r="E41" s="240" t="s">
        <v>213</v>
      </c>
      <c r="F41" s="230"/>
      <c r="G41" s="238">
        <v>0</v>
      </c>
      <c r="H41" s="230"/>
      <c r="I41" s="231">
        <v>-60513371</v>
      </c>
      <c r="K41" s="187"/>
      <c r="L41" s="187"/>
      <c r="M41" s="187"/>
      <c r="N41" s="187"/>
      <c r="O41" s="187"/>
      <c r="P41" s="187"/>
      <c r="Q41" s="187"/>
      <c r="R41" s="187"/>
      <c r="S41" s="232"/>
      <c r="T41" s="233"/>
      <c r="U41" s="232"/>
      <c r="V41" s="232"/>
      <c r="W41" s="232"/>
      <c r="X41" s="232"/>
      <c r="Y41" s="232"/>
    </row>
    <row r="42" spans="1:25" ht="21" customHeight="1">
      <c r="A42" s="198" t="s">
        <v>109</v>
      </c>
      <c r="C42" s="231">
        <v>-1270806</v>
      </c>
      <c r="D42" s="230"/>
      <c r="E42" s="231">
        <v>-1092219</v>
      </c>
      <c r="F42" s="230"/>
      <c r="G42" s="231">
        <v>-2318570</v>
      </c>
      <c r="H42" s="207"/>
      <c r="I42" s="231">
        <v>-246364</v>
      </c>
      <c r="K42" s="187"/>
      <c r="L42" s="187"/>
      <c r="M42" s="187"/>
      <c r="N42" s="187"/>
      <c r="O42" s="236"/>
      <c r="P42" s="187"/>
      <c r="Q42" s="187"/>
      <c r="R42" s="187"/>
      <c r="S42" s="232"/>
      <c r="T42" s="233"/>
      <c r="U42" s="232"/>
      <c r="V42" s="232"/>
      <c r="W42" s="232"/>
      <c r="X42" s="232"/>
      <c r="Y42" s="232"/>
    </row>
    <row r="43" spans="1:25" ht="21" customHeight="1">
      <c r="A43" s="198" t="s">
        <v>145</v>
      </c>
      <c r="C43" s="231">
        <v>-20515519</v>
      </c>
      <c r="D43" s="231"/>
      <c r="E43" s="231">
        <v>-12469683</v>
      </c>
      <c r="F43" s="231"/>
      <c r="G43" s="231">
        <v>-7299328</v>
      </c>
      <c r="H43" s="230"/>
      <c r="I43" s="231">
        <v>-3151084</v>
      </c>
      <c r="K43" s="187"/>
      <c r="L43" s="187"/>
      <c r="M43" s="187"/>
      <c r="N43" s="187"/>
      <c r="O43" s="187"/>
      <c r="P43" s="187"/>
      <c r="Q43" s="187"/>
      <c r="R43" s="187"/>
      <c r="S43" s="232"/>
      <c r="T43" s="233"/>
      <c r="U43" s="232"/>
      <c r="V43" s="232"/>
      <c r="W43" s="232"/>
      <c r="X43" s="232"/>
      <c r="Y43" s="232"/>
    </row>
    <row r="44" spans="1:25" ht="21" customHeight="1">
      <c r="A44" s="247" t="s">
        <v>255</v>
      </c>
      <c r="C44" s="249">
        <f>SUM(C40:C43)</f>
        <v>37169863</v>
      </c>
      <c r="D44" s="207"/>
      <c r="E44" s="249">
        <f>SUM(E40:E43)</f>
        <v>58364697</v>
      </c>
      <c r="F44" s="207"/>
      <c r="G44" s="249">
        <f>SUM(G40:G43)</f>
        <v>35091462</v>
      </c>
      <c r="H44" s="207"/>
      <c r="I44" s="249">
        <f>SUM(I40:I43)</f>
        <v>20629738</v>
      </c>
      <c r="K44" s="187"/>
      <c r="L44" s="187"/>
      <c r="M44" s="187"/>
      <c r="N44" s="187"/>
      <c r="O44" s="187"/>
      <c r="P44" s="187"/>
      <c r="Q44" s="187"/>
      <c r="R44" s="187"/>
      <c r="S44" s="232"/>
      <c r="T44" s="233"/>
      <c r="U44" s="232"/>
      <c r="V44" s="232"/>
      <c r="W44" s="232"/>
      <c r="X44" s="232"/>
      <c r="Y44" s="232"/>
    </row>
    <row r="45" spans="1:25" ht="21" customHeight="1">
      <c r="K45" s="187"/>
      <c r="L45" s="187"/>
      <c r="M45" s="187"/>
      <c r="N45" s="187"/>
      <c r="O45" s="187"/>
      <c r="P45" s="187"/>
      <c r="Q45" s="187"/>
      <c r="R45" s="187"/>
      <c r="S45" s="232"/>
      <c r="T45" s="233"/>
      <c r="U45" s="232"/>
      <c r="V45" s="232"/>
      <c r="W45" s="232"/>
      <c r="X45" s="232"/>
      <c r="Y45" s="232"/>
    </row>
    <row r="46" spans="1:25" ht="21" customHeight="1">
      <c r="A46" s="178" t="s">
        <v>23</v>
      </c>
      <c r="B46" s="176"/>
      <c r="C46" s="230"/>
      <c r="D46" s="230"/>
      <c r="E46" s="230"/>
      <c r="F46" s="230"/>
      <c r="G46" s="230"/>
      <c r="H46" s="230"/>
      <c r="I46" s="230"/>
      <c r="K46" s="187"/>
      <c r="L46" s="187"/>
      <c r="M46" s="187"/>
      <c r="N46" s="187"/>
      <c r="O46" s="187"/>
      <c r="P46" s="187"/>
      <c r="Q46" s="187"/>
      <c r="R46" s="187"/>
      <c r="S46" s="232"/>
      <c r="T46" s="233"/>
      <c r="U46" s="232"/>
      <c r="V46" s="232"/>
      <c r="W46" s="232"/>
      <c r="X46" s="232"/>
      <c r="Y46" s="232"/>
    </row>
    <row r="47" spans="1:25" ht="21" hidden="1" customHeight="1">
      <c r="A47" s="184" t="s">
        <v>206</v>
      </c>
      <c r="B47" s="176"/>
      <c r="C47" s="238">
        <v>0</v>
      </c>
      <c r="D47" s="230"/>
      <c r="E47" s="235">
        <v>0</v>
      </c>
      <c r="F47" s="230"/>
      <c r="G47" s="238">
        <v>0</v>
      </c>
      <c r="H47" s="230"/>
      <c r="I47" s="238">
        <v>0</v>
      </c>
      <c r="K47" s="187"/>
      <c r="L47" s="187"/>
      <c r="M47" s="187"/>
      <c r="N47" s="187"/>
      <c r="O47" s="187"/>
      <c r="P47" s="187"/>
      <c r="Q47" s="187"/>
      <c r="R47" s="187"/>
      <c r="S47" s="232"/>
      <c r="T47" s="233"/>
      <c r="U47" s="232"/>
      <c r="V47" s="232"/>
      <c r="W47" s="232"/>
      <c r="X47" s="232"/>
      <c r="Y47" s="232"/>
    </row>
    <row r="48" spans="1:25" ht="21" hidden="1" customHeight="1">
      <c r="A48" s="184" t="s">
        <v>227</v>
      </c>
      <c r="B48" s="176"/>
      <c r="C48" s="238"/>
      <c r="D48" s="230"/>
      <c r="E48" s="235" t="s">
        <v>213</v>
      </c>
      <c r="F48" s="230"/>
      <c r="G48" s="238">
        <v>0</v>
      </c>
      <c r="H48" s="230"/>
      <c r="I48" s="238" t="s">
        <v>213</v>
      </c>
      <c r="K48" s="250"/>
      <c r="L48" s="187"/>
      <c r="M48" s="250"/>
      <c r="N48" s="187"/>
      <c r="O48" s="250"/>
      <c r="P48" s="187"/>
      <c r="Q48" s="250"/>
      <c r="R48" s="187"/>
      <c r="S48" s="232"/>
      <c r="T48" s="233"/>
      <c r="U48" s="232"/>
      <c r="V48" s="232"/>
      <c r="W48" s="232"/>
      <c r="X48" s="232"/>
      <c r="Y48" s="232"/>
    </row>
    <row r="49" spans="1:25" ht="21" hidden="1" customHeight="1">
      <c r="A49" s="184" t="s">
        <v>229</v>
      </c>
      <c r="B49" s="176"/>
      <c r="C49" s="238"/>
      <c r="D49" s="230"/>
      <c r="E49" s="238" t="s">
        <v>213</v>
      </c>
      <c r="F49" s="230"/>
      <c r="G49" s="238">
        <v>0</v>
      </c>
      <c r="H49" s="230"/>
      <c r="I49" s="238" t="s">
        <v>213</v>
      </c>
      <c r="K49" s="250"/>
      <c r="L49" s="187"/>
      <c r="M49" s="250"/>
      <c r="N49" s="187"/>
      <c r="O49" s="250"/>
      <c r="P49" s="187"/>
      <c r="Q49" s="250"/>
      <c r="R49" s="187"/>
      <c r="S49" s="232"/>
      <c r="T49" s="233"/>
      <c r="U49" s="232"/>
      <c r="V49" s="232"/>
      <c r="W49" s="232"/>
      <c r="X49" s="232"/>
      <c r="Y49" s="232"/>
    </row>
    <row r="50" spans="1:25" ht="21" hidden="1" customHeight="1">
      <c r="A50" s="184" t="s">
        <v>235</v>
      </c>
      <c r="B50" s="176"/>
      <c r="C50" s="238"/>
      <c r="D50" s="230"/>
      <c r="E50" s="238" t="s">
        <v>213</v>
      </c>
      <c r="F50" s="230"/>
      <c r="G50" s="238">
        <v>0</v>
      </c>
      <c r="H50" s="230"/>
      <c r="I50" s="240" t="s">
        <v>213</v>
      </c>
      <c r="K50" s="250"/>
      <c r="L50" s="187"/>
      <c r="M50" s="250"/>
      <c r="N50" s="187"/>
      <c r="O50" s="250"/>
      <c r="P50" s="187"/>
      <c r="Q50" s="250"/>
      <c r="R50" s="187"/>
      <c r="S50" s="232"/>
      <c r="T50" s="233"/>
      <c r="U50" s="232"/>
      <c r="V50" s="232"/>
      <c r="W50" s="232"/>
      <c r="X50" s="232"/>
      <c r="Y50" s="232"/>
    </row>
    <row r="51" spans="1:25" ht="21" hidden="1" customHeight="1">
      <c r="A51" s="184" t="s">
        <v>207</v>
      </c>
      <c r="B51" s="176"/>
      <c r="C51" s="238"/>
      <c r="D51" s="230"/>
      <c r="E51" s="240" t="s">
        <v>213</v>
      </c>
      <c r="F51" s="230"/>
      <c r="G51" s="238">
        <v>0</v>
      </c>
      <c r="H51" s="230"/>
      <c r="I51" s="238" t="s">
        <v>213</v>
      </c>
      <c r="K51" s="250"/>
      <c r="L51" s="187"/>
      <c r="M51" s="250"/>
      <c r="N51" s="187"/>
      <c r="O51" s="250"/>
      <c r="P51" s="187"/>
      <c r="Q51" s="250"/>
      <c r="R51" s="187"/>
      <c r="S51" s="232"/>
      <c r="T51" s="233"/>
      <c r="U51" s="232"/>
      <c r="V51" s="232"/>
      <c r="W51" s="232"/>
      <c r="X51" s="232"/>
      <c r="Y51" s="232"/>
    </row>
    <row r="52" spans="1:25" ht="21" hidden="1" customHeight="1">
      <c r="A52" s="184" t="s">
        <v>208</v>
      </c>
      <c r="B52" s="176"/>
      <c r="C52" s="238"/>
      <c r="D52" s="230"/>
      <c r="E52" s="238"/>
      <c r="F52" s="230"/>
      <c r="G52" s="238"/>
      <c r="H52" s="230"/>
      <c r="I52" s="240"/>
      <c r="K52" s="187"/>
      <c r="L52" s="187"/>
      <c r="M52" s="187"/>
      <c r="N52" s="187"/>
      <c r="O52" s="187"/>
      <c r="P52" s="187"/>
      <c r="Q52" s="187"/>
      <c r="R52" s="187"/>
      <c r="S52" s="232"/>
      <c r="T52" s="233"/>
      <c r="U52" s="232"/>
      <c r="V52" s="232"/>
      <c r="W52" s="232"/>
      <c r="X52" s="232"/>
      <c r="Y52" s="232"/>
    </row>
    <row r="53" spans="1:25" ht="21" customHeight="1">
      <c r="A53" s="184" t="s">
        <v>256</v>
      </c>
      <c r="C53" s="231">
        <v>-60000000</v>
      </c>
      <c r="D53" s="230"/>
      <c r="E53" s="240" t="s">
        <v>213</v>
      </c>
      <c r="F53" s="230"/>
      <c r="G53" s="240">
        <v>-60000000</v>
      </c>
      <c r="H53" s="230"/>
      <c r="I53" s="240" t="s">
        <v>213</v>
      </c>
      <c r="K53" s="187"/>
      <c r="L53" s="187"/>
      <c r="M53" s="187"/>
      <c r="N53" s="187"/>
      <c r="O53" s="187"/>
      <c r="P53" s="187"/>
      <c r="Q53" s="187"/>
      <c r="R53" s="187"/>
      <c r="S53" s="232"/>
      <c r="T53" s="233"/>
      <c r="U53" s="232"/>
      <c r="V53" s="232"/>
      <c r="W53" s="232"/>
      <c r="X53" s="232"/>
      <c r="Y53" s="232"/>
    </row>
    <row r="54" spans="1:25" ht="21" customHeight="1">
      <c r="A54" s="184" t="s">
        <v>229</v>
      </c>
      <c r="C54" s="243">
        <v>0</v>
      </c>
      <c r="D54" s="230"/>
      <c r="E54" s="240" t="s">
        <v>213</v>
      </c>
      <c r="F54" s="230"/>
      <c r="G54" s="238">
        <v>0</v>
      </c>
      <c r="H54" s="230"/>
      <c r="I54" s="240">
        <v>-4000000</v>
      </c>
      <c r="K54" s="187"/>
      <c r="L54" s="187"/>
      <c r="M54" s="187"/>
      <c r="N54" s="187"/>
      <c r="O54" s="187"/>
      <c r="P54" s="187"/>
      <c r="Q54" s="187"/>
      <c r="R54" s="187"/>
      <c r="S54" s="232"/>
      <c r="T54" s="233"/>
      <c r="U54" s="232"/>
      <c r="V54" s="232"/>
      <c r="W54" s="232"/>
      <c r="X54" s="232"/>
      <c r="Y54" s="232"/>
    </row>
    <row r="55" spans="1:25" ht="21" customHeight="1">
      <c r="A55" s="184" t="s">
        <v>183</v>
      </c>
      <c r="C55" s="231">
        <v>23454</v>
      </c>
      <c r="D55" s="230"/>
      <c r="E55" s="240">
        <v>8785</v>
      </c>
      <c r="F55" s="230"/>
      <c r="G55" s="240">
        <v>8800</v>
      </c>
      <c r="H55" s="230"/>
      <c r="I55" s="240" t="s">
        <v>213</v>
      </c>
      <c r="K55" s="187"/>
      <c r="L55" s="187"/>
      <c r="M55" s="187"/>
      <c r="N55" s="187"/>
      <c r="O55" s="187"/>
      <c r="P55" s="187"/>
      <c r="Q55" s="187"/>
      <c r="R55" s="187"/>
      <c r="S55" s="232"/>
      <c r="T55" s="233"/>
      <c r="U55" s="232"/>
      <c r="V55" s="232"/>
      <c r="W55" s="232"/>
      <c r="X55" s="232"/>
      <c r="Y55" s="232"/>
    </row>
    <row r="56" spans="1:25" ht="21" customHeight="1">
      <c r="A56" s="184" t="s">
        <v>169</v>
      </c>
      <c r="B56" s="239" t="s">
        <v>248</v>
      </c>
      <c r="C56" s="234">
        <v>-11780147</v>
      </c>
      <c r="D56" s="230"/>
      <c r="E56" s="234">
        <v>-5738353</v>
      </c>
      <c r="F56" s="230"/>
      <c r="G56" s="231">
        <v>-5465783</v>
      </c>
      <c r="H56" s="230"/>
      <c r="I56" s="231">
        <v>-1812673</v>
      </c>
      <c r="K56" s="187"/>
      <c r="L56" s="187"/>
      <c r="M56" s="187"/>
      <c r="N56" s="187"/>
      <c r="O56" s="187"/>
      <c r="P56" s="187"/>
      <c r="Q56" s="187"/>
      <c r="R56" s="187"/>
      <c r="S56" s="232"/>
      <c r="T56" s="233"/>
      <c r="U56" s="232"/>
      <c r="V56" s="232"/>
      <c r="W56" s="232"/>
      <c r="X56" s="232"/>
      <c r="Y56" s="232"/>
    </row>
    <row r="57" spans="1:25" ht="21" hidden="1" customHeight="1">
      <c r="A57" s="184" t="s">
        <v>198</v>
      </c>
      <c r="C57" s="238"/>
      <c r="D57" s="230"/>
      <c r="E57" s="235"/>
      <c r="F57" s="230"/>
      <c r="G57" s="238"/>
      <c r="H57" s="230"/>
      <c r="I57" s="240"/>
      <c r="K57" s="187"/>
      <c r="L57" s="187"/>
      <c r="M57" s="187"/>
      <c r="N57" s="187"/>
      <c r="O57" s="187"/>
      <c r="P57" s="187"/>
      <c r="Q57" s="187"/>
      <c r="R57" s="187"/>
      <c r="S57" s="232"/>
      <c r="T57" s="233"/>
      <c r="U57" s="232"/>
      <c r="V57" s="232"/>
      <c r="W57" s="232"/>
      <c r="X57" s="232"/>
      <c r="Y57" s="232"/>
    </row>
    <row r="58" spans="1:25" ht="21" customHeight="1">
      <c r="A58" s="184" t="s">
        <v>170</v>
      </c>
      <c r="B58" s="239" t="s">
        <v>248</v>
      </c>
      <c r="C58" s="234">
        <v>-241488</v>
      </c>
      <c r="D58" s="230"/>
      <c r="E58" s="234">
        <v>-214200</v>
      </c>
      <c r="F58" s="230"/>
      <c r="G58" s="234">
        <v>-200000</v>
      </c>
      <c r="H58" s="230"/>
      <c r="I58" s="240">
        <v>-55100</v>
      </c>
      <c r="K58" s="187"/>
      <c r="L58" s="187"/>
      <c r="M58" s="187"/>
      <c r="N58" s="187"/>
      <c r="O58" s="187"/>
      <c r="P58" s="187"/>
      <c r="Q58" s="187"/>
      <c r="R58" s="187"/>
      <c r="S58" s="232"/>
      <c r="T58" s="233"/>
      <c r="U58" s="232"/>
      <c r="V58" s="232"/>
      <c r="W58" s="232"/>
      <c r="X58" s="232"/>
      <c r="Y58" s="232"/>
    </row>
    <row r="59" spans="1:25" ht="21" hidden="1" customHeight="1">
      <c r="A59" s="184" t="s">
        <v>230</v>
      </c>
      <c r="B59" s="239" t="s">
        <v>216</v>
      </c>
      <c r="C59" s="234"/>
      <c r="D59" s="230"/>
      <c r="E59" s="238"/>
      <c r="F59" s="230"/>
      <c r="G59" s="238"/>
      <c r="H59" s="230"/>
      <c r="I59" s="238"/>
      <c r="K59" s="187"/>
      <c r="L59" s="187"/>
      <c r="M59" s="187"/>
      <c r="N59" s="187"/>
      <c r="O59" s="187"/>
      <c r="P59" s="187"/>
      <c r="Q59" s="187"/>
      <c r="R59" s="187"/>
      <c r="S59" s="232"/>
      <c r="T59" s="233"/>
      <c r="U59" s="232"/>
      <c r="V59" s="232"/>
      <c r="W59" s="232"/>
      <c r="X59" s="232"/>
      <c r="Y59" s="232"/>
    </row>
    <row r="60" spans="1:25" ht="21" customHeight="1">
      <c r="A60" s="184" t="s">
        <v>230</v>
      </c>
      <c r="B60" s="239"/>
      <c r="C60" s="243">
        <v>0</v>
      </c>
      <c r="D60" s="230"/>
      <c r="E60" s="234">
        <v>390000</v>
      </c>
      <c r="F60" s="230"/>
      <c r="G60" s="238">
        <v>0</v>
      </c>
      <c r="H60" s="230"/>
      <c r="I60" s="238" t="s">
        <v>213</v>
      </c>
      <c r="K60" s="187"/>
      <c r="L60" s="187"/>
      <c r="M60" s="187"/>
      <c r="N60" s="187"/>
      <c r="O60" s="187"/>
      <c r="P60" s="187"/>
      <c r="Q60" s="187"/>
      <c r="R60" s="187"/>
      <c r="S60" s="232"/>
      <c r="T60" s="233"/>
      <c r="U60" s="232"/>
      <c r="V60" s="232"/>
      <c r="W60" s="232"/>
      <c r="X60" s="232"/>
      <c r="Y60" s="232"/>
    </row>
    <row r="61" spans="1:25" ht="21" customHeight="1">
      <c r="A61" s="184" t="s">
        <v>231</v>
      </c>
      <c r="B61" s="239" t="s">
        <v>259</v>
      </c>
      <c r="C61" s="243">
        <v>0</v>
      </c>
      <c r="D61" s="230"/>
      <c r="E61" s="238" t="s">
        <v>213</v>
      </c>
      <c r="F61" s="230"/>
      <c r="G61" s="238">
        <v>0</v>
      </c>
      <c r="H61" s="230"/>
      <c r="I61" s="231">
        <v>60513371</v>
      </c>
      <c r="K61" s="187"/>
      <c r="L61" s="187"/>
      <c r="M61" s="187"/>
      <c r="N61" s="187"/>
      <c r="O61" s="187"/>
      <c r="P61" s="187"/>
      <c r="Q61" s="187"/>
      <c r="R61" s="187"/>
      <c r="S61" s="232"/>
      <c r="T61" s="233"/>
      <c r="U61" s="232"/>
      <c r="V61" s="232"/>
      <c r="W61" s="232"/>
      <c r="X61" s="232"/>
      <c r="Y61" s="232"/>
    </row>
    <row r="62" spans="1:25" ht="21" customHeight="1">
      <c r="A62" s="184" t="s">
        <v>118</v>
      </c>
      <c r="C62" s="241">
        <v>1270806</v>
      </c>
      <c r="D62" s="230"/>
      <c r="E62" s="241">
        <v>1017844</v>
      </c>
      <c r="F62" s="230"/>
      <c r="G62" s="241">
        <v>2318570</v>
      </c>
      <c r="H62" s="230"/>
      <c r="I62" s="251">
        <v>246364</v>
      </c>
      <c r="K62" s="187"/>
      <c r="L62" s="187"/>
      <c r="M62" s="187"/>
      <c r="N62" s="187"/>
      <c r="O62" s="187"/>
      <c r="P62" s="187"/>
      <c r="Q62" s="187"/>
      <c r="R62" s="187"/>
      <c r="S62" s="232"/>
      <c r="T62" s="233"/>
      <c r="U62" s="232"/>
      <c r="V62" s="232"/>
      <c r="W62" s="232"/>
      <c r="X62" s="232"/>
      <c r="Y62" s="232"/>
    </row>
    <row r="63" spans="1:25" ht="21" customHeight="1">
      <c r="A63" s="252" t="s">
        <v>201</v>
      </c>
      <c r="C63" s="241">
        <f>SUM(C47:C62)</f>
        <v>-70727375</v>
      </c>
      <c r="D63" s="207"/>
      <c r="E63" s="241">
        <f>SUM(E47:E62)</f>
        <v>-4535924</v>
      </c>
      <c r="F63" s="230"/>
      <c r="G63" s="241">
        <f>SUM(G47:G62)</f>
        <v>-63338413</v>
      </c>
      <c r="H63" s="207"/>
      <c r="I63" s="241">
        <f>SUM(I47:I62)</f>
        <v>54891962</v>
      </c>
      <c r="K63" s="187"/>
      <c r="L63" s="187"/>
      <c r="M63" s="187"/>
      <c r="N63" s="187"/>
      <c r="O63" s="187"/>
      <c r="P63" s="187"/>
      <c r="Q63" s="187"/>
      <c r="R63" s="187"/>
      <c r="S63" s="232"/>
      <c r="T63" s="233"/>
      <c r="U63" s="232"/>
      <c r="V63" s="232"/>
      <c r="W63" s="232"/>
      <c r="X63" s="232"/>
      <c r="Y63" s="232"/>
    </row>
    <row r="64" spans="1:25" ht="21" customHeight="1">
      <c r="A64" s="252"/>
      <c r="C64" s="234"/>
      <c r="D64" s="207"/>
      <c r="E64" s="234"/>
      <c r="F64" s="230"/>
      <c r="G64" s="234"/>
      <c r="H64" s="207"/>
      <c r="I64" s="234"/>
      <c r="K64" s="187"/>
      <c r="L64" s="187"/>
      <c r="M64" s="187"/>
      <c r="N64" s="187"/>
      <c r="O64" s="187"/>
      <c r="P64" s="187"/>
      <c r="Q64" s="187"/>
      <c r="R64" s="187"/>
      <c r="S64" s="232"/>
      <c r="T64" s="233"/>
      <c r="U64" s="232"/>
      <c r="V64" s="232"/>
      <c r="W64" s="232"/>
      <c r="X64" s="232"/>
      <c r="Y64" s="232"/>
    </row>
    <row r="65" spans="1:25" ht="21" customHeight="1">
      <c r="A65" s="252"/>
      <c r="C65" s="234"/>
      <c r="D65" s="207"/>
      <c r="E65" s="234"/>
      <c r="F65" s="230"/>
      <c r="G65" s="234"/>
      <c r="H65" s="207"/>
      <c r="I65" s="234"/>
      <c r="K65" s="187"/>
      <c r="L65" s="187"/>
      <c r="M65" s="187"/>
      <c r="N65" s="187"/>
      <c r="O65" s="187"/>
      <c r="P65" s="187"/>
      <c r="Q65" s="187"/>
      <c r="R65" s="187"/>
      <c r="S65" s="232"/>
      <c r="T65" s="233"/>
      <c r="U65" s="232"/>
      <c r="V65" s="232"/>
      <c r="W65" s="232"/>
      <c r="X65" s="232"/>
      <c r="Y65" s="232"/>
    </row>
    <row r="66" spans="1:25" s="226" customFormat="1" ht="21" customHeight="1">
      <c r="A66" s="168" t="str">
        <f>A1</f>
        <v>SPECIALTY  NATURAL  PRODUCTS  PUBLIC  COMPANY  LIMITED  AND  ITS  SUBSIDIARIES</v>
      </c>
      <c r="B66" s="168"/>
      <c r="C66" s="168"/>
      <c r="D66" s="168"/>
      <c r="E66" s="168"/>
      <c r="F66" s="168"/>
      <c r="G66" s="168"/>
      <c r="H66" s="168"/>
      <c r="I66" s="168"/>
      <c r="K66" s="187"/>
      <c r="L66" s="187"/>
      <c r="M66" s="187"/>
      <c r="N66" s="187"/>
      <c r="O66" s="187"/>
      <c r="P66" s="187"/>
      <c r="Q66" s="187"/>
      <c r="R66" s="187"/>
      <c r="S66" s="232"/>
      <c r="T66" s="232"/>
      <c r="U66" s="232"/>
      <c r="V66" s="232"/>
      <c r="W66" s="232"/>
      <c r="X66" s="232"/>
      <c r="Y66" s="232"/>
    </row>
    <row r="67" spans="1:25" s="226" customFormat="1" ht="21" customHeight="1">
      <c r="A67" s="168" t="s">
        <v>125</v>
      </c>
      <c r="B67" s="168"/>
      <c r="C67" s="168"/>
      <c r="D67" s="168"/>
      <c r="E67" s="168"/>
      <c r="F67" s="168"/>
      <c r="G67" s="168"/>
      <c r="H67" s="168"/>
      <c r="I67" s="168"/>
      <c r="K67" s="187"/>
      <c r="L67" s="187"/>
      <c r="M67" s="187"/>
      <c r="N67" s="187"/>
      <c r="O67" s="187"/>
      <c r="P67" s="187"/>
      <c r="Q67" s="187"/>
      <c r="R67" s="187"/>
      <c r="S67" s="232"/>
      <c r="T67" s="232"/>
      <c r="U67" s="232"/>
      <c r="V67" s="232"/>
      <c r="W67" s="232"/>
      <c r="X67" s="232"/>
      <c r="Y67" s="232"/>
    </row>
    <row r="68" spans="1:25" s="226" customFormat="1" ht="21" customHeight="1">
      <c r="A68" s="171" t="s">
        <v>263</v>
      </c>
      <c r="B68" s="168"/>
      <c r="C68" s="168"/>
      <c r="D68" s="168"/>
      <c r="E68" s="168"/>
      <c r="F68" s="168"/>
      <c r="G68" s="168"/>
      <c r="H68" s="168"/>
      <c r="I68" s="168"/>
      <c r="K68" s="227"/>
      <c r="L68" s="187"/>
      <c r="M68" s="227"/>
      <c r="N68" s="187"/>
      <c r="O68" s="227"/>
      <c r="P68" s="187"/>
      <c r="Q68" s="227"/>
      <c r="R68" s="187"/>
      <c r="S68" s="232"/>
      <c r="T68" s="232"/>
      <c r="U68" s="232"/>
      <c r="V68" s="232"/>
      <c r="W68" s="232"/>
      <c r="X68" s="232"/>
      <c r="Y68" s="232"/>
    </row>
    <row r="69" spans="1:25" s="226" customFormat="1" ht="21" customHeight="1">
      <c r="A69" s="171" t="s">
        <v>40</v>
      </c>
      <c r="B69" s="168"/>
      <c r="C69" s="168"/>
      <c r="D69" s="168"/>
      <c r="E69" s="168"/>
      <c r="F69" s="168"/>
      <c r="G69" s="168"/>
      <c r="H69" s="168"/>
      <c r="I69" s="168"/>
      <c r="K69" s="227"/>
      <c r="L69" s="187"/>
      <c r="M69" s="227"/>
      <c r="N69" s="187"/>
      <c r="O69" s="227"/>
      <c r="P69" s="187"/>
      <c r="Q69" s="227"/>
      <c r="R69" s="187"/>
      <c r="S69" s="232"/>
      <c r="T69" s="232"/>
      <c r="U69" s="232"/>
      <c r="V69" s="232"/>
      <c r="W69" s="232"/>
      <c r="X69" s="232"/>
      <c r="Y69" s="232"/>
    </row>
    <row r="70" spans="1:25" ht="21" customHeight="1">
      <c r="A70" s="172" t="s">
        <v>115</v>
      </c>
      <c r="B70" s="172"/>
      <c r="C70" s="172"/>
      <c r="D70" s="172"/>
      <c r="E70" s="172"/>
      <c r="F70" s="172"/>
      <c r="G70" s="172"/>
      <c r="H70" s="172"/>
      <c r="I70" s="172"/>
      <c r="L70" s="187"/>
      <c r="N70" s="187"/>
      <c r="P70" s="187"/>
      <c r="R70" s="187"/>
      <c r="S70" s="232"/>
      <c r="T70" s="232"/>
      <c r="U70" s="232"/>
      <c r="V70" s="232"/>
      <c r="W70" s="232"/>
      <c r="X70" s="232"/>
      <c r="Y70" s="232"/>
    </row>
    <row r="71" spans="1:25" ht="21" customHeight="1">
      <c r="L71" s="187"/>
      <c r="N71" s="187"/>
      <c r="P71" s="187"/>
      <c r="R71" s="187"/>
      <c r="S71" s="232"/>
      <c r="T71" s="232"/>
      <c r="U71" s="232"/>
      <c r="V71" s="232"/>
      <c r="W71" s="232"/>
      <c r="X71" s="232"/>
      <c r="Y71" s="232"/>
    </row>
    <row r="72" spans="1:25" s="181" customFormat="1" ht="21" customHeight="1">
      <c r="B72" s="176" t="s">
        <v>91</v>
      </c>
      <c r="C72" s="168" t="s">
        <v>50</v>
      </c>
      <c r="D72" s="168"/>
      <c r="E72" s="168"/>
      <c r="G72" s="168" t="s">
        <v>51</v>
      </c>
      <c r="H72" s="168"/>
      <c r="I72" s="168"/>
      <c r="K72" s="174"/>
      <c r="L72" s="187"/>
      <c r="M72" s="174"/>
      <c r="N72" s="187"/>
      <c r="O72" s="174"/>
      <c r="P72" s="187"/>
      <c r="Q72" s="174"/>
      <c r="R72" s="187"/>
      <c r="S72" s="232"/>
      <c r="T72" s="232"/>
      <c r="U72" s="232"/>
      <c r="V72" s="232"/>
      <c r="W72" s="232"/>
      <c r="X72" s="232"/>
      <c r="Y72" s="232"/>
    </row>
    <row r="73" spans="1:25" s="181" customFormat="1" ht="21" customHeight="1">
      <c r="B73" s="229"/>
      <c r="C73" s="168" t="s">
        <v>49</v>
      </c>
      <c r="D73" s="168"/>
      <c r="E73" s="168"/>
      <c r="G73" s="168" t="s">
        <v>49</v>
      </c>
      <c r="H73" s="168"/>
      <c r="I73" s="168"/>
      <c r="K73" s="174"/>
      <c r="L73" s="187"/>
      <c r="M73" s="174"/>
      <c r="N73" s="187"/>
      <c r="O73" s="174"/>
      <c r="P73" s="187"/>
      <c r="Q73" s="174"/>
      <c r="R73" s="187"/>
      <c r="S73" s="197"/>
      <c r="T73" s="232"/>
      <c r="U73" s="232"/>
      <c r="V73" s="232"/>
      <c r="W73" s="232"/>
      <c r="X73" s="232"/>
      <c r="Y73" s="232"/>
    </row>
    <row r="74" spans="1:25" ht="21" customHeight="1">
      <c r="C74" s="176">
        <v>2025</v>
      </c>
      <c r="D74" s="176"/>
      <c r="E74" s="176">
        <v>2024</v>
      </c>
      <c r="F74" s="176"/>
      <c r="G74" s="176">
        <v>2025</v>
      </c>
      <c r="H74" s="176"/>
      <c r="I74" s="176">
        <v>2024</v>
      </c>
      <c r="L74" s="187"/>
      <c r="N74" s="187"/>
      <c r="P74" s="187"/>
      <c r="R74" s="187"/>
      <c r="S74" s="232"/>
      <c r="T74" s="232"/>
      <c r="U74" s="232"/>
      <c r="V74" s="232"/>
      <c r="W74" s="232"/>
      <c r="X74" s="232"/>
      <c r="Y74" s="232"/>
    </row>
    <row r="75" spans="1:25" ht="21" customHeight="1">
      <c r="A75" s="178" t="s">
        <v>110</v>
      </c>
      <c r="B75" s="176"/>
      <c r="C75" s="207"/>
      <c r="D75" s="207"/>
      <c r="E75" s="207"/>
      <c r="F75" s="207"/>
      <c r="G75" s="207"/>
      <c r="H75" s="207"/>
      <c r="I75" s="207"/>
      <c r="L75" s="187"/>
      <c r="N75" s="187"/>
      <c r="P75" s="187"/>
      <c r="R75" s="187"/>
      <c r="S75" s="232"/>
      <c r="T75" s="232"/>
      <c r="U75" s="232"/>
      <c r="V75" s="232"/>
      <c r="W75" s="232"/>
      <c r="X75" s="232"/>
      <c r="Y75" s="232"/>
    </row>
    <row r="76" spans="1:25" ht="21" hidden="1" customHeight="1">
      <c r="A76" s="184" t="s">
        <v>222</v>
      </c>
      <c r="B76" s="197"/>
      <c r="L76" s="187"/>
      <c r="N76" s="187"/>
      <c r="P76" s="187"/>
      <c r="R76" s="187"/>
      <c r="S76" s="232"/>
      <c r="T76" s="232"/>
      <c r="U76" s="232"/>
      <c r="V76" s="232"/>
      <c r="W76" s="232"/>
      <c r="X76" s="232"/>
      <c r="Y76" s="232"/>
    </row>
    <row r="77" spans="1:25" ht="21" hidden="1" customHeight="1">
      <c r="A77" s="237" t="s">
        <v>223</v>
      </c>
      <c r="B77" s="253" t="s">
        <v>217</v>
      </c>
      <c r="C77" s="231">
        <v>0</v>
      </c>
      <c r="D77" s="207"/>
      <c r="E77" s="240" t="s">
        <v>213</v>
      </c>
      <c r="F77" s="207"/>
      <c r="G77" s="238">
        <v>0</v>
      </c>
      <c r="H77" s="207"/>
      <c r="I77" s="238" t="s">
        <v>213</v>
      </c>
      <c r="L77" s="187"/>
      <c r="N77" s="187"/>
      <c r="P77" s="187"/>
      <c r="R77" s="187"/>
      <c r="S77" s="232"/>
      <c r="T77" s="233"/>
      <c r="U77" s="232"/>
      <c r="V77" s="232"/>
      <c r="W77" s="232"/>
      <c r="X77" s="232"/>
      <c r="Y77" s="232"/>
    </row>
    <row r="78" spans="1:25" ht="21" hidden="1" customHeight="1">
      <c r="A78" s="184" t="s">
        <v>224</v>
      </c>
      <c r="B78" s="197"/>
      <c r="L78" s="187"/>
      <c r="N78" s="187"/>
      <c r="P78" s="187"/>
      <c r="R78" s="187"/>
      <c r="S78" s="232"/>
      <c r="T78" s="233"/>
      <c r="U78" s="232"/>
      <c r="V78" s="232"/>
      <c r="W78" s="232"/>
      <c r="X78" s="232"/>
      <c r="Y78" s="232"/>
    </row>
    <row r="79" spans="1:25" ht="21" hidden="1" customHeight="1">
      <c r="A79" s="237" t="s">
        <v>228</v>
      </c>
      <c r="B79" s="253" t="s">
        <v>217</v>
      </c>
      <c r="C79" s="231"/>
      <c r="D79" s="207"/>
      <c r="E79" s="240"/>
      <c r="F79" s="207"/>
      <c r="G79" s="238"/>
      <c r="H79" s="207"/>
      <c r="I79" s="238"/>
      <c r="L79" s="187"/>
      <c r="N79" s="187"/>
      <c r="P79" s="187"/>
      <c r="R79" s="187"/>
      <c r="S79" s="232"/>
      <c r="T79" s="233"/>
      <c r="U79" s="232"/>
      <c r="V79" s="232"/>
      <c r="W79" s="232"/>
      <c r="X79" s="232"/>
      <c r="Y79" s="232"/>
    </row>
    <row r="80" spans="1:25" ht="21" customHeight="1">
      <c r="A80" s="184" t="s">
        <v>225</v>
      </c>
      <c r="B80" s="197"/>
      <c r="C80" s="231"/>
      <c r="E80" s="240"/>
      <c r="G80" s="238"/>
      <c r="I80" s="238"/>
      <c r="L80" s="187"/>
      <c r="N80" s="187"/>
      <c r="P80" s="187"/>
      <c r="R80" s="187"/>
      <c r="S80" s="232"/>
      <c r="T80" s="233"/>
      <c r="U80" s="232"/>
      <c r="V80" s="232"/>
      <c r="W80" s="232"/>
      <c r="X80" s="232"/>
      <c r="Y80" s="232"/>
    </row>
    <row r="81" spans="1:25" ht="21" customHeight="1">
      <c r="A81" s="237" t="s">
        <v>161</v>
      </c>
      <c r="B81" s="253" t="s">
        <v>217</v>
      </c>
      <c r="C81" s="243">
        <v>0</v>
      </c>
      <c r="D81" s="207"/>
      <c r="E81" s="231">
        <v>-2392500</v>
      </c>
      <c r="F81" s="207"/>
      <c r="G81" s="238">
        <v>0</v>
      </c>
      <c r="H81" s="207"/>
      <c r="I81" s="240" t="s">
        <v>213</v>
      </c>
      <c r="K81" s="187"/>
      <c r="L81" s="187"/>
      <c r="M81" s="187"/>
      <c r="N81" s="187"/>
      <c r="O81" s="187"/>
      <c r="P81" s="187"/>
      <c r="Q81" s="187"/>
      <c r="R81" s="187"/>
      <c r="S81" s="232"/>
      <c r="T81" s="233"/>
      <c r="U81" s="232"/>
      <c r="V81" s="232"/>
      <c r="W81" s="232"/>
      <c r="X81" s="232"/>
      <c r="Y81" s="232"/>
    </row>
    <row r="82" spans="1:25" ht="21" hidden="1" customHeight="1">
      <c r="A82" s="184" t="s">
        <v>225</v>
      </c>
      <c r="B82" s="253"/>
      <c r="C82" s="231"/>
      <c r="D82" s="207"/>
      <c r="E82" s="231"/>
      <c r="F82" s="207"/>
      <c r="G82" s="238"/>
      <c r="H82" s="207"/>
      <c r="I82" s="231"/>
      <c r="K82" s="187"/>
      <c r="L82" s="187"/>
      <c r="M82" s="187"/>
      <c r="N82" s="187"/>
      <c r="O82" s="187"/>
      <c r="P82" s="187"/>
      <c r="Q82" s="187"/>
      <c r="R82" s="187"/>
      <c r="T82" s="233"/>
      <c r="U82" s="232"/>
      <c r="V82" s="232"/>
      <c r="W82" s="232"/>
      <c r="X82" s="232"/>
      <c r="Y82" s="232"/>
    </row>
    <row r="83" spans="1:25" ht="21" hidden="1" customHeight="1">
      <c r="A83" s="237" t="s">
        <v>228</v>
      </c>
      <c r="B83" s="253" t="s">
        <v>217</v>
      </c>
      <c r="C83" s="231"/>
      <c r="D83" s="207"/>
      <c r="E83" s="240"/>
      <c r="F83" s="207"/>
      <c r="G83" s="238"/>
      <c r="H83" s="207"/>
      <c r="I83" s="238"/>
      <c r="K83" s="187"/>
      <c r="L83" s="187"/>
      <c r="M83" s="187"/>
      <c r="N83" s="187"/>
      <c r="O83" s="187"/>
      <c r="P83" s="187"/>
      <c r="Q83" s="187"/>
      <c r="R83" s="187"/>
      <c r="T83" s="233"/>
      <c r="U83" s="232"/>
      <c r="V83" s="232"/>
      <c r="W83" s="232"/>
      <c r="X83" s="232"/>
      <c r="Y83" s="232"/>
    </row>
    <row r="84" spans="1:25" ht="21" customHeight="1">
      <c r="A84" s="184" t="s">
        <v>171</v>
      </c>
      <c r="B84" s="239" t="s">
        <v>249</v>
      </c>
      <c r="C84" s="231">
        <v>-1480352</v>
      </c>
      <c r="D84" s="207"/>
      <c r="E84" s="231">
        <v>-1173607</v>
      </c>
      <c r="F84" s="207"/>
      <c r="G84" s="231">
        <v>-686328</v>
      </c>
      <c r="H84" s="207"/>
      <c r="I84" s="231">
        <v>-640973</v>
      </c>
      <c r="K84" s="187"/>
      <c r="L84" s="187"/>
      <c r="M84" s="187"/>
      <c r="N84" s="187"/>
      <c r="O84" s="187"/>
      <c r="P84" s="187"/>
      <c r="Q84" s="187"/>
      <c r="R84" s="187"/>
      <c r="T84" s="233"/>
      <c r="U84" s="232"/>
      <c r="V84" s="232"/>
      <c r="W84" s="232"/>
      <c r="X84" s="232"/>
      <c r="Y84" s="232"/>
    </row>
    <row r="85" spans="1:25" ht="21" hidden="1" customHeight="1">
      <c r="A85" s="184" t="s">
        <v>194</v>
      </c>
      <c r="B85" s="253"/>
      <c r="I85" s="231"/>
      <c r="K85" s="187"/>
      <c r="L85" s="187"/>
      <c r="M85" s="187"/>
      <c r="N85" s="187"/>
      <c r="O85" s="187"/>
      <c r="P85" s="187"/>
      <c r="Q85" s="187"/>
      <c r="R85" s="187"/>
      <c r="T85" s="233"/>
      <c r="U85" s="232"/>
      <c r="V85" s="232"/>
      <c r="W85" s="232"/>
      <c r="X85" s="232"/>
      <c r="Y85" s="232"/>
    </row>
    <row r="86" spans="1:25" ht="21" hidden="1" customHeight="1">
      <c r="A86" s="237" t="s">
        <v>195</v>
      </c>
      <c r="B86" s="253"/>
      <c r="C86" s="231"/>
      <c r="D86" s="207"/>
      <c r="E86" s="240"/>
      <c r="F86" s="207"/>
      <c r="G86" s="238"/>
      <c r="H86" s="207"/>
      <c r="I86" s="238"/>
      <c r="K86" s="187"/>
      <c r="L86" s="187"/>
      <c r="M86" s="187"/>
      <c r="N86" s="187"/>
      <c r="O86" s="187"/>
      <c r="P86" s="187"/>
      <c r="Q86" s="187"/>
      <c r="R86" s="187"/>
      <c r="T86" s="233"/>
      <c r="U86" s="232"/>
      <c r="V86" s="232"/>
      <c r="W86" s="232"/>
      <c r="X86" s="232"/>
      <c r="Y86" s="232"/>
    </row>
    <row r="87" spans="1:25" ht="21" customHeight="1">
      <c r="A87" s="184" t="s">
        <v>194</v>
      </c>
      <c r="B87" s="253"/>
      <c r="C87" s="231"/>
      <c r="D87" s="207"/>
      <c r="E87" s="240"/>
      <c r="F87" s="207"/>
      <c r="G87" s="238"/>
      <c r="H87" s="207"/>
      <c r="I87" s="238"/>
      <c r="K87" s="187"/>
      <c r="L87" s="187"/>
      <c r="M87" s="187"/>
      <c r="N87" s="187"/>
      <c r="O87" s="187"/>
      <c r="P87" s="187"/>
      <c r="Q87" s="187"/>
      <c r="R87" s="187"/>
      <c r="T87" s="233"/>
      <c r="U87" s="232"/>
      <c r="V87" s="232"/>
      <c r="W87" s="232"/>
      <c r="X87" s="232"/>
      <c r="Y87" s="232"/>
    </row>
    <row r="88" spans="1:25" ht="21" customHeight="1">
      <c r="A88" s="237" t="s">
        <v>195</v>
      </c>
      <c r="B88" s="253"/>
      <c r="C88" s="243">
        <v>0</v>
      </c>
      <c r="D88" s="207"/>
      <c r="E88" s="240">
        <v>1000000</v>
      </c>
      <c r="F88" s="207"/>
      <c r="G88" s="238">
        <v>0</v>
      </c>
      <c r="H88" s="207"/>
      <c r="I88" s="238" t="s">
        <v>213</v>
      </c>
      <c r="L88" s="187"/>
      <c r="N88" s="187"/>
      <c r="P88" s="187"/>
      <c r="R88" s="187"/>
      <c r="T88" s="233"/>
      <c r="U88" s="232"/>
      <c r="V88" s="232"/>
      <c r="W88" s="232"/>
      <c r="X88" s="232"/>
      <c r="Y88" s="232"/>
    </row>
    <row r="89" spans="1:25" ht="21" customHeight="1">
      <c r="A89" s="184" t="s">
        <v>199</v>
      </c>
      <c r="B89" s="253">
        <v>15</v>
      </c>
      <c r="C89" s="231">
        <v>-80999540</v>
      </c>
      <c r="D89" s="207"/>
      <c r="E89" s="240">
        <v>-75051629</v>
      </c>
      <c r="F89" s="207"/>
      <c r="G89" s="240">
        <v>-80999540</v>
      </c>
      <c r="H89" s="207"/>
      <c r="I89" s="231">
        <v>-74765000</v>
      </c>
      <c r="K89" s="187"/>
      <c r="L89" s="187"/>
      <c r="M89" s="187"/>
      <c r="N89" s="187"/>
      <c r="O89" s="187"/>
      <c r="P89" s="187"/>
      <c r="Q89" s="187"/>
      <c r="R89" s="187"/>
      <c r="T89" s="233"/>
      <c r="U89" s="232"/>
      <c r="V89" s="232"/>
      <c r="W89" s="232"/>
      <c r="X89" s="232"/>
      <c r="Y89" s="232"/>
    </row>
    <row r="90" spans="1:25" ht="21" customHeight="1">
      <c r="A90" s="184" t="s">
        <v>119</v>
      </c>
      <c r="B90" s="176"/>
      <c r="C90" s="234">
        <v>-242941</v>
      </c>
      <c r="D90" s="207"/>
      <c r="E90" s="241">
        <v>-1703628</v>
      </c>
      <c r="F90" s="207"/>
      <c r="G90" s="241">
        <v>-100479</v>
      </c>
      <c r="H90" s="207"/>
      <c r="I90" s="241">
        <v>-145834</v>
      </c>
      <c r="K90" s="187"/>
      <c r="L90" s="187"/>
      <c r="M90" s="187"/>
      <c r="N90" s="187"/>
      <c r="O90" s="187"/>
      <c r="P90" s="187"/>
      <c r="Q90" s="187"/>
      <c r="R90" s="187"/>
      <c r="T90" s="233"/>
      <c r="U90" s="232"/>
      <c r="V90" s="232"/>
      <c r="W90" s="232"/>
      <c r="X90" s="232"/>
      <c r="Y90" s="232"/>
    </row>
    <row r="91" spans="1:25" ht="21" customHeight="1">
      <c r="A91" s="247" t="s">
        <v>257</v>
      </c>
      <c r="C91" s="249">
        <f>SUM(C77:C90)</f>
        <v>-82722833</v>
      </c>
      <c r="D91" s="207"/>
      <c r="E91" s="241">
        <f>SUM(E77:E90)</f>
        <v>-79321364</v>
      </c>
      <c r="F91" s="207"/>
      <c r="G91" s="241">
        <f>SUM(G77:G90)</f>
        <v>-81786347</v>
      </c>
      <c r="H91" s="207"/>
      <c r="I91" s="241">
        <f>SUM(I77:I90)</f>
        <v>-75551807</v>
      </c>
      <c r="K91" s="187"/>
      <c r="L91" s="187"/>
      <c r="M91" s="187"/>
      <c r="N91" s="187"/>
      <c r="O91" s="187"/>
      <c r="P91" s="187"/>
      <c r="Q91" s="187"/>
      <c r="R91" s="187"/>
      <c r="T91" s="233"/>
      <c r="U91" s="232"/>
      <c r="V91" s="232"/>
      <c r="W91" s="232"/>
      <c r="X91" s="232"/>
      <c r="Y91" s="232"/>
    </row>
    <row r="92" spans="1:25" ht="21" customHeight="1">
      <c r="C92" s="238"/>
      <c r="K92" s="187"/>
      <c r="L92" s="187"/>
      <c r="M92" s="187"/>
      <c r="N92" s="187"/>
      <c r="O92" s="187"/>
      <c r="P92" s="187"/>
      <c r="Q92" s="187"/>
      <c r="R92" s="187"/>
      <c r="S92" s="232"/>
      <c r="T92" s="233"/>
      <c r="U92" s="232"/>
      <c r="V92" s="232"/>
      <c r="W92" s="232"/>
      <c r="X92" s="232"/>
      <c r="Y92" s="232"/>
    </row>
    <row r="93" spans="1:25" ht="21" customHeight="1">
      <c r="A93" s="180" t="s">
        <v>258</v>
      </c>
      <c r="C93" s="234">
        <f>C44+C63+C91</f>
        <v>-116280345</v>
      </c>
      <c r="D93" s="207"/>
      <c r="E93" s="234">
        <f>E44+E63+E91</f>
        <v>-25492591</v>
      </c>
      <c r="F93" s="207"/>
      <c r="G93" s="234">
        <f>G44+G63+G91</f>
        <v>-110033298</v>
      </c>
      <c r="H93" s="207"/>
      <c r="I93" s="234">
        <f>I44+I63+I91</f>
        <v>-30107</v>
      </c>
      <c r="K93" s="187"/>
      <c r="L93" s="187"/>
      <c r="M93" s="187"/>
      <c r="N93" s="187"/>
      <c r="O93" s="187"/>
      <c r="P93" s="187"/>
      <c r="Q93" s="187"/>
      <c r="R93" s="187"/>
      <c r="S93" s="232"/>
      <c r="T93" s="233"/>
      <c r="U93" s="232"/>
      <c r="V93" s="232"/>
      <c r="W93" s="232"/>
      <c r="X93" s="232"/>
      <c r="Y93" s="232"/>
    </row>
    <row r="94" spans="1:25" ht="21" customHeight="1">
      <c r="A94" s="180" t="s">
        <v>44</v>
      </c>
      <c r="C94" s="231">
        <v>500522416</v>
      </c>
      <c r="D94" s="230"/>
      <c r="E94" s="231">
        <v>205939257</v>
      </c>
      <c r="F94" s="230"/>
      <c r="G94" s="231">
        <v>428422535</v>
      </c>
      <c r="H94" s="230"/>
      <c r="I94" s="231">
        <v>82166398</v>
      </c>
      <c r="K94" s="187"/>
      <c r="L94" s="187"/>
      <c r="M94" s="187"/>
      <c r="N94" s="187"/>
      <c r="O94" s="187"/>
      <c r="P94" s="187"/>
      <c r="Q94" s="187"/>
      <c r="R94" s="187"/>
      <c r="S94" s="232"/>
      <c r="T94" s="233"/>
      <c r="U94" s="232"/>
      <c r="V94" s="232"/>
      <c r="W94" s="232"/>
      <c r="X94" s="232"/>
      <c r="Y94" s="232"/>
    </row>
    <row r="95" spans="1:25" ht="21" customHeight="1" thickBot="1">
      <c r="A95" s="180" t="s">
        <v>266</v>
      </c>
      <c r="B95" s="254">
        <v>6</v>
      </c>
      <c r="C95" s="208">
        <f>C93+C94</f>
        <v>384242071</v>
      </c>
      <c r="D95" s="207"/>
      <c r="E95" s="208">
        <f>SUM(E93:E94)</f>
        <v>180446666</v>
      </c>
      <c r="F95" s="207"/>
      <c r="G95" s="208">
        <f>G93+G94</f>
        <v>318389237</v>
      </c>
      <c r="H95" s="207"/>
      <c r="I95" s="208">
        <f>SUM(I93:I94)</f>
        <v>82136291</v>
      </c>
      <c r="K95" s="187"/>
      <c r="L95" s="187"/>
      <c r="M95" s="187"/>
      <c r="N95" s="187"/>
      <c r="O95" s="187"/>
      <c r="P95" s="187"/>
      <c r="Q95" s="187"/>
      <c r="R95" s="187"/>
      <c r="S95" s="232"/>
      <c r="T95" s="233"/>
      <c r="U95" s="232"/>
      <c r="V95" s="232"/>
      <c r="W95" s="232"/>
      <c r="X95" s="232"/>
      <c r="Y95" s="232"/>
    </row>
    <row r="96" spans="1:25" ht="21" customHeight="1" thickTop="1">
      <c r="I96" s="230"/>
      <c r="L96" s="187"/>
      <c r="R96" s="187"/>
      <c r="S96" s="232"/>
      <c r="T96" s="232"/>
      <c r="U96" s="232"/>
      <c r="V96" s="232"/>
      <c r="W96" s="232"/>
      <c r="X96" s="232"/>
      <c r="Y96" s="232"/>
    </row>
    <row r="97" spans="3:20" ht="21" customHeight="1">
      <c r="C97" s="230"/>
      <c r="E97" s="230"/>
      <c r="G97" s="230"/>
      <c r="I97" s="230"/>
      <c r="L97" s="187"/>
      <c r="R97" s="187"/>
      <c r="S97" s="232"/>
      <c r="T97" s="232"/>
    </row>
    <row r="98" spans="3:20" ht="21" customHeight="1">
      <c r="C98" s="233"/>
      <c r="D98" s="233"/>
      <c r="E98" s="233"/>
      <c r="F98" s="233"/>
      <c r="G98" s="233"/>
      <c r="H98" s="233"/>
      <c r="I98" s="233"/>
      <c r="L98" s="187"/>
      <c r="R98" s="187"/>
      <c r="S98" s="232"/>
      <c r="T98" s="232"/>
    </row>
    <row r="99" spans="3:20" ht="21" customHeight="1">
      <c r="C99" s="233"/>
      <c r="D99" s="233"/>
      <c r="E99" s="233"/>
      <c r="F99" s="233"/>
      <c r="G99" s="233"/>
      <c r="H99" s="233"/>
      <c r="I99" s="233"/>
      <c r="L99" s="187"/>
      <c r="R99" s="187"/>
      <c r="S99" s="232"/>
    </row>
    <row r="100" spans="3:20" ht="21" customHeight="1">
      <c r="L100" s="187"/>
      <c r="R100" s="187"/>
    </row>
    <row r="101" spans="3:20" ht="21" customHeight="1">
      <c r="L101" s="187"/>
      <c r="R101" s="187"/>
    </row>
    <row r="102" spans="3:20" ht="21" customHeight="1">
      <c r="L102" s="187"/>
      <c r="R102" s="187"/>
    </row>
    <row r="103" spans="3:20" ht="21" customHeight="1">
      <c r="L103" s="187"/>
      <c r="R103" s="187"/>
    </row>
    <row r="104" spans="3:20" ht="21" customHeight="1">
      <c r="L104" s="187"/>
      <c r="R104" s="187"/>
    </row>
    <row r="105" spans="3:20" ht="21" customHeight="1">
      <c r="L105" s="187"/>
      <c r="R105" s="187"/>
    </row>
    <row r="106" spans="3:20" ht="21" customHeight="1">
      <c r="L106" s="187"/>
      <c r="R106" s="187"/>
    </row>
    <row r="107" spans="3:20" ht="21" customHeight="1">
      <c r="L107" s="187"/>
      <c r="R107" s="187"/>
    </row>
    <row r="108" spans="3:20" ht="21" customHeight="1">
      <c r="L108" s="187"/>
    </row>
    <row r="109" spans="3:20" ht="21" customHeight="1">
      <c r="L109" s="187"/>
    </row>
    <row r="110" spans="3:20" ht="21" customHeight="1">
      <c r="L110" s="187"/>
    </row>
    <row r="111" spans="3:20" ht="21" customHeight="1">
      <c r="L111" s="187"/>
    </row>
    <row r="112" spans="3:20" ht="21" customHeight="1">
      <c r="L112" s="187"/>
    </row>
    <row r="113" spans="1:12" ht="21" customHeight="1">
      <c r="L113" s="187"/>
    </row>
    <row r="114" spans="1:12" ht="21" customHeight="1">
      <c r="L114" s="187"/>
    </row>
    <row r="115" spans="1:12" ht="21" customHeight="1">
      <c r="L115" s="187"/>
    </row>
    <row r="128" spans="1:12" ht="21" customHeight="1">
      <c r="A128" s="197" t="s">
        <v>97</v>
      </c>
    </row>
    <row r="129" spans="3:9" ht="21" customHeight="1">
      <c r="C129" s="228"/>
      <c r="D129" s="228"/>
      <c r="E129" s="228"/>
      <c r="F129" s="228"/>
      <c r="G129" s="228"/>
      <c r="I129" s="255"/>
    </row>
    <row r="134" spans="3:9" ht="21" customHeight="1">
      <c r="C134" s="228"/>
      <c r="E134" s="228"/>
      <c r="G134" s="228"/>
    </row>
    <row r="135" spans="3:9" ht="21" customHeight="1">
      <c r="C135" s="233"/>
      <c r="G135" s="233"/>
    </row>
  </sheetData>
  <mergeCells count="18">
    <mergeCell ref="A69:I69"/>
    <mergeCell ref="C8:E8"/>
    <mergeCell ref="G8:I8"/>
    <mergeCell ref="A66:I66"/>
    <mergeCell ref="A67:I67"/>
    <mergeCell ref="A68:I68"/>
    <mergeCell ref="A1:I1"/>
    <mergeCell ref="A2:I2"/>
    <mergeCell ref="A3:I3"/>
    <mergeCell ref="A5:I5"/>
    <mergeCell ref="C7:E7"/>
    <mergeCell ref="G7:I7"/>
    <mergeCell ref="A4:I4"/>
    <mergeCell ref="A70:I70"/>
    <mergeCell ref="C72:E72"/>
    <mergeCell ref="G72:I72"/>
    <mergeCell ref="C73:E73"/>
    <mergeCell ref="G73:I73"/>
  </mergeCells>
  <pageMargins left="0.8" right="0.3" top="1" bottom="0.5" header="0.5" footer="0.3"/>
  <pageSetup paperSize="9" scale="67" fitToHeight="0" orientation="portrait" r:id="rId1"/>
  <rowBreaks count="1" manualBreakCount="1">
    <brk id="65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165" t="s">
        <v>0</v>
      </c>
      <c r="B1" s="165"/>
      <c r="C1" s="165"/>
      <c r="D1" s="165"/>
      <c r="E1" s="165"/>
      <c r="F1" s="165"/>
      <c r="G1" s="165"/>
      <c r="H1" s="165"/>
    </row>
    <row r="2" spans="1:8" ht="16.399999999999999" customHeight="1">
      <c r="A2" s="165" t="s">
        <v>18</v>
      </c>
      <c r="B2" s="165"/>
      <c r="C2" s="165"/>
      <c r="D2" s="165"/>
      <c r="E2" s="165"/>
      <c r="F2" s="165"/>
      <c r="G2" s="165"/>
      <c r="H2" s="165"/>
    </row>
    <row r="3" spans="1:8" ht="23.25" customHeight="1">
      <c r="A3" s="166" t="s">
        <v>88</v>
      </c>
      <c r="B3" s="166"/>
      <c r="C3" s="166"/>
      <c r="D3" s="166"/>
      <c r="E3" s="166"/>
      <c r="F3" s="166"/>
      <c r="G3" s="166"/>
      <c r="H3" s="166"/>
    </row>
    <row r="4" spans="1:8" ht="16.399999999999999" customHeight="1">
      <c r="A4" s="165" t="s">
        <v>40</v>
      </c>
      <c r="B4" s="165"/>
      <c r="C4" s="165"/>
      <c r="D4" s="165"/>
      <c r="E4" s="165"/>
      <c r="F4" s="165"/>
      <c r="G4" s="165"/>
      <c r="H4" s="165"/>
    </row>
    <row r="5" spans="1:8" ht="16.399999999999999" customHeight="1">
      <c r="A5" s="167" t="s">
        <v>41</v>
      </c>
      <c r="B5" s="167"/>
      <c r="C5" s="167"/>
      <c r="D5" s="167"/>
      <c r="E5" s="167"/>
      <c r="F5" s="167"/>
      <c r="G5" s="167"/>
      <c r="H5" s="167"/>
    </row>
    <row r="6" spans="1:8" ht="8.9" customHeight="1"/>
    <row r="7" spans="1:8" ht="16.399999999999999" customHeight="1">
      <c r="B7" s="165" t="s">
        <v>50</v>
      </c>
      <c r="C7" s="165"/>
      <c r="D7" s="165"/>
      <c r="F7" s="165" t="s">
        <v>51</v>
      </c>
      <c r="G7" s="165"/>
      <c r="H7" s="165"/>
    </row>
    <row r="8" spans="1:8" ht="16.399999999999999" customHeight="1">
      <c r="B8" s="165" t="s">
        <v>49</v>
      </c>
      <c r="C8" s="165"/>
      <c r="D8" s="165"/>
      <c r="F8" s="165" t="s">
        <v>49</v>
      </c>
      <c r="G8" s="165"/>
      <c r="H8" s="165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165" t="s">
        <v>0</v>
      </c>
      <c r="B47" s="165"/>
      <c r="C47" s="165"/>
      <c r="D47" s="165"/>
      <c r="E47" s="165"/>
      <c r="F47" s="165"/>
      <c r="G47" s="165"/>
      <c r="H47" s="165"/>
    </row>
    <row r="48" spans="1:8" ht="16.399999999999999" customHeight="1">
      <c r="A48" s="165" t="s">
        <v>27</v>
      </c>
      <c r="B48" s="165"/>
      <c r="C48" s="165"/>
      <c r="D48" s="165"/>
      <c r="E48" s="165"/>
      <c r="F48" s="165"/>
      <c r="G48" s="165"/>
      <c r="H48" s="165"/>
    </row>
    <row r="49" spans="1:8" ht="16.399999999999999" customHeight="1">
      <c r="A49" s="165" t="s">
        <v>58</v>
      </c>
      <c r="B49" s="165"/>
      <c r="C49" s="165"/>
      <c r="D49" s="165"/>
      <c r="E49" s="165"/>
      <c r="F49" s="165"/>
      <c r="G49" s="165"/>
      <c r="H49" s="165"/>
    </row>
    <row r="50" spans="1:8" ht="16.399999999999999" customHeight="1">
      <c r="A50" s="165" t="s">
        <v>40</v>
      </c>
      <c r="B50" s="165"/>
      <c r="C50" s="165"/>
      <c r="D50" s="165"/>
      <c r="E50" s="165"/>
      <c r="F50" s="165"/>
      <c r="G50" s="165"/>
      <c r="H50" s="165"/>
    </row>
    <row r="51" spans="1:8" ht="16.399999999999999" customHeight="1">
      <c r="A51" s="167" t="s">
        <v>41</v>
      </c>
      <c r="B51" s="167"/>
      <c r="C51" s="167"/>
      <c r="D51" s="167"/>
      <c r="E51" s="167"/>
      <c r="F51" s="167"/>
      <c r="G51" s="167"/>
      <c r="H51" s="167"/>
    </row>
    <row r="52" spans="1:8" ht="8.9" customHeight="1"/>
    <row r="53" spans="1:8" ht="16.399999999999999" customHeight="1">
      <c r="B53" s="165" t="s">
        <v>50</v>
      </c>
      <c r="C53" s="165"/>
      <c r="D53" s="165"/>
      <c r="F53" s="165" t="s">
        <v>51</v>
      </c>
      <c r="G53" s="165"/>
      <c r="H53" s="165"/>
    </row>
    <row r="54" spans="1:8" ht="16.399999999999999" customHeight="1">
      <c r="B54" s="165" t="s">
        <v>49</v>
      </c>
      <c r="C54" s="165"/>
      <c r="D54" s="165"/>
      <c r="F54" s="165" t="s">
        <v>49</v>
      </c>
      <c r="G54" s="165"/>
      <c r="H54" s="165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dataSnipperSheetDeleted="false" guid="ef6522ba-905b-4973-b98a-925fb9d1c530" revision="3"/>
</file>

<file path=customXml/itemProps1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56982A-3856-4276-B609-B255FB713EA6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56f14a9-ad27-465c-beea-0400167b42e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84513F5-54ED-4105-8A7F-387697DCC8B7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</vt:lpstr>
      <vt:lpstr>Sheet1</vt:lpstr>
      <vt:lpstr>LIABILITIES</vt:lpstr>
      <vt:lpstr>PL 3 M</vt:lpstr>
      <vt:lpstr>PL9M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'PL 3 M'!Print_Area</vt:lpstr>
      <vt:lpstr>PL9M!Print_Area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Tanyapoth, Piromporn</cp:lastModifiedBy>
  <cp:lastPrinted>2025-11-05T04:37:27Z</cp:lastPrinted>
  <dcterms:created xsi:type="dcterms:W3CDTF">2001-11-21T06:29:30Z</dcterms:created>
  <dcterms:modified xsi:type="dcterms:W3CDTF">2025-11-13T03:57:18Z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