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MAGURO GROUP CO., LTD\MAGURO Group Public_Sep2025 (Q3)\"/>
    </mc:Choice>
  </mc:AlternateContent>
  <xr:revisionPtr revIDLastSave="0" documentId="13_ncr:1_{76BE0F26-FDE9-480F-BE27-45DF96C0E16F}" xr6:coauthVersionLast="47" xr6:coauthVersionMax="47" xr10:uidLastSave="{00000000-0000-0000-0000-000000000000}"/>
  <bookViews>
    <workbookView xWindow="-120" yWindow="-120" windowWidth="29040" windowHeight="15720" activeTab="4" xr2:uid="{5DBC879E-F905-45BD-AF76-877AC91CE84A}"/>
  </bookViews>
  <sheets>
    <sheet name="2-4 (TH)" sheetId="1" r:id="rId1"/>
    <sheet name="5 (TH)(3M)" sheetId="2" r:id="rId2"/>
    <sheet name="6 (TH)(9M)" sheetId="5" r:id="rId3"/>
    <sheet name="7 (TH)" sheetId="3" r:id="rId4"/>
    <sheet name="CF 8-9 (TH) " sheetId="4" r:id="rId5"/>
  </sheets>
  <definedNames>
    <definedName name="_xlnm.Print_Area" localSheetId="4">'CF 8-9 (TH) '!$A$1:$J$84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4" l="1"/>
  <c r="F12" i="2" l="1"/>
  <c r="E31" i="1" l="1"/>
  <c r="L19" i="3" l="1"/>
  <c r="L18" i="3"/>
  <c r="L14" i="3"/>
  <c r="L13" i="3"/>
  <c r="L12" i="3"/>
  <c r="L11" i="3"/>
  <c r="L16" i="3" s="1"/>
  <c r="J62" i="4"/>
  <c r="H62" i="4"/>
  <c r="H12" i="5"/>
  <c r="H18" i="5" s="1"/>
  <c r="H21" i="5" s="1"/>
  <c r="H24" i="5" s="1"/>
  <c r="H27" i="5" s="1"/>
  <c r="F12" i="5"/>
  <c r="F18" i="5" s="1"/>
  <c r="F21" i="5" s="1"/>
  <c r="F24" i="5" l="1"/>
  <c r="F27" i="5" s="1"/>
  <c r="J70" i="4"/>
  <c r="J25" i="4"/>
  <c r="J36" i="4" s="1"/>
  <c r="J40" i="4" s="1"/>
  <c r="H22" i="3"/>
  <c r="F22" i="3"/>
  <c r="D22" i="3"/>
  <c r="H16" i="3"/>
  <c r="F16" i="3"/>
  <c r="D16" i="3"/>
  <c r="H12" i="2"/>
  <c r="H18" i="2" s="1"/>
  <c r="H21" i="2" s="1"/>
  <c r="H24" i="2" s="1"/>
  <c r="H27" i="2" s="1"/>
  <c r="J16" i="3" s="1"/>
  <c r="F18" i="2"/>
  <c r="G105" i="1"/>
  <c r="G68" i="1"/>
  <c r="E68" i="1"/>
  <c r="G60" i="1"/>
  <c r="E60" i="1"/>
  <c r="G31" i="1"/>
  <c r="G21" i="1"/>
  <c r="E21" i="1"/>
  <c r="F21" i="2" l="1"/>
  <c r="F24" i="2" s="1"/>
  <c r="J20" i="3"/>
  <c r="J22" i="3" s="1"/>
  <c r="L20" i="3"/>
  <c r="H25" i="4"/>
  <c r="H36" i="4" s="1"/>
  <c r="H40" i="4" s="1"/>
  <c r="E33" i="1"/>
  <c r="G33" i="1"/>
  <c r="G70" i="1"/>
  <c r="G107" i="1" s="1"/>
  <c r="E70" i="1"/>
  <c r="J72" i="4"/>
  <c r="J75" i="4" s="1"/>
  <c r="F27" i="2" l="1"/>
  <c r="H72" i="4"/>
  <c r="H75" i="4" s="1"/>
  <c r="E105" i="1" l="1"/>
  <c r="E107" i="1" s="1"/>
  <c r="L22" i="3"/>
</calcChain>
</file>

<file path=xl/sharedStrings.xml><?xml version="1.0" encoding="utf-8"?>
<sst xmlns="http://schemas.openxmlformats.org/spreadsheetml/2006/main" count="248" uniqueCount="139">
  <si>
    <t>บริษัท มากุโระ กรุ๊ป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</si>
  <si>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</si>
  <si>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</si>
  <si>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</si>
  <si>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</si>
  <si>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</si>
  <si>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</si>
  <si>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</si>
  <si>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</si>
  <si>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</si>
  <si>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</si>
  <si>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</si>
  <si>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</si>
  <si>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</si>
  <si>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</si>
  <si>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</si>
  <si>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</si>
  <si>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</si>
  <si>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</si>
  <si>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</si>
  <si>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</si>
  <si>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</si>
  <si>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</si>
  <si>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</si>
  <si>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</si>
  <si>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__________________________________      กรรมการ  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</si>
  <si>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</si>
  <si>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</si>
  <si>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</si>
  <si>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</si>
  <si>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</si>
  <si>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</si>
  <si>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</si>
  <si>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</si>
  <si>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</si>
  <si>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</si>
  <si>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</si>
  <si>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</si>
  <si>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</si>
  <si>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</si>
  <si>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126,000,000 หุ้น</t>
  </si>
  <si>
    <t xml:space="preserve">      มูลค่าที่ตราไว้หุ้นละ 0.5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</si>
  <si>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</si>
  <si>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</si>
  <si>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</si>
  <si>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</si>
  <si>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</si>
  <si>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</si>
  <si>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</si>
  <si>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</si>
  <si>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</si>
  <si>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</si>
  <si>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</si>
  <si>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</si>
  <si>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</si>
  <si>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กำไร(ขาดทุน)อื่น -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</si>
  <si>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</si>
  <si>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</si>
  <si>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</si>
  <si>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</si>
  <si>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กำไรสุทธิสำหรับรอบระยะเวลา</t>
  </si>
  <si>
    <t>กำไร(ขาดทุน)เบ็ดเสร็จอื่น</t>
  </si>
  <si>
    <t>กำไรเบ็ดเสร็จรวมสำหรับรอบระยะเวลา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</si>
  <si>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</si>
  <si>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</si>
  <si>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</si>
  <si>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</si>
  <si>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</si>
  <si>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</si>
  <si>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</si>
  <si>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</si>
  <si>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</si>
  <si>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มูลค่าหุ้นสามัญ</t>
  </si>
  <si>
    <t>ตามกฎหมาย</t>
  </si>
  <si>
    <t>เจ้าของ</t>
  </si>
  <si>
    <t>ยอดคงเหลือต้นรอบระยะเวลา วันที่ 1 มกราคม พ.ศ. 2567</t>
  </si>
  <si>
    <t>ยอดคงเหลือต้นรอบระยะเวลา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</si>
  <si>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</si>
  <si>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</si>
  <si>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</si>
  <si>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</si>
  <si>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ขาดทุนจากการตัดจำหน่ายสินทรัพย์ถาวร</t>
  </si>
  <si>
    <t>ค่าใช้จ่ายผลประโยชน์ของพนักงาน</t>
  </si>
  <si>
    <t>ที่วัดมูลค่ายุติธรรมผ่านกำไรขาดทุน</t>
  </si>
  <si>
    <t>รายได้ดอกเบี้ย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</si>
  <si>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</si>
  <si>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</si>
  <si>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</si>
  <si>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</si>
  <si>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</si>
  <si>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</si>
  <si>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</si>
  <si>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</si>
  <si>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</si>
  <si>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</si>
  <si>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</si>
  <si>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เงินสดจ่ายมัดจำซื้อสินทรัพย์ถาวร</t>
  </si>
  <si>
    <t>เงินสดจ่ายซื้อสินทรัพย์ไม่มีตัวตน</t>
  </si>
  <si>
    <t>เงินสดจ่ายเพื่อซื้อสินทรัพย์ทางการเงินที่วัดมูลค่าด้วย</t>
  </si>
  <si>
    <t>เงินสดสุทธิใช้ไปในกิจกรรมลงทุน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</si>
  <si>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</si>
  <si>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</si>
  <si>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</si>
  <si>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</si>
  <si>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</si>
  <si>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</si>
  <si>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เจ้าหนี้ค่าซื้อสินทรัพย์ถาวร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</si>
  <si>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</si>
  <si>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</si>
  <si>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เงินปันผลจ่าย</t>
  </si>
  <si>
    <t xml:space="preserve">      จ่ายชำระแล้วหุ้นละ 0.5 บาท</t>
  </si>
  <si>
    <t>หนี้สินตามสัญญาเช่า</t>
  </si>
  <si>
    <t xml:space="preserve">ส่วนที่ถึงกำหนดชำระภายในหนึ่งปี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</si>
  <si>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</si>
  <si>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ทุนที่ออกและชำระแล้ว</t>
  </si>
  <si>
    <t>ขาดทุนจากสินค้าเสื่อมสภาพและล้าสมัย</t>
  </si>
  <si>
    <t>เงินสดรับจากการจำหน่ายสินทรัพย์ทางการเงินที่วัดมูลค่าด้วย</t>
  </si>
  <si>
    <t>หนี้สินที่เกิดจากสัญญา</t>
  </si>
  <si>
    <t>อาคารและอุปกรณ์ - สุทธิ</t>
  </si>
  <si>
    <t>กำไรจากการปรับมูลค่ายุติธรรมของสินทรัพย์ทางการเงิน</t>
  </si>
  <si>
    <t>-</t>
  </si>
  <si>
    <t>การชำระค่าหุ้นสามัญ</t>
  </si>
  <si>
    <t>เงินสดรับจากการรับชำระหุ้นสามัญ</t>
  </si>
  <si>
    <t>เงินสดจ่ายค่าใช้จ่ายเกี่ยวกับการจัดจำหน่ายหุ้น</t>
  </si>
  <si>
    <t>เงินสดรับจากการจำหน่ายสินทรัพย์ถาวร</t>
  </si>
  <si>
    <t>เงินปันผลจ่ายให้แก่ผู้ถือหุ้นของบริษัท</t>
  </si>
  <si>
    <t>ขาดทุนจากการจำหน่ายสินทรัพย์ถาวร</t>
  </si>
  <si>
    <t>เงินสดรับจากรายได้ดอกเบี้ย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</si>
  <si>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</si>
  <si>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</si>
  <si>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</si>
  <si>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</si>
  <si>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</si>
  <si>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ยอดคงเหลือ ณ สิ้นรอบระยะเวลา วันที่ 30 กันยายน พ.ศ. 2567</t>
  </si>
  <si>
    <t>ยอดคงเหลือ ณ สิ้นรอบระยะเวลา วันที่ 30 กันยายน พ.ศ. 2568</t>
  </si>
  <si>
    <t>สำหรับรอบระยะเวลาเก้าเดือนสิ้นสุดวันที่ 30 กันยายน พ.ศ. 2568</t>
  </si>
  <si>
    <t>ขาดทุนจากการตัดจำหน่ายสินทรัพย์ไม่มีตัวตน</t>
  </si>
  <si>
    <t>การเพิ่มขึ้นของสินทรัพย์สิทธิการใช้และหนี้สินตามสัญญาเช่า</t>
  </si>
  <si>
    <t>ผลกระทบจากการยกเลิกสัญญาเช่า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</si>
</sst>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#,##0;\(#,##0\);&quot;-&quot;;@"/>
    <numFmt numFmtId="168" formatCode="_(* #,##0.00_);_(* \(#,##0.00\);_(* &quot;-&quot;_)\ \ \ \ \ ;_(@_)"/>
    <numFmt numFmtId="169" formatCode="#,##0.00;\(#,##0.00\);\-"/>
    <numFmt numFmtId="170" formatCode="_(* #,##0_);_(* \(#,##0\);_(* &quot;-&quot;??_);_(@_)"/>
    <numFmt numFmtId="171" formatCode="_(* #,##0.00_);_(* \(#,##0.0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name val="Browallia New"/>
      <family val="2"/>
    </font>
    <font>
      <sz val="10"/>
      <name val="Microsoft Sans Serif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</cellStyleXfs>
  <cellXfs count="136">
    <xf numFmtId="0" fontId="0" fillId="0" borderId="0" xfId="0"/>
    <xf numFmtId="166" fontId="6" fillId="0" borderId="0" xfId="7" applyNumberFormat="1" applyFont="1" applyFill="1" applyBorder="1" applyAlignment="1">
      <alignment horizontal="right" vertical="top" wrapText="1"/>
    </xf>
    <xf numFmtId="166" fontId="6" fillId="0" borderId="0" xfId="7" quotePrefix="1" applyNumberFormat="1" applyFont="1" applyFill="1" applyBorder="1" applyAlignment="1">
      <alignment horizontal="right" vertical="top" wrapText="1"/>
    </xf>
    <xf numFmtId="166" fontId="6" fillId="0" borderId="0" xfId="7" applyNumberFormat="1" applyFont="1" applyFill="1" applyBorder="1" applyAlignment="1">
      <alignment horizontal="right" vertical="top"/>
    </xf>
    <xf numFmtId="166" fontId="6" fillId="0" borderId="1" xfId="7" applyNumberFormat="1" applyFont="1" applyFill="1" applyBorder="1" applyAlignment="1">
      <alignment horizontal="right" vertical="top" wrapText="1"/>
    </xf>
    <xf numFmtId="166" fontId="3" fillId="0" borderId="0" xfId="13" applyNumberFormat="1" applyFont="1" applyFill="1" applyBorder="1" applyAlignment="1">
      <alignment horizontal="right" vertical="center"/>
    </xf>
    <xf numFmtId="166" fontId="3" fillId="0" borderId="0" xfId="14" applyNumberFormat="1" applyFont="1" applyFill="1" applyBorder="1" applyAlignment="1">
      <alignment horizontal="right" vertical="center"/>
    </xf>
    <xf numFmtId="170" fontId="3" fillId="0" borderId="1" xfId="14" applyNumberFormat="1" applyFont="1" applyFill="1" applyBorder="1" applyAlignment="1">
      <alignment vertical="center"/>
    </xf>
    <xf numFmtId="166" fontId="3" fillId="0" borderId="0" xfId="1" applyNumberFormat="1" applyFont="1" applyFill="1"/>
    <xf numFmtId="166" fontId="3" fillId="0" borderId="2" xfId="10" applyNumberFormat="1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horizontal="right" vertical="center"/>
    </xf>
    <xf numFmtId="10" fontId="3" fillId="0" borderId="0" xfId="2" applyNumberFormat="1" applyFont="1" applyFill="1"/>
    <xf numFmtId="43" fontId="3" fillId="0" borderId="0" xfId="1" applyFont="1" applyFill="1"/>
    <xf numFmtId="10" fontId="3" fillId="0" borderId="0" xfId="2" applyNumberFormat="1" applyFont="1" applyFill="1" applyAlignment="1">
      <alignment horizontal="right" vertical="center"/>
    </xf>
    <xf numFmtId="37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7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0" fontId="3" fillId="0" borderId="0" xfId="0" applyFont="1"/>
    <xf numFmtId="0" fontId="6" fillId="0" borderId="1" xfId="3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167" fontId="6" fillId="0" borderId="1" xfId="3" applyNumberFormat="1" applyFont="1" applyBorder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7" fontId="6" fillId="0" borderId="0" xfId="3" applyNumberFormat="1" applyFont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 wrapText="1"/>
    </xf>
    <xf numFmtId="0" fontId="3" fillId="0" borderId="0" xfId="3" applyFont="1"/>
    <xf numFmtId="167" fontId="3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9" applyFont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left" vertical="top"/>
    </xf>
    <xf numFmtId="0" fontId="3" fillId="0" borderId="0" xfId="3" applyFont="1" applyAlignment="1">
      <alignment vertical="top"/>
    </xf>
    <xf numFmtId="166" fontId="3" fillId="0" borderId="0" xfId="3" applyNumberFormat="1" applyFont="1" applyAlignment="1">
      <alignment horizontal="right" vertical="top"/>
    </xf>
    <xf numFmtId="167" fontId="3" fillId="0" borderId="0" xfId="3" applyNumberFormat="1" applyFont="1" applyAlignment="1">
      <alignment horizontal="right" vertical="top"/>
    </xf>
    <xf numFmtId="0" fontId="3" fillId="0" borderId="0" xfId="0" applyFont="1" applyAlignment="1">
      <alignment horizontal="left" vertical="center"/>
    </xf>
    <xf numFmtId="167" fontId="3" fillId="0" borderId="1" xfId="3" applyNumberFormat="1" applyFont="1" applyBorder="1" applyAlignment="1">
      <alignment horizontal="right" vertical="top"/>
    </xf>
    <xf numFmtId="166" fontId="3" fillId="0" borderId="0" xfId="3" applyNumberFormat="1" applyFont="1" applyAlignment="1" applyProtection="1">
      <alignment horizontal="right" vertical="center"/>
      <protection locked="0"/>
    </xf>
    <xf numFmtId="37" fontId="6" fillId="0" borderId="0" xfId="3" applyNumberFormat="1" applyFont="1" applyAlignment="1">
      <alignment horizontal="left" vertical="top"/>
    </xf>
    <xf numFmtId="166" fontId="3" fillId="0" borderId="0" xfId="3" applyNumberFormat="1" applyFont="1" applyAlignment="1">
      <alignment horizontal="center" vertical="center"/>
    </xf>
    <xf numFmtId="0" fontId="6" fillId="0" borderId="0" xfId="3" applyFont="1" applyAlignment="1">
      <alignment vertical="top"/>
    </xf>
    <xf numFmtId="167" fontId="3" fillId="0" borderId="2" xfId="3" applyNumberFormat="1" applyFont="1" applyBorder="1" applyAlignment="1">
      <alignment horizontal="right" vertical="top"/>
    </xf>
    <xf numFmtId="37" fontId="3" fillId="0" borderId="1" xfId="3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67" fontId="3" fillId="0" borderId="1" xfId="3" applyNumberFormat="1" applyFont="1" applyBorder="1" applyAlignment="1" applyProtection="1">
      <alignment horizontal="right" vertical="center"/>
      <protection locked="0"/>
    </xf>
    <xf numFmtId="166" fontId="3" fillId="0" borderId="1" xfId="3" applyNumberFormat="1" applyFont="1" applyBorder="1" applyAlignment="1">
      <alignment horizontal="right" vertical="center"/>
    </xf>
    <xf numFmtId="37" fontId="6" fillId="0" borderId="0" xfId="8" applyNumberFormat="1" applyFont="1" applyAlignment="1">
      <alignment vertical="center"/>
    </xf>
    <xf numFmtId="170" fontId="3" fillId="0" borderId="0" xfId="11" applyNumberFormat="1" applyFont="1" applyAlignment="1">
      <alignment horizontal="right" vertical="center"/>
    </xf>
    <xf numFmtId="170" fontId="3" fillId="0" borderId="0" xfId="11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6" fillId="0" borderId="0" xfId="11" applyFont="1" applyAlignment="1">
      <alignment horizontal="left" vertical="center"/>
    </xf>
    <xf numFmtId="0" fontId="9" fillId="0" borderId="1" xfId="3" applyFont="1" applyBorder="1" applyAlignment="1">
      <alignment vertical="center"/>
    </xf>
    <xf numFmtId="0" fontId="6" fillId="0" borderId="1" xfId="11" applyFont="1" applyBorder="1" applyAlignment="1">
      <alignment horizontal="left" vertical="center"/>
    </xf>
    <xf numFmtId="170" fontId="3" fillId="0" borderId="1" xfId="11" applyNumberFormat="1" applyFont="1" applyBorder="1" applyAlignment="1">
      <alignment horizontal="right" vertical="center"/>
    </xf>
    <xf numFmtId="170" fontId="3" fillId="0" borderId="1" xfId="11" applyNumberFormat="1" applyFont="1" applyBorder="1" applyAlignment="1">
      <alignment vertical="center"/>
    </xf>
    <xf numFmtId="0" fontId="3" fillId="0" borderId="1" xfId="11" applyFont="1" applyBorder="1" applyAlignment="1">
      <alignment vertical="center"/>
    </xf>
    <xf numFmtId="0" fontId="3" fillId="0" borderId="0" xfId="11" applyFont="1"/>
    <xf numFmtId="170" fontId="6" fillId="0" borderId="0" xfId="11" applyNumberFormat="1" applyFont="1" applyAlignment="1">
      <alignment vertical="center"/>
    </xf>
    <xf numFmtId="170" fontId="6" fillId="0" borderId="0" xfId="11" applyNumberFormat="1" applyFont="1" applyAlignment="1">
      <alignment horizontal="right" vertical="center"/>
    </xf>
    <xf numFmtId="165" fontId="6" fillId="0" borderId="0" xfId="12" applyNumberFormat="1" applyFont="1" applyAlignment="1">
      <alignment horizontal="right" vertical="center"/>
    </xf>
    <xf numFmtId="0" fontId="6" fillId="0" borderId="0" xfId="9" applyFont="1" applyAlignment="1">
      <alignment vertical="center"/>
    </xf>
    <xf numFmtId="166" fontId="3" fillId="0" borderId="0" xfId="11" applyNumberFormat="1" applyFont="1" applyAlignment="1">
      <alignment horizontal="right" vertical="center"/>
    </xf>
    <xf numFmtId="166" fontId="6" fillId="0" borderId="0" xfId="11" applyNumberFormat="1" applyFont="1" applyAlignment="1">
      <alignment vertical="center"/>
    </xf>
    <xf numFmtId="166" fontId="3" fillId="0" borderId="0" xfId="9" applyNumberFormat="1" applyFont="1" applyAlignment="1">
      <alignment horizontal="righ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166" fontId="3" fillId="0" borderId="1" xfId="11" applyNumberFormat="1" applyFont="1" applyBorder="1" applyAlignment="1">
      <alignment horizontal="right" vertical="center"/>
    </xf>
    <xf numFmtId="166" fontId="3" fillId="0" borderId="0" xfId="9" applyNumberFormat="1" applyFont="1" applyAlignment="1">
      <alignment vertical="center"/>
    </xf>
    <xf numFmtId="0" fontId="6" fillId="0" borderId="0" xfId="11" applyFont="1" applyAlignment="1">
      <alignment vertical="center"/>
    </xf>
    <xf numFmtId="166" fontId="3" fillId="0" borderId="2" xfId="9" applyNumberFormat="1" applyFont="1" applyBorder="1" applyAlignment="1">
      <alignment horizontal="right" vertical="center"/>
    </xf>
    <xf numFmtId="166" fontId="6" fillId="0" borderId="0" xfId="9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37" fontId="3" fillId="0" borderId="1" xfId="11" applyNumberFormat="1" applyFont="1" applyBorder="1" applyAlignment="1">
      <alignment vertical="center"/>
    </xf>
    <xf numFmtId="166" fontId="6" fillId="0" borderId="0" xfId="3" applyNumberFormat="1" applyFont="1" applyAlignment="1">
      <alignment vertical="center"/>
    </xf>
    <xf numFmtId="166" fontId="6" fillId="0" borderId="1" xfId="3" applyNumberFormat="1" applyFont="1" applyBorder="1" applyAlignment="1">
      <alignment vertical="center"/>
    </xf>
    <xf numFmtId="166" fontId="6" fillId="0" borderId="3" xfId="3" applyNumberFormat="1" applyFont="1" applyBorder="1" applyAlignment="1">
      <alignment horizontal="right" vertical="center"/>
    </xf>
    <xf numFmtId="166" fontId="6" fillId="0" borderId="3" xfId="3" applyNumberFormat="1" applyFont="1" applyBorder="1" applyAlignment="1">
      <alignment vertical="center"/>
    </xf>
    <xf numFmtId="166" fontId="6" fillId="0" borderId="1" xfId="3" applyNumberFormat="1" applyFont="1" applyBorder="1" applyAlignment="1">
      <alignment horizontal="right" vertical="top"/>
    </xf>
    <xf numFmtId="166" fontId="10" fillId="0" borderId="0" xfId="3" applyNumberFormat="1" applyFont="1" applyAlignment="1">
      <alignment horizontal="right" vertical="center"/>
    </xf>
    <xf numFmtId="166" fontId="3" fillId="0" borderId="0" xfId="0" applyNumberFormat="1" applyFont="1"/>
    <xf numFmtId="166" fontId="10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9" fontId="3" fillId="0" borderId="2" xfId="3" applyNumberFormat="1" applyFont="1" applyBorder="1" applyAlignment="1">
      <alignment vertical="center"/>
    </xf>
    <xf numFmtId="169" fontId="3" fillId="0" borderId="0" xfId="3" applyNumberFormat="1" applyFont="1" applyAlignment="1">
      <alignment vertical="center"/>
    </xf>
    <xf numFmtId="169" fontId="10" fillId="0" borderId="2" xfId="3" applyNumberFormat="1" applyFont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64" fontId="6" fillId="0" borderId="0" xfId="3" applyNumberFormat="1" applyFont="1" applyAlignment="1">
      <alignment horizontal="right" vertical="center"/>
    </xf>
    <xf numFmtId="37" fontId="9" fillId="0" borderId="1" xfId="3" applyNumberFormat="1" applyFont="1" applyBorder="1" applyAlignment="1">
      <alignment vertical="center"/>
    </xf>
    <xf numFmtId="37" fontId="6" fillId="0" borderId="1" xfId="3" applyNumberFormat="1" applyFont="1" applyBorder="1" applyAlignment="1">
      <alignment vertical="center"/>
    </xf>
    <xf numFmtId="164" fontId="6" fillId="0" borderId="1" xfId="3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top"/>
    </xf>
    <xf numFmtId="165" fontId="6" fillId="0" borderId="1" xfId="3" applyNumberFormat="1" applyFont="1" applyBorder="1" applyAlignment="1">
      <alignment horizontal="right" vertical="top"/>
    </xf>
    <xf numFmtId="164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5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8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6" fontId="3" fillId="0" borderId="2" xfId="3" applyNumberFormat="1" applyFont="1" applyBorder="1" applyAlignment="1">
      <alignment horizontal="right" vertical="center"/>
    </xf>
    <xf numFmtId="0" fontId="3" fillId="0" borderId="1" xfId="3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5" fontId="6" fillId="0" borderId="0" xfId="3" applyNumberFormat="1" applyFont="1" applyAlignment="1">
      <alignment horizontal="right" vertical="top"/>
    </xf>
    <xf numFmtId="0" fontId="3" fillId="0" borderId="0" xfId="3" applyFont="1" applyAlignment="1">
      <alignment horizontal="center" vertical="top"/>
    </xf>
    <xf numFmtId="167" fontId="11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11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170" fontId="6" fillId="0" borderId="1" xfId="11" applyNumberFormat="1" applyFont="1" applyBorder="1" applyAlignment="1">
      <alignment horizontal="center" vertical="center"/>
    </xf>
    <xf numFmtId="0" fontId="6" fillId="0" borderId="0" xfId="3" applyFont="1" applyAlignment="1">
      <alignment horizontal="lef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 wrapText="1"/>
    </xf>
    <xf numFmtId="37" fontId="3" fillId="0" borderId="1" xfId="3" applyNumberFormat="1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</cellXfs>
  <cellStyles count="15">
    <cellStyle name="Comma" xfId="1" builtinId="3"/>
    <cellStyle name="Comma 2" xfId="7" xr:uid="{918050D7-61FF-4879-BB3E-DBAEE0F9416F}"/>
    <cellStyle name="Comma 4" xfId="13" xr:uid="{269BA95E-8B31-4909-A6D9-F4F36C72D54F}"/>
    <cellStyle name="Comma 5" xfId="14" xr:uid="{C07CFB8C-8AFA-4859-BB2F-A3C02DC0670E}"/>
    <cellStyle name="Comma 55" xfId="10" xr:uid="{B3D2BA74-6D02-46B1-8B49-57A7CA1E78FA}"/>
    <cellStyle name="Normal" xfId="0" builtinId="0"/>
    <cellStyle name="Normal 2" xfId="6" xr:uid="{42A980C0-0A34-48FC-A265-3A51F32687D9}"/>
    <cellStyle name="Normal 2 3" xfId="9" xr:uid="{E98D649D-4A0B-4AC0-849B-7AC4ED11D338}"/>
    <cellStyle name="Normal 3" xfId="11" xr:uid="{131ACBD8-CE95-4C9B-B95C-ADE2B045C6F1}"/>
    <cellStyle name="Normal 4" xfId="3" xr:uid="{EE830B63-4F30-413F-8872-5376F6B996E2}"/>
    <cellStyle name="Normal 4 2 2" xfId="12" xr:uid="{8151FA93-2B63-4B2A-8787-E103CDB2C318}"/>
    <cellStyle name="Normal_Noble-311207_Revised 250208" xfId="5" xr:uid="{C777A6D1-94FA-4186-8E1C-35FBC0BDB49E}"/>
    <cellStyle name="Normal_Noble-47t" xfId="8" xr:uid="{DF03B3F5-E034-4845-BEA8-513CAFCCE5A8}"/>
    <cellStyle name="Normal_Noble-E04" xfId="4" xr:uid="{D9433543-CAE2-408E-8BB8-C4A09858C40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B41E-E851-4DFD-8C96-F48FD84AAB75}">
  <sheetPr>
    <pageSetUpPr fitToPage="1"/>
  </sheetPr>
  <dimension ref="A1:I116"/>
  <sheetViews>
    <sheetView zoomScale="90" zoomScaleNormal="90" zoomScaleSheetLayoutView="100" workbookViewId="0">
      <selection activeCell="E11" sqref="E11"/>
    </sheetView>
  </sheetViews>
  <sheetFormatPr defaultColWidth="9.140625" defaultRowHeight="20.25" x14ac:dyDescent="0.4"/>
  <cols>
    <col min="1" max="1" width="1.7109375" style="35" customWidth="1"/>
    <col min="2" max="2" width="41.7109375" style="35" customWidth="1"/>
    <col min="3" max="3" width="8.5703125" style="30" customWidth="1"/>
    <col min="4" max="4" width="1.42578125" style="109" customWidth="1"/>
    <col min="5" max="5" width="15.28515625" style="109" customWidth="1"/>
    <col min="6" max="6" width="1.42578125" style="109" customWidth="1"/>
    <col min="7" max="7" width="13.7109375" style="109" customWidth="1"/>
    <col min="8" max="16384" width="9.140625" style="19"/>
  </cols>
  <sheetData>
    <row r="1" spans="1:7" ht="21.75" customHeight="1" x14ac:dyDescent="0.4">
      <c r="A1" s="14" t="s">
        <v>0</v>
      </c>
      <c r="B1" s="14"/>
      <c r="C1" s="16"/>
      <c r="D1" s="102"/>
      <c r="E1" s="102"/>
      <c r="F1" s="102"/>
      <c r="G1" s="102"/>
    </row>
    <row r="2" spans="1:7" ht="21.75" customHeight="1" x14ac:dyDescent="0.4">
      <c r="A2" s="14" t="s">
        <v>1</v>
      </c>
      <c r="B2" s="14"/>
      <c r="C2" s="16"/>
      <c r="D2" s="102"/>
      <c r="E2" s="102"/>
      <c r="F2" s="102"/>
      <c r="G2" s="102"/>
    </row>
    <row r="3" spans="1:7" ht="21.75" customHeight="1" x14ac:dyDescent="0.4">
      <c r="A3" s="103" t="s">
        <v>130</v>
      </c>
      <c r="B3" s="104"/>
      <c r="C3" s="21"/>
      <c r="D3" s="105"/>
      <c r="E3" s="105"/>
      <c r="F3" s="105"/>
      <c r="G3" s="105"/>
    </row>
    <row r="4" spans="1:7" ht="21.75" customHeight="1" x14ac:dyDescent="0.4">
      <c r="A4" s="15"/>
      <c r="B4" s="15"/>
      <c r="C4" s="16"/>
      <c r="D4" s="102"/>
      <c r="E4" s="102"/>
      <c r="F4" s="102"/>
      <c r="G4" s="102"/>
    </row>
    <row r="5" spans="1:7" ht="21.75" customHeight="1" x14ac:dyDescent="0.4">
      <c r="A5" s="15"/>
      <c r="B5" s="15"/>
      <c r="C5" s="16"/>
      <c r="D5" s="102"/>
      <c r="E5" s="27" t="s">
        <v>2</v>
      </c>
      <c r="F5" s="27"/>
      <c r="G5" s="27" t="s">
        <v>3</v>
      </c>
    </row>
    <row r="6" spans="1:7" ht="21.75" customHeight="1" x14ac:dyDescent="0.4">
      <c r="A6" s="15"/>
      <c r="B6" s="15"/>
      <c r="C6" s="16"/>
      <c r="D6" s="27"/>
      <c r="E6" s="106" t="s">
        <v>131</v>
      </c>
      <c r="F6" s="27"/>
      <c r="G6" s="27" t="s">
        <v>4</v>
      </c>
    </row>
    <row r="7" spans="1:7" ht="21.75" customHeight="1" x14ac:dyDescent="0.4">
      <c r="A7" s="15"/>
      <c r="B7" s="15"/>
      <c r="C7" s="16"/>
      <c r="D7" s="27"/>
      <c r="E7" s="27" t="s">
        <v>5</v>
      </c>
      <c r="F7" s="27"/>
      <c r="G7" s="27" t="s">
        <v>6</v>
      </c>
    </row>
    <row r="8" spans="1:7" ht="21.75" customHeight="1" x14ac:dyDescent="0.4">
      <c r="A8" s="15"/>
      <c r="B8" s="15"/>
      <c r="C8" s="21" t="s">
        <v>7</v>
      </c>
      <c r="D8" s="107"/>
      <c r="E8" s="108" t="s">
        <v>8</v>
      </c>
      <c r="F8" s="107"/>
      <c r="G8" s="108" t="s">
        <v>8</v>
      </c>
    </row>
    <row r="9" spans="1:7" ht="8.1" customHeight="1" x14ac:dyDescent="0.4"/>
    <row r="10" spans="1:7" ht="21.75" customHeight="1" x14ac:dyDescent="0.4">
      <c r="A10" s="14" t="s">
        <v>9</v>
      </c>
      <c r="B10" s="14"/>
      <c r="C10" s="16"/>
      <c r="D10" s="102"/>
      <c r="E10" s="102"/>
      <c r="F10" s="102"/>
      <c r="G10" s="102"/>
    </row>
    <row r="11" spans="1:7" ht="8.1" customHeight="1" x14ac:dyDescent="0.4"/>
    <row r="12" spans="1:7" ht="21.75" customHeight="1" x14ac:dyDescent="0.4">
      <c r="A12" s="14" t="s">
        <v>10</v>
      </c>
      <c r="B12" s="14"/>
    </row>
    <row r="13" spans="1:7" ht="8.1" customHeight="1" x14ac:dyDescent="0.4"/>
    <row r="14" spans="1:7" ht="21.75" customHeight="1" x14ac:dyDescent="0.4">
      <c r="A14" s="35" t="s">
        <v>11</v>
      </c>
      <c r="B14" s="110"/>
      <c r="C14" s="111"/>
      <c r="D14" s="33"/>
      <c r="E14" s="112">
        <v>139909669</v>
      </c>
      <c r="F14" s="33"/>
      <c r="G14" s="112">
        <v>255294834</v>
      </c>
    </row>
    <row r="15" spans="1:7" ht="21.75" customHeight="1" x14ac:dyDescent="0.4">
      <c r="A15" s="35" t="s">
        <v>12</v>
      </c>
      <c r="B15" s="110"/>
      <c r="C15" s="111"/>
      <c r="D15" s="33"/>
      <c r="F15" s="33"/>
    </row>
    <row r="16" spans="1:7" ht="21.75" customHeight="1" x14ac:dyDescent="0.4">
      <c r="B16" s="35" t="s">
        <v>13</v>
      </c>
      <c r="C16" s="111">
        <v>7</v>
      </c>
      <c r="D16" s="33"/>
      <c r="E16" s="112">
        <v>121076400</v>
      </c>
      <c r="F16" s="33"/>
      <c r="G16" s="112">
        <v>100875000</v>
      </c>
    </row>
    <row r="17" spans="1:9" ht="21.75" customHeight="1" x14ac:dyDescent="0.4">
      <c r="A17" s="127" t="s">
        <v>14</v>
      </c>
      <c r="B17" s="127"/>
      <c r="C17" s="111">
        <v>8</v>
      </c>
      <c r="D17" s="33"/>
      <c r="E17" s="112">
        <v>18497826</v>
      </c>
      <c r="F17" s="33"/>
      <c r="G17" s="112">
        <v>24354623</v>
      </c>
    </row>
    <row r="18" spans="1:9" ht="21.75" customHeight="1" x14ac:dyDescent="0.4">
      <c r="A18" s="128" t="s">
        <v>15</v>
      </c>
      <c r="B18" s="128"/>
      <c r="C18" s="111">
        <v>9</v>
      </c>
      <c r="D18" s="33"/>
      <c r="E18" s="112">
        <v>45343977</v>
      </c>
      <c r="F18" s="33"/>
      <c r="G18" s="112">
        <v>39037981</v>
      </c>
    </row>
    <row r="19" spans="1:9" ht="21.75" customHeight="1" x14ac:dyDescent="0.4">
      <c r="A19" s="127" t="s">
        <v>16</v>
      </c>
      <c r="B19" s="127"/>
      <c r="C19" s="111"/>
      <c r="D19" s="33"/>
      <c r="E19" s="59">
        <v>7266570</v>
      </c>
      <c r="F19" s="33"/>
      <c r="G19" s="59">
        <v>5937105</v>
      </c>
    </row>
    <row r="20" spans="1:9" ht="8.1" customHeight="1" x14ac:dyDescent="0.4">
      <c r="A20" s="15"/>
      <c r="B20" s="15"/>
      <c r="D20" s="33"/>
      <c r="F20" s="33"/>
      <c r="G20" s="33"/>
    </row>
    <row r="21" spans="1:9" ht="21.75" customHeight="1" x14ac:dyDescent="0.4">
      <c r="A21" s="34" t="s">
        <v>17</v>
      </c>
      <c r="B21" s="37"/>
      <c r="D21" s="33"/>
      <c r="E21" s="59">
        <f>SUM(E14:E19)</f>
        <v>332094442</v>
      </c>
      <c r="F21" s="33"/>
      <c r="G21" s="59">
        <f>SUM(G14:G19)</f>
        <v>425499543</v>
      </c>
    </row>
    <row r="22" spans="1:9" ht="20.100000000000001" customHeight="1" x14ac:dyDescent="0.4">
      <c r="A22" s="15"/>
      <c r="B22" s="15"/>
      <c r="D22" s="33"/>
      <c r="F22" s="33"/>
      <c r="G22" s="33"/>
    </row>
    <row r="23" spans="1:9" ht="21.75" customHeight="1" x14ac:dyDescent="0.4">
      <c r="A23" s="14" t="s">
        <v>18</v>
      </c>
      <c r="B23" s="14"/>
      <c r="D23" s="33"/>
      <c r="F23" s="33"/>
      <c r="G23" s="33"/>
    </row>
    <row r="24" spans="1:9" ht="8.1" customHeight="1" x14ac:dyDescent="0.4">
      <c r="A24" s="14"/>
      <c r="B24" s="14"/>
      <c r="D24" s="33"/>
      <c r="F24" s="33"/>
      <c r="G24" s="33"/>
    </row>
    <row r="25" spans="1:9" ht="21.75" customHeight="1" x14ac:dyDescent="0.4">
      <c r="A25" s="113" t="s">
        <v>118</v>
      </c>
      <c r="C25" s="111">
        <v>10</v>
      </c>
      <c r="D25" s="33"/>
      <c r="E25" s="112">
        <v>486321355</v>
      </c>
      <c r="F25" s="33"/>
      <c r="G25" s="112">
        <v>351484631</v>
      </c>
    </row>
    <row r="26" spans="1:9" ht="21.75" customHeight="1" x14ac:dyDescent="0.4">
      <c r="A26" s="35" t="s">
        <v>19</v>
      </c>
      <c r="C26" s="111">
        <v>10</v>
      </c>
      <c r="D26" s="33"/>
      <c r="E26" s="112">
        <v>753546683</v>
      </c>
      <c r="F26" s="33"/>
      <c r="G26" s="112">
        <v>528381467</v>
      </c>
    </row>
    <row r="27" spans="1:9" ht="21.75" customHeight="1" x14ac:dyDescent="0.4">
      <c r="A27" s="35" t="s">
        <v>20</v>
      </c>
      <c r="C27" s="111"/>
      <c r="D27" s="33"/>
      <c r="E27" s="112">
        <v>32480180</v>
      </c>
      <c r="F27" s="33"/>
      <c r="G27" s="112">
        <v>26305942</v>
      </c>
      <c r="I27" s="38"/>
    </row>
    <row r="28" spans="1:9" ht="21.75" customHeight="1" x14ac:dyDescent="0.4">
      <c r="A28" s="35" t="s">
        <v>21</v>
      </c>
      <c r="C28" s="114"/>
      <c r="D28" s="33"/>
      <c r="E28" s="112">
        <v>17488483</v>
      </c>
      <c r="F28" s="33"/>
      <c r="G28" s="112">
        <v>12494354</v>
      </c>
    </row>
    <row r="29" spans="1:9" ht="21.75" customHeight="1" x14ac:dyDescent="0.4">
      <c r="A29" s="35" t="s">
        <v>22</v>
      </c>
      <c r="C29" s="111">
        <v>11</v>
      </c>
      <c r="D29" s="33"/>
      <c r="E29" s="115">
        <v>69179626</v>
      </c>
      <c r="F29" s="33"/>
      <c r="G29" s="115">
        <v>47777911</v>
      </c>
    </row>
    <row r="30" spans="1:9" ht="8.1" customHeight="1" x14ac:dyDescent="0.4">
      <c r="B30" s="34"/>
      <c r="D30" s="33"/>
      <c r="E30" s="33"/>
      <c r="F30" s="33"/>
      <c r="G30" s="33"/>
    </row>
    <row r="31" spans="1:9" ht="21.75" customHeight="1" x14ac:dyDescent="0.4">
      <c r="A31" s="34" t="s">
        <v>23</v>
      </c>
      <c r="B31" s="37"/>
      <c r="D31" s="33"/>
      <c r="E31" s="59">
        <f>SUM(E25:E29)</f>
        <v>1359016327</v>
      </c>
      <c r="F31" s="33"/>
      <c r="G31" s="59">
        <f>SUM(G25:G29)</f>
        <v>966444305</v>
      </c>
    </row>
    <row r="32" spans="1:9" ht="8.1" customHeight="1" x14ac:dyDescent="0.4">
      <c r="A32" s="15"/>
      <c r="B32" s="15"/>
      <c r="D32" s="33"/>
      <c r="E32" s="33"/>
      <c r="F32" s="33"/>
      <c r="G32" s="33"/>
    </row>
    <row r="33" spans="1:7" ht="21.75" customHeight="1" thickBot="1" x14ac:dyDescent="0.45">
      <c r="A33" s="14" t="s">
        <v>24</v>
      </c>
      <c r="B33" s="14"/>
      <c r="D33" s="33"/>
      <c r="E33" s="116">
        <f>SUM(E21,E31)</f>
        <v>1691110769</v>
      </c>
      <c r="F33" s="33"/>
      <c r="G33" s="116">
        <f>SUM(G21,G31)</f>
        <v>1391943848</v>
      </c>
    </row>
    <row r="34" spans="1:7" ht="21.75" customHeight="1" thickTop="1" x14ac:dyDescent="0.4">
      <c r="A34" s="14"/>
      <c r="B34" s="14"/>
      <c r="D34" s="33"/>
      <c r="E34" s="33"/>
      <c r="F34" s="33"/>
      <c r="G34" s="33"/>
    </row>
    <row r="35" spans="1:7" ht="21.75" customHeight="1" x14ac:dyDescent="0.4">
      <c r="A35" s="14"/>
      <c r="B35" s="14"/>
      <c r="D35" s="33"/>
      <c r="E35" s="33"/>
      <c r="F35" s="33"/>
      <c r="G35" s="33"/>
    </row>
    <row r="36" spans="1:7" ht="21.75" customHeight="1" x14ac:dyDescent="0.4">
      <c r="A36" s="14"/>
      <c r="B36" s="14"/>
      <c r="D36" s="33"/>
      <c r="E36" s="33"/>
      <c r="F36" s="33"/>
      <c r="G36" s="33"/>
    </row>
    <row r="37" spans="1:7" ht="21.75" customHeight="1" x14ac:dyDescent="0.4">
      <c r="A37" s="35" t="s">
        <v>25</v>
      </c>
      <c r="C37" s="35"/>
      <c r="D37" s="35"/>
      <c r="E37" s="35"/>
      <c r="F37" s="35"/>
      <c r="G37" s="35"/>
    </row>
    <row r="38" spans="1:7" ht="20.25" customHeight="1" x14ac:dyDescent="0.4">
      <c r="A38" s="30"/>
      <c r="B38" s="30"/>
      <c r="D38" s="30"/>
      <c r="E38" s="30"/>
      <c r="F38" s="30"/>
      <c r="G38" s="30"/>
    </row>
    <row r="39" spans="1:7" ht="21.95" customHeight="1" x14ac:dyDescent="0.4">
      <c r="A39" s="117" t="s">
        <v>113</v>
      </c>
      <c r="B39" s="117"/>
      <c r="C39" s="57"/>
      <c r="D39" s="118"/>
      <c r="E39" s="118"/>
      <c r="F39" s="118"/>
      <c r="G39" s="118"/>
    </row>
    <row r="40" spans="1:7" ht="21.75" customHeight="1" x14ac:dyDescent="0.4">
      <c r="A40" s="14" t="s">
        <v>0</v>
      </c>
      <c r="B40" s="14"/>
      <c r="C40" s="16"/>
      <c r="D40" s="102"/>
      <c r="E40" s="102"/>
      <c r="F40" s="102"/>
      <c r="G40" s="102"/>
    </row>
    <row r="41" spans="1:7" ht="21.75" customHeight="1" x14ac:dyDescent="0.4">
      <c r="A41" s="14" t="s">
        <v>107</v>
      </c>
      <c r="B41" s="14"/>
      <c r="C41" s="16"/>
      <c r="D41" s="102"/>
      <c r="E41" s="102"/>
      <c r="F41" s="102"/>
      <c r="G41" s="102"/>
    </row>
    <row r="42" spans="1:7" ht="21.75" customHeight="1" x14ac:dyDescent="0.4">
      <c r="A42" s="103" t="s">
        <v>130</v>
      </c>
      <c r="B42" s="104"/>
      <c r="C42" s="21"/>
      <c r="D42" s="105"/>
      <c r="E42" s="105"/>
      <c r="F42" s="105"/>
      <c r="G42" s="105"/>
    </row>
    <row r="43" spans="1:7" ht="21.75" customHeight="1" x14ac:dyDescent="0.4">
      <c r="A43" s="15"/>
      <c r="B43" s="15"/>
      <c r="C43" s="16"/>
      <c r="D43" s="102"/>
      <c r="E43" s="102"/>
      <c r="F43" s="102"/>
      <c r="G43" s="102"/>
    </row>
    <row r="44" spans="1:7" ht="21.75" customHeight="1" x14ac:dyDescent="0.4">
      <c r="A44" s="15"/>
      <c r="B44" s="15"/>
      <c r="C44" s="16"/>
      <c r="D44" s="102"/>
      <c r="E44" s="27" t="s">
        <v>2</v>
      </c>
      <c r="F44" s="27"/>
      <c r="G44" s="27" t="s">
        <v>3</v>
      </c>
    </row>
    <row r="45" spans="1:7" ht="21.75" customHeight="1" x14ac:dyDescent="0.4">
      <c r="A45" s="15"/>
      <c r="B45" s="15"/>
      <c r="C45" s="16"/>
      <c r="D45" s="27"/>
      <c r="E45" s="106" t="s">
        <v>131</v>
      </c>
      <c r="F45" s="27"/>
      <c r="G45" s="27" t="s">
        <v>4</v>
      </c>
    </row>
    <row r="46" spans="1:7" ht="21.75" customHeight="1" x14ac:dyDescent="0.4">
      <c r="A46" s="15"/>
      <c r="B46" s="15"/>
      <c r="C46" s="16"/>
      <c r="D46" s="27"/>
      <c r="E46" s="27" t="s">
        <v>5</v>
      </c>
      <c r="F46" s="27"/>
      <c r="G46" s="27" t="s">
        <v>6</v>
      </c>
    </row>
    <row r="47" spans="1:7" ht="21.75" customHeight="1" x14ac:dyDescent="0.4">
      <c r="A47" s="15"/>
      <c r="B47" s="15"/>
      <c r="C47" s="21" t="s">
        <v>7</v>
      </c>
      <c r="D47" s="119"/>
      <c r="E47" s="108" t="s">
        <v>8</v>
      </c>
      <c r="F47" s="119"/>
      <c r="G47" s="108" t="s">
        <v>8</v>
      </c>
    </row>
    <row r="48" spans="1:7" ht="8.1" customHeight="1" x14ac:dyDescent="0.4"/>
    <row r="49" spans="1:9" ht="21.75" customHeight="1" x14ac:dyDescent="0.4">
      <c r="A49" s="14" t="s">
        <v>26</v>
      </c>
      <c r="B49" s="14"/>
      <c r="C49" s="16"/>
      <c r="D49" s="102"/>
      <c r="E49" s="102"/>
      <c r="F49" s="102"/>
      <c r="G49" s="102"/>
    </row>
    <row r="50" spans="1:9" ht="8.1" customHeight="1" x14ac:dyDescent="0.4"/>
    <row r="51" spans="1:9" ht="21.75" customHeight="1" x14ac:dyDescent="0.4">
      <c r="A51" s="14" t="s">
        <v>27</v>
      </c>
      <c r="B51" s="14"/>
    </row>
    <row r="52" spans="1:9" ht="8.1" customHeight="1" x14ac:dyDescent="0.4">
      <c r="A52" s="14"/>
      <c r="B52" s="14"/>
    </row>
    <row r="53" spans="1:9" ht="21.75" customHeight="1" x14ac:dyDescent="0.4">
      <c r="A53" s="35" t="s">
        <v>28</v>
      </c>
      <c r="B53" s="110"/>
      <c r="C53" s="120">
        <v>12</v>
      </c>
      <c r="D53" s="33"/>
      <c r="E53" s="121">
        <v>146759250</v>
      </c>
      <c r="F53" s="33"/>
      <c r="G53" s="122">
        <v>130715509</v>
      </c>
    </row>
    <row r="54" spans="1:9" ht="21.75" customHeight="1" x14ac:dyDescent="0.4">
      <c r="A54" s="39" t="s">
        <v>117</v>
      </c>
      <c r="B54" s="110"/>
      <c r="C54" s="120"/>
      <c r="D54" s="33"/>
      <c r="E54" s="121">
        <v>1986392</v>
      </c>
      <c r="F54" s="33"/>
      <c r="G54" s="122">
        <v>1740181</v>
      </c>
    </row>
    <row r="55" spans="1:9" ht="21.75" customHeight="1" x14ac:dyDescent="0.4">
      <c r="A55" s="35" t="s">
        <v>111</v>
      </c>
      <c r="B55" s="110"/>
      <c r="C55" s="120"/>
      <c r="D55" s="33"/>
      <c r="E55" s="39"/>
      <c r="F55" s="33"/>
      <c r="G55" s="122"/>
    </row>
    <row r="56" spans="1:9" ht="21.75" customHeight="1" x14ac:dyDescent="0.4">
      <c r="B56" s="35" t="s">
        <v>112</v>
      </c>
      <c r="C56" s="120"/>
      <c r="D56" s="33"/>
      <c r="E56" s="121">
        <v>155883856</v>
      </c>
      <c r="F56" s="33"/>
      <c r="G56" s="122">
        <v>103218166</v>
      </c>
    </row>
    <row r="57" spans="1:9" ht="21.75" customHeight="1" x14ac:dyDescent="0.4">
      <c r="A57" s="35" t="s">
        <v>29</v>
      </c>
      <c r="B57" s="110"/>
      <c r="C57" s="120"/>
      <c r="D57" s="33"/>
      <c r="E57" s="121">
        <v>11959002</v>
      </c>
      <c r="F57" s="33"/>
      <c r="G57" s="122">
        <v>15968540</v>
      </c>
      <c r="I57" s="38"/>
    </row>
    <row r="58" spans="1:9" ht="21.75" customHeight="1" x14ac:dyDescent="0.4">
      <c r="A58" s="35" t="s">
        <v>30</v>
      </c>
      <c r="B58" s="110"/>
      <c r="C58" s="120"/>
      <c r="D58" s="33"/>
      <c r="E58" s="123">
        <v>21685274</v>
      </c>
      <c r="F58" s="33"/>
      <c r="G58" s="59">
        <v>14974850</v>
      </c>
    </row>
    <row r="59" spans="1:9" ht="8.1" customHeight="1" x14ac:dyDescent="0.4">
      <c r="A59" s="14"/>
      <c r="B59" s="14"/>
      <c r="D59" s="33"/>
      <c r="E59" s="33"/>
      <c r="F59" s="33"/>
      <c r="G59" s="33"/>
    </row>
    <row r="60" spans="1:9" ht="21.75" customHeight="1" x14ac:dyDescent="0.4">
      <c r="A60" s="34" t="s">
        <v>31</v>
      </c>
      <c r="D60" s="33"/>
      <c r="E60" s="59">
        <f>SUM(E53:E58)</f>
        <v>338273774</v>
      </c>
      <c r="F60" s="33"/>
      <c r="G60" s="59">
        <f>SUM(G53:G58)</f>
        <v>266617246</v>
      </c>
    </row>
    <row r="61" spans="1:9" ht="21.75" customHeight="1" x14ac:dyDescent="0.4">
      <c r="D61" s="33"/>
      <c r="E61" s="33"/>
      <c r="F61" s="33"/>
      <c r="G61" s="33"/>
    </row>
    <row r="62" spans="1:9" ht="21.75" customHeight="1" x14ac:dyDescent="0.4">
      <c r="A62" s="14" t="s">
        <v>32</v>
      </c>
      <c r="B62" s="14"/>
      <c r="D62" s="33"/>
      <c r="E62" s="33"/>
      <c r="F62" s="33"/>
      <c r="G62" s="33"/>
    </row>
    <row r="63" spans="1:9" ht="8.1" customHeight="1" x14ac:dyDescent="0.4">
      <c r="D63" s="33"/>
      <c r="E63" s="33"/>
      <c r="F63" s="33"/>
      <c r="G63" s="33"/>
    </row>
    <row r="64" spans="1:9" ht="21.75" customHeight="1" x14ac:dyDescent="0.4">
      <c r="A64" s="78" t="s">
        <v>111</v>
      </c>
      <c r="B64" s="110"/>
      <c r="C64" s="120"/>
      <c r="D64" s="33"/>
      <c r="E64" s="122">
        <v>625239269</v>
      </c>
      <c r="F64" s="33"/>
      <c r="G64" s="122">
        <v>443155039</v>
      </c>
    </row>
    <row r="65" spans="1:7" ht="21.75" customHeight="1" x14ac:dyDescent="0.4">
      <c r="A65" s="39" t="s">
        <v>33</v>
      </c>
      <c r="B65" s="110"/>
      <c r="C65" s="120"/>
      <c r="D65" s="33"/>
      <c r="E65" s="122">
        <v>26390467</v>
      </c>
      <c r="F65" s="33"/>
      <c r="G65" s="122">
        <v>18991237</v>
      </c>
    </row>
    <row r="66" spans="1:7" ht="21.75" customHeight="1" x14ac:dyDescent="0.4">
      <c r="A66" s="110" t="s">
        <v>34</v>
      </c>
      <c r="C66" s="120"/>
      <c r="D66" s="33"/>
      <c r="E66" s="124">
        <v>15163893</v>
      </c>
      <c r="F66" s="33"/>
      <c r="G66" s="124">
        <v>10563900</v>
      </c>
    </row>
    <row r="67" spans="1:7" ht="8.1" customHeight="1" x14ac:dyDescent="0.4">
      <c r="A67" s="34"/>
      <c r="B67" s="34"/>
      <c r="D67" s="33"/>
      <c r="E67" s="33"/>
      <c r="F67" s="33"/>
      <c r="G67" s="33"/>
    </row>
    <row r="68" spans="1:7" ht="21.75" customHeight="1" x14ac:dyDescent="0.4">
      <c r="A68" s="34" t="s">
        <v>35</v>
      </c>
      <c r="D68" s="33"/>
      <c r="E68" s="59">
        <f>SUM(E64:E66)</f>
        <v>666793629</v>
      </c>
      <c r="F68" s="33"/>
      <c r="G68" s="59">
        <f>SUM(G64:G66)</f>
        <v>472710176</v>
      </c>
    </row>
    <row r="69" spans="1:7" ht="8.1" customHeight="1" x14ac:dyDescent="0.4">
      <c r="A69" s="34"/>
      <c r="B69" s="34"/>
      <c r="D69" s="33"/>
      <c r="E69" s="33"/>
      <c r="F69" s="33"/>
      <c r="G69" s="33"/>
    </row>
    <row r="70" spans="1:7" ht="21.75" customHeight="1" x14ac:dyDescent="0.4">
      <c r="A70" s="14" t="s">
        <v>36</v>
      </c>
      <c r="B70" s="14"/>
      <c r="D70" s="33"/>
      <c r="E70" s="59">
        <f>E68+E60</f>
        <v>1005067403</v>
      </c>
      <c r="F70" s="33"/>
      <c r="G70" s="59">
        <f>G68+G60</f>
        <v>739327422</v>
      </c>
    </row>
    <row r="71" spans="1:7" ht="21.75" customHeight="1" x14ac:dyDescent="0.4">
      <c r="A71" s="14"/>
      <c r="B71" s="14"/>
    </row>
    <row r="72" spans="1:7" ht="21.75" customHeight="1" x14ac:dyDescent="0.4">
      <c r="A72" s="14"/>
      <c r="B72" s="14"/>
    </row>
    <row r="73" spans="1:7" ht="21.75" customHeight="1" x14ac:dyDescent="0.4">
      <c r="A73" s="14"/>
      <c r="B73" s="14"/>
    </row>
    <row r="74" spans="1:7" ht="21.75" customHeight="1" x14ac:dyDescent="0.4">
      <c r="A74" s="14"/>
      <c r="B74" s="14"/>
    </row>
    <row r="75" spans="1:7" ht="21.75" customHeight="1" x14ac:dyDescent="0.4">
      <c r="A75" s="14"/>
      <c r="B75" s="14"/>
    </row>
    <row r="76" spans="1:7" ht="21.75" customHeight="1" x14ac:dyDescent="0.4">
      <c r="A76" s="14"/>
      <c r="B76" s="14"/>
    </row>
    <row r="77" spans="1:7" ht="18.75" customHeight="1" x14ac:dyDescent="0.4">
      <c r="A77" s="14"/>
      <c r="B77" s="14"/>
    </row>
    <row r="78" spans="1:7" ht="21.95" customHeight="1" x14ac:dyDescent="0.4">
      <c r="A78" s="56" t="s">
        <v>113</v>
      </c>
      <c r="B78" s="56"/>
      <c r="C78" s="57"/>
      <c r="D78" s="125"/>
      <c r="E78" s="125"/>
      <c r="F78" s="125"/>
      <c r="G78" s="125"/>
    </row>
    <row r="79" spans="1:7" ht="21.75" customHeight="1" x14ac:dyDescent="0.4">
      <c r="A79" s="14" t="s">
        <v>0</v>
      </c>
      <c r="B79" s="14"/>
      <c r="C79" s="16"/>
      <c r="D79" s="102"/>
      <c r="E79" s="102"/>
      <c r="F79" s="102"/>
      <c r="G79" s="102"/>
    </row>
    <row r="80" spans="1:7" ht="21.75" customHeight="1" x14ac:dyDescent="0.4">
      <c r="A80" s="14" t="s">
        <v>107</v>
      </c>
      <c r="B80" s="14"/>
      <c r="C80" s="16"/>
      <c r="D80" s="102"/>
      <c r="E80" s="102"/>
      <c r="F80" s="102"/>
      <c r="G80" s="102"/>
    </row>
    <row r="81" spans="1:7" ht="21.75" customHeight="1" x14ac:dyDescent="0.4">
      <c r="A81" s="103" t="s">
        <v>130</v>
      </c>
      <c r="B81" s="104"/>
      <c r="C81" s="21"/>
      <c r="D81" s="105"/>
      <c r="E81" s="105"/>
      <c r="F81" s="105"/>
      <c r="G81" s="105"/>
    </row>
    <row r="82" spans="1:7" ht="21.75" customHeight="1" x14ac:dyDescent="0.4">
      <c r="A82" s="15"/>
      <c r="B82" s="15"/>
      <c r="C82" s="16"/>
      <c r="D82" s="102"/>
      <c r="E82" s="102"/>
      <c r="F82" s="102"/>
      <c r="G82" s="102"/>
    </row>
    <row r="83" spans="1:7" ht="21.75" customHeight="1" x14ac:dyDescent="0.4">
      <c r="A83" s="15"/>
      <c r="B83" s="15"/>
      <c r="C83" s="16"/>
      <c r="D83" s="102"/>
      <c r="E83" s="27" t="s">
        <v>2</v>
      </c>
      <c r="F83" s="27"/>
      <c r="G83" s="27" t="s">
        <v>3</v>
      </c>
    </row>
    <row r="84" spans="1:7" ht="21.75" customHeight="1" x14ac:dyDescent="0.4">
      <c r="A84" s="15"/>
      <c r="B84" s="15"/>
      <c r="C84" s="16"/>
      <c r="D84" s="27"/>
      <c r="E84" s="106" t="s">
        <v>131</v>
      </c>
      <c r="F84" s="27"/>
      <c r="G84" s="27" t="s">
        <v>4</v>
      </c>
    </row>
    <row r="85" spans="1:7" ht="21.75" customHeight="1" x14ac:dyDescent="0.4">
      <c r="A85" s="15"/>
      <c r="B85" s="15"/>
      <c r="C85" s="16"/>
      <c r="D85" s="27"/>
      <c r="E85" s="27" t="s">
        <v>5</v>
      </c>
      <c r="F85" s="27"/>
      <c r="G85" s="27" t="s">
        <v>6</v>
      </c>
    </row>
    <row r="86" spans="1:7" ht="21.75" customHeight="1" x14ac:dyDescent="0.4">
      <c r="A86" s="15"/>
      <c r="B86" s="15"/>
      <c r="C86" s="16"/>
      <c r="D86" s="119"/>
      <c r="E86" s="108" t="s">
        <v>8</v>
      </c>
      <c r="F86" s="119"/>
      <c r="G86" s="108" t="s">
        <v>8</v>
      </c>
    </row>
    <row r="87" spans="1:7" ht="8.1" customHeight="1" x14ac:dyDescent="0.4">
      <c r="C87" s="16"/>
      <c r="D87" s="102"/>
      <c r="E87" s="102"/>
      <c r="F87" s="102"/>
      <c r="G87" s="102"/>
    </row>
    <row r="88" spans="1:7" ht="21.75" customHeight="1" x14ac:dyDescent="0.4">
      <c r="A88" s="14" t="s">
        <v>108</v>
      </c>
      <c r="B88" s="14"/>
      <c r="C88" s="16"/>
      <c r="D88" s="102"/>
      <c r="E88" s="102"/>
      <c r="F88" s="102"/>
      <c r="G88" s="102"/>
    </row>
    <row r="89" spans="1:7" ht="8.1" customHeight="1" x14ac:dyDescent="0.4">
      <c r="A89" s="14"/>
      <c r="B89" s="14"/>
      <c r="C89" s="16"/>
    </row>
    <row r="90" spans="1:7" ht="21.75" customHeight="1" x14ac:dyDescent="0.4">
      <c r="A90" s="14" t="s">
        <v>37</v>
      </c>
      <c r="B90" s="14"/>
    </row>
    <row r="91" spans="1:7" ht="8.1" customHeight="1" x14ac:dyDescent="0.4">
      <c r="A91" s="14"/>
      <c r="B91" s="14"/>
    </row>
    <row r="92" spans="1:7" ht="21.75" customHeight="1" x14ac:dyDescent="0.4">
      <c r="A92" s="34" t="s">
        <v>38</v>
      </c>
      <c r="B92" s="34"/>
      <c r="D92" s="35"/>
      <c r="E92" s="33"/>
      <c r="F92" s="35"/>
      <c r="G92" s="35"/>
    </row>
    <row r="93" spans="1:7" ht="21.75" customHeight="1" x14ac:dyDescent="0.4">
      <c r="A93" s="34"/>
      <c r="B93" s="34" t="s">
        <v>39</v>
      </c>
      <c r="D93" s="35"/>
      <c r="E93" s="35"/>
      <c r="F93" s="35"/>
      <c r="G93" s="35"/>
    </row>
    <row r="94" spans="1:7" ht="21.75" customHeight="1" x14ac:dyDescent="0.4">
      <c r="A94" s="34"/>
      <c r="B94" s="34" t="s">
        <v>40</v>
      </c>
      <c r="D94" s="35"/>
      <c r="E94" s="35"/>
      <c r="F94" s="35"/>
      <c r="G94" s="35"/>
    </row>
    <row r="95" spans="1:7" ht="21.75" customHeight="1" thickBot="1" x14ac:dyDescent="0.45">
      <c r="A95" s="34"/>
      <c r="B95" s="34" t="s">
        <v>41</v>
      </c>
      <c r="D95" s="33"/>
      <c r="E95" s="116">
        <v>63000000</v>
      </c>
      <c r="F95" s="33"/>
      <c r="G95" s="116">
        <v>63000000</v>
      </c>
    </row>
    <row r="96" spans="1:7" ht="8.1" customHeight="1" thickTop="1" x14ac:dyDescent="0.4">
      <c r="A96" s="14"/>
      <c r="B96" s="14"/>
    </row>
    <row r="97" spans="1:9" ht="21.75" customHeight="1" x14ac:dyDescent="0.4">
      <c r="A97" s="14"/>
      <c r="B97" s="34" t="s">
        <v>114</v>
      </c>
    </row>
    <row r="98" spans="1:9" ht="21.75" customHeight="1" x14ac:dyDescent="0.4">
      <c r="A98" s="14"/>
      <c r="B98" s="34" t="s">
        <v>40</v>
      </c>
    </row>
    <row r="99" spans="1:9" ht="21.75" customHeight="1" x14ac:dyDescent="0.4">
      <c r="A99" s="34"/>
      <c r="B99" s="34" t="s">
        <v>110</v>
      </c>
      <c r="D99" s="33"/>
      <c r="E99" s="122">
        <v>63000000</v>
      </c>
      <c r="F99" s="33"/>
      <c r="G99" s="122">
        <v>63000000</v>
      </c>
    </row>
    <row r="100" spans="1:9" ht="21.75" customHeight="1" x14ac:dyDescent="0.4">
      <c r="A100" s="34"/>
      <c r="B100" s="39" t="s">
        <v>42</v>
      </c>
      <c r="D100" s="33"/>
      <c r="E100" s="122">
        <v>508166645</v>
      </c>
      <c r="F100" s="33"/>
      <c r="G100" s="122">
        <v>508166645</v>
      </c>
    </row>
    <row r="101" spans="1:9" ht="21.75" customHeight="1" x14ac:dyDescent="0.4">
      <c r="A101" s="34" t="s">
        <v>43</v>
      </c>
      <c r="B101" s="34"/>
      <c r="D101" s="33"/>
      <c r="E101" s="122"/>
      <c r="F101" s="33"/>
      <c r="G101" s="122"/>
    </row>
    <row r="102" spans="1:9" ht="21.75" customHeight="1" x14ac:dyDescent="0.4">
      <c r="B102" s="34" t="s">
        <v>44</v>
      </c>
      <c r="D102" s="33"/>
      <c r="E102" s="122">
        <v>6300000</v>
      </c>
      <c r="F102" s="33"/>
      <c r="G102" s="122">
        <v>6300000</v>
      </c>
    </row>
    <row r="103" spans="1:9" ht="21.75" customHeight="1" x14ac:dyDescent="0.4">
      <c r="B103" s="34" t="s">
        <v>45</v>
      </c>
      <c r="D103" s="33"/>
      <c r="E103" s="124">
        <v>108576721</v>
      </c>
      <c r="F103" s="33"/>
      <c r="G103" s="124">
        <v>75149781</v>
      </c>
      <c r="I103" s="38"/>
    </row>
    <row r="104" spans="1:9" ht="8.1" customHeight="1" x14ac:dyDescent="0.4">
      <c r="B104" s="34"/>
      <c r="D104" s="33"/>
      <c r="F104" s="33"/>
      <c r="G104" s="33"/>
    </row>
    <row r="105" spans="1:9" ht="21.75" customHeight="1" x14ac:dyDescent="0.4">
      <c r="A105" s="14" t="s">
        <v>46</v>
      </c>
      <c r="B105" s="14"/>
      <c r="D105" s="33"/>
      <c r="E105" s="59">
        <f>SUM(E99:E103)</f>
        <v>686043366</v>
      </c>
      <c r="F105" s="33"/>
      <c r="G105" s="59">
        <f>SUM(G99:G103)</f>
        <v>652616426</v>
      </c>
    </row>
    <row r="106" spans="1:9" ht="8.1" customHeight="1" x14ac:dyDescent="0.4">
      <c r="A106" s="14"/>
      <c r="B106" s="14"/>
    </row>
    <row r="107" spans="1:9" ht="21.75" customHeight="1" thickBot="1" x14ac:dyDescent="0.45">
      <c r="A107" s="14" t="s">
        <v>47</v>
      </c>
      <c r="B107" s="14"/>
      <c r="D107" s="33"/>
      <c r="E107" s="116">
        <f>E70+E105</f>
        <v>1691110769</v>
      </c>
      <c r="F107" s="33"/>
      <c r="G107" s="116">
        <f>G70+G105</f>
        <v>1391943848</v>
      </c>
    </row>
    <row r="108" spans="1:9" ht="21.75" customHeight="1" thickTop="1" x14ac:dyDescent="0.4">
      <c r="A108" s="14"/>
      <c r="B108" s="14"/>
      <c r="D108" s="33"/>
      <c r="E108" s="33"/>
      <c r="F108" s="33"/>
      <c r="G108" s="33"/>
    </row>
    <row r="109" spans="1:9" ht="21.75" customHeight="1" x14ac:dyDescent="0.4">
      <c r="A109" s="14"/>
      <c r="B109" s="14"/>
      <c r="D109" s="33"/>
      <c r="E109" s="33"/>
      <c r="F109" s="33"/>
      <c r="G109" s="33"/>
    </row>
    <row r="110" spans="1:9" ht="21.75" customHeight="1" x14ac:dyDescent="0.4">
      <c r="A110" s="34"/>
      <c r="B110" s="34"/>
      <c r="E110" s="126"/>
      <c r="G110" s="126"/>
    </row>
    <row r="111" spans="1:9" ht="21.75" customHeight="1" x14ac:dyDescent="0.4">
      <c r="A111" s="34"/>
      <c r="B111" s="34"/>
      <c r="D111" s="33"/>
      <c r="E111" s="33"/>
      <c r="F111" s="33"/>
      <c r="G111" s="33"/>
    </row>
    <row r="112" spans="1:9" ht="21.75" customHeight="1" x14ac:dyDescent="0.4">
      <c r="A112" s="34"/>
      <c r="B112" s="34"/>
      <c r="D112" s="33"/>
      <c r="E112" s="33"/>
      <c r="F112" s="33"/>
      <c r="G112" s="33"/>
    </row>
    <row r="113" spans="1:7" ht="21.75" customHeight="1" x14ac:dyDescent="0.4">
      <c r="A113" s="34"/>
      <c r="B113" s="34"/>
      <c r="D113" s="33"/>
      <c r="E113" s="33"/>
      <c r="F113" s="33"/>
      <c r="G113" s="33"/>
    </row>
    <row r="114" spans="1:7" ht="21.75" customHeight="1" x14ac:dyDescent="0.4">
      <c r="A114" s="34"/>
      <c r="B114" s="34"/>
      <c r="D114" s="33"/>
      <c r="E114" s="33"/>
      <c r="F114" s="33"/>
      <c r="G114" s="33"/>
    </row>
    <row r="115" spans="1:7" ht="27" customHeight="1" x14ac:dyDescent="0.4">
      <c r="A115" s="34"/>
      <c r="B115" s="34"/>
      <c r="D115" s="33"/>
      <c r="E115" s="33"/>
      <c r="F115" s="33"/>
      <c r="G115" s="33"/>
    </row>
    <row r="116" spans="1:7" ht="21.95" customHeight="1" x14ac:dyDescent="0.4">
      <c r="A116" s="55" t="s">
        <v>113</v>
      </c>
      <c r="B116" s="55"/>
      <c r="C116" s="57"/>
      <c r="D116" s="125"/>
      <c r="E116" s="125"/>
      <c r="F116" s="125"/>
      <c r="G116" s="125"/>
    </row>
  </sheetData>
  <mergeCells count="3">
    <mergeCell ref="A17:B17"/>
    <mergeCell ref="A18:B18"/>
    <mergeCell ref="A19:B19"/>
  </mergeCells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9053-AC4B-4D97-B358-A6A2838139F7}">
  <sheetPr>
    <pageSetUpPr fitToPage="1"/>
  </sheetPr>
  <dimension ref="A1:O38"/>
  <sheetViews>
    <sheetView topLeftCell="A3" zoomScaleNormal="100" zoomScaleSheetLayoutView="100" workbookViewId="0">
      <selection activeCell="F12" sqref="F12"/>
    </sheetView>
  </sheetViews>
  <sheetFormatPr defaultColWidth="9.140625" defaultRowHeight="20.25" x14ac:dyDescent="0.4"/>
  <cols>
    <col min="1" max="2" width="1.7109375" style="35" customWidth="1"/>
    <col min="3" max="3" width="36.7109375" style="35" customWidth="1"/>
    <col min="4" max="4" width="8.85546875" style="30" customWidth="1"/>
    <col min="5" max="5" width="1.7109375" style="35" customWidth="1"/>
    <col min="6" max="6" width="15.7109375" style="33" customWidth="1"/>
    <col min="7" max="7" width="1.7109375" style="97" customWidth="1"/>
    <col min="8" max="8" width="15.7109375" style="33" customWidth="1"/>
    <col min="9" max="9" width="9.140625" style="19"/>
    <col min="10" max="10" width="14.5703125" style="19" customWidth="1"/>
    <col min="11" max="13" width="9.140625" style="19" customWidth="1"/>
    <col min="14" max="16384" width="9.140625" style="19"/>
  </cols>
  <sheetData>
    <row r="1" spans="1:15" ht="21.75" customHeight="1" x14ac:dyDescent="0.4">
      <c r="A1" s="14" t="s">
        <v>0</v>
      </c>
      <c r="B1" s="15"/>
      <c r="C1" s="15"/>
      <c r="D1" s="16"/>
      <c r="E1" s="15"/>
      <c r="F1" s="18"/>
      <c r="G1" s="89"/>
      <c r="H1" s="18"/>
    </row>
    <row r="2" spans="1:15" ht="21.75" customHeight="1" x14ac:dyDescent="0.4">
      <c r="A2" s="15" t="s">
        <v>48</v>
      </c>
      <c r="B2" s="15"/>
      <c r="C2" s="15"/>
      <c r="D2" s="16"/>
      <c r="E2" s="15"/>
      <c r="F2" s="18"/>
      <c r="G2" s="89"/>
      <c r="H2" s="18"/>
    </row>
    <row r="3" spans="1:15" ht="21.75" customHeight="1" x14ac:dyDescent="0.4">
      <c r="A3" s="65" t="s">
        <v>132</v>
      </c>
      <c r="B3" s="20"/>
      <c r="C3" s="20"/>
      <c r="D3" s="21"/>
      <c r="E3" s="20"/>
      <c r="F3" s="23"/>
      <c r="G3" s="90"/>
      <c r="H3" s="23"/>
    </row>
    <row r="4" spans="1:15" ht="21.75" customHeight="1" x14ac:dyDescent="0.4">
      <c r="A4" s="15"/>
      <c r="B4" s="15"/>
      <c r="C4" s="15"/>
      <c r="D4" s="16"/>
      <c r="E4" s="15"/>
      <c r="F4" s="91"/>
      <c r="G4" s="92"/>
      <c r="H4" s="91"/>
    </row>
    <row r="5" spans="1:15" ht="21.75" customHeight="1" x14ac:dyDescent="0.4">
      <c r="A5" s="15"/>
      <c r="B5" s="15"/>
      <c r="C5" s="15"/>
      <c r="D5" s="16"/>
      <c r="E5" s="15"/>
      <c r="F5" s="18" t="s">
        <v>2</v>
      </c>
      <c r="G5" s="18"/>
      <c r="H5" s="18" t="s">
        <v>2</v>
      </c>
    </row>
    <row r="6" spans="1:15" ht="21.75" customHeight="1" x14ac:dyDescent="0.4">
      <c r="A6" s="15"/>
      <c r="B6" s="15"/>
      <c r="C6" s="15"/>
      <c r="E6" s="15"/>
      <c r="F6" s="18" t="s">
        <v>5</v>
      </c>
      <c r="G6" s="18"/>
      <c r="H6" s="18" t="s">
        <v>6</v>
      </c>
    </row>
    <row r="7" spans="1:15" ht="21.75" customHeight="1" x14ac:dyDescent="0.4">
      <c r="A7" s="15"/>
      <c r="B7" s="15"/>
      <c r="C7" s="15"/>
      <c r="D7" s="21" t="s">
        <v>7</v>
      </c>
      <c r="E7" s="15"/>
      <c r="F7" s="93" t="s">
        <v>8</v>
      </c>
      <c r="G7" s="18"/>
      <c r="H7" s="93" t="s">
        <v>8</v>
      </c>
    </row>
    <row r="8" spans="1:15" ht="8.1" customHeight="1" x14ac:dyDescent="0.4">
      <c r="A8" s="34"/>
      <c r="B8" s="34"/>
      <c r="G8" s="33"/>
    </row>
    <row r="9" spans="1:15" ht="21.75" customHeight="1" x14ac:dyDescent="0.4">
      <c r="A9" s="34" t="s">
        <v>49</v>
      </c>
      <c r="B9" s="34"/>
      <c r="F9" s="94">
        <v>521713960</v>
      </c>
      <c r="G9" s="33"/>
      <c r="H9" s="94">
        <v>355693216</v>
      </c>
    </row>
    <row r="10" spans="1:15" ht="21.75" customHeight="1" x14ac:dyDescent="0.4">
      <c r="A10" s="34" t="s">
        <v>50</v>
      </c>
      <c r="B10" s="14"/>
      <c r="F10" s="96">
        <v>-274449804</v>
      </c>
      <c r="G10" s="33"/>
      <c r="H10" s="96">
        <v>-186667213</v>
      </c>
    </row>
    <row r="11" spans="1:15" ht="8.1" customHeight="1" x14ac:dyDescent="0.4">
      <c r="A11" s="14"/>
      <c r="B11" s="14"/>
      <c r="G11" s="33"/>
    </row>
    <row r="12" spans="1:15" ht="21.75" customHeight="1" x14ac:dyDescent="0.4">
      <c r="A12" s="14" t="s">
        <v>51</v>
      </c>
      <c r="B12" s="14"/>
      <c r="F12" s="33">
        <f>SUM(F9,F10)</f>
        <v>247264156</v>
      </c>
      <c r="G12" s="33"/>
      <c r="H12" s="33">
        <f>SUM(H9,H10)</f>
        <v>169026003</v>
      </c>
      <c r="J12" s="11"/>
      <c r="K12" s="11"/>
      <c r="L12" s="11"/>
    </row>
    <row r="13" spans="1:15" ht="21.75" customHeight="1" x14ac:dyDescent="0.4">
      <c r="A13" s="35" t="s">
        <v>52</v>
      </c>
      <c r="B13" s="34"/>
      <c r="F13" s="94">
        <v>1408397</v>
      </c>
      <c r="G13" s="33"/>
      <c r="H13" s="94">
        <v>542612</v>
      </c>
      <c r="N13" s="95"/>
    </row>
    <row r="14" spans="1:15" ht="21.75" customHeight="1" x14ac:dyDescent="0.4">
      <c r="A14" s="35" t="s">
        <v>53</v>
      </c>
      <c r="B14" s="34"/>
      <c r="F14" s="94">
        <v>-144977537</v>
      </c>
      <c r="G14" s="33"/>
      <c r="H14" s="94">
        <v>-92393114</v>
      </c>
      <c r="J14" s="11"/>
      <c r="K14" s="12"/>
      <c r="L14" s="11"/>
      <c r="N14" s="95"/>
    </row>
    <row r="15" spans="1:15" ht="21.75" customHeight="1" x14ac:dyDescent="0.4">
      <c r="A15" s="35" t="s">
        <v>54</v>
      </c>
      <c r="B15" s="14"/>
      <c r="F15" s="94">
        <v>-44912561</v>
      </c>
      <c r="G15" s="33"/>
      <c r="H15" s="94">
        <v>-32107141</v>
      </c>
      <c r="J15" s="95"/>
      <c r="N15" s="95"/>
      <c r="O15" s="95"/>
    </row>
    <row r="16" spans="1:15" ht="21.75" customHeight="1" x14ac:dyDescent="0.4">
      <c r="A16" s="35" t="s">
        <v>55</v>
      </c>
      <c r="B16" s="14"/>
      <c r="F16" s="59">
        <v>688800</v>
      </c>
      <c r="G16" s="33"/>
      <c r="H16" s="59">
        <v>322000</v>
      </c>
    </row>
    <row r="17" spans="1:12" ht="8.1" customHeight="1" x14ac:dyDescent="0.4">
      <c r="A17" s="14"/>
      <c r="B17" s="14"/>
      <c r="G17" s="33"/>
    </row>
    <row r="18" spans="1:12" ht="21.75" customHeight="1" x14ac:dyDescent="0.4">
      <c r="A18" s="14" t="s">
        <v>56</v>
      </c>
      <c r="B18" s="15"/>
      <c r="F18" s="33">
        <f>SUM(F12:F16)</f>
        <v>59471255</v>
      </c>
      <c r="G18" s="18"/>
      <c r="H18" s="33">
        <f>SUM(H12:H16)</f>
        <v>45390360</v>
      </c>
    </row>
    <row r="19" spans="1:12" ht="21.75" customHeight="1" x14ac:dyDescent="0.4">
      <c r="A19" s="35" t="s">
        <v>57</v>
      </c>
      <c r="B19" s="15"/>
      <c r="F19" s="96">
        <v>-11780056</v>
      </c>
      <c r="G19" s="18"/>
      <c r="H19" s="96">
        <v>-8917605</v>
      </c>
    </row>
    <row r="20" spans="1:12" ht="8.1" customHeight="1" x14ac:dyDescent="0.4">
      <c r="A20" s="14"/>
      <c r="B20" s="14"/>
      <c r="G20" s="33"/>
    </row>
    <row r="21" spans="1:12" ht="21.75" customHeight="1" x14ac:dyDescent="0.4">
      <c r="A21" s="14" t="s">
        <v>58</v>
      </c>
      <c r="B21" s="14"/>
      <c r="F21" s="8">
        <f>SUM(F18:F19)</f>
        <v>47691199</v>
      </c>
      <c r="G21" s="18"/>
      <c r="H21" s="8">
        <f>SUM(H18:H19)</f>
        <v>36472755</v>
      </c>
    </row>
    <row r="22" spans="1:12" ht="21.75" customHeight="1" x14ac:dyDescent="0.4">
      <c r="A22" s="34" t="s">
        <v>59</v>
      </c>
      <c r="B22" s="34"/>
      <c r="F22" s="59">
        <v>-9565478</v>
      </c>
      <c r="G22" s="33"/>
      <c r="H22" s="96">
        <v>-7148074</v>
      </c>
      <c r="J22" s="11"/>
      <c r="L22" s="11"/>
    </row>
    <row r="23" spans="1:12" ht="8.1" customHeight="1" x14ac:dyDescent="0.4">
      <c r="F23" s="97"/>
      <c r="H23" s="97"/>
    </row>
    <row r="24" spans="1:12" ht="21.75" customHeight="1" x14ac:dyDescent="0.4">
      <c r="A24" s="14" t="s">
        <v>60</v>
      </c>
      <c r="B24" s="14"/>
      <c r="F24" s="97">
        <f>SUM(F21:F23)</f>
        <v>38125721</v>
      </c>
      <c r="G24" s="89"/>
      <c r="H24" s="97">
        <f>SUM(H21:H23)</f>
        <v>29324681</v>
      </c>
    </row>
    <row r="25" spans="1:12" ht="21.75" customHeight="1" x14ac:dyDescent="0.4">
      <c r="A25" s="34" t="s">
        <v>61</v>
      </c>
      <c r="B25" s="14"/>
      <c r="C25" s="15"/>
      <c r="E25" s="97"/>
      <c r="F25" s="59">
        <v>0</v>
      </c>
      <c r="H25" s="59">
        <v>0</v>
      </c>
    </row>
    <row r="26" spans="1:12" ht="8.1" customHeight="1" x14ac:dyDescent="0.4">
      <c r="F26" s="97"/>
      <c r="H26" s="97"/>
    </row>
    <row r="27" spans="1:12" ht="21.75" customHeight="1" thickBot="1" x14ac:dyDescent="0.45">
      <c r="A27" s="14" t="s">
        <v>62</v>
      </c>
      <c r="B27" s="15"/>
      <c r="C27" s="15"/>
      <c r="E27" s="97"/>
      <c r="F27" s="9">
        <f>SUM(F24:F25)</f>
        <v>38125721</v>
      </c>
      <c r="H27" s="9">
        <f>SUM(H24:H25)</f>
        <v>29324681</v>
      </c>
    </row>
    <row r="28" spans="1:12" ht="21.75" customHeight="1" thickTop="1" x14ac:dyDescent="0.4">
      <c r="A28" s="14"/>
      <c r="B28" s="14"/>
      <c r="F28" s="97"/>
      <c r="G28" s="89"/>
      <c r="H28" s="97"/>
    </row>
    <row r="29" spans="1:12" ht="21.75" customHeight="1" thickBot="1" x14ac:dyDescent="0.45">
      <c r="A29" s="14" t="s">
        <v>63</v>
      </c>
      <c r="B29" s="14"/>
      <c r="C29" s="15"/>
      <c r="D29" s="30">
        <v>14</v>
      </c>
      <c r="F29" s="98">
        <v>0.3</v>
      </c>
      <c r="G29" s="99"/>
      <c r="H29" s="100">
        <v>0.23</v>
      </c>
    </row>
    <row r="30" spans="1:12" ht="21.75" customHeight="1" thickTop="1" x14ac:dyDescent="0.4">
      <c r="A30" s="14"/>
      <c r="B30" s="34"/>
      <c r="C30" s="34"/>
      <c r="F30" s="97"/>
      <c r="H30" s="97"/>
    </row>
    <row r="31" spans="1:12" ht="21.75" customHeight="1" x14ac:dyDescent="0.4">
      <c r="A31" s="14"/>
      <c r="B31" s="48"/>
      <c r="C31" s="34"/>
    </row>
    <row r="32" spans="1:12" ht="21.75" customHeight="1" x14ac:dyDescent="0.4">
      <c r="A32" s="14"/>
      <c r="B32" s="48"/>
      <c r="C32" s="34"/>
    </row>
    <row r="33" spans="1:8" ht="21.75" customHeight="1" x14ac:dyDescent="0.4">
      <c r="A33" s="14"/>
      <c r="B33" s="48"/>
      <c r="C33" s="34"/>
      <c r="F33" s="10"/>
      <c r="H33" s="10"/>
    </row>
    <row r="34" spans="1:8" ht="21.75" customHeight="1" x14ac:dyDescent="0.4">
      <c r="A34" s="14"/>
      <c r="B34" s="48"/>
      <c r="C34" s="34"/>
    </row>
    <row r="35" spans="1:8" ht="21.75" customHeight="1" x14ac:dyDescent="0.4">
      <c r="A35" s="14"/>
      <c r="B35" s="48"/>
      <c r="C35" s="34"/>
    </row>
    <row r="36" spans="1:8" ht="23.25" customHeight="1" x14ac:dyDescent="0.4">
      <c r="A36" s="14"/>
      <c r="B36" s="48"/>
      <c r="C36" s="34"/>
    </row>
    <row r="37" spans="1:8" ht="25.5" customHeight="1" x14ac:dyDescent="0.4">
      <c r="A37" s="14"/>
      <c r="B37" s="48"/>
      <c r="C37" s="34"/>
    </row>
    <row r="38" spans="1:8" ht="21.95" customHeight="1" x14ac:dyDescent="0.4">
      <c r="A38" s="55" t="s">
        <v>113</v>
      </c>
      <c r="B38" s="56"/>
      <c r="C38" s="56"/>
      <c r="D38" s="57"/>
      <c r="E38" s="56"/>
      <c r="F38" s="101"/>
      <c r="G38" s="101"/>
      <c r="H38" s="101"/>
    </row>
  </sheetData>
  <pageMargins left="1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7221-35E3-4419-A349-6D24365244F8}">
  <sheetPr>
    <pageSetUpPr fitToPage="1"/>
  </sheetPr>
  <dimension ref="A1:O38"/>
  <sheetViews>
    <sheetView zoomScale="90" zoomScaleNormal="90" zoomScaleSheetLayoutView="105" workbookViewId="0">
      <selection activeCell="G15" sqref="G15"/>
    </sheetView>
  </sheetViews>
  <sheetFormatPr defaultColWidth="9.140625" defaultRowHeight="20.25" x14ac:dyDescent="0.4"/>
  <cols>
    <col min="1" max="2" width="1.7109375" style="35" customWidth="1"/>
    <col min="3" max="3" width="36.7109375" style="35" customWidth="1"/>
    <col min="4" max="4" width="8.85546875" style="30" customWidth="1"/>
    <col min="5" max="5" width="1.7109375" style="35" customWidth="1"/>
    <col min="6" max="6" width="15.7109375" style="33" customWidth="1"/>
    <col min="7" max="7" width="1.7109375" style="97" customWidth="1"/>
    <col min="8" max="8" width="15.7109375" style="33" customWidth="1"/>
    <col min="9" max="9" width="9.140625" style="19"/>
    <col min="10" max="10" width="10.140625" style="19" customWidth="1"/>
    <col min="11" max="13" width="9.140625" style="19" customWidth="1"/>
    <col min="14" max="14" width="9.140625" style="19"/>
    <col min="15" max="15" width="11.140625" style="19" bestFit="1" customWidth="1"/>
    <col min="16" max="16384" width="9.140625" style="19"/>
  </cols>
  <sheetData>
    <row r="1" spans="1:15" ht="21.75" customHeight="1" x14ac:dyDescent="0.4">
      <c r="A1" s="14" t="s">
        <v>0</v>
      </c>
      <c r="B1" s="15"/>
      <c r="C1" s="15"/>
      <c r="D1" s="16"/>
      <c r="E1" s="15"/>
      <c r="F1" s="18"/>
      <c r="G1" s="89"/>
      <c r="H1" s="18"/>
    </row>
    <row r="2" spans="1:15" ht="21.75" customHeight="1" x14ac:dyDescent="0.4">
      <c r="A2" s="15" t="s">
        <v>48</v>
      </c>
      <c r="B2" s="15"/>
      <c r="C2" s="15"/>
      <c r="D2" s="16"/>
      <c r="E2" s="15"/>
      <c r="F2" s="18"/>
      <c r="G2" s="89"/>
      <c r="H2" s="18"/>
    </row>
    <row r="3" spans="1:15" ht="21.75" customHeight="1" x14ac:dyDescent="0.4">
      <c r="A3" s="65" t="s">
        <v>135</v>
      </c>
      <c r="B3" s="20"/>
      <c r="C3" s="20"/>
      <c r="D3" s="21"/>
      <c r="E3" s="20"/>
      <c r="F3" s="23"/>
      <c r="G3" s="90"/>
      <c r="H3" s="23"/>
    </row>
    <row r="4" spans="1:15" ht="21.75" customHeight="1" x14ac:dyDescent="0.4">
      <c r="A4" s="15"/>
      <c r="B4" s="15"/>
      <c r="C4" s="15"/>
      <c r="D4" s="16"/>
      <c r="E4" s="15"/>
      <c r="F4" s="91"/>
      <c r="G4" s="92"/>
      <c r="H4" s="91"/>
    </row>
    <row r="5" spans="1:15" ht="21.75" customHeight="1" x14ac:dyDescent="0.4">
      <c r="A5" s="15"/>
      <c r="B5" s="15"/>
      <c r="C5" s="15"/>
      <c r="D5" s="16"/>
      <c r="E5" s="15"/>
      <c r="F5" s="18" t="s">
        <v>2</v>
      </c>
      <c r="G5" s="18"/>
      <c r="H5" s="18" t="s">
        <v>2</v>
      </c>
    </row>
    <row r="6" spans="1:15" ht="21.75" customHeight="1" x14ac:dyDescent="0.4">
      <c r="A6" s="15"/>
      <c r="B6" s="15"/>
      <c r="C6" s="15"/>
      <c r="E6" s="15"/>
      <c r="F6" s="18" t="s">
        <v>5</v>
      </c>
      <c r="G6" s="18"/>
      <c r="H6" s="18" t="s">
        <v>6</v>
      </c>
    </row>
    <row r="7" spans="1:15" ht="21.75" customHeight="1" x14ac:dyDescent="0.4">
      <c r="A7" s="15"/>
      <c r="B7" s="15"/>
      <c r="C7" s="15"/>
      <c r="D7" s="21" t="s">
        <v>7</v>
      </c>
      <c r="E7" s="15"/>
      <c r="F7" s="93" t="s">
        <v>8</v>
      </c>
      <c r="G7" s="18"/>
      <c r="H7" s="93" t="s">
        <v>8</v>
      </c>
    </row>
    <row r="8" spans="1:15" ht="8.1" customHeight="1" x14ac:dyDescent="0.4">
      <c r="A8" s="34"/>
      <c r="B8" s="34"/>
      <c r="G8" s="33"/>
    </row>
    <row r="9" spans="1:15" ht="21.75" customHeight="1" x14ac:dyDescent="0.4">
      <c r="A9" s="34" t="s">
        <v>49</v>
      </c>
      <c r="B9" s="34"/>
      <c r="F9" s="94">
        <v>1384097696</v>
      </c>
      <c r="G9" s="33"/>
      <c r="H9" s="94">
        <v>973661211</v>
      </c>
      <c r="O9" s="95"/>
    </row>
    <row r="10" spans="1:15" ht="21.75" customHeight="1" x14ac:dyDescent="0.4">
      <c r="A10" s="34" t="s">
        <v>50</v>
      </c>
      <c r="B10" s="14"/>
      <c r="F10" s="96">
        <v>-719666669</v>
      </c>
      <c r="G10" s="33"/>
      <c r="H10" s="96">
        <v>-533539773</v>
      </c>
      <c r="O10" s="95"/>
    </row>
    <row r="11" spans="1:15" ht="8.1" customHeight="1" x14ac:dyDescent="0.4">
      <c r="A11" s="14"/>
      <c r="B11" s="14"/>
      <c r="G11" s="33"/>
      <c r="O11" s="95"/>
    </row>
    <row r="12" spans="1:15" ht="21.75" customHeight="1" x14ac:dyDescent="0.4">
      <c r="A12" s="14" t="s">
        <v>51</v>
      </c>
      <c r="B12" s="14"/>
      <c r="F12" s="33">
        <f>SUM(F9,F10)</f>
        <v>664431027</v>
      </c>
      <c r="G12" s="33"/>
      <c r="H12" s="33">
        <f>SUM(H9,H10)</f>
        <v>440121438</v>
      </c>
      <c r="J12" s="11"/>
      <c r="K12" s="11"/>
      <c r="L12" s="11"/>
      <c r="O12" s="95"/>
    </row>
    <row r="13" spans="1:15" ht="21.75" customHeight="1" x14ac:dyDescent="0.4">
      <c r="A13" s="35" t="s">
        <v>52</v>
      </c>
      <c r="B13" s="34"/>
      <c r="F13" s="94">
        <v>4935979</v>
      </c>
      <c r="G13" s="33"/>
      <c r="H13" s="94">
        <v>1868662</v>
      </c>
      <c r="O13" s="95"/>
    </row>
    <row r="14" spans="1:15" ht="21.75" customHeight="1" x14ac:dyDescent="0.4">
      <c r="A14" s="35" t="s">
        <v>53</v>
      </c>
      <c r="B14" s="34"/>
      <c r="F14" s="94">
        <v>-387665320</v>
      </c>
      <c r="G14" s="33"/>
      <c r="H14" s="94">
        <v>-250532257</v>
      </c>
      <c r="J14" s="11"/>
      <c r="K14" s="12"/>
      <c r="L14" s="11"/>
      <c r="N14" s="95"/>
      <c r="O14" s="95"/>
    </row>
    <row r="15" spans="1:15" ht="21.75" customHeight="1" x14ac:dyDescent="0.4">
      <c r="A15" s="35" t="s">
        <v>54</v>
      </c>
      <c r="B15" s="14"/>
      <c r="F15" s="94">
        <v>-122880538</v>
      </c>
      <c r="G15" s="33"/>
      <c r="H15" s="94">
        <v>-90481502</v>
      </c>
      <c r="J15" s="95"/>
      <c r="N15" s="95"/>
      <c r="O15" s="95"/>
    </row>
    <row r="16" spans="1:15" ht="21.75" customHeight="1" x14ac:dyDescent="0.4">
      <c r="A16" s="35" t="s">
        <v>55</v>
      </c>
      <c r="B16" s="14"/>
      <c r="F16" s="59">
        <v>1281049</v>
      </c>
      <c r="G16" s="33"/>
      <c r="H16" s="59">
        <v>322000</v>
      </c>
      <c r="O16" s="95"/>
    </row>
    <row r="17" spans="1:15" ht="8.1" customHeight="1" x14ac:dyDescent="0.4">
      <c r="A17" s="14"/>
      <c r="B17" s="14"/>
      <c r="G17" s="33"/>
    </row>
    <row r="18" spans="1:15" ht="21.75" customHeight="1" x14ac:dyDescent="0.4">
      <c r="A18" s="14" t="s">
        <v>56</v>
      </c>
      <c r="B18" s="15"/>
      <c r="F18" s="33">
        <f>SUM(F12:F16)</f>
        <v>160102197</v>
      </c>
      <c r="G18" s="18"/>
      <c r="H18" s="33">
        <f>SUM(H12:H16)</f>
        <v>101298341</v>
      </c>
      <c r="O18" s="95"/>
    </row>
    <row r="19" spans="1:15" ht="21.75" customHeight="1" x14ac:dyDescent="0.4">
      <c r="A19" s="35" t="s">
        <v>57</v>
      </c>
      <c r="B19" s="15"/>
      <c r="F19" s="96">
        <v>-31632472</v>
      </c>
      <c r="G19" s="18"/>
      <c r="H19" s="96">
        <v>-23554294</v>
      </c>
      <c r="O19" s="95"/>
    </row>
    <row r="20" spans="1:15" ht="8.1" customHeight="1" x14ac:dyDescent="0.4">
      <c r="A20" s="14"/>
      <c r="B20" s="14"/>
      <c r="G20" s="33"/>
    </row>
    <row r="21" spans="1:15" ht="21.75" customHeight="1" x14ac:dyDescent="0.4">
      <c r="A21" s="14" t="s">
        <v>58</v>
      </c>
      <c r="B21" s="14"/>
      <c r="F21" s="8">
        <f>SUM(F18:F19)</f>
        <v>128469725</v>
      </c>
      <c r="G21" s="18"/>
      <c r="H21" s="8">
        <f>SUM(H18:H19)</f>
        <v>77744047</v>
      </c>
      <c r="O21" s="95"/>
    </row>
    <row r="22" spans="1:15" ht="21.75" customHeight="1" x14ac:dyDescent="0.4">
      <c r="A22" s="34" t="s">
        <v>59</v>
      </c>
      <c r="B22" s="34"/>
      <c r="F22" s="59">
        <v>-25742785</v>
      </c>
      <c r="G22" s="33"/>
      <c r="H22" s="96">
        <v>-15377428</v>
      </c>
      <c r="J22" s="11"/>
      <c r="L22" s="11"/>
      <c r="N22" s="95"/>
      <c r="O22" s="95"/>
    </row>
    <row r="23" spans="1:15" ht="8.1" customHeight="1" x14ac:dyDescent="0.4">
      <c r="F23" s="97"/>
      <c r="H23" s="97"/>
    </row>
    <row r="24" spans="1:15" ht="21.75" customHeight="1" x14ac:dyDescent="0.4">
      <c r="A24" s="14" t="s">
        <v>60</v>
      </c>
      <c r="B24" s="14"/>
      <c r="F24" s="97">
        <f>SUM(F21:F23)</f>
        <v>102726940</v>
      </c>
      <c r="G24" s="89"/>
      <c r="H24" s="97">
        <f>SUM(H21:H23)</f>
        <v>62366619</v>
      </c>
      <c r="O24" s="95"/>
    </row>
    <row r="25" spans="1:15" ht="21.75" customHeight="1" x14ac:dyDescent="0.4">
      <c r="A25" s="34" t="s">
        <v>61</v>
      </c>
      <c r="B25" s="14"/>
      <c r="C25" s="15"/>
      <c r="E25" s="97"/>
      <c r="F25" s="59">
        <v>0</v>
      </c>
      <c r="H25" s="59">
        <v>0</v>
      </c>
      <c r="O25" s="95"/>
    </row>
    <row r="26" spans="1:15" ht="8.1" customHeight="1" x14ac:dyDescent="0.4">
      <c r="F26" s="97"/>
      <c r="H26" s="97"/>
    </row>
    <row r="27" spans="1:15" ht="21.75" customHeight="1" thickBot="1" x14ac:dyDescent="0.45">
      <c r="A27" s="14" t="s">
        <v>62</v>
      </c>
      <c r="B27" s="15"/>
      <c r="C27" s="15"/>
      <c r="E27" s="97"/>
      <c r="F27" s="9">
        <f>SUM(F24:F25)</f>
        <v>102726940</v>
      </c>
      <c r="H27" s="9">
        <f>SUM(H24:H25)</f>
        <v>62366619</v>
      </c>
      <c r="O27" s="95"/>
    </row>
    <row r="28" spans="1:15" ht="21.75" customHeight="1" thickTop="1" x14ac:dyDescent="0.4">
      <c r="A28" s="14"/>
      <c r="B28" s="14"/>
      <c r="F28" s="97"/>
      <c r="G28" s="89"/>
      <c r="H28" s="97"/>
      <c r="O28" s="95"/>
    </row>
    <row r="29" spans="1:15" ht="21.75" customHeight="1" thickBot="1" x14ac:dyDescent="0.45">
      <c r="A29" s="14" t="s">
        <v>63</v>
      </c>
      <c r="B29" s="14"/>
      <c r="C29" s="15"/>
      <c r="D29" s="30">
        <v>14</v>
      </c>
      <c r="F29" s="98">
        <v>0.82</v>
      </c>
      <c r="G29" s="99"/>
      <c r="H29" s="100">
        <v>0.55000000000000004</v>
      </c>
      <c r="J29" s="12"/>
      <c r="L29" s="12"/>
    </row>
    <row r="30" spans="1:15" ht="21.75" customHeight="1" thickTop="1" x14ac:dyDescent="0.4">
      <c r="A30" s="14"/>
      <c r="B30" s="34"/>
      <c r="C30" s="34"/>
      <c r="F30" s="97"/>
      <c r="H30" s="97"/>
    </row>
    <row r="31" spans="1:15" ht="21.75" customHeight="1" x14ac:dyDescent="0.4">
      <c r="A31" s="14"/>
      <c r="B31" s="48"/>
      <c r="C31" s="34"/>
      <c r="F31" s="13"/>
      <c r="H31" s="13"/>
    </row>
    <row r="32" spans="1:15" ht="21.75" customHeight="1" x14ac:dyDescent="0.4">
      <c r="A32" s="14"/>
      <c r="B32" s="48"/>
      <c r="C32" s="34"/>
    </row>
    <row r="33" spans="1:8" ht="21.75" customHeight="1" x14ac:dyDescent="0.4">
      <c r="A33" s="14"/>
      <c r="B33" s="48"/>
      <c r="C33" s="34"/>
      <c r="F33" s="10"/>
      <c r="H33" s="10"/>
    </row>
    <row r="34" spans="1:8" ht="21.75" customHeight="1" x14ac:dyDescent="0.4">
      <c r="A34" s="14"/>
      <c r="B34" s="48"/>
      <c r="C34" s="34"/>
    </row>
    <row r="35" spans="1:8" ht="21.75" customHeight="1" x14ac:dyDescent="0.4">
      <c r="A35" s="14"/>
      <c r="B35" s="48"/>
      <c r="C35" s="34"/>
    </row>
    <row r="36" spans="1:8" ht="23.25" customHeight="1" x14ac:dyDescent="0.4">
      <c r="A36" s="14"/>
      <c r="B36" s="48"/>
      <c r="C36" s="34"/>
    </row>
    <row r="37" spans="1:8" ht="25.5" customHeight="1" x14ac:dyDescent="0.4">
      <c r="A37" s="14"/>
      <c r="B37" s="48"/>
      <c r="C37" s="34"/>
    </row>
    <row r="38" spans="1:8" ht="21.95" customHeight="1" x14ac:dyDescent="0.4">
      <c r="A38" s="55" t="s">
        <v>113</v>
      </c>
      <c r="B38" s="56"/>
      <c r="C38" s="56"/>
      <c r="D38" s="57"/>
      <c r="E38" s="56"/>
      <c r="F38" s="101"/>
      <c r="G38" s="101"/>
      <c r="H38" s="101"/>
    </row>
  </sheetData>
  <pageMargins left="1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1FD6C-5206-45B8-93BB-66E92F8DCAA9}">
  <dimension ref="A1:L25"/>
  <sheetViews>
    <sheetView zoomScale="95" zoomScaleNormal="95" zoomScaleSheetLayoutView="104" workbookViewId="0">
      <selection activeCell="J18" sqref="J18"/>
    </sheetView>
  </sheetViews>
  <sheetFormatPr defaultColWidth="9.140625" defaultRowHeight="20.25" x14ac:dyDescent="0.4"/>
  <cols>
    <col min="1" max="1" width="54.5703125" style="70" customWidth="1"/>
    <col min="2" max="2" width="9" style="70" bestFit="1" customWidth="1"/>
    <col min="3" max="3" width="0.85546875" style="70" customWidth="1"/>
    <col min="4" max="4" width="13.42578125" style="70" customWidth="1"/>
    <col min="5" max="5" width="0.85546875" style="70" customWidth="1"/>
    <col min="6" max="6" width="13.42578125" style="70" customWidth="1"/>
    <col min="7" max="7" width="0.85546875" style="70" customWidth="1"/>
    <col min="8" max="8" width="13.42578125" style="70" customWidth="1"/>
    <col min="9" max="9" width="0.85546875" style="70" customWidth="1"/>
    <col min="10" max="10" width="13.42578125" style="70" customWidth="1"/>
    <col min="11" max="11" width="0.85546875" style="70" customWidth="1"/>
    <col min="12" max="12" width="13.42578125" style="70" customWidth="1"/>
    <col min="13" max="16384" width="9.140625" style="19"/>
  </cols>
  <sheetData>
    <row r="1" spans="1:12" ht="21.75" customHeight="1" x14ac:dyDescent="0.4">
      <c r="A1" s="60" t="s">
        <v>0</v>
      </c>
      <c r="B1" s="60"/>
      <c r="C1" s="60"/>
      <c r="D1" s="61"/>
      <c r="E1" s="60"/>
      <c r="F1" s="61"/>
      <c r="G1" s="61"/>
      <c r="H1" s="62"/>
      <c r="I1" s="62"/>
      <c r="J1" s="63"/>
      <c r="K1" s="62"/>
      <c r="L1" s="62"/>
    </row>
    <row r="2" spans="1:12" ht="21.75" customHeight="1" x14ac:dyDescent="0.4">
      <c r="A2" s="60" t="s">
        <v>64</v>
      </c>
      <c r="B2" s="64"/>
      <c r="C2" s="64"/>
      <c r="D2" s="64"/>
      <c r="E2" s="64"/>
      <c r="F2" s="64"/>
      <c r="G2" s="64"/>
      <c r="H2" s="62"/>
      <c r="I2" s="62"/>
      <c r="J2" s="63"/>
      <c r="K2" s="62"/>
      <c r="L2" s="62"/>
    </row>
    <row r="3" spans="1:12" ht="21.75" customHeight="1" x14ac:dyDescent="0.4">
      <c r="A3" s="65" t="s">
        <v>135</v>
      </c>
      <c r="B3" s="66"/>
      <c r="C3" s="66"/>
      <c r="D3" s="67"/>
      <c r="E3" s="66"/>
      <c r="F3" s="67"/>
      <c r="G3" s="67"/>
      <c r="H3" s="68"/>
      <c r="I3" s="68"/>
      <c r="J3" s="69"/>
      <c r="K3" s="68"/>
      <c r="L3" s="68"/>
    </row>
    <row r="4" spans="1:12" ht="21.75" customHeight="1" x14ac:dyDescent="0.4">
      <c r="A4" s="64"/>
      <c r="B4" s="64"/>
      <c r="C4" s="64"/>
      <c r="D4" s="61"/>
      <c r="E4" s="64"/>
      <c r="F4" s="61"/>
      <c r="G4" s="61"/>
      <c r="H4" s="62"/>
      <c r="I4" s="62"/>
      <c r="J4" s="63"/>
      <c r="K4" s="62"/>
      <c r="L4" s="62"/>
    </row>
    <row r="5" spans="1:12" ht="21.75" customHeight="1" x14ac:dyDescent="0.4">
      <c r="A5" s="63"/>
      <c r="C5" s="63"/>
      <c r="D5" s="129" t="s">
        <v>65</v>
      </c>
      <c r="E5" s="129"/>
      <c r="F5" s="129"/>
      <c r="G5" s="71"/>
      <c r="H5" s="129" t="s">
        <v>43</v>
      </c>
      <c r="I5" s="129"/>
      <c r="J5" s="129"/>
      <c r="K5" s="62"/>
      <c r="L5" s="62"/>
    </row>
    <row r="6" spans="1:12" ht="21.75" customHeight="1" x14ac:dyDescent="0.4">
      <c r="A6" s="63"/>
      <c r="B6" s="63"/>
      <c r="C6" s="63"/>
      <c r="D6" s="1"/>
      <c r="E6" s="63"/>
      <c r="F6" s="1"/>
      <c r="H6" s="1" t="s">
        <v>66</v>
      </c>
      <c r="I6" s="1"/>
      <c r="J6" s="1"/>
      <c r="K6" s="72"/>
      <c r="L6" s="73"/>
    </row>
    <row r="7" spans="1:12" ht="21.75" customHeight="1" x14ac:dyDescent="0.4">
      <c r="A7" s="63"/>
      <c r="B7" s="63"/>
      <c r="C7" s="63"/>
      <c r="D7" s="1" t="s">
        <v>67</v>
      </c>
      <c r="E7" s="63"/>
      <c r="F7" s="1" t="s">
        <v>68</v>
      </c>
      <c r="G7" s="72"/>
      <c r="H7" s="2" t="s">
        <v>69</v>
      </c>
      <c r="I7" s="1"/>
      <c r="J7" s="1"/>
      <c r="K7" s="1"/>
      <c r="L7" s="3" t="s">
        <v>70</v>
      </c>
    </row>
    <row r="8" spans="1:12" ht="21.75" customHeight="1" x14ac:dyDescent="0.4">
      <c r="A8" s="63"/>
      <c r="B8" s="63"/>
      <c r="C8" s="63"/>
      <c r="D8" s="3" t="s">
        <v>71</v>
      </c>
      <c r="E8" s="63"/>
      <c r="F8" s="1" t="s">
        <v>72</v>
      </c>
      <c r="G8" s="72"/>
      <c r="H8" s="3" t="s">
        <v>73</v>
      </c>
      <c r="I8" s="1"/>
      <c r="J8" s="1" t="s">
        <v>45</v>
      </c>
      <c r="K8" s="1"/>
      <c r="L8" s="1" t="s">
        <v>74</v>
      </c>
    </row>
    <row r="9" spans="1:12" ht="21.75" customHeight="1" x14ac:dyDescent="0.4">
      <c r="A9" s="63"/>
      <c r="B9" s="26" t="s">
        <v>7</v>
      </c>
      <c r="C9" s="63"/>
      <c r="D9" s="4" t="s">
        <v>8</v>
      </c>
      <c r="E9" s="63"/>
      <c r="F9" s="4" t="s">
        <v>8</v>
      </c>
      <c r="G9" s="72"/>
      <c r="H9" s="4" t="s">
        <v>8</v>
      </c>
      <c r="I9" s="1"/>
      <c r="J9" s="4" t="s">
        <v>8</v>
      </c>
      <c r="K9" s="1"/>
      <c r="L9" s="4" t="s">
        <v>8</v>
      </c>
    </row>
    <row r="10" spans="1:12" ht="8.1" customHeight="1" x14ac:dyDescent="0.4">
      <c r="A10" s="63"/>
      <c r="B10" s="63"/>
      <c r="C10" s="63"/>
      <c r="D10" s="61"/>
      <c r="E10" s="63"/>
      <c r="F10" s="61"/>
      <c r="G10" s="62"/>
      <c r="H10" s="62"/>
      <c r="I10" s="61"/>
      <c r="J10" s="61"/>
      <c r="K10" s="61"/>
      <c r="L10" s="61"/>
    </row>
    <row r="11" spans="1:12" ht="21.75" customHeight="1" x14ac:dyDescent="0.4">
      <c r="A11" s="74" t="s">
        <v>75</v>
      </c>
      <c r="B11" s="63"/>
      <c r="C11" s="74"/>
      <c r="D11" s="75">
        <v>52269900</v>
      </c>
      <c r="E11" s="76"/>
      <c r="F11" s="75">
        <v>187089470</v>
      </c>
      <c r="G11" s="6"/>
      <c r="H11" s="75">
        <v>6300000</v>
      </c>
      <c r="I11" s="6"/>
      <c r="J11" s="75">
        <v>21410002</v>
      </c>
      <c r="K11" s="5"/>
      <c r="L11" s="77">
        <f>SUM(D11:J11)</f>
        <v>267069372</v>
      </c>
    </row>
    <row r="12" spans="1:12" ht="21.75" customHeight="1" x14ac:dyDescent="0.4">
      <c r="A12" s="63" t="s">
        <v>121</v>
      </c>
      <c r="B12" s="63"/>
      <c r="C12" s="74"/>
      <c r="D12" s="75">
        <v>10730100</v>
      </c>
      <c r="E12" s="76"/>
      <c r="F12" s="75">
        <v>321077175</v>
      </c>
      <c r="G12" s="6"/>
      <c r="H12" s="75">
        <v>0</v>
      </c>
      <c r="I12" s="6"/>
      <c r="J12" s="75">
        <v>0</v>
      </c>
      <c r="K12" s="5"/>
      <c r="L12" s="77">
        <f t="shared" ref="L12:L14" si="0">SUM(D12:J12)</f>
        <v>331807275</v>
      </c>
    </row>
    <row r="13" spans="1:12" ht="21.75" customHeight="1" x14ac:dyDescent="0.4">
      <c r="A13" s="78" t="s">
        <v>109</v>
      </c>
      <c r="B13" s="63"/>
      <c r="C13" s="74"/>
      <c r="D13" s="75">
        <v>0</v>
      </c>
      <c r="E13" s="76"/>
      <c r="F13" s="75">
        <v>0</v>
      </c>
      <c r="G13" s="6"/>
      <c r="H13" s="75">
        <v>0</v>
      </c>
      <c r="I13" s="6"/>
      <c r="J13" s="75">
        <v>-41533663</v>
      </c>
      <c r="K13" s="5"/>
      <c r="L13" s="77">
        <f t="shared" si="0"/>
        <v>-41533663</v>
      </c>
    </row>
    <row r="14" spans="1:12" ht="21.75" customHeight="1" x14ac:dyDescent="0.4">
      <c r="A14" s="78" t="s">
        <v>62</v>
      </c>
      <c r="B14" s="79"/>
      <c r="C14" s="74"/>
      <c r="D14" s="80">
        <v>0</v>
      </c>
      <c r="E14" s="76"/>
      <c r="F14" s="80">
        <v>0</v>
      </c>
      <c r="G14" s="6"/>
      <c r="H14" s="80">
        <v>0</v>
      </c>
      <c r="I14" s="6"/>
      <c r="J14" s="80">
        <v>62366619</v>
      </c>
      <c r="K14" s="5"/>
      <c r="L14" s="80">
        <f t="shared" si="0"/>
        <v>62366619</v>
      </c>
    </row>
    <row r="15" spans="1:12" ht="8.1" customHeight="1" x14ac:dyDescent="0.4">
      <c r="A15" s="78"/>
      <c r="B15" s="79"/>
      <c r="C15" s="78"/>
      <c r="D15" s="77"/>
      <c r="E15" s="81"/>
      <c r="F15" s="77"/>
      <c r="G15" s="5"/>
      <c r="H15" s="77"/>
      <c r="I15" s="5"/>
      <c r="J15" s="77"/>
      <c r="K15" s="5"/>
      <c r="L15" s="77"/>
    </row>
    <row r="16" spans="1:12" ht="21.75" customHeight="1" thickBot="1" x14ac:dyDescent="0.45">
      <c r="A16" s="82" t="s">
        <v>133</v>
      </c>
      <c r="B16" s="79"/>
      <c r="C16" s="74"/>
      <c r="D16" s="83">
        <f>SUM(D11:D15)</f>
        <v>63000000</v>
      </c>
      <c r="E16" s="84"/>
      <c r="F16" s="83">
        <f>SUM(F11:F15)</f>
        <v>508166645</v>
      </c>
      <c r="G16" s="5"/>
      <c r="H16" s="83">
        <f>SUM(H11:H15)</f>
        <v>6300000</v>
      </c>
      <c r="I16" s="5"/>
      <c r="J16" s="83">
        <f>SUM(J11:J15)</f>
        <v>42242958</v>
      </c>
      <c r="K16" s="5"/>
      <c r="L16" s="83">
        <f>SUM(L11:L15)</f>
        <v>619709603</v>
      </c>
    </row>
    <row r="17" spans="1:12" ht="21.75" customHeight="1" thickTop="1" x14ac:dyDescent="0.4"/>
    <row r="18" spans="1:12" ht="21.75" customHeight="1" x14ac:dyDescent="0.4">
      <c r="A18" s="74" t="s">
        <v>76</v>
      </c>
      <c r="B18" s="79"/>
      <c r="C18" s="74"/>
      <c r="D18" s="77">
        <v>63000000</v>
      </c>
      <c r="E18" s="84"/>
      <c r="F18" s="77">
        <v>508166645</v>
      </c>
      <c r="G18" s="5"/>
      <c r="H18" s="77">
        <v>6300000</v>
      </c>
      <c r="I18" s="5"/>
      <c r="J18" s="75">
        <v>75149781</v>
      </c>
      <c r="K18" s="5"/>
      <c r="L18" s="77">
        <f t="shared" ref="L18:L20" si="1">SUM(D18:J18)</f>
        <v>652616426</v>
      </c>
    </row>
    <row r="19" spans="1:12" ht="21.75" customHeight="1" x14ac:dyDescent="0.4">
      <c r="A19" s="78" t="s">
        <v>109</v>
      </c>
      <c r="B19" s="85">
        <v>15</v>
      </c>
      <c r="C19" s="74"/>
      <c r="D19" s="77">
        <v>0</v>
      </c>
      <c r="E19" s="84"/>
      <c r="F19" s="77">
        <v>0</v>
      </c>
      <c r="G19" s="5"/>
      <c r="H19" s="77">
        <v>0</v>
      </c>
      <c r="I19" s="5"/>
      <c r="J19" s="75">
        <v>-69300000</v>
      </c>
      <c r="L19" s="77">
        <f t="shared" si="1"/>
        <v>-69300000</v>
      </c>
    </row>
    <row r="20" spans="1:12" ht="21.75" customHeight="1" x14ac:dyDescent="0.4">
      <c r="A20" s="78" t="s">
        <v>62</v>
      </c>
      <c r="B20" s="79"/>
      <c r="C20" s="74"/>
      <c r="D20" s="86">
        <v>0</v>
      </c>
      <c r="E20" s="84"/>
      <c r="F20" s="86">
        <v>0</v>
      </c>
      <c r="G20" s="5"/>
      <c r="H20" s="86">
        <v>0</v>
      </c>
      <c r="I20" s="5"/>
      <c r="J20" s="80">
        <f>'6 (TH)(9M)'!F27</f>
        <v>102726940</v>
      </c>
      <c r="K20" s="5"/>
      <c r="L20" s="80">
        <f t="shared" si="1"/>
        <v>102726940</v>
      </c>
    </row>
    <row r="21" spans="1:12" ht="8.1" customHeight="1" x14ac:dyDescent="0.4">
      <c r="A21" s="78"/>
      <c r="B21" s="79"/>
      <c r="C21" s="78"/>
      <c r="D21" s="77"/>
      <c r="E21" s="81"/>
      <c r="F21" s="77"/>
      <c r="G21" s="5"/>
      <c r="H21" s="77"/>
      <c r="I21" s="5"/>
      <c r="J21" s="77"/>
      <c r="K21" s="5"/>
      <c r="L21" s="77"/>
    </row>
    <row r="22" spans="1:12" ht="21.75" customHeight="1" thickBot="1" x14ac:dyDescent="0.45">
      <c r="A22" s="82" t="s">
        <v>134</v>
      </c>
      <c r="B22" s="79"/>
      <c r="C22" s="74"/>
      <c r="D22" s="83">
        <f>SUM(D18:D21)</f>
        <v>63000000</v>
      </c>
      <c r="E22" s="84"/>
      <c r="F22" s="83">
        <f>SUM(F18:F21)</f>
        <v>508166645</v>
      </c>
      <c r="G22" s="5"/>
      <c r="H22" s="83">
        <f>SUM(H18:H21)</f>
        <v>6300000</v>
      </c>
      <c r="I22" s="5"/>
      <c r="J22" s="83">
        <f>SUM(J18:J21)</f>
        <v>108576721</v>
      </c>
      <c r="K22" s="5"/>
      <c r="L22" s="83">
        <f>SUM(L18:L21)</f>
        <v>686043366</v>
      </c>
    </row>
    <row r="23" spans="1:12" ht="27" customHeight="1" thickTop="1" x14ac:dyDescent="0.4">
      <c r="A23" s="82"/>
      <c r="B23" s="87"/>
      <c r="C23" s="82"/>
      <c r="D23" s="75"/>
      <c r="E23" s="76"/>
      <c r="F23" s="75"/>
      <c r="G23" s="6"/>
      <c r="H23" s="75"/>
      <c r="I23" s="6"/>
      <c r="J23" s="75"/>
      <c r="K23" s="75"/>
      <c r="L23" s="75"/>
    </row>
    <row r="24" spans="1:12" ht="18.95" customHeight="1" x14ac:dyDescent="0.4">
      <c r="A24" s="82"/>
      <c r="B24" s="87"/>
      <c r="C24" s="82"/>
      <c r="D24" s="75"/>
      <c r="E24" s="76"/>
      <c r="F24" s="75"/>
      <c r="G24" s="6"/>
      <c r="H24" s="75"/>
      <c r="I24" s="6"/>
      <c r="J24" s="75"/>
      <c r="K24" s="75"/>
      <c r="L24" s="75"/>
    </row>
    <row r="25" spans="1:12" ht="21.95" customHeight="1" x14ac:dyDescent="0.4">
      <c r="A25" s="88" t="s">
        <v>113</v>
      </c>
      <c r="B25" s="69"/>
      <c r="C25" s="69"/>
      <c r="D25" s="68"/>
      <c r="E25" s="69"/>
      <c r="F25" s="68"/>
      <c r="G25" s="68"/>
      <c r="H25" s="68"/>
      <c r="I25" s="68"/>
      <c r="J25" s="7"/>
      <c r="K25" s="68"/>
      <c r="L25" s="68"/>
    </row>
  </sheetData>
  <mergeCells count="2">
    <mergeCell ref="D5:F5"/>
    <mergeCell ref="H5:J5"/>
  </mergeCells>
  <pageMargins left="0.6" right="0.6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BDE4-0D7F-4F0B-98FB-A5EE524E81A1}">
  <sheetPr>
    <pageSetUpPr fitToPage="1"/>
  </sheetPr>
  <dimension ref="A1:O84"/>
  <sheetViews>
    <sheetView tabSelected="1" zoomScale="80" zoomScaleNormal="80" zoomScaleSheetLayoutView="123" workbookViewId="0">
      <selection activeCell="X22" sqref="X22"/>
    </sheetView>
  </sheetViews>
  <sheetFormatPr defaultColWidth="9.140625" defaultRowHeight="20.25" x14ac:dyDescent="0.4"/>
  <cols>
    <col min="1" max="3" width="1.42578125" style="35" customWidth="1"/>
    <col min="4" max="4" width="9.28515625" style="35" customWidth="1"/>
    <col min="5" max="5" width="36.28515625" style="35" customWidth="1"/>
    <col min="6" max="6" width="8.7109375" style="30" customWidth="1"/>
    <col min="7" max="7" width="1.7109375" style="35" customWidth="1"/>
    <col min="8" max="8" width="15.7109375" style="32" customWidth="1"/>
    <col min="9" max="9" width="1.42578125" style="33" customWidth="1"/>
    <col min="10" max="10" width="15.7109375" style="32" customWidth="1"/>
    <col min="11" max="11" width="9.140625" style="19"/>
    <col min="12" max="15" width="9.85546875" style="19" bestFit="1" customWidth="1"/>
    <col min="16" max="16384" width="9.140625" style="19"/>
  </cols>
  <sheetData>
    <row r="1" spans="1:15" ht="21" customHeight="1" x14ac:dyDescent="0.4">
      <c r="A1" s="14" t="s">
        <v>0</v>
      </c>
      <c r="B1" s="15"/>
      <c r="C1" s="15"/>
      <c r="D1" s="15"/>
      <c r="E1" s="15"/>
      <c r="F1" s="16"/>
      <c r="G1" s="15"/>
      <c r="H1" s="17"/>
      <c r="I1" s="18"/>
      <c r="J1" s="17"/>
    </row>
    <row r="2" spans="1:15" ht="21" customHeight="1" x14ac:dyDescent="0.4">
      <c r="A2" s="15" t="s">
        <v>77</v>
      </c>
      <c r="B2" s="15"/>
      <c r="C2" s="15"/>
      <c r="D2" s="15"/>
      <c r="E2" s="15"/>
      <c r="F2" s="16"/>
      <c r="G2" s="15"/>
      <c r="H2" s="17"/>
      <c r="I2" s="18"/>
      <c r="J2" s="17"/>
    </row>
    <row r="3" spans="1:15" ht="21" customHeight="1" x14ac:dyDescent="0.4">
      <c r="A3" s="20" t="s">
        <v>135</v>
      </c>
      <c r="B3" s="20"/>
      <c r="C3" s="20"/>
      <c r="D3" s="20"/>
      <c r="E3" s="20"/>
      <c r="F3" s="21"/>
      <c r="G3" s="20"/>
      <c r="H3" s="22"/>
      <c r="I3" s="23"/>
      <c r="J3" s="22"/>
    </row>
    <row r="4" spans="1:15" ht="15" customHeight="1" x14ac:dyDescent="0.4">
      <c r="A4" s="15"/>
      <c r="B4" s="15"/>
      <c r="C4" s="15"/>
      <c r="D4" s="15"/>
      <c r="E4" s="15"/>
      <c r="F4" s="16"/>
      <c r="G4" s="15"/>
      <c r="H4" s="24"/>
      <c r="I4" s="25"/>
      <c r="J4" s="24"/>
    </row>
    <row r="5" spans="1:15" ht="21.75" customHeight="1" x14ac:dyDescent="0.4">
      <c r="A5" s="15"/>
      <c r="B5" s="15"/>
      <c r="C5" s="15"/>
      <c r="D5" s="15"/>
      <c r="E5" s="15"/>
      <c r="F5" s="16"/>
      <c r="G5" s="15"/>
      <c r="H5" s="18" t="s">
        <v>2</v>
      </c>
      <c r="I5" s="18"/>
      <c r="J5" s="18" t="s">
        <v>2</v>
      </c>
    </row>
    <row r="6" spans="1:15" ht="21.75" customHeight="1" x14ac:dyDescent="0.4">
      <c r="A6" s="15"/>
      <c r="B6" s="15"/>
      <c r="C6" s="15"/>
      <c r="D6" s="15"/>
      <c r="E6" s="15"/>
      <c r="F6" s="16"/>
      <c r="G6" s="15"/>
      <c r="H6" s="18" t="s">
        <v>5</v>
      </c>
      <c r="I6" s="18"/>
      <c r="J6" s="18" t="s">
        <v>6</v>
      </c>
    </row>
    <row r="7" spans="1:15" ht="21.75" customHeight="1" x14ac:dyDescent="0.4">
      <c r="A7" s="15"/>
      <c r="B7" s="15"/>
      <c r="C7" s="15"/>
      <c r="D7" s="15"/>
      <c r="E7" s="15"/>
      <c r="F7" s="26" t="s">
        <v>7</v>
      </c>
      <c r="G7" s="15"/>
      <c r="H7" s="22" t="s">
        <v>8</v>
      </c>
      <c r="I7" s="27"/>
      <c r="J7" s="22" t="s">
        <v>8</v>
      </c>
    </row>
    <row r="8" spans="1:15" ht="21.75" customHeight="1" x14ac:dyDescent="0.4">
      <c r="A8" s="15"/>
      <c r="B8" s="15"/>
      <c r="C8" s="15"/>
      <c r="D8" s="15"/>
      <c r="E8" s="15"/>
      <c r="F8" s="28"/>
      <c r="G8" s="15"/>
      <c r="H8" s="17"/>
      <c r="I8" s="27"/>
      <c r="J8" s="17"/>
    </row>
    <row r="9" spans="1:15" ht="21.75" customHeight="1" x14ac:dyDescent="0.4">
      <c r="A9" s="130" t="s">
        <v>78</v>
      </c>
      <c r="B9" s="130"/>
      <c r="C9" s="130"/>
      <c r="D9" s="130"/>
      <c r="E9" s="130"/>
      <c r="G9" s="31"/>
    </row>
    <row r="10" spans="1:15" ht="21.75" customHeight="1" x14ac:dyDescent="0.4">
      <c r="A10" s="131" t="s">
        <v>58</v>
      </c>
      <c r="B10" s="132"/>
      <c r="C10" s="132"/>
      <c r="D10" s="132"/>
      <c r="E10" s="132"/>
      <c r="G10" s="33"/>
      <c r="H10" s="32">
        <v>128469725</v>
      </c>
      <c r="J10" s="32">
        <v>77744047</v>
      </c>
    </row>
    <row r="11" spans="1:15" ht="21.75" customHeight="1" x14ac:dyDescent="0.4">
      <c r="A11" s="133" t="s">
        <v>79</v>
      </c>
      <c r="B11" s="133"/>
      <c r="C11" s="133"/>
      <c r="D11" s="133"/>
      <c r="E11" s="133"/>
      <c r="G11" s="33"/>
    </row>
    <row r="12" spans="1:15" ht="21.75" customHeight="1" x14ac:dyDescent="0.4">
      <c r="B12" s="31" t="s">
        <v>80</v>
      </c>
      <c r="C12" s="37"/>
      <c r="D12" s="31"/>
      <c r="E12" s="31"/>
      <c r="G12" s="33"/>
      <c r="H12" s="32">
        <v>173833518</v>
      </c>
      <c r="J12" s="32">
        <v>111876253</v>
      </c>
      <c r="L12" s="38"/>
      <c r="M12" s="38"/>
      <c r="N12" s="38"/>
      <c r="O12" s="38"/>
    </row>
    <row r="13" spans="1:15" ht="21.75" customHeight="1" x14ac:dyDescent="0.4">
      <c r="B13" s="31" t="s">
        <v>115</v>
      </c>
      <c r="C13" s="37"/>
      <c r="D13" s="31"/>
      <c r="E13" s="31"/>
      <c r="G13" s="33"/>
      <c r="H13" s="32">
        <v>554460</v>
      </c>
      <c r="J13" s="32">
        <v>502091</v>
      </c>
    </row>
    <row r="14" spans="1:15" ht="21.75" customHeight="1" x14ac:dyDescent="0.4">
      <c r="B14" s="31" t="s">
        <v>81</v>
      </c>
      <c r="C14" s="37"/>
      <c r="D14" s="31"/>
      <c r="E14" s="31"/>
      <c r="F14" s="30">
        <v>10</v>
      </c>
      <c r="G14" s="33"/>
      <c r="H14" s="32">
        <v>77121</v>
      </c>
      <c r="J14" s="32">
        <v>9558</v>
      </c>
    </row>
    <row r="15" spans="1:15" ht="21.75" customHeight="1" x14ac:dyDescent="0.4">
      <c r="B15" s="31" t="s">
        <v>136</v>
      </c>
      <c r="C15" s="37"/>
      <c r="D15" s="31"/>
      <c r="E15" s="31"/>
      <c r="G15" s="33"/>
      <c r="H15" s="32">
        <v>6113362</v>
      </c>
      <c r="J15" s="32" t="s">
        <v>120</v>
      </c>
    </row>
    <row r="16" spans="1:15" ht="21.75" customHeight="1" x14ac:dyDescent="0.4">
      <c r="B16" s="39" t="s">
        <v>126</v>
      </c>
      <c r="C16" s="37"/>
      <c r="D16" s="31"/>
      <c r="F16" s="30">
        <v>10</v>
      </c>
      <c r="G16" s="33"/>
      <c r="H16" s="32">
        <v>90789</v>
      </c>
      <c r="J16" s="32" t="s">
        <v>120</v>
      </c>
    </row>
    <row r="17" spans="1:10" ht="21.75" customHeight="1" x14ac:dyDescent="0.4">
      <c r="B17" s="39" t="s">
        <v>138</v>
      </c>
      <c r="C17" s="37"/>
      <c r="D17" s="31"/>
      <c r="E17" s="31"/>
      <c r="G17" s="33"/>
      <c r="H17" s="32">
        <v>-131464</v>
      </c>
      <c r="J17" s="32" t="s">
        <v>120</v>
      </c>
    </row>
    <row r="18" spans="1:10" ht="21.75" customHeight="1" x14ac:dyDescent="0.4">
      <c r="B18" s="31" t="s">
        <v>82</v>
      </c>
      <c r="C18" s="37"/>
      <c r="D18" s="31"/>
      <c r="E18" s="31"/>
      <c r="G18" s="33"/>
      <c r="H18" s="32">
        <v>4599993</v>
      </c>
      <c r="J18" s="32">
        <v>1819654</v>
      </c>
    </row>
    <row r="19" spans="1:10" ht="21.75" customHeight="1" x14ac:dyDescent="0.4">
      <c r="B19" s="31" t="s">
        <v>119</v>
      </c>
      <c r="C19" s="37"/>
      <c r="D19" s="31"/>
      <c r="E19" s="31"/>
      <c r="G19" s="33"/>
    </row>
    <row r="20" spans="1:10" ht="21.75" customHeight="1" x14ac:dyDescent="0.4">
      <c r="B20" s="40"/>
      <c r="C20" s="37" t="s">
        <v>83</v>
      </c>
      <c r="D20" s="31"/>
      <c r="E20" s="31"/>
      <c r="F20" s="30">
        <v>7</v>
      </c>
      <c r="G20" s="33"/>
      <c r="H20" s="32">
        <v>-1281049</v>
      </c>
      <c r="J20" s="32">
        <v>-322000</v>
      </c>
    </row>
    <row r="21" spans="1:10" ht="21.75" customHeight="1" x14ac:dyDescent="0.4">
      <c r="B21" s="31" t="s">
        <v>84</v>
      </c>
      <c r="C21" s="37"/>
      <c r="D21" s="31"/>
      <c r="E21" s="31"/>
      <c r="G21" s="33"/>
      <c r="H21" s="32">
        <v>-3340483</v>
      </c>
      <c r="J21" s="32">
        <v>-1071728</v>
      </c>
    </row>
    <row r="22" spans="1:10" ht="21.75" customHeight="1" x14ac:dyDescent="0.4">
      <c r="B22" s="31" t="s">
        <v>57</v>
      </c>
      <c r="C22" s="37"/>
      <c r="D22" s="31"/>
      <c r="E22" s="31"/>
      <c r="G22" s="33"/>
      <c r="H22" s="41">
        <v>31632472</v>
      </c>
      <c r="J22" s="41">
        <v>23554294</v>
      </c>
    </row>
    <row r="23" spans="1:10" ht="8.1" customHeight="1" x14ac:dyDescent="0.4">
      <c r="A23" s="36"/>
      <c r="B23" s="36"/>
      <c r="C23" s="36"/>
      <c r="D23" s="36"/>
      <c r="E23" s="36"/>
      <c r="G23" s="33"/>
    </row>
    <row r="24" spans="1:10" ht="21.75" customHeight="1" x14ac:dyDescent="0.4">
      <c r="A24" s="35" t="s">
        <v>85</v>
      </c>
      <c r="B24" s="31"/>
      <c r="C24" s="36"/>
      <c r="D24" s="36"/>
      <c r="E24" s="36"/>
      <c r="G24" s="33"/>
    </row>
    <row r="25" spans="1:10" ht="21.75" customHeight="1" x14ac:dyDescent="0.4">
      <c r="B25" s="31" t="s">
        <v>86</v>
      </c>
      <c r="C25" s="36"/>
      <c r="D25" s="36"/>
      <c r="E25" s="36"/>
      <c r="G25" s="33"/>
      <c r="H25" s="32">
        <f>SUM(H10:H22)</f>
        <v>340618444</v>
      </c>
      <c r="J25" s="32">
        <f>SUM(J10:J22)</f>
        <v>214112169</v>
      </c>
    </row>
    <row r="26" spans="1:10" ht="8.1" customHeight="1" x14ac:dyDescent="0.4">
      <c r="B26" s="31"/>
      <c r="C26" s="36"/>
      <c r="D26" s="36"/>
      <c r="E26" s="36"/>
      <c r="G26" s="33"/>
    </row>
    <row r="27" spans="1:10" ht="21.75" customHeight="1" x14ac:dyDescent="0.4">
      <c r="A27" s="130" t="s">
        <v>87</v>
      </c>
      <c r="B27" s="130"/>
      <c r="C27" s="130"/>
      <c r="D27" s="130"/>
      <c r="E27" s="130"/>
      <c r="G27" s="33"/>
    </row>
    <row r="28" spans="1:10" ht="21.75" customHeight="1" x14ac:dyDescent="0.4">
      <c r="B28" s="35" t="s">
        <v>14</v>
      </c>
      <c r="G28" s="33"/>
      <c r="H28" s="32">
        <v>5856797</v>
      </c>
      <c r="J28" s="32">
        <v>3940014</v>
      </c>
    </row>
    <row r="29" spans="1:10" ht="21.75" customHeight="1" x14ac:dyDescent="0.4">
      <c r="B29" s="35" t="s">
        <v>88</v>
      </c>
      <c r="G29" s="33"/>
      <c r="H29" s="32">
        <v>-6860456</v>
      </c>
      <c r="J29" s="32">
        <v>10190397</v>
      </c>
    </row>
    <row r="30" spans="1:10" ht="21.75" customHeight="1" x14ac:dyDescent="0.4">
      <c r="B30" s="35" t="s">
        <v>16</v>
      </c>
      <c r="G30" s="33"/>
      <c r="H30" s="32">
        <v>-1329465</v>
      </c>
      <c r="J30" s="32">
        <v>-1217886</v>
      </c>
    </row>
    <row r="31" spans="1:10" ht="21.75" customHeight="1" x14ac:dyDescent="0.4">
      <c r="B31" s="35" t="s">
        <v>89</v>
      </c>
      <c r="G31" s="33"/>
      <c r="H31" s="32">
        <v>-22530403</v>
      </c>
      <c r="J31" s="32">
        <v>-11337561</v>
      </c>
    </row>
    <row r="32" spans="1:10" ht="21.75" customHeight="1" x14ac:dyDescent="0.4">
      <c r="B32" s="35" t="s">
        <v>28</v>
      </c>
      <c r="G32" s="33"/>
      <c r="H32" s="32">
        <v>14973132</v>
      </c>
      <c r="J32" s="32">
        <v>7401220</v>
      </c>
    </row>
    <row r="33" spans="1:10" ht="21.75" customHeight="1" x14ac:dyDescent="0.4">
      <c r="B33" s="35" t="s">
        <v>117</v>
      </c>
      <c r="G33" s="33"/>
      <c r="H33" s="32">
        <v>246211</v>
      </c>
      <c r="J33" s="32">
        <v>-642379</v>
      </c>
    </row>
    <row r="34" spans="1:10" ht="21.75" customHeight="1" x14ac:dyDescent="0.4">
      <c r="B34" s="35" t="s">
        <v>30</v>
      </c>
      <c r="G34" s="33"/>
      <c r="H34" s="41">
        <v>6710424</v>
      </c>
      <c r="J34" s="41">
        <v>5246783</v>
      </c>
    </row>
    <row r="35" spans="1:10" ht="8.1" customHeight="1" x14ac:dyDescent="0.4">
      <c r="A35" s="36"/>
      <c r="B35" s="36"/>
      <c r="G35" s="33"/>
    </row>
    <row r="36" spans="1:10" ht="21.75" customHeight="1" x14ac:dyDescent="0.4">
      <c r="A36" s="31" t="s">
        <v>90</v>
      </c>
      <c r="G36" s="33"/>
      <c r="H36" s="32">
        <f>SUM(H24:H34)</f>
        <v>337684684</v>
      </c>
      <c r="J36" s="32">
        <f>SUM(J24:J34)</f>
        <v>227692757</v>
      </c>
    </row>
    <row r="37" spans="1:10" ht="21.75" customHeight="1" x14ac:dyDescent="0.4">
      <c r="B37" s="31" t="s">
        <v>91</v>
      </c>
      <c r="G37" s="33"/>
      <c r="H37" s="32">
        <v>-31284167</v>
      </c>
      <c r="J37" s="32">
        <v>-23308414</v>
      </c>
    </row>
    <row r="38" spans="1:10" ht="21.75" customHeight="1" x14ac:dyDescent="0.4">
      <c r="B38" s="31" t="s">
        <v>92</v>
      </c>
      <c r="G38" s="33"/>
      <c r="H38" s="41">
        <v>-34746452</v>
      </c>
      <c r="J38" s="41">
        <v>-20813876</v>
      </c>
    </row>
    <row r="39" spans="1:10" ht="8.1" customHeight="1" x14ac:dyDescent="0.4">
      <c r="A39" s="36"/>
      <c r="B39" s="36"/>
      <c r="G39" s="33"/>
    </row>
    <row r="40" spans="1:10" ht="21.75" customHeight="1" x14ac:dyDescent="0.4">
      <c r="A40" s="15" t="s">
        <v>93</v>
      </c>
      <c r="B40" s="15"/>
      <c r="C40" s="15"/>
      <c r="D40" s="15"/>
      <c r="E40" s="29"/>
      <c r="G40" s="31"/>
      <c r="H40" s="41">
        <f>SUM(H36:H38)</f>
        <v>271654065</v>
      </c>
      <c r="J40" s="41">
        <f>SUM(J36:J38)</f>
        <v>183570467</v>
      </c>
    </row>
    <row r="41" spans="1:10" ht="6.75" customHeight="1" x14ac:dyDescent="0.4">
      <c r="A41" s="15"/>
      <c r="B41" s="15"/>
      <c r="C41" s="15"/>
      <c r="D41" s="15"/>
      <c r="E41" s="29"/>
      <c r="G41" s="31"/>
    </row>
    <row r="42" spans="1:10" ht="21.95" customHeight="1" x14ac:dyDescent="0.4">
      <c r="A42" s="134" t="s">
        <v>113</v>
      </c>
      <c r="B42" s="135"/>
      <c r="C42" s="135"/>
      <c r="D42" s="135"/>
      <c r="E42" s="135"/>
      <c r="F42" s="135"/>
      <c r="G42" s="135"/>
      <c r="H42" s="135"/>
      <c r="I42" s="135"/>
      <c r="J42" s="135"/>
    </row>
    <row r="43" spans="1:10" ht="21.75" customHeight="1" x14ac:dyDescent="0.4">
      <c r="A43" s="14" t="s">
        <v>0</v>
      </c>
      <c r="B43" s="15"/>
      <c r="C43" s="15"/>
      <c r="D43" s="15"/>
      <c r="E43" s="15"/>
      <c r="F43" s="16"/>
      <c r="G43" s="15"/>
      <c r="H43" s="17"/>
      <c r="I43" s="18"/>
      <c r="J43" s="17"/>
    </row>
    <row r="44" spans="1:10" ht="21.75" customHeight="1" x14ac:dyDescent="0.4">
      <c r="A44" s="15" t="s">
        <v>100</v>
      </c>
      <c r="B44" s="15"/>
      <c r="C44" s="15"/>
      <c r="D44" s="15"/>
      <c r="E44" s="15"/>
      <c r="F44" s="16"/>
      <c r="G44" s="15"/>
      <c r="H44" s="17"/>
      <c r="I44" s="18"/>
      <c r="J44" s="17"/>
    </row>
    <row r="45" spans="1:10" ht="21.75" customHeight="1" x14ac:dyDescent="0.4">
      <c r="A45" s="20" t="s">
        <v>135</v>
      </c>
      <c r="B45" s="20"/>
      <c r="C45" s="20"/>
      <c r="D45" s="20"/>
      <c r="E45" s="20"/>
      <c r="F45" s="21"/>
      <c r="G45" s="20"/>
      <c r="H45" s="22"/>
      <c r="I45" s="23"/>
      <c r="J45" s="22"/>
    </row>
    <row r="46" spans="1:10" ht="21.75" customHeight="1" x14ac:dyDescent="0.4">
      <c r="A46" s="15"/>
      <c r="B46" s="15"/>
      <c r="C46" s="15"/>
      <c r="D46" s="15"/>
      <c r="E46" s="15"/>
      <c r="F46" s="16"/>
      <c r="G46" s="15"/>
      <c r="H46" s="17"/>
      <c r="I46" s="18"/>
      <c r="J46" s="17"/>
    </row>
    <row r="47" spans="1:10" ht="21.75" customHeight="1" x14ac:dyDescent="0.4">
      <c r="A47" s="15"/>
      <c r="B47" s="15"/>
      <c r="C47" s="15"/>
      <c r="D47" s="15"/>
      <c r="E47" s="15"/>
      <c r="F47" s="16"/>
      <c r="G47" s="15"/>
      <c r="H47" s="18" t="s">
        <v>2</v>
      </c>
      <c r="I47" s="18"/>
      <c r="J47" s="18" t="s">
        <v>2</v>
      </c>
    </row>
    <row r="48" spans="1:10" ht="21.75" customHeight="1" x14ac:dyDescent="0.4">
      <c r="A48" s="15"/>
      <c r="B48" s="15"/>
      <c r="C48" s="15"/>
      <c r="D48" s="15"/>
      <c r="E48" s="15"/>
      <c r="F48" s="16"/>
      <c r="G48" s="15"/>
      <c r="H48" s="18" t="s">
        <v>5</v>
      </c>
      <c r="I48" s="18"/>
      <c r="J48" s="18" t="s">
        <v>6</v>
      </c>
    </row>
    <row r="49" spans="1:10" ht="21.75" customHeight="1" x14ac:dyDescent="0.4">
      <c r="A49" s="15"/>
      <c r="B49" s="15"/>
      <c r="C49" s="15"/>
      <c r="D49" s="15"/>
      <c r="E49" s="15"/>
      <c r="F49" s="26" t="s">
        <v>7</v>
      </c>
      <c r="G49" s="15"/>
      <c r="H49" s="22" t="s">
        <v>8</v>
      </c>
      <c r="I49" s="27"/>
      <c r="J49" s="22" t="s">
        <v>8</v>
      </c>
    </row>
    <row r="50" spans="1:10" ht="8.1" customHeight="1" x14ac:dyDescent="0.4">
      <c r="A50" s="15"/>
      <c r="B50" s="15"/>
      <c r="C50" s="15"/>
      <c r="D50" s="15"/>
      <c r="E50" s="15"/>
      <c r="F50" s="28"/>
      <c r="G50" s="15"/>
      <c r="H50" s="17"/>
      <c r="I50" s="27"/>
      <c r="J50" s="17"/>
    </row>
    <row r="51" spans="1:10" ht="21.75" customHeight="1" x14ac:dyDescent="0.4">
      <c r="A51" s="42" t="s">
        <v>94</v>
      </c>
      <c r="B51" s="43"/>
    </row>
    <row r="52" spans="1:10" ht="21.75" customHeight="1" x14ac:dyDescent="0.4">
      <c r="A52" s="31" t="s">
        <v>95</v>
      </c>
      <c r="B52" s="44"/>
      <c r="C52" s="45"/>
      <c r="D52" s="45"/>
      <c r="E52" s="45"/>
      <c r="G52" s="46"/>
      <c r="H52" s="47">
        <v>-199314950</v>
      </c>
      <c r="I52" s="46"/>
      <c r="J52" s="32">
        <v>-162819189</v>
      </c>
    </row>
    <row r="53" spans="1:10" ht="21.75" customHeight="1" x14ac:dyDescent="0.4">
      <c r="A53" s="31" t="s">
        <v>96</v>
      </c>
      <c r="B53" s="44"/>
      <c r="C53" s="45"/>
      <c r="D53" s="45"/>
      <c r="E53" s="45"/>
      <c r="G53" s="46"/>
      <c r="H53" s="47">
        <v>-1990629</v>
      </c>
      <c r="I53" s="46"/>
      <c r="J53" s="32">
        <v>-1636857</v>
      </c>
    </row>
    <row r="54" spans="1:10" ht="21.75" customHeight="1" x14ac:dyDescent="0.4">
      <c r="A54" s="43" t="s">
        <v>124</v>
      </c>
      <c r="B54" s="43"/>
      <c r="H54" s="32">
        <v>2039</v>
      </c>
      <c r="J54" s="32">
        <v>0</v>
      </c>
    </row>
    <row r="55" spans="1:10" ht="21.75" customHeight="1" x14ac:dyDescent="0.4">
      <c r="A55" s="31" t="s">
        <v>97</v>
      </c>
      <c r="B55" s="44"/>
      <c r="C55" s="45"/>
      <c r="D55" s="45"/>
      <c r="E55" s="37"/>
      <c r="G55" s="46"/>
      <c r="H55" s="47">
        <v>-15538675</v>
      </c>
      <c r="I55" s="46"/>
      <c r="J55" s="47">
        <v>-4205290</v>
      </c>
    </row>
    <row r="56" spans="1:10" ht="21" customHeight="1" x14ac:dyDescent="0.4">
      <c r="A56" s="31" t="s">
        <v>116</v>
      </c>
      <c r="B56" s="44"/>
      <c r="C56" s="45"/>
      <c r="D56" s="45"/>
      <c r="E56" s="37"/>
      <c r="G56" s="46"/>
      <c r="I56" s="46"/>
      <c r="J56" s="47"/>
    </row>
    <row r="57" spans="1:10" ht="21.75" customHeight="1" x14ac:dyDescent="0.4">
      <c r="A57" s="31"/>
      <c r="B57" s="44" t="s">
        <v>13</v>
      </c>
      <c r="C57" s="45"/>
      <c r="D57" s="45"/>
      <c r="E57" s="37"/>
      <c r="F57" s="30">
        <v>7</v>
      </c>
      <c r="G57" s="46"/>
      <c r="H57" s="47">
        <v>202155649</v>
      </c>
      <c r="I57" s="46"/>
      <c r="J57" s="47" t="s">
        <v>120</v>
      </c>
    </row>
    <row r="58" spans="1:10" ht="21.75" customHeight="1" x14ac:dyDescent="0.4">
      <c r="A58" s="31" t="s">
        <v>98</v>
      </c>
      <c r="B58" s="44"/>
      <c r="C58" s="45"/>
      <c r="D58" s="45"/>
      <c r="E58" s="37"/>
      <c r="G58" s="46"/>
      <c r="I58" s="46"/>
      <c r="J58" s="47"/>
    </row>
    <row r="59" spans="1:10" ht="21.75" customHeight="1" x14ac:dyDescent="0.4">
      <c r="A59" s="31"/>
      <c r="B59" s="44" t="s">
        <v>13</v>
      </c>
      <c r="C59" s="45"/>
      <c r="D59" s="45"/>
      <c r="E59" s="37"/>
      <c r="F59" s="30">
        <v>7</v>
      </c>
      <c r="G59" s="46"/>
      <c r="H59" s="47">
        <v>-221076000</v>
      </c>
      <c r="J59" s="32">
        <v>-100000000</v>
      </c>
    </row>
    <row r="60" spans="1:10" ht="21.75" customHeight="1" x14ac:dyDescent="0.4">
      <c r="A60" s="48" t="s">
        <v>127</v>
      </c>
      <c r="B60" s="44"/>
      <c r="C60" s="45"/>
      <c r="D60" s="45"/>
      <c r="E60" s="37"/>
      <c r="G60" s="46"/>
      <c r="H60" s="49">
        <v>1442260</v>
      </c>
      <c r="I60" s="50"/>
      <c r="J60" s="49" t="s">
        <v>120</v>
      </c>
    </row>
    <row r="61" spans="1:10" ht="8.1" customHeight="1" x14ac:dyDescent="0.4">
      <c r="A61" s="45"/>
      <c r="B61" s="45"/>
      <c r="C61" s="45"/>
      <c r="D61" s="45"/>
      <c r="E61" s="45"/>
      <c r="G61" s="46"/>
      <c r="H61" s="47"/>
      <c r="I61" s="46"/>
      <c r="J61" s="47"/>
    </row>
    <row r="62" spans="1:10" ht="21.75" customHeight="1" x14ac:dyDescent="0.4">
      <c r="A62" s="51" t="s">
        <v>99</v>
      </c>
      <c r="B62" s="44"/>
      <c r="C62" s="45"/>
      <c r="D62" s="45"/>
      <c r="E62" s="45"/>
      <c r="G62" s="46"/>
      <c r="H62" s="49">
        <f>SUM(H52:H61)</f>
        <v>-234320306</v>
      </c>
      <c r="I62" s="46"/>
      <c r="J62" s="49">
        <f>SUM(J52:J61)</f>
        <v>-268661336</v>
      </c>
    </row>
    <row r="63" spans="1:10" ht="12.95" customHeight="1" x14ac:dyDescent="0.4">
      <c r="A63" s="51"/>
      <c r="B63" s="44"/>
      <c r="C63" s="45"/>
      <c r="D63" s="45"/>
      <c r="E63" s="45"/>
      <c r="G63" s="46"/>
      <c r="H63" s="47"/>
      <c r="I63" s="46"/>
      <c r="J63" s="47"/>
    </row>
    <row r="64" spans="1:10" ht="21.75" customHeight="1" x14ac:dyDescent="0.4">
      <c r="A64" s="51" t="s">
        <v>101</v>
      </c>
      <c r="B64" s="51"/>
      <c r="C64" s="45"/>
      <c r="D64" s="45"/>
      <c r="E64" s="45"/>
      <c r="G64" s="46"/>
      <c r="H64" s="47"/>
      <c r="I64" s="46"/>
      <c r="J64" s="47"/>
    </row>
    <row r="65" spans="1:10" ht="21.75" customHeight="1" x14ac:dyDescent="0.4">
      <c r="A65" s="31" t="s">
        <v>102</v>
      </c>
      <c r="B65" s="44"/>
      <c r="C65" s="45"/>
      <c r="D65" s="45"/>
      <c r="E65" s="45"/>
      <c r="G65" s="46"/>
      <c r="H65" s="47">
        <v>-83418924</v>
      </c>
      <c r="I65" s="46"/>
      <c r="J65" s="47">
        <v>-55320001</v>
      </c>
    </row>
    <row r="66" spans="1:10" ht="21.75" customHeight="1" x14ac:dyDescent="0.4">
      <c r="A66" s="31" t="s">
        <v>122</v>
      </c>
      <c r="B66" s="44"/>
      <c r="C66" s="45"/>
      <c r="D66" s="45"/>
      <c r="E66" s="45"/>
      <c r="G66" s="46"/>
      <c r="H66" s="47" t="s">
        <v>120</v>
      </c>
      <c r="I66" s="46"/>
      <c r="J66" s="47">
        <v>341217180</v>
      </c>
    </row>
    <row r="67" spans="1:10" ht="21.75" customHeight="1" x14ac:dyDescent="0.4">
      <c r="A67" s="31" t="s">
        <v>123</v>
      </c>
      <c r="B67" s="44"/>
      <c r="C67" s="45"/>
      <c r="D67" s="45"/>
      <c r="E67" s="45"/>
      <c r="G67" s="46"/>
      <c r="H67" s="47">
        <v>0</v>
      </c>
      <c r="I67" s="46"/>
      <c r="J67" s="47">
        <v>-11252889</v>
      </c>
    </row>
    <row r="68" spans="1:10" ht="21.75" customHeight="1" x14ac:dyDescent="0.4">
      <c r="A68" s="31" t="s">
        <v>125</v>
      </c>
      <c r="B68" s="44"/>
      <c r="C68" s="45"/>
      <c r="D68" s="45"/>
      <c r="E68" s="45"/>
      <c r="F68" s="30">
        <v>15</v>
      </c>
      <c r="G68" s="46"/>
      <c r="H68" s="49">
        <v>-69300000</v>
      </c>
      <c r="I68" s="46"/>
      <c r="J68" s="49">
        <v>-41533663</v>
      </c>
    </row>
    <row r="69" spans="1:10" ht="8.1" customHeight="1" x14ac:dyDescent="0.4">
      <c r="A69" s="44"/>
      <c r="B69" s="44"/>
      <c r="C69" s="45"/>
      <c r="D69" s="45"/>
      <c r="E69" s="45"/>
      <c r="G69" s="46"/>
      <c r="H69" s="47"/>
      <c r="I69" s="46"/>
      <c r="J69" s="47"/>
    </row>
    <row r="70" spans="1:10" ht="21.75" customHeight="1" x14ac:dyDescent="0.4">
      <c r="A70" s="51" t="s">
        <v>128</v>
      </c>
      <c r="B70" s="44"/>
      <c r="C70" s="45"/>
      <c r="D70" s="45"/>
      <c r="E70" s="45"/>
      <c r="F70" s="52"/>
      <c r="G70" s="46"/>
      <c r="H70" s="49">
        <f>SUM(H65:H68)</f>
        <v>-152718924</v>
      </c>
      <c r="I70" s="46"/>
      <c r="J70" s="49">
        <f>SUM(J65:J69)</f>
        <v>233110627</v>
      </c>
    </row>
    <row r="71" spans="1:10" ht="12.95" customHeight="1" x14ac:dyDescent="0.4">
      <c r="A71" s="44"/>
      <c r="B71" s="44"/>
      <c r="C71" s="45"/>
      <c r="D71" s="45"/>
      <c r="E71" s="45"/>
      <c r="G71" s="46"/>
      <c r="H71" s="47"/>
      <c r="I71" s="46"/>
      <c r="J71" s="47"/>
    </row>
    <row r="72" spans="1:10" ht="21.75" customHeight="1" x14ac:dyDescent="0.4">
      <c r="A72" s="51" t="s">
        <v>129</v>
      </c>
      <c r="B72" s="51"/>
      <c r="C72" s="45"/>
      <c r="D72" s="45"/>
      <c r="E72" s="45"/>
      <c r="G72" s="46"/>
      <c r="H72" s="47">
        <f>H40+H62+H70</f>
        <v>-115385165</v>
      </c>
      <c r="I72" s="46"/>
      <c r="J72" s="47">
        <f>J40+J62+J70</f>
        <v>148019758</v>
      </c>
    </row>
    <row r="73" spans="1:10" ht="21.75" customHeight="1" x14ac:dyDescent="0.4">
      <c r="A73" s="44" t="s">
        <v>103</v>
      </c>
      <c r="B73" s="37"/>
      <c r="C73" s="45"/>
      <c r="D73" s="45"/>
      <c r="E73" s="45"/>
      <c r="G73" s="46"/>
      <c r="H73" s="49">
        <v>255294834</v>
      </c>
      <c r="I73" s="46"/>
      <c r="J73" s="49">
        <v>94185923</v>
      </c>
    </row>
    <row r="74" spans="1:10" ht="8.1" customHeight="1" x14ac:dyDescent="0.4">
      <c r="A74" s="45"/>
      <c r="B74" s="45"/>
      <c r="C74" s="45"/>
      <c r="D74" s="45"/>
      <c r="E74" s="45"/>
      <c r="G74" s="46"/>
      <c r="H74" s="47"/>
      <c r="I74" s="46"/>
      <c r="J74" s="47"/>
    </row>
    <row r="75" spans="1:10" ht="21.75" customHeight="1" thickBot="1" x14ac:dyDescent="0.45">
      <c r="A75" s="51" t="s">
        <v>104</v>
      </c>
      <c r="B75" s="51"/>
      <c r="C75" s="53"/>
      <c r="D75" s="53"/>
      <c r="E75" s="45"/>
      <c r="G75" s="46"/>
      <c r="H75" s="54">
        <f>SUM(H72:H74)</f>
        <v>139909669</v>
      </c>
      <c r="I75" s="46"/>
      <c r="J75" s="54">
        <f>SUM(J72:J74)</f>
        <v>242205681</v>
      </c>
    </row>
    <row r="76" spans="1:10" ht="12.95" customHeight="1" thickTop="1" x14ac:dyDescent="0.4">
      <c r="A76" s="42"/>
      <c r="B76" s="43"/>
      <c r="H76" s="47"/>
      <c r="I76" s="46"/>
      <c r="J76" s="47"/>
    </row>
    <row r="77" spans="1:10" ht="21.75" customHeight="1" x14ac:dyDescent="0.4">
      <c r="A77" s="51" t="s">
        <v>105</v>
      </c>
      <c r="B77" s="51"/>
      <c r="C77" s="45"/>
      <c r="D77" s="45"/>
      <c r="E77" s="45"/>
      <c r="G77" s="46"/>
      <c r="H77" s="47"/>
      <c r="I77" s="46"/>
      <c r="J77" s="47"/>
    </row>
    <row r="78" spans="1:10" ht="21.75" customHeight="1" x14ac:dyDescent="0.4">
      <c r="A78" s="37" t="s">
        <v>137</v>
      </c>
      <c r="B78" s="37"/>
      <c r="C78" s="45"/>
      <c r="D78" s="45"/>
      <c r="E78" s="45"/>
      <c r="F78" s="30">
        <v>10</v>
      </c>
      <c r="G78" s="46"/>
      <c r="H78" s="47">
        <v>326202648</v>
      </c>
      <c r="I78" s="46"/>
      <c r="J78" s="47">
        <v>133901609</v>
      </c>
    </row>
    <row r="79" spans="1:10" ht="21.75" customHeight="1" x14ac:dyDescent="0.4">
      <c r="A79" s="35" t="s">
        <v>106</v>
      </c>
      <c r="B79" s="19"/>
      <c r="F79" s="30">
        <v>12</v>
      </c>
      <c r="H79" s="47">
        <v>3702847</v>
      </c>
      <c r="J79" s="47">
        <v>10568657</v>
      </c>
    </row>
    <row r="80" spans="1:10" ht="21.75" customHeight="1" x14ac:dyDescent="0.4">
      <c r="B80" s="19"/>
      <c r="H80" s="47"/>
      <c r="J80" s="47"/>
    </row>
    <row r="81" spans="1:10" ht="23.25" customHeight="1" x14ac:dyDescent="0.4">
      <c r="B81" s="19"/>
      <c r="H81" s="47"/>
      <c r="J81" s="47"/>
    </row>
    <row r="82" spans="1:10" ht="21.75" customHeight="1" x14ac:dyDescent="0.4">
      <c r="B82" s="19"/>
      <c r="H82" s="47"/>
      <c r="J82" s="47"/>
    </row>
    <row r="83" spans="1:10" ht="23.25" customHeight="1" x14ac:dyDescent="0.4">
      <c r="A83" s="42"/>
      <c r="H83" s="47"/>
      <c r="J83" s="47"/>
    </row>
    <row r="84" spans="1:10" ht="21.95" customHeight="1" x14ac:dyDescent="0.4">
      <c r="A84" s="55" t="s">
        <v>113</v>
      </c>
      <c r="B84" s="56"/>
      <c r="C84" s="56"/>
      <c r="D84" s="56"/>
      <c r="E84" s="56"/>
      <c r="F84" s="57"/>
      <c r="G84" s="56"/>
      <c r="H84" s="58"/>
      <c r="I84" s="59"/>
      <c r="J84" s="58"/>
    </row>
  </sheetData>
  <mergeCells count="5">
    <mergeCell ref="A9:E9"/>
    <mergeCell ref="A10:E10"/>
    <mergeCell ref="A11:E11"/>
    <mergeCell ref="A27:E27"/>
    <mergeCell ref="A42:J42"/>
  </mergeCells>
  <pageMargins left="1" right="0.7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17FE97AFD845828D3572BECE8924" ma:contentTypeVersion="4" ma:contentTypeDescription="Create a new document." ma:contentTypeScope="" ma:versionID="80d94ff15d9ae7530468f4cbdb05f0cb">
  <xsd:schema xmlns:xsd="http://www.w3.org/2001/XMLSchema" xmlns:xs="http://www.w3.org/2001/XMLSchema" xmlns:p="http://schemas.microsoft.com/office/2006/metadata/properties" xmlns:ns2="23b51371-0ce8-4bdc-8df5-06a0d772b6f3" targetNamespace="http://schemas.microsoft.com/office/2006/metadata/properties" ma:root="true" ma:fieldsID="db29043eb33b53daf1d0a349383d64e2" ns2:_="">
    <xsd:import namespace="23b51371-0ce8-4bdc-8df5-06a0d772b6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51371-0ce8-4bdc-8df5-06a0d772b6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3854D-28CA-4E57-B47D-17EBD7F8DE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b51371-0ce8-4bdc-8df5-06a0d772b6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4F96-060E-4336-95A7-0E86D0FD7346}">
  <ds:schemaRefs>
    <ds:schemaRef ds:uri="http://purl.org/dc/elements/1.1/"/>
    <ds:schemaRef ds:uri="http://purl.org/dc/terms/"/>
    <ds:schemaRef ds:uri="23b51371-0ce8-4bdc-8df5-06a0d772b6f3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5C0A59-59F0-4B30-AC7E-473D78AE55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(TH)</vt:lpstr>
      <vt:lpstr>5 (TH)(3M)</vt:lpstr>
      <vt:lpstr>6 (TH)(9M)</vt:lpstr>
      <vt:lpstr>7 (TH)</vt:lpstr>
      <vt:lpstr>CF 8-9 (TH) </vt:lpstr>
      <vt:lpstr>'CF 8-9 (TH)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 (TH)</dc:creator>
  <cp:lastModifiedBy>Chotika Asawawimon (TH)</cp:lastModifiedBy>
  <cp:lastPrinted>2025-11-13T03:32:39Z</cp:lastPrinted>
  <dcterms:created xsi:type="dcterms:W3CDTF">2024-12-11T01:51:17Z</dcterms:created>
  <dcterms:modified xsi:type="dcterms:W3CDTF">2025-11-13T03:32:44Z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0x01010076A917FE97AFD845828D3572BECE8924</vt:lpwstr>
  </property>
</Properties>
</file>