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WORKING\2.holding\10. งบการเงิน ส่งSET\Q325 FINAL\"/>
    </mc:Choice>
  </mc:AlternateContent>
  <xr:revisionPtr revIDLastSave="0" documentId="13_ncr:1_{1591C0E9-3E83-4D65-BDA4-CDBD7486016F}" xr6:coauthVersionLast="47" xr6:coauthVersionMax="47" xr10:uidLastSave="{00000000-0000-0000-0000-000000000000}"/>
  <bookViews>
    <workbookView xWindow="-108" yWindow="-108" windowWidth="23256" windowHeight="13896" tabRatio="715" xr2:uid="{45FC18D0-AC2A-4BE1-8E26-8EC7F5A6670F}"/>
  </bookViews>
  <sheets>
    <sheet name="BS" sheetId="13" r:id="rId1"/>
    <sheet name="PL" sheetId="14" r:id="rId2"/>
    <sheet name="sce-equity" sheetId="15" r:id="rId3"/>
    <sheet name="sce-separate" sheetId="18" r:id="rId4"/>
    <sheet name="CF" sheetId="17" r:id="rId5"/>
  </sheets>
  <definedNames>
    <definedName name="_xlnm.Print_Area" localSheetId="0">BS!$A$1:$M$64</definedName>
    <definedName name="_xlnm.Print_Area" localSheetId="4">CF!$A$1:$K$47</definedName>
    <definedName name="_xlnm.Print_Area" localSheetId="1">PL!$A$1:$L$191</definedName>
    <definedName name="_xlnm.Print_Area" localSheetId="2">'sce-equity'!$A$1:$AE$42</definedName>
    <definedName name="_xlnm.Print_Area" localSheetId="3">'sce-separate'!$A$1:$S$34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7" i="18" l="1"/>
  <c r="Q17" i="18"/>
  <c r="AC35" i="15" l="1"/>
  <c r="AC34" i="15"/>
  <c r="AC23" i="15"/>
  <c r="AC22" i="15"/>
  <c r="AC21" i="15"/>
  <c r="AE19" i="15"/>
  <c r="AA19" i="15"/>
  <c r="Y21" i="15"/>
  <c r="Y20" i="15"/>
  <c r="Y19" i="15"/>
  <c r="K57" i="14"/>
  <c r="I57" i="14"/>
  <c r="G57" i="14"/>
  <c r="E57" i="14"/>
  <c r="K154" i="14" l="1"/>
  <c r="I154" i="14"/>
  <c r="G154" i="14"/>
  <c r="E154" i="14"/>
  <c r="M33" i="15" l="1"/>
  <c r="S27" i="18"/>
  <c r="Q27" i="18"/>
  <c r="G118" i="14" l="1"/>
  <c r="Y22" i="15"/>
  <c r="AA31" i="15"/>
  <c r="AE31" i="15" s="1"/>
  <c r="K168" i="14"/>
  <c r="K170" i="14" s="1"/>
  <c r="I168" i="14"/>
  <c r="I170" i="14" s="1"/>
  <c r="G168" i="14"/>
  <c r="G170" i="14" s="1"/>
  <c r="E168" i="14"/>
  <c r="E170" i="14" s="1"/>
  <c r="K164" i="14"/>
  <c r="I164" i="14"/>
  <c r="G164" i="14"/>
  <c r="E164" i="14"/>
  <c r="K159" i="14"/>
  <c r="I159" i="14"/>
  <c r="G159" i="14"/>
  <c r="E159" i="14"/>
  <c r="E22" i="14"/>
  <c r="K71" i="14"/>
  <c r="K73" i="14" s="1"/>
  <c r="I71" i="14"/>
  <c r="I73" i="14" s="1"/>
  <c r="G71" i="14"/>
  <c r="G73" i="14" s="1"/>
  <c r="E71" i="14"/>
  <c r="E73" i="14" s="1"/>
  <c r="K67" i="14"/>
  <c r="I67" i="14"/>
  <c r="G67" i="14"/>
  <c r="E67" i="14"/>
  <c r="K62" i="14"/>
  <c r="I62" i="14"/>
  <c r="G62" i="14"/>
  <c r="E62" i="14"/>
  <c r="E23" i="17"/>
  <c r="Q28" i="18"/>
  <c r="Q25" i="18"/>
  <c r="S25" i="18"/>
  <c r="Q16" i="18"/>
  <c r="S16" i="18" s="1"/>
  <c r="K115" i="14"/>
  <c r="I115" i="14"/>
  <c r="G115" i="14"/>
  <c r="E115" i="14"/>
  <c r="K19" i="14"/>
  <c r="I19" i="14"/>
  <c r="G19" i="14"/>
  <c r="E19" i="14"/>
  <c r="O19" i="18"/>
  <c r="M19" i="18"/>
  <c r="I19" i="18"/>
  <c r="G19" i="18"/>
  <c r="E19" i="18"/>
  <c r="AA23" i="15"/>
  <c r="AE23" i="15" s="1"/>
  <c r="AA20" i="15"/>
  <c r="AE20" i="15" s="1"/>
  <c r="K179" i="14"/>
  <c r="I179" i="14"/>
  <c r="G179" i="14"/>
  <c r="E179" i="14"/>
  <c r="K118" i="14"/>
  <c r="I118" i="14"/>
  <c r="E118" i="14"/>
  <c r="K109" i="14"/>
  <c r="I109" i="14"/>
  <c r="G109" i="14"/>
  <c r="E109" i="14"/>
  <c r="AA22" i="15"/>
  <c r="AE22" i="15" s="1"/>
  <c r="AA17" i="15"/>
  <c r="AE17" i="15" s="1"/>
  <c r="AE18" i="15" s="1"/>
  <c r="AA18" i="15"/>
  <c r="Y24" i="15"/>
  <c r="Y17" i="15"/>
  <c r="Y18" i="15"/>
  <c r="Y27" i="15"/>
  <c r="AA27" i="15"/>
  <c r="Y28" i="15"/>
  <c r="Y30" i="15"/>
  <c r="M28" i="15"/>
  <c r="M30" i="15" s="1"/>
  <c r="AA29" i="15"/>
  <c r="AE29" i="15" s="1"/>
  <c r="Y35" i="15"/>
  <c r="AA35" i="15" s="1"/>
  <c r="AE35" i="15" s="1"/>
  <c r="Y34" i="15"/>
  <c r="Y33" i="15"/>
  <c r="AA33" i="15" s="1"/>
  <c r="AE33" i="15" s="1"/>
  <c r="E24" i="18"/>
  <c r="E30" i="18" s="1"/>
  <c r="E31" i="18" s="1"/>
  <c r="G24" i="18"/>
  <c r="G30" i="18" s="1"/>
  <c r="G31" i="18" s="1"/>
  <c r="I24" i="18"/>
  <c r="I30" i="18" s="1"/>
  <c r="I31" i="18" s="1"/>
  <c r="K24" i="18"/>
  <c r="S15" i="18"/>
  <c r="M23" i="18"/>
  <c r="O23" i="18"/>
  <c r="O24" i="18" s="1"/>
  <c r="O30" i="18" s="1"/>
  <c r="Q29" i="18"/>
  <c r="S29" i="18" s="1"/>
  <c r="Q22" i="18"/>
  <c r="S22" i="18"/>
  <c r="M18" i="15"/>
  <c r="K35" i="17"/>
  <c r="I35" i="17"/>
  <c r="G35" i="17"/>
  <c r="E35" i="17"/>
  <c r="AC28" i="15"/>
  <c r="AC30" i="15" s="1"/>
  <c r="AC36" i="15" s="1"/>
  <c r="AC37" i="15" s="1"/>
  <c r="W28" i="15"/>
  <c r="W30" i="15" s="1"/>
  <c r="W36" i="15" s="1"/>
  <c r="U28" i="15"/>
  <c r="U30" i="15" s="1"/>
  <c r="U36" i="15" s="1"/>
  <c r="S28" i="15"/>
  <c r="S30" i="15"/>
  <c r="S36" i="15"/>
  <c r="Q28" i="15"/>
  <c r="Q30" i="15" s="1"/>
  <c r="Q36" i="15" s="1"/>
  <c r="O28" i="15"/>
  <c r="O30" i="15" s="1"/>
  <c r="O36" i="15" s="1"/>
  <c r="K28" i="15"/>
  <c r="K30" i="15" s="1"/>
  <c r="K36" i="15" s="1"/>
  <c r="K37" i="15" s="1"/>
  <c r="I28" i="15"/>
  <c r="I30" i="15"/>
  <c r="I36" i="15"/>
  <c r="I37" i="15"/>
  <c r="G28" i="15"/>
  <c r="G30" i="15"/>
  <c r="G36" i="15"/>
  <c r="G37" i="15" s="1"/>
  <c r="E28" i="15"/>
  <c r="E30" i="15" s="1"/>
  <c r="E36" i="15" s="1"/>
  <c r="E37" i="15" s="1"/>
  <c r="AC18" i="15"/>
  <c r="W18" i="15"/>
  <c r="W24" i="15"/>
  <c r="U18" i="15"/>
  <c r="U24" i="15"/>
  <c r="S18" i="15"/>
  <c r="S24" i="15"/>
  <c r="Q18" i="15"/>
  <c r="Q24" i="15" s="1"/>
  <c r="O18" i="15"/>
  <c r="O24" i="15"/>
  <c r="K18" i="15"/>
  <c r="K24" i="15" s="1"/>
  <c r="I18" i="15"/>
  <c r="I24" i="15"/>
  <c r="G18" i="15"/>
  <c r="G24" i="15" s="1"/>
  <c r="E18" i="15"/>
  <c r="E24" i="15" s="1"/>
  <c r="M53" i="13"/>
  <c r="K53" i="13"/>
  <c r="I53" i="13"/>
  <c r="I55" i="13" s="1"/>
  <c r="G53" i="13"/>
  <c r="G55" i="13" s="1"/>
  <c r="E53" i="13"/>
  <c r="E55" i="13" s="1"/>
  <c r="E24" i="13"/>
  <c r="G24" i="13"/>
  <c r="I24" i="13"/>
  <c r="K24" i="13"/>
  <c r="M24" i="13"/>
  <c r="K82" i="14"/>
  <c r="I82" i="14"/>
  <c r="G82" i="14"/>
  <c r="E82" i="14"/>
  <c r="K22" i="14"/>
  <c r="I22" i="14"/>
  <c r="G22" i="14"/>
  <c r="K13" i="14"/>
  <c r="I13" i="14"/>
  <c r="G13" i="14"/>
  <c r="E13" i="14"/>
  <c r="M55" i="13"/>
  <c r="M35" i="13"/>
  <c r="G35" i="13"/>
  <c r="I28" i="17"/>
  <c r="I23" i="17"/>
  <c r="K28" i="17"/>
  <c r="G28" i="17"/>
  <c r="E28" i="17"/>
  <c r="K23" i="17"/>
  <c r="G23" i="17"/>
  <c r="I35" i="13"/>
  <c r="E35" i="13"/>
  <c r="K55" i="13"/>
  <c r="K56" i="13" s="1"/>
  <c r="K35" i="13"/>
  <c r="AA28" i="15"/>
  <c r="AA30" i="15" s="1"/>
  <c r="AE27" i="15"/>
  <c r="AE28" i="15" s="1"/>
  <c r="AE30" i="15" s="1"/>
  <c r="AC24" i="15"/>
  <c r="E119" i="14" l="1"/>
  <c r="G75" i="14"/>
  <c r="G56" i="13"/>
  <c r="G57" i="13" s="1"/>
  <c r="Q19" i="18"/>
  <c r="E172" i="14"/>
  <c r="G172" i="14"/>
  <c r="G180" i="14" s="1"/>
  <c r="E23" i="14"/>
  <c r="E28" i="14" s="1"/>
  <c r="E30" i="14" s="1"/>
  <c r="I119" i="14"/>
  <c r="I124" i="14" s="1"/>
  <c r="I126" i="14" s="1"/>
  <c r="I129" i="14" s="1"/>
  <c r="K119" i="14"/>
  <c r="K124" i="14" s="1"/>
  <c r="K126" i="14" s="1"/>
  <c r="K129" i="14" s="1"/>
  <c r="I172" i="14"/>
  <c r="I180" i="14" s="1"/>
  <c r="K172" i="14"/>
  <c r="K180" i="14" s="1"/>
  <c r="E180" i="14"/>
  <c r="E124" i="14"/>
  <c r="E126" i="14" s="1"/>
  <c r="E131" i="14" s="1"/>
  <c r="E129" i="14" s="1"/>
  <c r="G119" i="14"/>
  <c r="G124" i="14" s="1"/>
  <c r="G126" i="14" s="1"/>
  <c r="G131" i="14" s="1"/>
  <c r="G129" i="14" s="1"/>
  <c r="Y36" i="15"/>
  <c r="Y37" i="15" s="1"/>
  <c r="Q23" i="18"/>
  <c r="S23" i="18" s="1"/>
  <c r="S24" i="18" s="1"/>
  <c r="M24" i="18"/>
  <c r="M30" i="18" s="1"/>
  <c r="Q30" i="18" s="1"/>
  <c r="Q31" i="18" s="1"/>
  <c r="E75" i="14"/>
  <c r="E83" i="14" s="1"/>
  <c r="G83" i="14"/>
  <c r="I75" i="14"/>
  <c r="I83" i="14" s="1"/>
  <c r="K75" i="14"/>
  <c r="K83" i="14" s="1"/>
  <c r="G23" i="14"/>
  <c r="I23" i="14"/>
  <c r="K23" i="14"/>
  <c r="K28" i="14" s="1"/>
  <c r="K30" i="14" s="1"/>
  <c r="K33" i="14" s="1"/>
  <c r="K39" i="14" s="1"/>
  <c r="G28" i="14"/>
  <c r="G30" i="14" s="1"/>
  <c r="G35" i="14" s="1"/>
  <c r="G33" i="14" s="1"/>
  <c r="G39" i="14" s="1"/>
  <c r="I28" i="14"/>
  <c r="I30" i="14" s="1"/>
  <c r="I33" i="14" s="1"/>
  <c r="I39" i="14" s="1"/>
  <c r="G36" i="17"/>
  <c r="G39" i="17" s="1"/>
  <c r="K36" i="17"/>
  <c r="K39" i="17" s="1"/>
  <c r="E36" i="17"/>
  <c r="E39" i="17" s="1"/>
  <c r="E40" i="17" s="1"/>
  <c r="I36" i="17"/>
  <c r="I39" i="17" s="1"/>
  <c r="I40" i="17" s="1"/>
  <c r="K57" i="13"/>
  <c r="I56" i="13"/>
  <c r="I57" i="13" s="1"/>
  <c r="M56" i="13"/>
  <c r="M57" i="13" s="1"/>
  <c r="E56" i="13"/>
  <c r="E57" i="13" s="1"/>
  <c r="E135" i="14" l="1"/>
  <c r="M34" i="15"/>
  <c r="G135" i="14"/>
  <c r="M21" i="15"/>
  <c r="K135" i="14"/>
  <c r="K18" i="18"/>
  <c r="I135" i="14"/>
  <c r="K28" i="18"/>
  <c r="I181" i="14"/>
  <c r="I184" i="14" s="1"/>
  <c r="E181" i="14"/>
  <c r="E186" i="14" s="1"/>
  <c r="E184" i="14" s="1"/>
  <c r="G181" i="14"/>
  <c r="G186" i="14" s="1"/>
  <c r="G184" i="14" s="1"/>
  <c r="Q24" i="18"/>
  <c r="E84" i="14"/>
  <c r="E89" i="14" s="1"/>
  <c r="E87" i="14" s="1"/>
  <c r="K181" i="14"/>
  <c r="K184" i="14" s="1"/>
  <c r="E35" i="14"/>
  <c r="E33" i="14" s="1"/>
  <c r="E39" i="14" s="1"/>
  <c r="I84" i="14"/>
  <c r="I87" i="14" s="1"/>
  <c r="G84" i="14"/>
  <c r="G89" i="14" s="1"/>
  <c r="G87" i="14" s="1"/>
  <c r="K84" i="14"/>
  <c r="K87" i="14" s="1"/>
  <c r="K30" i="18" l="1"/>
  <c r="K31" i="18" s="1"/>
  <c r="S28" i="18"/>
  <c r="S30" i="18" s="1"/>
  <c r="S31" i="18" s="1"/>
  <c r="K19" i="18"/>
  <c r="S18" i="18"/>
  <c r="S19" i="18" s="1"/>
  <c r="M36" i="15"/>
  <c r="M37" i="15" s="1"/>
  <c r="AA34" i="15"/>
  <c r="AA21" i="15"/>
  <c r="M24" i="15"/>
  <c r="AE34" i="15" l="1"/>
  <c r="AE36" i="15" s="1"/>
  <c r="AE37" i="15" s="1"/>
  <c r="AA36" i="15"/>
  <c r="AA37" i="15" s="1"/>
  <c r="AE21" i="15"/>
  <c r="AE24" i="15" s="1"/>
  <c r="AA24" i="15"/>
</calcChain>
</file>

<file path=xl/sharedStrings.xml><?xml version="1.0" encoding="utf-8"?>
<sst xmlns="http://schemas.openxmlformats.org/spreadsheetml/2006/main" count="438" uniqueCount="252">
  <si>
    <t>Separate financial statements</t>
  </si>
  <si>
    <t>(Unit: Baht)</t>
  </si>
  <si>
    <t>Assets</t>
  </si>
  <si>
    <t>Other assets</t>
  </si>
  <si>
    <t>Total assets</t>
  </si>
  <si>
    <t>The accompanying notes are an integral part of the financial statements.</t>
  </si>
  <si>
    <t xml:space="preserve">Liabilities </t>
  </si>
  <si>
    <t>Insurance contract liabilities</t>
  </si>
  <si>
    <t>Total liabilities</t>
  </si>
  <si>
    <t>Share capital</t>
  </si>
  <si>
    <t>Retained earnings</t>
  </si>
  <si>
    <t xml:space="preserve">   Appropriated</t>
  </si>
  <si>
    <t xml:space="preserve">   Unappropriated </t>
  </si>
  <si>
    <t>Other income</t>
  </si>
  <si>
    <t>Direct premium written</t>
  </si>
  <si>
    <t>Note</t>
  </si>
  <si>
    <t>Directors</t>
  </si>
  <si>
    <t>Issued and</t>
  </si>
  <si>
    <t>share capital</t>
  </si>
  <si>
    <t>Appropriated</t>
  </si>
  <si>
    <t>Unappropriated</t>
  </si>
  <si>
    <t>Employee benefit obligations</t>
  </si>
  <si>
    <t>Other liabilities</t>
  </si>
  <si>
    <t>Accrued investment income</t>
  </si>
  <si>
    <t>Deferred tax liabilities</t>
  </si>
  <si>
    <t>paid-up</t>
  </si>
  <si>
    <t>(Unaudited but</t>
  </si>
  <si>
    <t>reviewed)</t>
  </si>
  <si>
    <t>Profit or loss:</t>
  </si>
  <si>
    <t>(Unaudited but reviewed)</t>
  </si>
  <si>
    <t xml:space="preserve">      Statutory reserve</t>
  </si>
  <si>
    <t xml:space="preserve">      Other reserve</t>
  </si>
  <si>
    <t>Cash and cash equivalents at beginning of the periods</t>
  </si>
  <si>
    <t>Cash and cash equivalents at end of the periods</t>
  </si>
  <si>
    <t>Statutory reserve</t>
  </si>
  <si>
    <t>Other reserve</t>
  </si>
  <si>
    <t>Revaluation surplus</t>
  </si>
  <si>
    <t xml:space="preserve"> on available-for-sale</t>
  </si>
  <si>
    <t>Revenues</t>
  </si>
  <si>
    <t>Interest income</t>
  </si>
  <si>
    <t>Dividend income</t>
  </si>
  <si>
    <t>Net cash used in investing activities</t>
  </si>
  <si>
    <t>Share premium</t>
  </si>
  <si>
    <t xml:space="preserve">Share premium </t>
  </si>
  <si>
    <t xml:space="preserve"> </t>
  </si>
  <si>
    <t>5</t>
  </si>
  <si>
    <t>Cash and cash equivalents</t>
  </si>
  <si>
    <t xml:space="preserve">Dividend paid </t>
  </si>
  <si>
    <t>Items to be recognised in profit or loss in</t>
  </si>
  <si>
    <t xml:space="preserve">   subsequent periods - net of income taxes</t>
  </si>
  <si>
    <t>Investments in associates</t>
  </si>
  <si>
    <t>Right-of-use assets</t>
  </si>
  <si>
    <t xml:space="preserve">Lease liabilities </t>
  </si>
  <si>
    <t>Items to be recognised in profit or loss in subsequent periods:</t>
  </si>
  <si>
    <t>Repayment of lease liabilities</t>
  </si>
  <si>
    <t>Share of other</t>
  </si>
  <si>
    <t>comprehensive loss</t>
  </si>
  <si>
    <t xml:space="preserve">other comprehensive </t>
  </si>
  <si>
    <t>- net of income taxes</t>
  </si>
  <si>
    <t xml:space="preserve">Premises and equipment </t>
  </si>
  <si>
    <t xml:space="preserve">Intangible assets </t>
  </si>
  <si>
    <t xml:space="preserve">   are measured at fair value through other comprehensive income</t>
  </si>
  <si>
    <t xml:space="preserve"> investments measured</t>
  </si>
  <si>
    <t>at fair value through</t>
  </si>
  <si>
    <t xml:space="preserve">Total </t>
  </si>
  <si>
    <t>from associates</t>
  </si>
  <si>
    <t>income - net of</t>
  </si>
  <si>
    <t xml:space="preserve">other component </t>
  </si>
  <si>
    <t>income taxes</t>
  </si>
  <si>
    <t>Other comprehensive income:</t>
  </si>
  <si>
    <t>Statement of financial position</t>
  </si>
  <si>
    <t>Statement of comprehensive income</t>
  </si>
  <si>
    <t>Statement of cash flows</t>
  </si>
  <si>
    <t>Purchases of premises and equipment</t>
  </si>
  <si>
    <t>Disposals of premises and equipment</t>
  </si>
  <si>
    <t>Purchases of intangible assets</t>
  </si>
  <si>
    <t>Cash flows from operating activities</t>
  </si>
  <si>
    <t>Cash flows from investing activities</t>
  </si>
  <si>
    <t>Cash flows from financing activites</t>
  </si>
  <si>
    <t>11.1</t>
  </si>
  <si>
    <t>Income tax payable</t>
  </si>
  <si>
    <t>2024</t>
  </si>
  <si>
    <t>Basic earnings per share:</t>
  </si>
  <si>
    <t>31 December 2024</t>
  </si>
  <si>
    <t>Investments in securities</t>
  </si>
  <si>
    <t>Loans and interest receivables</t>
  </si>
  <si>
    <t xml:space="preserve">Investment properties </t>
  </si>
  <si>
    <t>Reinsurance contract assets</t>
  </si>
  <si>
    <t>Debt financial assets</t>
  </si>
  <si>
    <t>Equity financial assets</t>
  </si>
  <si>
    <t>8</t>
  </si>
  <si>
    <t>9.1</t>
  </si>
  <si>
    <t>10.1</t>
  </si>
  <si>
    <t>12</t>
  </si>
  <si>
    <t>13.1</t>
  </si>
  <si>
    <t>(Audited</t>
  </si>
  <si>
    <t>14.1</t>
  </si>
  <si>
    <t>2025</t>
  </si>
  <si>
    <t>Insurance revenue</t>
  </si>
  <si>
    <t>Insurance service expenses</t>
  </si>
  <si>
    <t>Insurance service result</t>
  </si>
  <si>
    <t>Net investment income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</si>
  <si>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</si>
  <si>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</si>
  <si>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</si>
  <si>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</si>
  <si>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>Other finance costs</t>
  </si>
  <si>
    <t>Other operating expenses</t>
  </si>
  <si>
    <t>6</t>
  </si>
  <si>
    <t>14.2</t>
  </si>
  <si>
    <t>Items not to be recognised in profit or loss in subsequent period:</t>
  </si>
  <si>
    <t>Items not to be recognised in profit or loss in</t>
  </si>
  <si>
    <t>Gross claims and other directly attributable expenses have been paid</t>
  </si>
  <si>
    <t>Insurance acquisition cash flows</t>
  </si>
  <si>
    <t>Income tax expenses</t>
  </si>
  <si>
    <t>Balance as at 31 December 2024 - restated</t>
  </si>
  <si>
    <t>- net of income tax</t>
  </si>
  <si>
    <t>Insurance/</t>
  </si>
  <si>
    <t>reinsurance contract</t>
  </si>
  <si>
    <t>finance reserve</t>
  </si>
  <si>
    <t xml:space="preserve"> Debt instruments </t>
  </si>
  <si>
    <t xml:space="preserve"> Equity instruments</t>
  </si>
  <si>
    <t xml:space="preserve">measured at </t>
  </si>
  <si>
    <t xml:space="preserve">designated to be </t>
  </si>
  <si>
    <t>fair value</t>
  </si>
  <si>
    <t xml:space="preserve">measured at fair value </t>
  </si>
  <si>
    <t xml:space="preserve"> through other</t>
  </si>
  <si>
    <t xml:space="preserve">through other </t>
  </si>
  <si>
    <t xml:space="preserve"> comprehensive income</t>
  </si>
  <si>
    <t>comprehensive income</t>
  </si>
  <si>
    <t xml:space="preserve"> - net of income tax</t>
  </si>
  <si>
    <t xml:space="preserve">Premiums paid net of ceding commissions and </t>
  </si>
  <si>
    <t xml:space="preserve"> - Restated)</t>
  </si>
  <si>
    <t>Finance expenses from reinsurance contracts held</t>
  </si>
  <si>
    <t>Net income (expenses) from reinsurance contracts held</t>
  </si>
  <si>
    <t>Less: Income tax expenses</t>
  </si>
  <si>
    <t>Total comprehensive income (loss) for the periods</t>
  </si>
  <si>
    <t>Cumulative effect of the adoption of TFRS 17</t>
  </si>
  <si>
    <t>Cumulative effect of the adoption of TFRS 9</t>
  </si>
  <si>
    <t>Profit for the period</t>
  </si>
  <si>
    <t>Balance as at 31 December 2024 - as previously reported</t>
  </si>
  <si>
    <t>Balance as at 1 January 2025 - restated</t>
  </si>
  <si>
    <t>Other comprehensive income (loss) for the period</t>
  </si>
  <si>
    <t xml:space="preserve">   securities to retained earnings</t>
  </si>
  <si>
    <t xml:space="preserve">Gains on investment in debt securities measured at fair value </t>
  </si>
  <si>
    <t xml:space="preserve">   through other comprehensive income</t>
  </si>
  <si>
    <t xml:space="preserve">Losses on investment in equity securities designated to be </t>
  </si>
  <si>
    <t xml:space="preserve">   measured at fair value through other comprehensive income</t>
  </si>
  <si>
    <t xml:space="preserve">Add: Income taxes </t>
  </si>
  <si>
    <t>Recoveries from (paid to) reinsurance</t>
  </si>
  <si>
    <t xml:space="preserve">   other directly attributable expenses </t>
  </si>
  <si>
    <t>Cash received from financial assets</t>
  </si>
  <si>
    <t>Cash paid from financial assets</t>
  </si>
  <si>
    <t>BKI Holdings Public Company Limited and its subsidiary</t>
  </si>
  <si>
    <t>Consolidated financial statements</t>
  </si>
  <si>
    <t>(Audited)</t>
  </si>
  <si>
    <t>Investments in subsidiary</t>
  </si>
  <si>
    <t>Shareholders' equity</t>
  </si>
  <si>
    <t>Liabilities and shareholders' equity</t>
  </si>
  <si>
    <t>Total shareholders' equity</t>
  </si>
  <si>
    <t>Total liabilities and shareholders' equity</t>
  </si>
  <si>
    <t xml:space="preserve">   Registered</t>
  </si>
  <si>
    <t xml:space="preserve">      106,470,000 ordinary shares of Baht 10 each </t>
  </si>
  <si>
    <t xml:space="preserve">      (31 December 2023: 106,471,000 ordinary shares of </t>
  </si>
  <si>
    <t xml:space="preserve">      Baht 10 each) </t>
  </si>
  <si>
    <t xml:space="preserve">      104,044,168 ordinary shares of Baht 10 each </t>
  </si>
  <si>
    <t>Other component of shareholders' equity</t>
  </si>
  <si>
    <t>Equity attributable to shareholders of the Company</t>
  </si>
  <si>
    <t>Non-controlling interests of the subsidiary</t>
  </si>
  <si>
    <t>Shareholders of the Company</t>
  </si>
  <si>
    <t>Statement of comprehensive income (continue)</t>
  </si>
  <si>
    <t xml:space="preserve"> equity</t>
  </si>
  <si>
    <t>of shareholders'</t>
  </si>
  <si>
    <t>shareholders' equity</t>
  </si>
  <si>
    <t>attributable to</t>
  </si>
  <si>
    <t>shareholders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</si>
  <si>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</si>
  <si>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</si>
  <si>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</si>
  <si>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</si>
  <si>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</si>
  <si>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Statements of changes in shareholders' equity (continued)</t>
  </si>
  <si>
    <t>Revaluation deficit</t>
  </si>
  <si>
    <t>Appropriated -</t>
  </si>
  <si>
    <t>statutory reserve</t>
  </si>
  <si>
    <t xml:space="preserve">shareholders' equity </t>
  </si>
  <si>
    <t>Balance as at 1 January 2024</t>
  </si>
  <si>
    <t>Repayment of long-term loans</t>
  </si>
  <si>
    <t>Net increase (decrease) in cash and cash equivalents</t>
  </si>
  <si>
    <t>15.1</t>
  </si>
  <si>
    <t>17</t>
  </si>
  <si>
    <t>15.2</t>
  </si>
  <si>
    <t>18</t>
  </si>
  <si>
    <t>Equity instruments</t>
  </si>
  <si>
    <t>of owners' equity</t>
  </si>
  <si>
    <t xml:space="preserve">Other component of shareholders' equity </t>
  </si>
  <si>
    <t xml:space="preserve">Balance as at 31 December 2024 - </t>
  </si>
  <si>
    <t xml:space="preserve">   as previously reported</t>
  </si>
  <si>
    <t>Other component of shareholders equity</t>
  </si>
  <si>
    <t>Dividend paid</t>
  </si>
  <si>
    <t>1 January 2024</t>
  </si>
  <si>
    <t>Minority shareholders' interest in a subsidiary after restructuring</t>
  </si>
  <si>
    <t>Net income on financial instruments</t>
  </si>
  <si>
    <t>Fair value gain on financial instruments</t>
  </si>
  <si>
    <t>Share of profits in associates under the equity method</t>
  </si>
  <si>
    <t xml:space="preserve">Gains on revaluation of available-for-sale investments which </t>
  </si>
  <si>
    <t>Other comprehensive income (loss) for the periods</t>
  </si>
  <si>
    <t>Expected credit losses (increase) decrease</t>
  </si>
  <si>
    <t>Statement of changes in shareholders' equity</t>
  </si>
  <si>
    <t xml:space="preserve">   Issued and paid up</t>
  </si>
  <si>
    <t>Less: Income taxes</t>
  </si>
  <si>
    <t>Net</t>
  </si>
  <si>
    <t>Balance as at 31 December 2023 - as previously reported</t>
  </si>
  <si>
    <t>Balance as at 1 January 2024 - restated</t>
  </si>
  <si>
    <t>Profit for the period - restated</t>
  </si>
  <si>
    <t>Other comprehensive income (loss) for the period - restated</t>
  </si>
  <si>
    <t>Other comprehensive loss for the period</t>
  </si>
  <si>
    <t xml:space="preserve">      Baht 10 each)</t>
  </si>
  <si>
    <t>As at 30 September 2025</t>
  </si>
  <si>
    <t>30 September 2025</t>
  </si>
  <si>
    <t>For the three-month period ended 30 September 2025</t>
  </si>
  <si>
    <t>For the nine-month period ended 30 September 2025</t>
  </si>
  <si>
    <t>Balance as at 30 September 2024</t>
  </si>
  <si>
    <t>Balance as at 30 September 2025</t>
  </si>
  <si>
    <t>Cash paid from decreased in ordinary shares</t>
  </si>
  <si>
    <t>Net cash used in financing activities</t>
  </si>
  <si>
    <t xml:space="preserve">Transfer of losses on disposals of investment in equity </t>
  </si>
  <si>
    <t>Other investment income (expenses)</t>
  </si>
  <si>
    <t>Net cash provided by operating activities</t>
  </si>
  <si>
    <t>Cash received from bank overdrafts and short-term loans</t>
  </si>
  <si>
    <t>Add (less): Decrease (increase) in allowance for expected credit losses</t>
  </si>
  <si>
    <t>Profit before income tax expenses</t>
  </si>
  <si>
    <t>Profit for the periods</t>
  </si>
  <si>
    <t>Shares of other comprehensive loss from associates</t>
  </si>
  <si>
    <t>Total comprehensive income (loss) for the periods attributable to:</t>
  </si>
  <si>
    <t>Net profit for the periods attributable to:</t>
  </si>
  <si>
    <t>Net income (losses) on financial instruments</t>
  </si>
  <si>
    <t>Total comprehensive income for the years attributable to:</t>
  </si>
  <si>
    <t>Total comprehensive income for the periods</t>
  </si>
  <si>
    <t>Other comprehensive income for the periods</t>
  </si>
  <si>
    <t>Add: Income taxes</t>
  </si>
  <si>
    <t xml:space="preserve">Less: Income taxes </t>
  </si>
  <si>
    <t xml:space="preserve">Profit attributable to shareholders </t>
  </si>
  <si>
    <t xml:space="preserve">   of the Company (baht per share) </t>
  </si>
  <si>
    <t>Ordinary shares decreased during the period</t>
  </si>
  <si>
    <t>Ordinary shares increased during the period</t>
  </si>
  <si>
    <t>Short-term loans</t>
  </si>
  <si>
    <t>Bank overdrafts</t>
  </si>
  <si>
    <t>21.3</t>
  </si>
  <si>
    <t>Net expenses from reinsurance contracts held</t>
  </si>
  <si>
    <t>Finance income (expenses) from reinsurance contracts held</t>
  </si>
  <si>
    <t xml:space="preserve">Gains on investment in equity securities designated to be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</si>
</sst>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#,##0_);\(#,##0\);&quot;-&quot;"/>
    <numFmt numFmtId="190" formatCode="_(* #,##0_);_(* \(#,##0\);_(* &quot;-&quot;??_);_(@_)"/>
    <numFmt numFmtId="191" formatCode="#,##0.000_);\(#,##0.000\)"/>
    <numFmt numFmtId="192" formatCode="#,##0.0_);\(#,##0.0\)"/>
  </numFmts>
  <fonts count="15">
    <font>
      <sz val="14"/>
      <name val="Cordia New"/>
      <charset val="222"/>
    </font>
    <font>
      <sz val="12"/>
      <name val="CordiaUPC"/>
      <family val="2"/>
      <charset val="222"/>
    </font>
    <font>
      <sz val="14"/>
      <name val="Cordia New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9">
    <xf numFmtId="0" fontId="0" fillId="0" borderId="0"/>
    <xf numFmtId="188" fontId="2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</cellStyleXfs>
  <cellXfs count="138">
    <xf numFmtId="0" fontId="0" fillId="0" borderId="0" xfId="0"/>
    <xf numFmtId="37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87" fontId="3" fillId="0" borderId="0" xfId="0" applyNumberFormat="1" applyFont="1" applyAlignment="1">
      <alignment vertical="center"/>
    </xf>
    <xf numFmtId="1" fontId="3" fillId="0" borderId="0" xfId="2" quotePrefix="1" applyFont="1" applyFill="1" applyBorder="1" applyAlignment="1">
      <alignment vertical="center"/>
    </xf>
    <xf numFmtId="49" fontId="3" fillId="0" borderId="0" xfId="0" quotePrefix="1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87" fontId="3" fillId="0" borderId="1" xfId="0" applyNumberFormat="1" applyFont="1" applyBorder="1" applyAlignment="1">
      <alignment vertical="center"/>
    </xf>
    <xf numFmtId="187" fontId="6" fillId="0" borderId="0" xfId="0" applyNumberFormat="1" applyFont="1" applyAlignment="1">
      <alignment horizontal="center" vertical="center"/>
    </xf>
    <xf numFmtId="187" fontId="3" fillId="0" borderId="2" xfId="0" applyNumberFormat="1" applyFont="1" applyBorder="1" applyAlignment="1">
      <alignment vertical="center"/>
    </xf>
    <xf numFmtId="187" fontId="3" fillId="0" borderId="3" xfId="0" applyNumberFormat="1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vertical="center"/>
    </xf>
    <xf numFmtId="0" fontId="4" fillId="0" borderId="0" xfId="1" applyNumberFormat="1" applyFont="1" applyFill="1" applyAlignment="1">
      <alignment vertical="center"/>
    </xf>
    <xf numFmtId="187" fontId="3" fillId="0" borderId="4" xfId="0" applyNumberFormat="1" applyFont="1" applyBorder="1" applyAlignment="1">
      <alignment vertical="center"/>
    </xf>
    <xf numFmtId="38" fontId="3" fillId="0" borderId="5" xfId="0" applyNumberFormat="1" applyFont="1" applyBorder="1" applyAlignment="1">
      <alignment vertical="center"/>
    </xf>
    <xf numFmtId="49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7" fontId="3" fillId="0" borderId="1" xfId="0" quotePrefix="1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0" fontId="4" fillId="0" borderId="0" xfId="1" applyNumberFormat="1" applyFont="1" applyFill="1" applyBorder="1" applyAlignment="1">
      <alignment vertical="center"/>
    </xf>
    <xf numFmtId="38" fontId="3" fillId="0" borderId="5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187" fontId="5" fillId="0" borderId="0" xfId="0" applyNumberFormat="1" applyFont="1" applyAlignment="1">
      <alignment vertical="center"/>
    </xf>
    <xf numFmtId="187" fontId="3" fillId="0" borderId="3" xfId="1" applyNumberFormat="1" applyFont="1" applyFill="1" applyBorder="1" applyAlignment="1">
      <alignment horizontal="right" vertical="center"/>
    </xf>
    <xf numFmtId="187" fontId="4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187" fontId="3" fillId="0" borderId="2" xfId="0" applyNumberFormat="1" applyFont="1" applyBorder="1" applyAlignment="1">
      <alignment horizontal="center" vertical="center"/>
    </xf>
    <xf numFmtId="187" fontId="3" fillId="0" borderId="4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9" fontId="3" fillId="0" borderId="4" xfId="0" applyNumberFormat="1" applyFont="1" applyBorder="1" applyAlignment="1">
      <alignment horizontal="right" vertical="center"/>
    </xf>
    <xf numFmtId="191" fontId="3" fillId="0" borderId="0" xfId="0" applyNumberFormat="1" applyFont="1" applyAlignment="1">
      <alignment horizontal="right" vertical="center"/>
    </xf>
    <xf numFmtId="187" fontId="3" fillId="0" borderId="2" xfId="0" applyNumberFormat="1" applyFont="1" applyBorder="1" applyAlignment="1">
      <alignment horizontal="right" vertical="center"/>
    </xf>
    <xf numFmtId="187" fontId="3" fillId="0" borderId="0" xfId="0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87" fontId="3" fillId="0" borderId="0" xfId="8" applyNumberFormat="1" applyFont="1" applyAlignment="1">
      <alignment vertical="center"/>
    </xf>
    <xf numFmtId="187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187" fontId="11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189" fontId="11" fillId="0" borderId="0" xfId="0" applyNumberFormat="1" applyFont="1" applyAlignment="1">
      <alignment vertical="center"/>
    </xf>
    <xf numFmtId="187" fontId="11" fillId="0" borderId="0" xfId="1" applyNumberFormat="1" applyFont="1" applyFill="1" applyAlignment="1">
      <alignment vertical="center"/>
    </xf>
    <xf numFmtId="190" fontId="3" fillId="0" borderId="0" xfId="1" quotePrefix="1" applyNumberFormat="1" applyFont="1" applyFill="1" applyAlignment="1">
      <alignment horizontal="center" vertical="center"/>
    </xf>
    <xf numFmtId="187" fontId="8" fillId="0" borderId="1" xfId="0" applyNumberFormat="1" applyFont="1" applyBorder="1" applyAlignment="1">
      <alignment vertical="center"/>
    </xf>
    <xf numFmtId="0" fontId="3" fillId="0" borderId="0" xfId="8" applyFont="1" applyAlignment="1">
      <alignment horizontal="left" vertical="center"/>
    </xf>
    <xf numFmtId="187" fontId="3" fillId="0" borderId="4" xfId="0" applyNumberFormat="1" applyFont="1" applyBorder="1" applyAlignment="1">
      <alignment horizontal="right" vertical="center"/>
    </xf>
    <xf numFmtId="187" fontId="13" fillId="0" borderId="0" xfId="0" applyNumberFormat="1" applyFont="1"/>
    <xf numFmtId="49" fontId="5" fillId="0" borderId="0" xfId="17" applyNumberFormat="1" applyFont="1" applyAlignment="1">
      <alignment vertical="center"/>
    </xf>
    <xf numFmtId="49" fontId="3" fillId="0" borderId="0" xfId="17" applyNumberFormat="1" applyFont="1" applyAlignment="1">
      <alignment vertical="center"/>
    </xf>
    <xf numFmtId="187" fontId="3" fillId="0" borderId="0" xfId="4" applyNumberFormat="1" applyFont="1" applyAlignment="1">
      <alignment horizontal="center" vertical="center"/>
    </xf>
    <xf numFmtId="187" fontId="3" fillId="0" borderId="0" xfId="4" applyNumberFormat="1" applyFont="1" applyAlignment="1">
      <alignment vertical="center"/>
    </xf>
    <xf numFmtId="187" fontId="3" fillId="0" borderId="4" xfId="5" applyNumberFormat="1" applyFont="1" applyBorder="1" applyAlignment="1">
      <alignment horizontal="center" vertical="center"/>
    </xf>
    <xf numFmtId="190" fontId="3" fillId="0" borderId="0" xfId="0" applyNumberFormat="1" applyFont="1" applyAlignment="1">
      <alignment vertical="center"/>
    </xf>
    <xf numFmtId="187" fontId="3" fillId="0" borderId="3" xfId="4" applyNumberFormat="1" applyFont="1" applyBorder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49" fontId="3" fillId="0" borderId="0" xfId="10" applyNumberFormat="1" applyFont="1" applyAlignment="1">
      <alignment vertical="center"/>
    </xf>
    <xf numFmtId="37" fontId="3" fillId="0" borderId="0" xfId="4" applyNumberFormat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49" fontId="5" fillId="0" borderId="0" xfId="4" applyNumberFormat="1" applyFont="1" applyAlignment="1">
      <alignment vertical="center"/>
    </xf>
    <xf numFmtId="49" fontId="5" fillId="0" borderId="0" xfId="4" applyNumberFormat="1" applyFont="1" applyAlignment="1">
      <alignment horizontal="left" vertical="center"/>
    </xf>
    <xf numFmtId="0" fontId="3" fillId="0" borderId="0" xfId="4" applyFont="1" applyAlignment="1">
      <alignment vertical="center"/>
    </xf>
    <xf numFmtId="37" fontId="5" fillId="0" borderId="0" xfId="4" applyNumberFormat="1" applyFont="1" applyAlignment="1">
      <alignment vertical="center"/>
    </xf>
    <xf numFmtId="37" fontId="5" fillId="0" borderId="0" xfId="4" applyNumberFormat="1" applyFont="1" applyAlignment="1">
      <alignment horizontal="left" vertical="center"/>
    </xf>
    <xf numFmtId="37" fontId="3" fillId="0" borderId="0" xfId="4" applyNumberFormat="1" applyFont="1" applyAlignment="1">
      <alignment horizontal="right" vertical="center"/>
    </xf>
    <xf numFmtId="37" fontId="3" fillId="0" borderId="1" xfId="4" applyNumberFormat="1" applyFont="1" applyBorder="1" applyAlignment="1">
      <alignment horizontal="center" vertical="center"/>
    </xf>
    <xf numFmtId="37" fontId="3" fillId="0" borderId="0" xfId="4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3" fillId="0" borderId="1" xfId="11" applyFont="1" applyBorder="1" applyAlignment="1">
      <alignment horizontal="center" vertical="center"/>
    </xf>
    <xf numFmtId="0" fontId="3" fillId="0" borderId="0" xfId="11" applyFont="1" applyAlignment="1">
      <alignment horizontal="center" vertical="center"/>
    </xf>
    <xf numFmtId="0" fontId="3" fillId="0" borderId="0" xfId="12" applyFont="1" applyAlignment="1">
      <alignment horizontal="center" vertical="center"/>
    </xf>
    <xf numFmtId="0" fontId="3" fillId="0" borderId="1" xfId="13" quotePrefix="1" applyFont="1" applyBorder="1" applyAlignment="1">
      <alignment horizontal="center" vertical="center"/>
    </xf>
    <xf numFmtId="0" fontId="3" fillId="0" borderId="0" xfId="13" quotePrefix="1" applyFont="1" applyAlignment="1">
      <alignment horizontal="center" vertical="center"/>
    </xf>
    <xf numFmtId="37" fontId="6" fillId="0" borderId="0" xfId="4" applyNumberFormat="1" applyFont="1" applyAlignment="1">
      <alignment horizontal="center" vertical="center"/>
    </xf>
    <xf numFmtId="0" fontId="3" fillId="0" borderId="0" xfId="15" applyFont="1" applyAlignment="1">
      <alignment vertical="center"/>
    </xf>
    <xf numFmtId="0" fontId="3" fillId="0" borderId="0" xfId="4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187" fontId="3" fillId="0" borderId="3" xfId="4" applyNumberFormat="1" applyFont="1" applyBorder="1" applyAlignment="1">
      <alignment vertical="center"/>
    </xf>
    <xf numFmtId="187" fontId="3" fillId="0" borderId="0" xfId="3" applyNumberFormat="1" applyFont="1" applyAlignment="1">
      <alignment vertical="center"/>
    </xf>
    <xf numFmtId="187" fontId="3" fillId="0" borderId="0" xfId="4" applyNumberFormat="1" applyFont="1" applyAlignment="1">
      <alignment horizontal="right" vertical="center"/>
    </xf>
    <xf numFmtId="187" fontId="3" fillId="0" borderId="1" xfId="4" applyNumberFormat="1" applyFont="1" applyBorder="1" applyAlignment="1">
      <alignment vertical="center"/>
    </xf>
    <xf numFmtId="192" fontId="6" fillId="0" borderId="0" xfId="4" applyNumberFormat="1" applyFont="1" applyAlignment="1">
      <alignment horizontal="center" vertical="center"/>
    </xf>
    <xf numFmtId="191" fontId="8" fillId="0" borderId="0" xfId="16" applyNumberFormat="1" applyFont="1" applyAlignment="1">
      <alignment horizontal="right" vertical="center"/>
    </xf>
    <xf numFmtId="39" fontId="3" fillId="0" borderId="4" xfId="16" applyNumberFormat="1" applyFont="1" applyBorder="1" applyAlignment="1">
      <alignment horizontal="right" vertical="center"/>
    </xf>
    <xf numFmtId="39" fontId="8" fillId="0" borderId="0" xfId="16" applyNumberFormat="1" applyFont="1" applyAlignment="1">
      <alignment horizontal="right" vertical="center"/>
    </xf>
    <xf numFmtId="187" fontId="3" fillId="0" borderId="1" xfId="16" applyNumberFormat="1" applyFont="1" applyBorder="1" applyAlignment="1">
      <alignment vertical="center"/>
    </xf>
    <xf numFmtId="187" fontId="3" fillId="0" borderId="0" xfId="16" applyNumberFormat="1" applyFont="1" applyAlignment="1">
      <alignment vertical="center"/>
    </xf>
    <xf numFmtId="188" fontId="3" fillId="0" borderId="4" xfId="1" applyFont="1" applyFill="1" applyBorder="1" applyAlignment="1">
      <alignment horizontal="right" vertical="center"/>
    </xf>
    <xf numFmtId="187" fontId="3" fillId="0" borderId="2" xfId="16" applyNumberFormat="1" applyFont="1" applyBorder="1" applyAlignment="1">
      <alignment vertical="center"/>
    </xf>
    <xf numFmtId="187" fontId="8" fillId="0" borderId="0" xfId="18" applyNumberFormat="1" applyFont="1"/>
    <xf numFmtId="187" fontId="8" fillId="0" borderId="0" xfId="3" applyNumberFormat="1" applyFont="1" applyAlignment="1">
      <alignment vertical="center"/>
    </xf>
    <xf numFmtId="187" fontId="14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87" fontId="11" fillId="0" borderId="0" xfId="4" applyNumberFormat="1" applyFont="1" applyAlignment="1">
      <alignment horizontal="right" vertical="center"/>
    </xf>
    <xf numFmtId="38" fontId="3" fillId="0" borderId="5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187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37" fontId="3" fillId="0" borderId="1" xfId="4" applyNumberFormat="1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49" fontId="5" fillId="0" borderId="0" xfId="2" applyNumberFormat="1" applyFont="1" applyFill="1" applyBorder="1" applyAlignment="1">
      <alignment vertical="center"/>
    </xf>
  </cellXfs>
  <cellStyles count="19">
    <cellStyle name="Comma" xfId="1" builtinId="3"/>
    <cellStyle name="Index Number" xfId="2" xr:uid="{1B341625-3E8A-4EA4-ABC5-0ECBB7D64D26}"/>
    <cellStyle name="Normal" xfId="0" builtinId="0"/>
    <cellStyle name="Normal 10 2" xfId="3" xr:uid="{41B44B27-3ECA-4094-95CB-C5F25FC54CBC}"/>
    <cellStyle name="Normal 11" xfId="4" xr:uid="{C495F633-61E3-4C22-9854-C5E45A2D0DA5}"/>
    <cellStyle name="Normal 12" xfId="5" xr:uid="{166863AE-FF8C-4F76-9DBB-BF2D7528FF67}"/>
    <cellStyle name="Normal 16" xfId="6" xr:uid="{C3A8B964-2E73-40DB-ADD5-35B49259628D}"/>
    <cellStyle name="Normal 19" xfId="7" xr:uid="{D84BE8CA-EC57-4CB7-893A-7F492B035E9F}"/>
    <cellStyle name="Normal 2" xfId="8" xr:uid="{F9526C51-3CD4-4049-9AD1-4E3C1010CAE2}"/>
    <cellStyle name="Normal 2 2" xfId="9" xr:uid="{FB9E7C3A-6D70-475A-B30F-136DA7C42550}"/>
    <cellStyle name="Normal 2 4" xfId="10" xr:uid="{EC6B920E-1D8F-4CF0-ACBB-98333E88FCE9}"/>
    <cellStyle name="Normal 20" xfId="11" xr:uid="{111D73DD-9203-4636-BE43-29423D5EC9E1}"/>
    <cellStyle name="Normal 24" xfId="12" xr:uid="{2C84E913-8C20-43FB-A26E-2895E971F3E6}"/>
    <cellStyle name="Normal 25" xfId="13" xr:uid="{715E2D5A-9961-49C9-B4DB-641BE9C36BF6}"/>
    <cellStyle name="Normal 27" xfId="14" xr:uid="{226F683D-1844-477A-8399-26EFB09FFC42}"/>
    <cellStyle name="Normal 29" xfId="15" xr:uid="{6F45CC9D-4DF8-48A1-870B-2B190496925F}"/>
    <cellStyle name="Normal 4" xfId="16" xr:uid="{89BCA939-F4A1-49BE-8E51-5EE6FB4EF4B6}"/>
    <cellStyle name="Normal 4 2" xfId="18" xr:uid="{B9648E14-CA1F-4863-B435-D20D046FD146}"/>
    <cellStyle name="Normal 9" xfId="17" xr:uid="{EF631130-5711-4592-826D-915598DA5BC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768FD-47A7-47E6-9DD2-B4C0F9DDB585}">
  <dimension ref="A1:M64"/>
  <sheetViews>
    <sheetView showGridLines="0" tabSelected="1" view="pageBreakPreview" zoomScale="102" zoomScaleNormal="56" zoomScaleSheetLayoutView="102" workbookViewId="0"/>
  </sheetViews>
  <sheetFormatPr defaultColWidth="9.125" defaultRowHeight="23.25" customHeight="1"/>
  <cols>
    <col min="1" max="1" width="55.125" style="27" customWidth="1"/>
    <col min="2" max="2" width="3.625" style="15" customWidth="1"/>
    <col min="3" max="3" width="7.625" style="15" customWidth="1"/>
    <col min="4" max="4" width="1.125" style="15" customWidth="1"/>
    <col min="5" max="5" width="20.875" style="9" customWidth="1"/>
    <col min="6" max="6" width="1.125" style="9" customWidth="1"/>
    <col min="7" max="7" width="20.875" style="9" customWidth="1"/>
    <col min="8" max="8" width="1.125" style="9" customWidth="1"/>
    <col min="9" max="9" width="20.875" style="9" customWidth="1"/>
    <col min="10" max="10" width="1.125" style="9" customWidth="1"/>
    <col min="11" max="11" width="20.875" style="9" customWidth="1"/>
    <col min="12" max="12" width="1.125" style="9" customWidth="1"/>
    <col min="13" max="13" width="20.875" style="9" customWidth="1"/>
    <col min="14" max="14" width="0.75" style="12" customWidth="1"/>
    <col min="15" max="16384" width="9.125" style="12"/>
  </cols>
  <sheetData>
    <row r="1" spans="1:13" s="30" customFormat="1" ht="23.25" customHeight="1">
      <c r="A1" s="8" t="s">
        <v>153</v>
      </c>
    </row>
    <row r="2" spans="1:13" ht="23.25" customHeight="1">
      <c r="A2" s="130" t="s">
        <v>70</v>
      </c>
      <c r="B2" s="130"/>
      <c r="C2" s="130"/>
      <c r="D2" s="130"/>
      <c r="E2" s="130"/>
      <c r="F2" s="130"/>
      <c r="G2" s="130"/>
      <c r="H2" s="130"/>
      <c r="I2" s="130"/>
      <c r="J2" s="30"/>
      <c r="K2" s="12"/>
      <c r="L2" s="12"/>
      <c r="M2" s="12"/>
    </row>
    <row r="3" spans="1:13" s="30" customFormat="1" ht="23.25" customHeight="1">
      <c r="A3" s="130" t="s">
        <v>218</v>
      </c>
      <c r="B3" s="130"/>
      <c r="C3" s="130"/>
      <c r="D3" s="130"/>
      <c r="E3" s="130"/>
      <c r="F3" s="130"/>
      <c r="G3" s="130"/>
      <c r="H3" s="130"/>
      <c r="I3" s="130"/>
    </row>
    <row r="4" spans="1:13" ht="23.25" customHeight="1">
      <c r="A4" s="12"/>
      <c r="B4" s="12"/>
      <c r="D4" s="12"/>
      <c r="E4" s="131"/>
      <c r="F4" s="131"/>
      <c r="G4" s="131"/>
      <c r="H4" s="131"/>
      <c r="I4" s="131"/>
      <c r="M4" s="29" t="s">
        <v>1</v>
      </c>
    </row>
    <row r="5" spans="1:13" ht="23.25" customHeight="1">
      <c r="A5" s="12"/>
      <c r="B5" s="12"/>
      <c r="D5" s="12"/>
      <c r="E5" s="129" t="s">
        <v>154</v>
      </c>
      <c r="F5" s="129"/>
      <c r="G5" s="129"/>
      <c r="H5" s="129"/>
      <c r="I5" s="129"/>
      <c r="J5" s="1"/>
      <c r="K5" s="129" t="s">
        <v>0</v>
      </c>
      <c r="L5" s="129"/>
      <c r="M5" s="129"/>
    </row>
    <row r="6" spans="1:13" ht="23.25" customHeight="1">
      <c r="A6" s="12"/>
      <c r="B6" s="21"/>
      <c r="C6" s="32" t="s">
        <v>15</v>
      </c>
      <c r="D6" s="21"/>
      <c r="E6" s="33" t="s">
        <v>219</v>
      </c>
      <c r="F6" s="34"/>
      <c r="G6" s="33" t="s">
        <v>83</v>
      </c>
      <c r="H6" s="28"/>
      <c r="I6" s="33" t="s">
        <v>200</v>
      </c>
      <c r="J6" s="34"/>
      <c r="K6" s="33" t="s">
        <v>219</v>
      </c>
      <c r="L6" s="34"/>
      <c r="M6" s="33" t="s">
        <v>83</v>
      </c>
    </row>
    <row r="7" spans="1:13" ht="23.25" customHeight="1">
      <c r="A7" s="12"/>
      <c r="B7" s="21"/>
      <c r="D7" s="21"/>
      <c r="E7" s="28" t="s">
        <v>26</v>
      </c>
      <c r="F7" s="28"/>
      <c r="G7" s="74" t="s">
        <v>95</v>
      </c>
      <c r="H7" s="28"/>
      <c r="I7" s="28"/>
      <c r="J7" s="34"/>
      <c r="K7" s="28" t="s">
        <v>26</v>
      </c>
      <c r="L7" s="28"/>
      <c r="M7" s="74" t="s">
        <v>155</v>
      </c>
    </row>
    <row r="8" spans="1:13" ht="23.25" customHeight="1">
      <c r="A8" s="12"/>
      <c r="B8" s="21"/>
      <c r="D8" s="21"/>
      <c r="E8" s="28" t="s">
        <v>27</v>
      </c>
      <c r="F8" s="28"/>
      <c r="G8" s="34" t="s">
        <v>132</v>
      </c>
      <c r="H8" s="28"/>
      <c r="I8" s="28"/>
      <c r="J8" s="34"/>
      <c r="K8" s="28" t="s">
        <v>27</v>
      </c>
      <c r="L8" s="28"/>
      <c r="M8" s="34"/>
    </row>
    <row r="9" spans="1:13" ht="23.25" customHeight="1">
      <c r="A9" s="3" t="s">
        <v>2</v>
      </c>
      <c r="B9" s="12"/>
      <c r="D9" s="12"/>
      <c r="E9" s="23"/>
      <c r="F9" s="23"/>
      <c r="G9" s="23"/>
      <c r="H9" s="23"/>
      <c r="I9" s="23"/>
      <c r="J9" s="23"/>
      <c r="K9" s="23"/>
      <c r="L9" s="23"/>
      <c r="M9" s="23"/>
    </row>
    <row r="10" spans="1:13" ht="23.25" customHeight="1">
      <c r="A10" s="4" t="s">
        <v>46</v>
      </c>
      <c r="B10" s="7"/>
      <c r="C10" s="13" t="s">
        <v>90</v>
      </c>
      <c r="D10" s="13"/>
      <c r="E10" s="31">
        <v>495813102</v>
      </c>
      <c r="F10" s="31"/>
      <c r="G10" s="31">
        <v>789527343</v>
      </c>
      <c r="H10" s="31"/>
      <c r="I10" s="31">
        <v>317761030</v>
      </c>
      <c r="J10" s="41"/>
      <c r="K10" s="31">
        <v>57764271</v>
      </c>
      <c r="L10" s="31"/>
      <c r="M10" s="31">
        <v>499876307</v>
      </c>
    </row>
    <row r="11" spans="1:13" ht="23.25" customHeight="1">
      <c r="A11" s="4" t="s">
        <v>23</v>
      </c>
      <c r="B11" s="7"/>
      <c r="C11" s="13"/>
      <c r="D11" s="13"/>
      <c r="E11" s="31">
        <v>105214413</v>
      </c>
      <c r="F11" s="31"/>
      <c r="G11" s="31">
        <v>51251619</v>
      </c>
      <c r="H11" s="31"/>
      <c r="I11" s="31">
        <v>52151157</v>
      </c>
      <c r="J11" s="41"/>
      <c r="K11" s="31">
        <v>535395</v>
      </c>
      <c r="L11" s="31"/>
      <c r="M11" s="31">
        <v>26812</v>
      </c>
    </row>
    <row r="12" spans="1:13" ht="23.25" customHeight="1">
      <c r="A12" s="4" t="s">
        <v>87</v>
      </c>
      <c r="B12" s="7"/>
      <c r="C12" s="13" t="s">
        <v>45</v>
      </c>
      <c r="D12" s="13"/>
      <c r="E12" s="31">
        <v>10033078093</v>
      </c>
      <c r="F12" s="31"/>
      <c r="G12" s="31">
        <v>4770327606</v>
      </c>
      <c r="H12" s="31"/>
      <c r="I12" s="31">
        <v>10150419989</v>
      </c>
      <c r="J12" s="41"/>
      <c r="K12" s="31">
        <v>0</v>
      </c>
      <c r="L12" s="31"/>
      <c r="M12" s="31">
        <v>0</v>
      </c>
    </row>
    <row r="13" spans="1:13" ht="23.25" customHeight="1">
      <c r="A13" s="4" t="s">
        <v>88</v>
      </c>
      <c r="B13" s="7"/>
      <c r="C13" s="13" t="s">
        <v>91</v>
      </c>
      <c r="D13" s="13"/>
      <c r="E13" s="31">
        <v>18242524749</v>
      </c>
      <c r="F13" s="31"/>
      <c r="G13" s="31">
        <v>0</v>
      </c>
      <c r="H13" s="31"/>
      <c r="I13" s="31">
        <v>0</v>
      </c>
      <c r="J13" s="41"/>
      <c r="K13" s="31">
        <v>49996408</v>
      </c>
      <c r="L13" s="31"/>
      <c r="M13" s="31">
        <v>0</v>
      </c>
    </row>
    <row r="14" spans="1:13" ht="23.25" customHeight="1">
      <c r="A14" s="4" t="s">
        <v>89</v>
      </c>
      <c r="B14" s="7"/>
      <c r="C14" s="13" t="s">
        <v>92</v>
      </c>
      <c r="D14" s="13"/>
      <c r="E14" s="31">
        <v>28952650685</v>
      </c>
      <c r="F14" s="31"/>
      <c r="G14" s="31">
        <v>0</v>
      </c>
      <c r="H14" s="31"/>
      <c r="I14" s="31">
        <v>0</v>
      </c>
      <c r="J14" s="41"/>
      <c r="K14" s="31">
        <v>1263711200</v>
      </c>
      <c r="L14" s="31"/>
      <c r="M14" s="31">
        <v>0</v>
      </c>
    </row>
    <row r="15" spans="1:13" ht="23.25" customHeight="1">
      <c r="A15" s="4" t="s">
        <v>84</v>
      </c>
      <c r="B15" s="7"/>
      <c r="C15" s="13" t="s">
        <v>79</v>
      </c>
      <c r="D15" s="7"/>
      <c r="E15" s="31">
        <v>0</v>
      </c>
      <c r="F15" s="31"/>
      <c r="G15" s="31">
        <v>50704905489</v>
      </c>
      <c r="H15" s="31"/>
      <c r="I15" s="31">
        <v>51008790790</v>
      </c>
      <c r="J15" s="39"/>
      <c r="K15" s="31">
        <v>0</v>
      </c>
      <c r="L15" s="31"/>
      <c r="M15" s="31">
        <v>530350800</v>
      </c>
    </row>
    <row r="16" spans="1:13" ht="23.25" customHeight="1">
      <c r="A16" s="1" t="s">
        <v>85</v>
      </c>
      <c r="B16" s="7"/>
      <c r="C16" s="13" t="s">
        <v>93</v>
      </c>
      <c r="D16" s="7"/>
      <c r="E16" s="31">
        <v>1103873417</v>
      </c>
      <c r="F16" s="31"/>
      <c r="G16" s="31">
        <v>1147590765</v>
      </c>
      <c r="H16" s="31"/>
      <c r="I16" s="31">
        <v>1075040457</v>
      </c>
      <c r="J16" s="41"/>
      <c r="K16" s="31">
        <v>0</v>
      </c>
      <c r="L16" s="31"/>
      <c r="M16" s="31">
        <v>0</v>
      </c>
    </row>
    <row r="17" spans="1:13" ht="23.25" customHeight="1">
      <c r="A17" s="4" t="s">
        <v>86</v>
      </c>
      <c r="B17" s="7"/>
      <c r="C17" s="13"/>
      <c r="D17" s="7"/>
      <c r="E17" s="31">
        <v>36077403</v>
      </c>
      <c r="F17" s="31"/>
      <c r="G17" s="31">
        <v>48964221</v>
      </c>
      <c r="H17" s="31"/>
      <c r="I17" s="31">
        <v>66241055</v>
      </c>
      <c r="J17" s="41"/>
      <c r="K17" s="31">
        <v>0</v>
      </c>
      <c r="L17" s="31"/>
      <c r="M17" s="31">
        <v>0</v>
      </c>
    </row>
    <row r="18" spans="1:13" ht="23.25" customHeight="1">
      <c r="A18" s="1" t="s">
        <v>156</v>
      </c>
      <c r="B18" s="7"/>
      <c r="C18" s="13" t="s">
        <v>94</v>
      </c>
      <c r="D18" s="7"/>
      <c r="E18" s="31">
        <v>0</v>
      </c>
      <c r="F18" s="31"/>
      <c r="G18" s="31">
        <v>0</v>
      </c>
      <c r="H18" s="31"/>
      <c r="I18" s="31">
        <v>0</v>
      </c>
      <c r="J18" s="41"/>
      <c r="K18" s="31">
        <v>33773765945</v>
      </c>
      <c r="L18" s="31"/>
      <c r="M18" s="31">
        <v>33773765945</v>
      </c>
    </row>
    <row r="19" spans="1:13" ht="23.25" customHeight="1">
      <c r="A19" s="1" t="s">
        <v>50</v>
      </c>
      <c r="B19" s="7"/>
      <c r="C19" s="13" t="s">
        <v>96</v>
      </c>
      <c r="D19" s="7"/>
      <c r="E19" s="31">
        <v>316591913</v>
      </c>
      <c r="F19" s="31"/>
      <c r="G19" s="31">
        <v>315457765</v>
      </c>
      <c r="H19" s="31"/>
      <c r="I19" s="31">
        <v>317663637</v>
      </c>
      <c r="J19" s="41"/>
      <c r="K19" s="31">
        <v>0</v>
      </c>
      <c r="L19" s="31"/>
      <c r="M19" s="31">
        <v>0</v>
      </c>
    </row>
    <row r="20" spans="1:13" ht="23.25" customHeight="1">
      <c r="A20" s="4" t="s">
        <v>59</v>
      </c>
      <c r="B20" s="7"/>
      <c r="C20" s="13"/>
      <c r="D20" s="7"/>
      <c r="E20" s="31">
        <v>405682441</v>
      </c>
      <c r="F20" s="31"/>
      <c r="G20" s="31">
        <v>411069290</v>
      </c>
      <c r="H20" s="31"/>
      <c r="I20" s="31">
        <v>435877597</v>
      </c>
      <c r="J20" s="31"/>
      <c r="K20" s="31">
        <v>2243</v>
      </c>
      <c r="L20" s="31"/>
      <c r="M20" s="31">
        <v>3240</v>
      </c>
    </row>
    <row r="21" spans="1:13" ht="23.25" customHeight="1">
      <c r="A21" s="1" t="s">
        <v>51</v>
      </c>
      <c r="B21" s="7"/>
      <c r="C21" s="13"/>
      <c r="D21" s="7"/>
      <c r="E21" s="31">
        <v>814811126</v>
      </c>
      <c r="F21" s="31"/>
      <c r="G21" s="31">
        <v>821089458</v>
      </c>
      <c r="H21" s="31"/>
      <c r="I21" s="31">
        <v>816192862</v>
      </c>
      <c r="J21" s="31"/>
      <c r="K21" s="31">
        <v>0</v>
      </c>
      <c r="L21" s="31"/>
      <c r="M21" s="31">
        <v>0</v>
      </c>
    </row>
    <row r="22" spans="1:13" ht="23.25" customHeight="1">
      <c r="A22" s="4" t="s">
        <v>60</v>
      </c>
      <c r="B22" s="7"/>
      <c r="C22" s="13"/>
      <c r="D22" s="7"/>
      <c r="E22" s="31">
        <v>490823690</v>
      </c>
      <c r="F22" s="31"/>
      <c r="G22" s="31">
        <v>479557358</v>
      </c>
      <c r="H22" s="31"/>
      <c r="I22" s="31">
        <v>433606303</v>
      </c>
      <c r="J22" s="41"/>
      <c r="K22" s="31">
        <v>0</v>
      </c>
      <c r="L22" s="31"/>
      <c r="M22" s="31">
        <v>0</v>
      </c>
    </row>
    <row r="23" spans="1:13" ht="23.25" customHeight="1">
      <c r="A23" s="1" t="s">
        <v>3</v>
      </c>
      <c r="B23" s="7"/>
      <c r="C23" s="13"/>
      <c r="D23" s="7"/>
      <c r="E23" s="31">
        <v>897884381</v>
      </c>
      <c r="F23" s="31"/>
      <c r="G23" s="31">
        <v>752215718</v>
      </c>
      <c r="H23" s="31"/>
      <c r="I23" s="31">
        <v>1177455931</v>
      </c>
      <c r="J23" s="41"/>
      <c r="K23" s="31">
        <v>782555</v>
      </c>
      <c r="L23" s="31"/>
      <c r="M23" s="31">
        <v>9606</v>
      </c>
    </row>
    <row r="24" spans="1:13" ht="23.25" customHeight="1" thickBot="1">
      <c r="A24" s="2" t="s">
        <v>4</v>
      </c>
      <c r="B24" s="12"/>
      <c r="D24" s="12"/>
      <c r="E24" s="44">
        <f>SUM(E10:E23)</f>
        <v>61895025413</v>
      </c>
      <c r="F24" s="39"/>
      <c r="G24" s="44">
        <f>SUM(G10:G23)</f>
        <v>60291956632</v>
      </c>
      <c r="H24" s="31"/>
      <c r="I24" s="44">
        <f>SUM(I10:I23)</f>
        <v>65851200808</v>
      </c>
      <c r="J24" s="39"/>
      <c r="K24" s="44">
        <f>SUM(K10:K23)</f>
        <v>35146558017</v>
      </c>
      <c r="L24" s="39"/>
      <c r="M24" s="44">
        <f>SUM(M10:M23)</f>
        <v>34804032710</v>
      </c>
    </row>
    <row r="25" spans="1:13" ht="23.25" customHeight="1" thickTop="1">
      <c r="A25" s="8" t="s">
        <v>158</v>
      </c>
      <c r="B25" s="21"/>
      <c r="C25" s="22"/>
      <c r="D25" s="21"/>
      <c r="E25" s="5"/>
      <c r="F25" s="5"/>
      <c r="G25" s="5"/>
      <c r="H25" s="6"/>
      <c r="I25" s="5"/>
      <c r="J25" s="5"/>
      <c r="K25" s="5"/>
      <c r="L25" s="5"/>
      <c r="M25" s="5"/>
    </row>
    <row r="26" spans="1:13" ht="23.25" customHeight="1">
      <c r="A26" s="2" t="s">
        <v>6</v>
      </c>
      <c r="B26" s="12"/>
      <c r="D26" s="12"/>
      <c r="E26" s="24"/>
      <c r="F26" s="24"/>
      <c r="G26" s="24"/>
      <c r="H26" s="24"/>
      <c r="I26" s="24"/>
      <c r="J26" s="35"/>
      <c r="K26" s="24"/>
      <c r="L26" s="24"/>
      <c r="M26" s="24"/>
    </row>
    <row r="27" spans="1:13" ht="23.25" customHeight="1">
      <c r="A27" s="4" t="s">
        <v>7</v>
      </c>
      <c r="B27" s="7"/>
      <c r="C27" s="13" t="s">
        <v>45</v>
      </c>
      <c r="D27" s="7"/>
      <c r="E27" s="31">
        <v>25530621160</v>
      </c>
      <c r="F27" s="31"/>
      <c r="G27" s="31">
        <v>21823703178</v>
      </c>
      <c r="I27" s="31">
        <v>26079982890</v>
      </c>
      <c r="J27" s="18"/>
      <c r="K27" s="31">
        <v>0</v>
      </c>
      <c r="L27" s="31"/>
      <c r="M27" s="31">
        <v>0</v>
      </c>
    </row>
    <row r="28" spans="1:13" ht="23.25" customHeight="1">
      <c r="A28" s="4" t="s">
        <v>247</v>
      </c>
      <c r="B28" s="7"/>
      <c r="C28" s="13"/>
      <c r="D28" s="7"/>
      <c r="E28" s="31">
        <v>50000000</v>
      </c>
      <c r="F28" s="31"/>
      <c r="G28" s="31">
        <v>0</v>
      </c>
      <c r="I28" s="31">
        <v>0</v>
      </c>
      <c r="J28" s="18"/>
      <c r="K28" s="31">
        <v>50000000</v>
      </c>
      <c r="L28" s="31"/>
      <c r="M28" s="31">
        <v>0</v>
      </c>
    </row>
    <row r="29" spans="1:13" ht="23.25" customHeight="1">
      <c r="A29" s="4" t="s">
        <v>246</v>
      </c>
      <c r="B29" s="7"/>
      <c r="C29" s="13" t="s">
        <v>248</v>
      </c>
      <c r="D29" s="7"/>
      <c r="E29" s="31">
        <v>100000000</v>
      </c>
      <c r="F29" s="31"/>
      <c r="G29" s="31">
        <v>0</v>
      </c>
      <c r="I29" s="31">
        <v>0</v>
      </c>
      <c r="J29" s="18"/>
      <c r="K29" s="31">
        <v>100000000</v>
      </c>
      <c r="L29" s="31"/>
      <c r="M29" s="31">
        <v>0</v>
      </c>
    </row>
    <row r="30" spans="1:13" ht="23.25" customHeight="1">
      <c r="A30" s="4" t="s">
        <v>80</v>
      </c>
      <c r="B30" s="7"/>
      <c r="C30" s="13"/>
      <c r="D30" s="7"/>
      <c r="E30" s="31">
        <v>0</v>
      </c>
      <c r="F30" s="31"/>
      <c r="G30" s="31">
        <v>301702245</v>
      </c>
      <c r="I30" s="31">
        <v>288457820</v>
      </c>
      <c r="J30" s="18"/>
      <c r="K30" s="31">
        <v>0</v>
      </c>
      <c r="L30" s="31"/>
      <c r="M30" s="31">
        <v>0</v>
      </c>
    </row>
    <row r="31" spans="1:13" ht="23.25" customHeight="1">
      <c r="A31" s="4" t="s">
        <v>52</v>
      </c>
      <c r="B31" s="12"/>
      <c r="C31" s="13"/>
      <c r="D31" s="12"/>
      <c r="E31" s="31">
        <v>885107510</v>
      </c>
      <c r="F31" s="31"/>
      <c r="G31" s="31">
        <v>847705387</v>
      </c>
      <c r="I31" s="31">
        <v>806961111</v>
      </c>
      <c r="J31" s="18"/>
      <c r="K31" s="31">
        <v>0</v>
      </c>
      <c r="L31" s="31"/>
      <c r="M31" s="31">
        <v>0</v>
      </c>
    </row>
    <row r="32" spans="1:13" ht="23.25" customHeight="1">
      <c r="A32" s="4" t="s">
        <v>21</v>
      </c>
      <c r="B32" s="12"/>
      <c r="C32" s="12"/>
      <c r="D32" s="7"/>
      <c r="E32" s="31">
        <v>989633400</v>
      </c>
      <c r="F32" s="31"/>
      <c r="G32" s="31">
        <v>943197522</v>
      </c>
      <c r="I32" s="31">
        <v>789101289</v>
      </c>
      <c r="J32" s="18"/>
      <c r="K32" s="31">
        <v>0</v>
      </c>
      <c r="L32" s="31"/>
      <c r="M32" s="31">
        <v>0</v>
      </c>
    </row>
    <row r="33" spans="1:13" ht="22.65" customHeight="1">
      <c r="A33" s="4" t="s">
        <v>24</v>
      </c>
      <c r="B33" s="7"/>
      <c r="C33" s="13" t="s">
        <v>189</v>
      </c>
      <c r="D33" s="7"/>
      <c r="E33" s="31">
        <v>2576546560</v>
      </c>
      <c r="F33" s="31"/>
      <c r="G33" s="31">
        <v>3129709182</v>
      </c>
      <c r="I33" s="31">
        <v>3765844030</v>
      </c>
      <c r="J33" s="18"/>
      <c r="K33" s="31">
        <v>0</v>
      </c>
      <c r="L33" s="31"/>
      <c r="M33" s="31">
        <v>0</v>
      </c>
    </row>
    <row r="34" spans="1:13" ht="23.25" customHeight="1">
      <c r="A34" s="4" t="s">
        <v>22</v>
      </c>
      <c r="B34" s="7"/>
      <c r="C34" s="13"/>
      <c r="D34" s="7"/>
      <c r="E34" s="31">
        <v>1322142960</v>
      </c>
      <c r="F34" s="31"/>
      <c r="G34" s="31">
        <v>1244635701</v>
      </c>
      <c r="I34" s="31">
        <v>1103113241</v>
      </c>
      <c r="J34" s="18"/>
      <c r="K34" s="31">
        <v>33135365</v>
      </c>
      <c r="L34" s="31"/>
      <c r="M34" s="31">
        <v>30210520</v>
      </c>
    </row>
    <row r="35" spans="1:13" ht="23.25" customHeight="1">
      <c r="A35" s="2" t="s">
        <v>8</v>
      </c>
      <c r="B35" s="7"/>
      <c r="C35" s="13"/>
      <c r="D35" s="7"/>
      <c r="E35" s="19">
        <f>SUM(E27:E34)</f>
        <v>31454051590</v>
      </c>
      <c r="G35" s="19">
        <f>SUM(G27:G34)</f>
        <v>28290653215</v>
      </c>
      <c r="I35" s="19">
        <f>SUM(I27:I34)</f>
        <v>32833460381</v>
      </c>
      <c r="K35" s="19">
        <f>SUM(K27:K34)</f>
        <v>183135365</v>
      </c>
      <c r="M35" s="19">
        <f>SUM(M27:M34)</f>
        <v>30210520</v>
      </c>
    </row>
    <row r="36" spans="1:13" ht="23.25" customHeight="1">
      <c r="A36" s="8" t="s">
        <v>157</v>
      </c>
      <c r="B36" s="7"/>
      <c r="C36" s="13"/>
      <c r="D36" s="7"/>
    </row>
    <row r="37" spans="1:13" ht="23.25" customHeight="1">
      <c r="A37" s="5" t="s">
        <v>9</v>
      </c>
      <c r="B37" s="7"/>
      <c r="C37" s="13"/>
      <c r="D37" s="7"/>
    </row>
    <row r="38" spans="1:13" ht="23.25" customHeight="1">
      <c r="A38" s="5" t="s">
        <v>161</v>
      </c>
      <c r="B38" s="7"/>
      <c r="C38" s="13"/>
      <c r="D38" s="7"/>
    </row>
    <row r="39" spans="1:13" ht="23.25" customHeight="1">
      <c r="A39" s="1" t="s">
        <v>162</v>
      </c>
      <c r="B39" s="7"/>
      <c r="C39" s="13"/>
      <c r="D39" s="7"/>
    </row>
    <row r="40" spans="1:13" ht="23.25" customHeight="1">
      <c r="A40" s="1" t="s">
        <v>163</v>
      </c>
      <c r="B40" s="7"/>
      <c r="C40" s="13"/>
      <c r="D40" s="7"/>
    </row>
    <row r="41" spans="1:13" ht="23.25" customHeight="1" thickBot="1">
      <c r="A41" s="1" t="s">
        <v>164</v>
      </c>
      <c r="B41" s="7"/>
      <c r="C41" s="13"/>
      <c r="D41" s="7"/>
      <c r="E41" s="77">
        <v>1064700000</v>
      </c>
      <c r="F41" s="78"/>
      <c r="G41" s="77">
        <v>1064700000</v>
      </c>
      <c r="H41" s="78"/>
      <c r="I41" s="77">
        <v>1064710000</v>
      </c>
      <c r="J41" s="78"/>
      <c r="K41" s="77">
        <v>1064700000</v>
      </c>
      <c r="M41" s="77">
        <v>1064700000</v>
      </c>
    </row>
    <row r="42" spans="1:13" ht="23.25" customHeight="1" thickTop="1">
      <c r="A42" s="5" t="s">
        <v>209</v>
      </c>
      <c r="B42" s="7"/>
      <c r="C42" s="13"/>
      <c r="D42" s="7"/>
      <c r="E42" s="31"/>
      <c r="F42" s="31"/>
      <c r="G42" s="31"/>
    </row>
    <row r="43" spans="1:13" ht="23.25" customHeight="1">
      <c r="A43" s="5" t="s">
        <v>165</v>
      </c>
      <c r="B43" s="7"/>
      <c r="C43" s="13"/>
      <c r="D43" s="7"/>
      <c r="E43" s="31"/>
      <c r="F43" s="31"/>
      <c r="G43" s="31"/>
    </row>
    <row r="44" spans="1:13" ht="23.25" customHeight="1">
      <c r="A44" s="5" t="s">
        <v>163</v>
      </c>
      <c r="B44" s="7"/>
      <c r="C44" s="13"/>
      <c r="D44" s="7"/>
      <c r="E44" s="31"/>
      <c r="F44" s="31"/>
      <c r="G44" s="31"/>
    </row>
    <row r="45" spans="1:13" ht="23.25" customHeight="1">
      <c r="A45" s="1" t="s">
        <v>217</v>
      </c>
      <c r="B45" s="7"/>
      <c r="C45" s="13"/>
      <c r="D45" s="7"/>
      <c r="E45" s="31">
        <v>1040441680</v>
      </c>
      <c r="F45" s="31"/>
      <c r="G45" s="31">
        <v>1040441680</v>
      </c>
      <c r="I45" s="31">
        <v>1064710000</v>
      </c>
      <c r="J45" s="18"/>
      <c r="K45" s="31">
        <v>1040441680</v>
      </c>
      <c r="L45" s="31"/>
      <c r="M45" s="31">
        <v>1040441680</v>
      </c>
    </row>
    <row r="46" spans="1:13" ht="23.25" customHeight="1">
      <c r="A46" s="4" t="s">
        <v>42</v>
      </c>
      <c r="B46" s="7"/>
      <c r="C46" s="13"/>
      <c r="D46" s="7"/>
      <c r="E46" s="31">
        <v>1409633815</v>
      </c>
      <c r="F46" s="31"/>
      <c r="G46" s="31">
        <v>1409633815</v>
      </c>
      <c r="I46" s="31">
        <v>1442500000</v>
      </c>
      <c r="J46" s="18"/>
      <c r="K46" s="31">
        <v>32733324265</v>
      </c>
      <c r="L46" s="31"/>
      <c r="M46" s="31">
        <v>32733324265</v>
      </c>
    </row>
    <row r="47" spans="1:13" ht="23.25" customHeight="1">
      <c r="A47" s="1" t="s">
        <v>10</v>
      </c>
      <c r="B47" s="7"/>
      <c r="C47" s="13"/>
      <c r="D47" s="7"/>
      <c r="K47" s="31"/>
      <c r="L47" s="31"/>
      <c r="M47" s="31"/>
    </row>
    <row r="48" spans="1:13" ht="23.25" customHeight="1">
      <c r="A48" s="1" t="s">
        <v>11</v>
      </c>
      <c r="B48" s="7"/>
      <c r="C48" s="13"/>
      <c r="D48" s="7"/>
      <c r="K48" s="31"/>
      <c r="L48" s="31"/>
      <c r="M48" s="12"/>
    </row>
    <row r="49" spans="1:13" ht="23.25" customHeight="1">
      <c r="A49" s="1" t="s">
        <v>30</v>
      </c>
      <c r="B49" s="7"/>
      <c r="C49" s="13"/>
      <c r="D49" s="7"/>
      <c r="E49" s="31">
        <v>210514168</v>
      </c>
      <c r="F49" s="31"/>
      <c r="G49" s="31">
        <v>210514168</v>
      </c>
      <c r="I49" s="31">
        <v>106470000</v>
      </c>
      <c r="J49" s="18"/>
      <c r="K49" s="31">
        <v>106470000</v>
      </c>
      <c r="L49" s="31"/>
      <c r="M49" s="31">
        <v>106470000</v>
      </c>
    </row>
    <row r="50" spans="1:13" ht="23.25" customHeight="1">
      <c r="A50" s="1" t="s">
        <v>31</v>
      </c>
      <c r="B50" s="7"/>
      <c r="C50" s="13"/>
      <c r="D50" s="7"/>
      <c r="E50" s="31">
        <v>6840510716</v>
      </c>
      <c r="F50" s="31"/>
      <c r="G50" s="31">
        <v>6840510716</v>
      </c>
      <c r="I50" s="31">
        <v>7000000000</v>
      </c>
      <c r="J50" s="18"/>
      <c r="K50" s="31">
        <v>0</v>
      </c>
      <c r="L50" s="31"/>
      <c r="M50" s="31">
        <v>0</v>
      </c>
    </row>
    <row r="51" spans="1:13" ht="23.25" customHeight="1">
      <c r="A51" s="1" t="s">
        <v>12</v>
      </c>
      <c r="B51" s="7"/>
      <c r="C51" s="13"/>
      <c r="D51" s="7"/>
      <c r="E51" s="31">
        <v>5538805136</v>
      </c>
      <c r="F51" s="31"/>
      <c r="G51" s="31">
        <v>4566011562</v>
      </c>
      <c r="I51" s="31">
        <v>3521722919</v>
      </c>
      <c r="J51" s="18"/>
      <c r="K51" s="31">
        <v>1110052245</v>
      </c>
      <c r="L51" s="31"/>
      <c r="M51" s="31">
        <v>919545595</v>
      </c>
    </row>
    <row r="52" spans="1:13" ht="23.25" customHeight="1">
      <c r="A52" s="1" t="s">
        <v>166</v>
      </c>
      <c r="B52" s="7"/>
      <c r="C52" s="13"/>
      <c r="D52" s="7"/>
      <c r="E52" s="40">
        <v>15180288289</v>
      </c>
      <c r="F52" s="39"/>
      <c r="G52" s="40">
        <v>17709928209</v>
      </c>
      <c r="I52" s="40">
        <v>19882337508</v>
      </c>
      <c r="K52" s="40">
        <v>-26865538</v>
      </c>
      <c r="L52" s="39"/>
      <c r="M52" s="40">
        <v>-25959350</v>
      </c>
    </row>
    <row r="53" spans="1:13" ht="23.25" customHeight="1">
      <c r="A53" s="4" t="s">
        <v>167</v>
      </c>
      <c r="B53" s="7"/>
      <c r="C53" s="13"/>
      <c r="D53" s="7"/>
      <c r="E53" s="39">
        <f>SUM(E45:E52)</f>
        <v>30220193804</v>
      </c>
      <c r="F53" s="39"/>
      <c r="G53" s="39">
        <f>SUM(G45:G52)</f>
        <v>31777040150</v>
      </c>
      <c r="I53" s="39">
        <f>SUM(I45:I52)</f>
        <v>33017740427</v>
      </c>
      <c r="K53" s="39">
        <f>SUM(K45:K52)</f>
        <v>34963422652</v>
      </c>
      <c r="L53" s="39"/>
      <c r="M53" s="39">
        <f>SUM(M45:M52)</f>
        <v>34773822190</v>
      </c>
    </row>
    <row r="54" spans="1:13" ht="23.25" customHeight="1">
      <c r="A54" s="4" t="s">
        <v>168</v>
      </c>
      <c r="B54" s="7"/>
      <c r="C54" s="13"/>
      <c r="D54" s="7"/>
      <c r="E54" s="40">
        <v>220780019</v>
      </c>
      <c r="F54" s="39"/>
      <c r="G54" s="40">
        <v>224263267</v>
      </c>
      <c r="I54" s="40">
        <v>0</v>
      </c>
      <c r="K54" s="40">
        <v>0</v>
      </c>
      <c r="L54" s="39"/>
      <c r="M54" s="40">
        <v>0</v>
      </c>
    </row>
    <row r="55" spans="1:13" ht="23.25" customHeight="1">
      <c r="A55" s="8" t="s">
        <v>159</v>
      </c>
      <c r="B55" s="12"/>
      <c r="D55" s="12"/>
      <c r="E55" s="17">
        <f>SUM(E53:E54)</f>
        <v>30440973823</v>
      </c>
      <c r="G55" s="17">
        <f>SUM(G53:G54)</f>
        <v>32001303417</v>
      </c>
      <c r="I55" s="17">
        <f>SUM(I53:I54)</f>
        <v>33017740427</v>
      </c>
      <c r="K55" s="17">
        <f>SUM(K45:K52)</f>
        <v>34963422652</v>
      </c>
      <c r="M55" s="17">
        <f>SUM(M45:M52)</f>
        <v>34773822190</v>
      </c>
    </row>
    <row r="56" spans="1:13" ht="23.25" customHeight="1" thickBot="1">
      <c r="A56" s="8" t="s">
        <v>160</v>
      </c>
      <c r="B56" s="12"/>
      <c r="D56" s="12"/>
      <c r="E56" s="25">
        <f>SUM(E55,E35)</f>
        <v>61895025413</v>
      </c>
      <c r="G56" s="25">
        <f>SUM(G55,G35)</f>
        <v>60291956632</v>
      </c>
      <c r="I56" s="25">
        <f>SUM(I55,I35)</f>
        <v>65851200808</v>
      </c>
      <c r="K56" s="25">
        <f>SUM(K55,K35)</f>
        <v>35146558017</v>
      </c>
      <c r="M56" s="25">
        <f>SUM(M55,M35)</f>
        <v>34804032710</v>
      </c>
    </row>
    <row r="57" spans="1:13" s="67" customFormat="1" ht="23.25" customHeight="1" thickTop="1">
      <c r="C57" s="68"/>
      <c r="E57" s="125">
        <f>E56-E24</f>
        <v>0</v>
      </c>
      <c r="F57" s="69"/>
      <c r="G57" s="125">
        <f>G56-G24</f>
        <v>0</v>
      </c>
      <c r="H57" s="69"/>
      <c r="I57" s="125">
        <f>I56-I24</f>
        <v>0</v>
      </c>
      <c r="J57" s="69"/>
      <c r="K57" s="125">
        <f>K56-K24</f>
        <v>0</v>
      </c>
      <c r="L57" s="69"/>
      <c r="M57" s="125">
        <f>M56-M24</f>
        <v>0</v>
      </c>
    </row>
    <row r="58" spans="1:13" ht="23.25" customHeight="1">
      <c r="A58" s="1" t="s">
        <v>5</v>
      </c>
      <c r="B58" s="12"/>
      <c r="D58" s="12"/>
      <c r="J58" s="12"/>
    </row>
    <row r="59" spans="1:13" ht="23.25" customHeight="1">
      <c r="A59" s="12"/>
      <c r="B59" s="12"/>
      <c r="D59" s="12"/>
      <c r="J59" s="12"/>
    </row>
    <row r="60" spans="1:13" ht="23.25" customHeight="1">
      <c r="A60" s="128"/>
      <c r="B60" s="128"/>
      <c r="C60" s="36"/>
      <c r="D60" s="4"/>
      <c r="E60" s="4"/>
      <c r="F60" s="4"/>
      <c r="G60" s="4"/>
      <c r="I60" s="43"/>
      <c r="J60" s="4"/>
    </row>
    <row r="61" spans="1:13" ht="23.25" customHeight="1">
      <c r="A61" s="12"/>
      <c r="B61" s="12"/>
      <c r="D61" s="12"/>
      <c r="I61" s="9" t="s">
        <v>44</v>
      </c>
      <c r="J61" s="12"/>
    </row>
    <row r="62" spans="1:13" ht="23.25" customHeight="1">
      <c r="A62" s="12"/>
      <c r="B62" s="12"/>
      <c r="C62" s="12"/>
      <c r="D62" s="12"/>
      <c r="E62" s="38" t="s">
        <v>16</v>
      </c>
      <c r="F62" s="38"/>
      <c r="G62" s="38"/>
      <c r="J62" s="12"/>
    </row>
    <row r="63" spans="1:13" ht="23.25" customHeight="1">
      <c r="A63" s="26"/>
      <c r="B63" s="26"/>
      <c r="C63" s="37"/>
      <c r="D63" s="12"/>
      <c r="J63" s="12"/>
    </row>
    <row r="64" spans="1:13" ht="23.25" customHeight="1">
      <c r="A64" s="4"/>
      <c r="B64" s="12"/>
      <c r="D64" s="12"/>
      <c r="J64" s="12"/>
    </row>
  </sheetData>
  <mergeCells count="6">
    <mergeCell ref="A60:B60"/>
    <mergeCell ref="E5:I5"/>
    <mergeCell ref="K5:M5"/>
    <mergeCell ref="A2:I2"/>
    <mergeCell ref="A3:I3"/>
    <mergeCell ref="E4:I4"/>
  </mergeCells>
  <pageMargins left="0.95" right="0.2" top="0.8" bottom="0" header="0.31496062992126" footer="0"/>
  <pageSetup paperSize="9" scale="53" orientation="portrait" r:id="rId1"/>
  <headerFooter alignWithMargins="0"/>
  <ignoredErrors>
    <ignoredError sqref="C10:C27 C29:C3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E8F7-0936-499F-9A7F-BAEE0E21C033}">
  <dimension ref="A1:L199"/>
  <sheetViews>
    <sheetView showGridLines="0" view="pageBreakPreview" zoomScale="98" zoomScaleNormal="64" zoomScaleSheetLayoutView="98" workbookViewId="0"/>
  </sheetViews>
  <sheetFormatPr defaultColWidth="9.125" defaultRowHeight="23.25" customHeight="1"/>
  <cols>
    <col min="1" max="1" width="62.75" style="27" customWidth="1"/>
    <col min="2" max="2" width="1.875" style="15" customWidth="1"/>
    <col min="3" max="3" width="9.375" style="15" customWidth="1"/>
    <col min="4" max="4" width="0.875" style="15" customWidth="1"/>
    <col min="5" max="5" width="20.625" style="9" bestFit="1" customWidth="1"/>
    <col min="6" max="6" width="0.875" style="9" customWidth="1"/>
    <col min="7" max="7" width="19.375" style="9" bestFit="1" customWidth="1"/>
    <col min="8" max="8" width="0.875" style="15" customWidth="1"/>
    <col min="9" max="9" width="19.75" style="9" customWidth="1"/>
    <col min="10" max="10" width="0.875" style="9" customWidth="1"/>
    <col min="11" max="11" width="21.875" style="9" customWidth="1"/>
    <col min="12" max="12" width="0.875" style="15" customWidth="1"/>
    <col min="13" max="16384" width="9.125" style="12"/>
  </cols>
  <sheetData>
    <row r="1" spans="1:12" ht="23.25" customHeight="1">
      <c r="K1" s="29" t="s">
        <v>29</v>
      </c>
    </row>
    <row r="2" spans="1:12" ht="23.25" customHeight="1">
      <c r="A2" s="8" t="s">
        <v>153</v>
      </c>
      <c r="B2" s="30"/>
      <c r="C2" s="30"/>
      <c r="D2" s="30"/>
      <c r="E2" s="30"/>
      <c r="F2" s="30"/>
      <c r="G2" s="30"/>
      <c r="H2" s="3"/>
      <c r="I2" s="3"/>
      <c r="J2" s="3"/>
      <c r="K2" s="3"/>
      <c r="L2" s="12"/>
    </row>
    <row r="3" spans="1:12" ht="23.25" customHeight="1">
      <c r="A3" s="3" t="s">
        <v>71</v>
      </c>
      <c r="B3" s="3"/>
      <c r="C3" s="14"/>
      <c r="D3" s="3"/>
      <c r="E3" s="3"/>
      <c r="F3" s="3"/>
      <c r="G3" s="3"/>
      <c r="H3" s="3"/>
      <c r="I3" s="3"/>
      <c r="J3" s="3"/>
      <c r="K3" s="3"/>
      <c r="L3" s="12"/>
    </row>
    <row r="4" spans="1:12" ht="23.25" customHeight="1">
      <c r="A4" s="130" t="s">
        <v>220</v>
      </c>
      <c r="B4" s="130"/>
      <c r="C4" s="130"/>
      <c r="D4" s="130"/>
      <c r="E4" s="130"/>
      <c r="F4" s="130"/>
      <c r="G4" s="130"/>
      <c r="H4" s="30"/>
      <c r="I4" s="30"/>
      <c r="J4" s="30"/>
      <c r="K4" s="30"/>
      <c r="L4" s="30"/>
    </row>
    <row r="5" spans="1:12" ht="23.25" customHeight="1">
      <c r="A5" s="12"/>
      <c r="B5" s="12"/>
      <c r="D5" s="12"/>
      <c r="E5" s="131"/>
      <c r="F5" s="131"/>
      <c r="G5" s="131"/>
      <c r="H5" s="12"/>
      <c r="I5" s="132" t="s">
        <v>1</v>
      </c>
      <c r="J5" s="132"/>
      <c r="K5" s="132"/>
      <c r="L5" s="12"/>
    </row>
    <row r="6" spans="1:12" ht="23.25" customHeight="1">
      <c r="A6" s="12"/>
      <c r="B6" s="12"/>
      <c r="D6" s="12"/>
      <c r="E6" s="129" t="s">
        <v>154</v>
      </c>
      <c r="F6" s="129"/>
      <c r="G6" s="129"/>
      <c r="H6" s="28"/>
      <c r="I6" s="129" t="s">
        <v>0</v>
      </c>
      <c r="J6" s="129"/>
      <c r="K6" s="129"/>
      <c r="L6" s="12"/>
    </row>
    <row r="7" spans="1:12" ht="23.25" customHeight="1">
      <c r="A7" s="12"/>
      <c r="B7" s="21"/>
      <c r="C7" s="32" t="s">
        <v>15</v>
      </c>
      <c r="D7" s="21"/>
      <c r="E7" s="33" t="s">
        <v>97</v>
      </c>
      <c r="F7" s="28"/>
      <c r="G7" s="33" t="s">
        <v>81</v>
      </c>
      <c r="H7" s="28"/>
      <c r="I7" s="33" t="s">
        <v>97</v>
      </c>
      <c r="J7" s="28"/>
      <c r="K7" s="33" t="s">
        <v>81</v>
      </c>
      <c r="L7" s="21"/>
    </row>
    <row r="8" spans="1:12" ht="23.25" customHeight="1">
      <c r="A8" s="30" t="s">
        <v>28</v>
      </c>
      <c r="B8" s="21"/>
      <c r="D8" s="21"/>
      <c r="E8" s="34"/>
      <c r="F8" s="28"/>
      <c r="G8" s="34"/>
      <c r="H8" s="28"/>
      <c r="I8" s="34"/>
      <c r="J8" s="28"/>
      <c r="K8" s="34"/>
      <c r="L8" s="21"/>
    </row>
    <row r="9" spans="1:12" ht="23.25" customHeight="1">
      <c r="A9" s="3" t="s">
        <v>38</v>
      </c>
      <c r="B9" s="12"/>
      <c r="D9" s="12"/>
      <c r="H9" s="12"/>
      <c r="L9" s="12"/>
    </row>
    <row r="10" spans="1:12" ht="23.25" customHeight="1">
      <c r="A10" s="4" t="s">
        <v>98</v>
      </c>
      <c r="B10" s="12"/>
      <c r="C10" s="13" t="s">
        <v>108</v>
      </c>
      <c r="D10" s="12"/>
      <c r="E10" s="9">
        <v>7736528520</v>
      </c>
      <c r="G10" s="9">
        <v>7687326677</v>
      </c>
      <c r="H10" s="12"/>
      <c r="I10" s="9">
        <v>0</v>
      </c>
      <c r="K10" s="9">
        <v>0</v>
      </c>
      <c r="L10" s="12"/>
    </row>
    <row r="11" spans="1:12" ht="23.25" customHeight="1">
      <c r="A11" s="4" t="s">
        <v>99</v>
      </c>
      <c r="B11" s="12"/>
      <c r="C11" s="13" t="s">
        <v>108</v>
      </c>
      <c r="D11" s="12"/>
      <c r="E11" s="9">
        <v>-6451521874</v>
      </c>
      <c r="G11" s="9">
        <v>-5358343934</v>
      </c>
      <c r="H11" s="12"/>
      <c r="I11" s="9">
        <v>0</v>
      </c>
      <c r="K11" s="9">
        <v>0</v>
      </c>
      <c r="L11" s="12"/>
    </row>
    <row r="12" spans="1:12" ht="23.25" customHeight="1">
      <c r="A12" s="4" t="s">
        <v>249</v>
      </c>
      <c r="B12" s="12"/>
      <c r="C12" s="13" t="s">
        <v>108</v>
      </c>
      <c r="D12" s="12"/>
      <c r="E12" s="17">
        <v>-341050276</v>
      </c>
      <c r="F12" s="12"/>
      <c r="G12" s="17">
        <v>-1214982540</v>
      </c>
      <c r="H12" s="12"/>
      <c r="I12" s="17">
        <v>0</v>
      </c>
      <c r="K12" s="17">
        <v>0</v>
      </c>
      <c r="L12" s="12"/>
    </row>
    <row r="13" spans="1:12" ht="23.25" customHeight="1">
      <c r="A13" s="3" t="s">
        <v>100</v>
      </c>
      <c r="B13" s="12"/>
      <c r="C13" s="13"/>
      <c r="D13" s="12"/>
      <c r="E13" s="19">
        <f>SUM(E10:E12)</f>
        <v>943956370</v>
      </c>
      <c r="F13" s="12"/>
      <c r="G13" s="19">
        <f>SUM(G10:G12)</f>
        <v>1114000203</v>
      </c>
      <c r="H13" s="12"/>
      <c r="I13" s="19">
        <f>SUM(I10:I12)</f>
        <v>0</v>
      </c>
      <c r="K13" s="19">
        <f>SUM(K10:K12)</f>
        <v>0</v>
      </c>
      <c r="L13" s="12"/>
    </row>
    <row r="14" spans="1:12" ht="12.75" customHeight="1">
      <c r="A14" s="3"/>
      <c r="B14" s="12"/>
      <c r="C14" s="13"/>
      <c r="D14" s="12"/>
      <c r="F14" s="12"/>
      <c r="H14" s="12"/>
      <c r="L14" s="12"/>
    </row>
    <row r="15" spans="1:12" ht="23.25" customHeight="1">
      <c r="A15" s="4" t="s">
        <v>101</v>
      </c>
      <c r="B15" s="12"/>
      <c r="C15" s="13" t="s">
        <v>190</v>
      </c>
      <c r="D15" s="12"/>
      <c r="E15" s="9">
        <v>452017875</v>
      </c>
      <c r="F15" s="12"/>
      <c r="G15" s="9">
        <v>449378404</v>
      </c>
      <c r="H15" s="12"/>
      <c r="I15" s="9">
        <v>529443623</v>
      </c>
      <c r="K15" s="9">
        <v>1482678019</v>
      </c>
      <c r="L15" s="12"/>
    </row>
    <row r="16" spans="1:12" ht="23.25" customHeight="1">
      <c r="A16" s="4" t="s">
        <v>236</v>
      </c>
      <c r="B16" s="12"/>
      <c r="C16" s="13"/>
      <c r="D16" s="12"/>
      <c r="E16" s="9">
        <v>-1789</v>
      </c>
      <c r="F16" s="12"/>
      <c r="G16" s="9">
        <v>1297459</v>
      </c>
      <c r="H16" s="12"/>
      <c r="I16" s="9">
        <v>0</v>
      </c>
      <c r="K16" s="9">
        <v>0</v>
      </c>
      <c r="L16" s="12"/>
    </row>
    <row r="17" spans="1:12" ht="23.25" customHeight="1">
      <c r="A17" s="4" t="s">
        <v>203</v>
      </c>
      <c r="B17" s="12"/>
      <c r="C17" s="13"/>
      <c r="D17" s="12"/>
      <c r="E17" s="9">
        <v>4260000</v>
      </c>
      <c r="F17" s="12"/>
      <c r="G17" s="9">
        <v>0</v>
      </c>
      <c r="H17" s="12"/>
      <c r="I17" s="9">
        <v>0</v>
      </c>
      <c r="K17" s="9">
        <v>0</v>
      </c>
      <c r="L17" s="12"/>
    </row>
    <row r="18" spans="1:12" ht="23.25" customHeight="1">
      <c r="A18" s="4" t="s">
        <v>207</v>
      </c>
      <c r="B18" s="12"/>
      <c r="D18" s="12"/>
      <c r="E18" s="17">
        <v>-2421309</v>
      </c>
      <c r="F18" s="12"/>
      <c r="G18" s="17">
        <v>-36585033</v>
      </c>
      <c r="H18" s="12"/>
      <c r="I18" s="17">
        <v>6333</v>
      </c>
      <c r="K18" s="17">
        <v>-89633</v>
      </c>
      <c r="L18" s="12"/>
    </row>
    <row r="19" spans="1:12" ht="23.25" customHeight="1">
      <c r="A19" s="3" t="s">
        <v>101</v>
      </c>
      <c r="B19" s="7"/>
      <c r="C19" s="13"/>
      <c r="D19" s="13"/>
      <c r="E19" s="17">
        <f>SUM(E15:E18)</f>
        <v>453854777</v>
      </c>
      <c r="F19" s="12"/>
      <c r="G19" s="17">
        <f>SUM(G15:G18)</f>
        <v>414090830</v>
      </c>
      <c r="H19" s="12"/>
      <c r="I19" s="17">
        <f>SUM(I15:I18)</f>
        <v>529449956</v>
      </c>
      <c r="K19" s="17">
        <f>SUM(K15:K18)</f>
        <v>1482588386</v>
      </c>
      <c r="L19" s="7"/>
    </row>
    <row r="20" spans="1:12" ht="23.25" customHeight="1">
      <c r="A20" s="4" t="s">
        <v>102</v>
      </c>
      <c r="B20" s="7"/>
      <c r="C20" s="13"/>
      <c r="D20" s="13"/>
      <c r="E20" s="9">
        <v>-15335821</v>
      </c>
      <c r="F20" s="12"/>
      <c r="G20" s="9">
        <v>-160222934</v>
      </c>
      <c r="H20" s="12"/>
      <c r="I20" s="9">
        <v>0</v>
      </c>
      <c r="K20" s="9">
        <v>0</v>
      </c>
      <c r="L20" s="7"/>
    </row>
    <row r="21" spans="1:12" ht="23.25" customHeight="1">
      <c r="A21" s="4" t="s">
        <v>103</v>
      </c>
      <c r="B21" s="7"/>
      <c r="C21" s="13"/>
      <c r="D21" s="13"/>
      <c r="E21" s="17">
        <v>6825322</v>
      </c>
      <c r="F21" s="12"/>
      <c r="G21" s="17">
        <v>54042649</v>
      </c>
      <c r="H21" s="12"/>
      <c r="I21" s="17">
        <v>0</v>
      </c>
      <c r="K21" s="17">
        <v>0</v>
      </c>
      <c r="L21" s="7"/>
    </row>
    <row r="22" spans="1:12" ht="23.25" customHeight="1">
      <c r="A22" s="3" t="s">
        <v>104</v>
      </c>
      <c r="B22" s="7"/>
      <c r="C22" s="13"/>
      <c r="D22" s="13"/>
      <c r="E22" s="17">
        <f>SUM(E20:E21)</f>
        <v>-8510499</v>
      </c>
      <c r="F22" s="12"/>
      <c r="G22" s="17">
        <f>SUM(G20:G21)</f>
        <v>-106180285</v>
      </c>
      <c r="H22" s="12"/>
      <c r="I22" s="17">
        <f>SUM(I20:I21)</f>
        <v>0</v>
      </c>
      <c r="K22" s="17">
        <f>SUM(K20:K21)</f>
        <v>0</v>
      </c>
      <c r="L22" s="7"/>
    </row>
    <row r="23" spans="1:12" ht="23.25" customHeight="1">
      <c r="A23" s="3" t="s">
        <v>105</v>
      </c>
      <c r="B23" s="7"/>
      <c r="C23" s="13"/>
      <c r="D23" s="13"/>
      <c r="E23" s="19">
        <f>E19+E22</f>
        <v>445344278</v>
      </c>
      <c r="G23" s="19">
        <f>G19+G22</f>
        <v>307910545</v>
      </c>
      <c r="H23" s="13"/>
      <c r="I23" s="19">
        <f>I19+I22</f>
        <v>529449956</v>
      </c>
      <c r="K23" s="19">
        <f>K19+K22</f>
        <v>1482588386</v>
      </c>
      <c r="L23" s="7"/>
    </row>
    <row r="24" spans="1:12" ht="23.25" customHeight="1">
      <c r="A24" s="4" t="s">
        <v>106</v>
      </c>
      <c r="B24" s="7"/>
      <c r="C24" s="13"/>
      <c r="D24" s="13"/>
      <c r="E24" s="9">
        <v>-11244685</v>
      </c>
      <c r="G24" s="9">
        <v>-10454435</v>
      </c>
      <c r="H24" s="13"/>
      <c r="I24" s="9">
        <v>-226301</v>
      </c>
      <c r="K24" s="9">
        <v>-24205</v>
      </c>
      <c r="L24" s="7"/>
    </row>
    <row r="25" spans="1:12" ht="23.25" customHeight="1">
      <c r="A25" s="4" t="s">
        <v>107</v>
      </c>
      <c r="B25" s="7"/>
      <c r="C25" s="13"/>
      <c r="D25" s="13"/>
      <c r="E25" s="9">
        <v>-43733940</v>
      </c>
      <c r="G25" s="9">
        <v>-46184468</v>
      </c>
      <c r="H25" s="13"/>
      <c r="I25" s="9">
        <v>-19762031</v>
      </c>
      <c r="K25" s="9">
        <v>-2451646</v>
      </c>
      <c r="L25" s="7"/>
    </row>
    <row r="26" spans="1:12" ht="23.25" customHeight="1">
      <c r="A26" s="4" t="s">
        <v>204</v>
      </c>
      <c r="B26" s="7"/>
      <c r="C26" s="13" t="s">
        <v>109</v>
      </c>
      <c r="D26" s="13"/>
      <c r="E26" s="9">
        <v>2289493</v>
      </c>
      <c r="G26" s="9">
        <v>13145807</v>
      </c>
      <c r="H26" s="13"/>
      <c r="I26" s="9">
        <v>0</v>
      </c>
      <c r="K26" s="9">
        <v>0</v>
      </c>
      <c r="L26" s="7"/>
    </row>
    <row r="27" spans="1:12" ht="23.25" customHeight="1">
      <c r="A27" s="4" t="s">
        <v>13</v>
      </c>
      <c r="B27" s="7"/>
      <c r="C27" s="13"/>
      <c r="D27" s="13"/>
      <c r="E27" s="17">
        <v>41604877</v>
      </c>
      <c r="F27" s="12"/>
      <c r="G27" s="17">
        <v>40875610</v>
      </c>
      <c r="H27" s="12"/>
      <c r="I27" s="17">
        <v>18657907</v>
      </c>
      <c r="K27" s="17">
        <v>0</v>
      </c>
      <c r="L27" s="7"/>
    </row>
    <row r="28" spans="1:12" ht="23.25" customHeight="1">
      <c r="A28" s="8" t="s">
        <v>231</v>
      </c>
      <c r="B28" s="12"/>
      <c r="E28" s="46">
        <f>SUM(E13,E23:E27)</f>
        <v>1378216393</v>
      </c>
      <c r="F28" s="46"/>
      <c r="G28" s="46">
        <f>SUM(G13,G23:G27)</f>
        <v>1419293262</v>
      </c>
      <c r="I28" s="46">
        <f>SUM(I13,I23:I27)</f>
        <v>528119531</v>
      </c>
      <c r="J28" s="46"/>
      <c r="K28" s="46">
        <f>SUM(K13,K23:K27)</f>
        <v>1480112535</v>
      </c>
      <c r="L28" s="12"/>
    </row>
    <row r="29" spans="1:12" ht="23.25" customHeight="1">
      <c r="A29" s="5" t="s">
        <v>135</v>
      </c>
      <c r="B29" s="7"/>
      <c r="C29" s="13" t="s">
        <v>191</v>
      </c>
      <c r="D29" s="13"/>
      <c r="E29" s="9">
        <v>-230535060</v>
      </c>
      <c r="G29" s="9">
        <v>-247819544</v>
      </c>
      <c r="H29" s="13"/>
      <c r="I29" s="9">
        <v>0</v>
      </c>
      <c r="K29" s="9">
        <v>0</v>
      </c>
      <c r="L29" s="7"/>
    </row>
    <row r="30" spans="1:12" ht="23.25" customHeight="1">
      <c r="A30" s="8" t="s">
        <v>232</v>
      </c>
      <c r="B30" s="7"/>
      <c r="C30" s="13"/>
      <c r="D30" s="13"/>
      <c r="E30" s="47">
        <f>SUM(E28:E29)</f>
        <v>1147681333</v>
      </c>
      <c r="F30" s="45"/>
      <c r="G30" s="47">
        <f>SUM(G28:G29)</f>
        <v>1171473718</v>
      </c>
      <c r="H30" s="13"/>
      <c r="I30" s="47">
        <f>SUM(I28:I29)</f>
        <v>528119531</v>
      </c>
      <c r="J30" s="45"/>
      <c r="K30" s="47">
        <f>SUM(K28:K29)</f>
        <v>1480112535</v>
      </c>
      <c r="L30" s="7"/>
    </row>
    <row r="31" spans="1:12" ht="23.25" customHeight="1">
      <c r="A31" s="8"/>
      <c r="B31" s="7"/>
      <c r="C31" s="13"/>
      <c r="D31" s="13"/>
      <c r="E31" s="46"/>
      <c r="F31" s="45"/>
      <c r="G31" s="46"/>
      <c r="H31" s="13"/>
      <c r="I31" s="46"/>
      <c r="J31" s="45"/>
      <c r="K31" s="46"/>
      <c r="L31" s="7"/>
    </row>
    <row r="32" spans="1:12" ht="23.25" customHeight="1">
      <c r="A32" s="79" t="s">
        <v>235</v>
      </c>
      <c r="B32" s="7"/>
      <c r="C32" s="13"/>
      <c r="D32" s="13"/>
      <c r="E32" s="46"/>
      <c r="F32" s="45"/>
      <c r="G32" s="46"/>
      <c r="H32" s="13"/>
      <c r="I32" s="46"/>
      <c r="J32" s="45"/>
      <c r="K32" s="46"/>
      <c r="L32" s="7"/>
    </row>
    <row r="33" spans="1:12" ht="23.25" customHeight="1" thickBot="1">
      <c r="A33" s="80" t="s">
        <v>169</v>
      </c>
      <c r="B33" s="7"/>
      <c r="C33" s="13"/>
      <c r="D33" s="13"/>
      <c r="E33" s="81">
        <f>E35-E34</f>
        <v>1121712316</v>
      </c>
      <c r="F33" s="82"/>
      <c r="G33" s="81">
        <f>G35-G34</f>
        <v>1144725301</v>
      </c>
      <c r="H33" s="9"/>
      <c r="I33" s="83">
        <f>I30</f>
        <v>528119531</v>
      </c>
      <c r="J33" s="84"/>
      <c r="K33" s="83">
        <f>K30</f>
        <v>1480112535</v>
      </c>
      <c r="L33" s="7"/>
    </row>
    <row r="34" spans="1:12" ht="23.25" customHeight="1" thickTop="1">
      <c r="A34" s="80" t="s">
        <v>168</v>
      </c>
      <c r="B34" s="7"/>
      <c r="C34" s="13"/>
      <c r="D34" s="13"/>
      <c r="E34" s="81">
        <v>25969017</v>
      </c>
      <c r="F34" s="82"/>
      <c r="G34" s="81">
        <v>26748417</v>
      </c>
      <c r="H34" s="9"/>
      <c r="I34" s="46"/>
      <c r="J34" s="84"/>
      <c r="K34" s="46"/>
      <c r="L34" s="7"/>
    </row>
    <row r="35" spans="1:12" ht="23.25" customHeight="1" thickBot="1">
      <c r="A35" s="8"/>
      <c r="B35" s="7"/>
      <c r="C35" s="13"/>
      <c r="D35" s="13"/>
      <c r="E35" s="85">
        <f>E30</f>
        <v>1147681333</v>
      </c>
      <c r="F35" s="82"/>
      <c r="G35" s="85">
        <f>G30</f>
        <v>1171473718</v>
      </c>
      <c r="H35" s="9"/>
      <c r="I35" s="46"/>
      <c r="J35" s="84"/>
      <c r="K35" s="46"/>
      <c r="L35" s="7"/>
    </row>
    <row r="36" spans="1:12" ht="23.25" customHeight="1" thickTop="1">
      <c r="A36" s="8"/>
      <c r="B36" s="7"/>
      <c r="C36" s="13"/>
      <c r="D36" s="13"/>
      <c r="E36" s="46"/>
      <c r="F36" s="45"/>
      <c r="G36" s="46"/>
      <c r="H36" s="13"/>
      <c r="I36" s="46"/>
      <c r="J36" s="45"/>
      <c r="K36" s="46"/>
      <c r="L36" s="7"/>
    </row>
    <row r="37" spans="1:12" s="4" customFormat="1" ht="23.25" customHeight="1">
      <c r="A37" s="8" t="s">
        <v>82</v>
      </c>
      <c r="C37" s="13" t="s">
        <v>192</v>
      </c>
      <c r="D37" s="49"/>
      <c r="E37" s="49"/>
      <c r="F37" s="49"/>
      <c r="G37" s="49"/>
      <c r="H37" s="49"/>
      <c r="I37" s="49"/>
      <c r="J37" s="51"/>
      <c r="K37" s="49"/>
    </row>
    <row r="38" spans="1:12" s="4" customFormat="1" ht="23.25" customHeight="1">
      <c r="A38" s="5" t="s">
        <v>242</v>
      </c>
      <c r="C38" s="13"/>
      <c r="D38" s="49"/>
      <c r="E38" s="49"/>
      <c r="F38" s="49"/>
      <c r="G38" s="49"/>
      <c r="H38" s="49"/>
      <c r="I38" s="49"/>
      <c r="J38" s="51"/>
      <c r="K38" s="49"/>
    </row>
    <row r="39" spans="1:12" s="4" customFormat="1" ht="23.25" customHeight="1" thickBot="1">
      <c r="A39" s="5" t="s">
        <v>243</v>
      </c>
      <c r="C39" s="13"/>
      <c r="E39" s="50">
        <f>E33/104044168</f>
        <v>10.781116688827767</v>
      </c>
      <c r="F39" s="51"/>
      <c r="G39" s="117">
        <f>G33/104044331</f>
        <v>11.002284218637534</v>
      </c>
      <c r="I39" s="50">
        <f>I33/104044168</f>
        <v>5.0759167106800263</v>
      </c>
      <c r="J39" s="9"/>
      <c r="K39" s="50">
        <f>K33/104044331</f>
        <v>14.225787419402986</v>
      </c>
    </row>
    <row r="40" spans="1:12" ht="23.25" customHeight="1" thickTop="1">
      <c r="A40" s="12"/>
      <c r="B40" s="7"/>
      <c r="C40" s="13"/>
      <c r="D40" s="13"/>
      <c r="E40" s="118"/>
      <c r="F40" s="116"/>
      <c r="G40" s="118"/>
      <c r="H40" s="13"/>
      <c r="I40" s="46"/>
      <c r="J40" s="45"/>
      <c r="K40" s="46"/>
      <c r="L40" s="7"/>
    </row>
    <row r="41" spans="1:12" ht="23.25" customHeight="1">
      <c r="A41" s="5" t="s">
        <v>5</v>
      </c>
      <c r="B41" s="7"/>
      <c r="C41" s="13"/>
      <c r="D41" s="13"/>
      <c r="E41" s="46"/>
      <c r="F41" s="45"/>
      <c r="G41" s="46"/>
      <c r="H41" s="13"/>
      <c r="I41" s="46"/>
      <c r="J41" s="45"/>
      <c r="K41" s="46"/>
      <c r="L41" s="7"/>
    </row>
    <row r="42" spans="1:12" ht="23.25" customHeight="1">
      <c r="A42" s="5"/>
      <c r="B42" s="7"/>
      <c r="C42" s="13"/>
      <c r="D42" s="13"/>
      <c r="E42" s="46"/>
      <c r="F42" s="45"/>
      <c r="G42" s="46"/>
      <c r="H42" s="13"/>
      <c r="I42" s="46"/>
      <c r="J42" s="45"/>
      <c r="K42" s="46"/>
      <c r="L42" s="7"/>
    </row>
    <row r="43" spans="1:12" ht="23.25" customHeight="1">
      <c r="A43" s="5"/>
      <c r="B43" s="7"/>
      <c r="C43" s="13"/>
      <c r="D43" s="13"/>
      <c r="E43" s="46"/>
      <c r="F43" s="45"/>
      <c r="G43" s="46"/>
      <c r="H43" s="13"/>
      <c r="I43" s="46"/>
      <c r="J43" s="45"/>
      <c r="K43" s="46"/>
      <c r="L43" s="7"/>
    </row>
    <row r="44" spans="1:12" ht="23.25" customHeight="1">
      <c r="A44" s="5"/>
      <c r="B44" s="7"/>
      <c r="C44" s="13"/>
      <c r="D44" s="13"/>
      <c r="E44" s="46"/>
      <c r="F44" s="45"/>
      <c r="G44" s="46"/>
      <c r="H44" s="13"/>
      <c r="I44" s="46"/>
      <c r="J44" s="45"/>
      <c r="K44" s="46"/>
      <c r="L44" s="7"/>
    </row>
    <row r="45" spans="1:12" ht="23.25" customHeight="1">
      <c r="A45" s="5"/>
      <c r="B45" s="7"/>
      <c r="C45" s="13"/>
      <c r="D45" s="13"/>
      <c r="E45" s="46"/>
      <c r="F45" s="45"/>
      <c r="G45" s="46"/>
      <c r="H45" s="13"/>
      <c r="I45" s="46"/>
      <c r="J45" s="45"/>
      <c r="K45" s="46"/>
      <c r="L45" s="7"/>
    </row>
    <row r="46" spans="1:12" ht="23.25" customHeight="1">
      <c r="K46" s="29" t="s">
        <v>29</v>
      </c>
    </row>
    <row r="47" spans="1:12" ht="23.25" customHeight="1">
      <c r="A47" s="8" t="s">
        <v>153</v>
      </c>
      <c r="B47" s="30"/>
      <c r="C47" s="30"/>
      <c r="D47" s="30"/>
      <c r="E47" s="30"/>
      <c r="F47" s="30"/>
      <c r="G47" s="30"/>
      <c r="H47" s="3"/>
      <c r="I47" s="3"/>
      <c r="J47" s="3"/>
      <c r="K47" s="3"/>
      <c r="L47" s="12"/>
    </row>
    <row r="48" spans="1:12" ht="23.25" customHeight="1">
      <c r="A48" s="3" t="s">
        <v>170</v>
      </c>
      <c r="B48" s="3"/>
      <c r="C48" s="14"/>
      <c r="D48" s="3"/>
      <c r="E48" s="3"/>
      <c r="F48" s="3"/>
      <c r="G48" s="3"/>
      <c r="H48" s="3"/>
      <c r="I48" s="3"/>
      <c r="J48" s="3"/>
      <c r="K48" s="3"/>
      <c r="L48" s="12"/>
    </row>
    <row r="49" spans="1:12" ht="23.25" customHeight="1">
      <c r="A49" s="130" t="s">
        <v>220</v>
      </c>
      <c r="B49" s="130"/>
      <c r="C49" s="130"/>
      <c r="D49" s="130"/>
      <c r="E49" s="130"/>
      <c r="F49" s="130"/>
      <c r="G49" s="130"/>
      <c r="H49" s="30"/>
      <c r="I49" s="30"/>
      <c r="J49" s="30"/>
      <c r="K49" s="30"/>
      <c r="L49" s="30"/>
    </row>
    <row r="50" spans="1:12" ht="23.25" customHeight="1">
      <c r="A50" s="12"/>
      <c r="B50" s="12"/>
      <c r="D50" s="12"/>
      <c r="E50" s="131"/>
      <c r="F50" s="131"/>
      <c r="G50" s="131"/>
      <c r="H50" s="12"/>
      <c r="I50" s="132" t="s">
        <v>1</v>
      </c>
      <c r="J50" s="132"/>
      <c r="K50" s="132"/>
      <c r="L50" s="12"/>
    </row>
    <row r="51" spans="1:12" ht="23.25" customHeight="1">
      <c r="A51" s="12"/>
      <c r="B51" s="12"/>
      <c r="D51" s="12"/>
      <c r="E51" s="129" t="s">
        <v>154</v>
      </c>
      <c r="F51" s="129"/>
      <c r="G51" s="129"/>
      <c r="H51" s="28"/>
      <c r="I51" s="129" t="s">
        <v>0</v>
      </c>
      <c r="J51" s="129"/>
      <c r="K51" s="129"/>
      <c r="L51" s="12"/>
    </row>
    <row r="52" spans="1:12" ht="23.25" customHeight="1">
      <c r="A52" s="12"/>
      <c r="B52" s="21"/>
      <c r="D52" s="21"/>
      <c r="E52" s="33" t="s">
        <v>97</v>
      </c>
      <c r="F52" s="28"/>
      <c r="G52" s="33" t="s">
        <v>81</v>
      </c>
      <c r="H52" s="28"/>
      <c r="I52" s="33" t="s">
        <v>97</v>
      </c>
      <c r="J52" s="28"/>
      <c r="K52" s="33" t="s">
        <v>81</v>
      </c>
      <c r="L52" s="21"/>
    </row>
    <row r="53" spans="1:12" ht="23.25" customHeight="1">
      <c r="A53" s="30" t="s">
        <v>69</v>
      </c>
      <c r="B53" s="7"/>
      <c r="C53" s="13"/>
      <c r="D53" s="13"/>
      <c r="E53" s="12"/>
      <c r="F53" s="12"/>
      <c r="G53" s="12"/>
      <c r="H53" s="12"/>
      <c r="I53" s="12"/>
      <c r="J53" s="12"/>
      <c r="K53" s="12"/>
      <c r="L53" s="7"/>
    </row>
    <row r="54" spans="1:12" ht="23.25" customHeight="1">
      <c r="A54" s="7" t="s">
        <v>53</v>
      </c>
      <c r="B54" s="7"/>
      <c r="C54" s="13"/>
      <c r="D54" s="13"/>
      <c r="E54" s="12"/>
      <c r="F54" s="12"/>
      <c r="G54" s="12"/>
      <c r="H54" s="12"/>
      <c r="I54" s="12"/>
      <c r="J54" s="12"/>
      <c r="K54" s="12"/>
      <c r="L54" s="7"/>
    </row>
    <row r="55" spans="1:12" ht="23.25" customHeight="1">
      <c r="A55" s="12" t="s">
        <v>233</v>
      </c>
      <c r="B55" s="7"/>
      <c r="C55" s="13"/>
      <c r="D55" s="13"/>
      <c r="E55" s="9">
        <v>0</v>
      </c>
      <c r="F55" s="12"/>
      <c r="G55" s="9">
        <v>-2612518</v>
      </c>
      <c r="H55" s="12"/>
      <c r="I55" s="9">
        <v>0</v>
      </c>
      <c r="J55" s="12"/>
      <c r="K55" s="9">
        <v>0</v>
      </c>
      <c r="L55" s="7"/>
    </row>
    <row r="56" spans="1:12" ht="23.25" customHeight="1">
      <c r="A56" s="12" t="s">
        <v>240</v>
      </c>
      <c r="B56" s="7"/>
      <c r="C56" s="13"/>
      <c r="D56" s="13"/>
      <c r="E56" s="9">
        <v>0</v>
      </c>
      <c r="F56" s="12"/>
      <c r="G56" s="9">
        <v>522504</v>
      </c>
      <c r="H56" s="12"/>
      <c r="I56" s="9">
        <v>0</v>
      </c>
      <c r="J56" s="12"/>
      <c r="K56" s="9">
        <v>0</v>
      </c>
      <c r="L56" s="7"/>
    </row>
    <row r="57" spans="1:12" ht="23.25" customHeight="1">
      <c r="A57" s="12" t="s">
        <v>211</v>
      </c>
      <c r="B57" s="7"/>
      <c r="C57" s="13"/>
      <c r="D57" s="13"/>
      <c r="E57" s="19">
        <f>SUM(E55:E56)</f>
        <v>0</v>
      </c>
      <c r="F57" s="12"/>
      <c r="G57" s="19">
        <f>SUM(G55:G56)</f>
        <v>-2090014</v>
      </c>
      <c r="H57" s="12"/>
      <c r="I57" s="19">
        <f>SUM(I55:I56)</f>
        <v>0</v>
      </c>
      <c r="J57" s="12"/>
      <c r="K57" s="19">
        <f>SUM(K55:K56)</f>
        <v>0</v>
      </c>
      <c r="L57" s="7"/>
    </row>
    <row r="58" spans="1:12" ht="23.25" customHeight="1">
      <c r="A58" s="12"/>
      <c r="B58" s="7"/>
      <c r="C58" s="13"/>
      <c r="D58" s="13"/>
      <c r="F58" s="12"/>
      <c r="H58" s="12"/>
      <c r="J58" s="12"/>
      <c r="L58" s="7"/>
    </row>
    <row r="59" spans="1:12" ht="23.25" customHeight="1">
      <c r="A59" s="42" t="s">
        <v>144</v>
      </c>
      <c r="B59" s="7"/>
      <c r="C59" s="13"/>
      <c r="D59" s="13"/>
      <c r="E59" s="12"/>
      <c r="F59" s="12"/>
      <c r="G59" s="12"/>
      <c r="H59" s="12"/>
      <c r="I59" s="12"/>
      <c r="J59" s="12"/>
      <c r="K59" s="12"/>
      <c r="L59" s="7"/>
    </row>
    <row r="60" spans="1:12" ht="23.25" customHeight="1">
      <c r="A60" s="42" t="s">
        <v>145</v>
      </c>
      <c r="B60" s="7"/>
      <c r="C60" s="13"/>
      <c r="D60" s="13"/>
      <c r="E60" s="9">
        <v>9477998</v>
      </c>
      <c r="F60" s="12"/>
      <c r="G60" s="9">
        <v>0</v>
      </c>
      <c r="H60" s="12"/>
      <c r="I60" s="9">
        <v>0</v>
      </c>
      <c r="J60" s="12"/>
      <c r="K60" s="9">
        <v>0</v>
      </c>
      <c r="L60" s="7"/>
    </row>
    <row r="61" spans="1:12" ht="23.25" customHeight="1">
      <c r="A61" s="42" t="s">
        <v>210</v>
      </c>
      <c r="B61" s="7"/>
      <c r="C61" s="13"/>
      <c r="D61" s="13"/>
      <c r="E61" s="9">
        <v>-1895599.6</v>
      </c>
      <c r="F61" s="12"/>
      <c r="G61" s="9">
        <v>0</v>
      </c>
      <c r="H61" s="12"/>
      <c r="I61" s="9">
        <v>0</v>
      </c>
      <c r="J61" s="12"/>
      <c r="K61" s="9">
        <v>0</v>
      </c>
      <c r="L61" s="7"/>
    </row>
    <row r="62" spans="1:12" ht="23.25" customHeight="1">
      <c r="A62" s="42" t="s">
        <v>211</v>
      </c>
      <c r="B62" s="7"/>
      <c r="C62" s="13"/>
      <c r="D62" s="13"/>
      <c r="E62" s="19">
        <f>SUM(E60:E61)</f>
        <v>7582398.4000000004</v>
      </c>
      <c r="F62" s="12"/>
      <c r="G62" s="19">
        <f>SUM(G60:G61)</f>
        <v>0</v>
      </c>
      <c r="H62" s="12"/>
      <c r="I62" s="19">
        <f>SUM(I60:I61)</f>
        <v>0</v>
      </c>
      <c r="J62" s="12"/>
      <c r="K62" s="19">
        <f>SUM(K60:K61)</f>
        <v>0</v>
      </c>
      <c r="L62" s="7"/>
    </row>
    <row r="63" spans="1:12" ht="12.75" customHeight="1">
      <c r="A63" s="42"/>
      <c r="B63" s="7"/>
      <c r="C63" s="13"/>
      <c r="D63" s="13"/>
      <c r="F63" s="12"/>
      <c r="H63" s="12"/>
      <c r="J63" s="12"/>
      <c r="L63" s="7"/>
    </row>
    <row r="64" spans="1:12" ht="23.25" customHeight="1">
      <c r="A64" s="42" t="s">
        <v>205</v>
      </c>
      <c r="B64" s="7"/>
      <c r="C64" s="13"/>
      <c r="D64" s="13"/>
      <c r="E64" s="12"/>
      <c r="F64" s="12"/>
      <c r="G64" s="12"/>
      <c r="H64" s="12"/>
      <c r="I64" s="12"/>
      <c r="J64" s="12"/>
      <c r="K64" s="12"/>
      <c r="L64" s="7"/>
    </row>
    <row r="65" spans="1:12" ht="23.25" customHeight="1">
      <c r="A65" s="42" t="s">
        <v>61</v>
      </c>
      <c r="B65" s="7"/>
      <c r="C65" s="12"/>
      <c r="D65" s="12"/>
      <c r="E65" s="9">
        <v>0</v>
      </c>
      <c r="G65" s="9">
        <v>3473756538</v>
      </c>
      <c r="H65" s="13"/>
      <c r="I65" s="9">
        <v>0</v>
      </c>
      <c r="K65" s="9">
        <v>0</v>
      </c>
      <c r="L65" s="7"/>
    </row>
    <row r="66" spans="1:12" ht="23.25" customHeight="1">
      <c r="A66" s="42" t="s">
        <v>210</v>
      </c>
      <c r="B66" s="7"/>
      <c r="C66" s="12"/>
      <c r="D66" s="12"/>
      <c r="E66" s="9">
        <v>0</v>
      </c>
      <c r="G66" s="9">
        <v>-694751307.60000002</v>
      </c>
      <c r="H66" s="13"/>
      <c r="I66" s="9">
        <v>0</v>
      </c>
      <c r="K66" s="9">
        <v>0</v>
      </c>
      <c r="L66" s="7"/>
    </row>
    <row r="67" spans="1:12" ht="23.25" customHeight="1">
      <c r="A67" s="42" t="s">
        <v>211</v>
      </c>
      <c r="B67" s="7"/>
      <c r="C67" s="12"/>
      <c r="D67" s="12"/>
      <c r="E67" s="19">
        <f>SUM(E65:E66)</f>
        <v>0</v>
      </c>
      <c r="G67" s="19">
        <f>SUM(G65:G66)</f>
        <v>2779005230.4000001</v>
      </c>
      <c r="H67" s="13"/>
      <c r="I67" s="19">
        <f>SUM(I65:I66)</f>
        <v>0</v>
      </c>
      <c r="K67" s="19">
        <f>SUM(K65:K66)</f>
        <v>0</v>
      </c>
      <c r="L67" s="7"/>
    </row>
    <row r="68" spans="1:12" ht="12.75" customHeight="1">
      <c r="A68" s="42"/>
      <c r="B68" s="7"/>
      <c r="C68" s="12"/>
      <c r="D68" s="12"/>
      <c r="H68" s="13"/>
      <c r="L68" s="7"/>
    </row>
    <row r="69" spans="1:12" ht="23.25" customHeight="1">
      <c r="A69" s="42" t="s">
        <v>102</v>
      </c>
      <c r="B69" s="7"/>
      <c r="C69" s="12"/>
      <c r="D69" s="12"/>
      <c r="E69" s="9">
        <v>-5845845</v>
      </c>
      <c r="G69" s="9">
        <v>-9374269</v>
      </c>
      <c r="H69" s="13"/>
      <c r="I69" s="9">
        <v>0</v>
      </c>
      <c r="K69" s="9">
        <v>0</v>
      </c>
      <c r="L69" s="7"/>
    </row>
    <row r="70" spans="1:12" ht="23.25" customHeight="1">
      <c r="A70" s="42" t="s">
        <v>250</v>
      </c>
      <c r="B70" s="7"/>
      <c r="C70" s="12"/>
      <c r="D70" s="12"/>
      <c r="E70" s="17">
        <v>-26111</v>
      </c>
      <c r="F70" s="12"/>
      <c r="G70" s="17">
        <v>99856</v>
      </c>
      <c r="H70" s="12"/>
      <c r="I70" s="17">
        <v>0</v>
      </c>
      <c r="K70" s="17">
        <v>0</v>
      </c>
      <c r="L70" s="7"/>
    </row>
    <row r="71" spans="1:12" ht="23.25" customHeight="1">
      <c r="A71" s="12" t="s">
        <v>64</v>
      </c>
      <c r="B71" s="7"/>
      <c r="C71" s="12"/>
      <c r="D71" s="12"/>
      <c r="E71" s="9">
        <f>SUM(E69:E70)</f>
        <v>-5871956</v>
      </c>
      <c r="G71" s="9">
        <f>SUM(G69:G70)</f>
        <v>-9274413</v>
      </c>
      <c r="H71" s="13"/>
      <c r="I71" s="9">
        <f>SUM(I69:I70)</f>
        <v>0</v>
      </c>
      <c r="K71" s="9">
        <f>SUM(K69:K70)</f>
        <v>0</v>
      </c>
      <c r="L71" s="7"/>
    </row>
    <row r="72" spans="1:12" ht="23.25" customHeight="1">
      <c r="A72" s="42" t="s">
        <v>148</v>
      </c>
      <c r="B72" s="7"/>
      <c r="C72" s="13"/>
      <c r="D72" s="13"/>
      <c r="E72" s="119">
        <v>1174391</v>
      </c>
      <c r="F72" s="120">
        <v>0</v>
      </c>
      <c r="G72" s="119">
        <v>1854883</v>
      </c>
      <c r="H72" s="13"/>
      <c r="I72" s="17">
        <v>0</v>
      </c>
      <c r="K72" s="17">
        <v>0</v>
      </c>
      <c r="L72" s="7"/>
    </row>
    <row r="73" spans="1:12" ht="23.25" customHeight="1">
      <c r="A73" s="42" t="s">
        <v>211</v>
      </c>
      <c r="B73" s="7"/>
      <c r="C73" s="13"/>
      <c r="D73" s="13"/>
      <c r="E73" s="122">
        <f>SUM(E71:E72)</f>
        <v>-4697565</v>
      </c>
      <c r="F73" s="120"/>
      <c r="G73" s="122">
        <f>SUM(G71:G72)</f>
        <v>-7419530</v>
      </c>
      <c r="H73" s="13"/>
      <c r="I73" s="122">
        <f>SUM(I71:I72)</f>
        <v>0</v>
      </c>
      <c r="K73" s="122">
        <f>SUM(K71:K72)</f>
        <v>0</v>
      </c>
      <c r="L73" s="7"/>
    </row>
    <row r="74" spans="1:12" ht="23.25" customHeight="1">
      <c r="A74" s="12" t="s">
        <v>48</v>
      </c>
      <c r="B74" s="7"/>
      <c r="C74" s="13"/>
      <c r="D74" s="13"/>
      <c r="H74" s="13"/>
      <c r="L74" s="7"/>
    </row>
    <row r="75" spans="1:12" ht="23.25" customHeight="1">
      <c r="A75" s="12" t="s">
        <v>49</v>
      </c>
      <c r="B75" s="7"/>
      <c r="C75" s="13"/>
      <c r="D75" s="13"/>
      <c r="E75" s="17">
        <f>E62+E67+E73</f>
        <v>2884833.4000000004</v>
      </c>
      <c r="F75" s="12"/>
      <c r="G75" s="17">
        <f>G57+G62+G67+G73</f>
        <v>2769495686.4000001</v>
      </c>
      <c r="H75" s="12"/>
      <c r="I75" s="17">
        <f>I62+I67+I73</f>
        <v>0</v>
      </c>
      <c r="K75" s="17">
        <f>K62+K67+K73</f>
        <v>0</v>
      </c>
      <c r="L75" s="7"/>
    </row>
    <row r="76" spans="1:12" ht="12.75" customHeight="1">
      <c r="A76" s="12"/>
      <c r="B76" s="7"/>
      <c r="C76" s="13"/>
      <c r="D76" s="13"/>
      <c r="F76" s="12"/>
      <c r="H76" s="12"/>
      <c r="L76" s="7"/>
    </row>
    <row r="77" spans="1:12" ht="23.25" customHeight="1">
      <c r="A77" s="7" t="s">
        <v>110</v>
      </c>
      <c r="B77" s="7"/>
      <c r="C77" s="13"/>
      <c r="D77" s="13"/>
      <c r="H77" s="13"/>
      <c r="L77" s="7"/>
    </row>
    <row r="78" spans="1:12" ht="23.25" customHeight="1">
      <c r="A78" s="12" t="s">
        <v>251</v>
      </c>
      <c r="B78" s="7"/>
      <c r="C78" s="13"/>
      <c r="D78" s="13"/>
      <c r="H78" s="13"/>
      <c r="L78" s="7"/>
    </row>
    <row r="79" spans="1:12" ht="23.25" customHeight="1">
      <c r="A79" s="12" t="s">
        <v>147</v>
      </c>
      <c r="B79" s="7"/>
      <c r="C79" s="13"/>
      <c r="D79" s="13"/>
      <c r="E79" s="9">
        <v>4222646929</v>
      </c>
      <c r="G79" s="9">
        <v>0</v>
      </c>
      <c r="H79" s="13"/>
      <c r="I79" s="9">
        <v>162884900</v>
      </c>
      <c r="K79" s="9">
        <v>0</v>
      </c>
      <c r="L79" s="7"/>
    </row>
    <row r="80" spans="1:12" ht="23.25" customHeight="1">
      <c r="A80" s="12" t="s">
        <v>241</v>
      </c>
      <c r="B80" s="7"/>
      <c r="C80" s="13"/>
      <c r="D80" s="13"/>
      <c r="E80" s="17">
        <v>-811952406</v>
      </c>
      <c r="F80" s="12"/>
      <c r="G80" s="17">
        <v>0</v>
      </c>
      <c r="H80" s="12"/>
      <c r="I80" s="17">
        <v>0</v>
      </c>
      <c r="K80" s="17">
        <v>0</v>
      </c>
      <c r="L80" s="7"/>
    </row>
    <row r="81" spans="1:12" ht="23.25" customHeight="1">
      <c r="A81" s="12" t="s">
        <v>111</v>
      </c>
      <c r="B81" s="7"/>
      <c r="C81" s="13"/>
      <c r="D81" s="13"/>
      <c r="H81" s="13"/>
      <c r="L81" s="7"/>
    </row>
    <row r="82" spans="1:12" ht="23.25" customHeight="1">
      <c r="A82" s="12" t="s">
        <v>49</v>
      </c>
      <c r="B82" s="7"/>
      <c r="C82" s="13"/>
      <c r="D82" s="13"/>
      <c r="E82" s="9">
        <f>SUM(E79:E80)</f>
        <v>3410694523</v>
      </c>
      <c r="G82" s="9">
        <f>SUM(G79:G80)</f>
        <v>0</v>
      </c>
      <c r="H82" s="13"/>
      <c r="I82" s="9">
        <f>SUM(I79:I80)</f>
        <v>162884900</v>
      </c>
      <c r="K82" s="9">
        <f>SUM(K79:K80)</f>
        <v>0</v>
      </c>
      <c r="L82" s="7"/>
    </row>
    <row r="83" spans="1:12" ht="23.25" customHeight="1">
      <c r="A83" s="30" t="s">
        <v>239</v>
      </c>
      <c r="B83" s="12"/>
      <c r="E83" s="19">
        <f>E75+E82</f>
        <v>3413579356.4000001</v>
      </c>
      <c r="G83" s="19">
        <f>G75+G82</f>
        <v>2769495686.4000001</v>
      </c>
      <c r="I83" s="19">
        <f>I75+I82</f>
        <v>162884900</v>
      </c>
      <c r="K83" s="19">
        <f>K75+K82</f>
        <v>0</v>
      </c>
      <c r="L83" s="12"/>
    </row>
    <row r="84" spans="1:12" ht="23.25" customHeight="1" thickBot="1">
      <c r="A84" s="30" t="s">
        <v>238</v>
      </c>
      <c r="B84" s="12"/>
      <c r="E84" s="48">
        <f>+E83+E30</f>
        <v>4561260689.3999996</v>
      </c>
      <c r="F84" s="45"/>
      <c r="G84" s="48">
        <f>+G83+G30</f>
        <v>3940969404.4000001</v>
      </c>
      <c r="I84" s="48">
        <f>+I83+I30</f>
        <v>691004431</v>
      </c>
      <c r="J84" s="45"/>
      <c r="K84" s="48">
        <f>+K83+K30</f>
        <v>1480112535</v>
      </c>
      <c r="L84" s="12"/>
    </row>
    <row r="85" spans="1:12" ht="23.25" customHeight="1" thickTop="1">
      <c r="A85" s="30"/>
      <c r="B85" s="12"/>
      <c r="E85" s="46"/>
      <c r="F85" s="45"/>
      <c r="G85" s="46"/>
      <c r="I85" s="46"/>
      <c r="J85" s="45"/>
      <c r="K85" s="46"/>
      <c r="L85" s="12"/>
    </row>
    <row r="86" spans="1:12" ht="23.25" customHeight="1">
      <c r="A86" s="86" t="s">
        <v>237</v>
      </c>
    </row>
    <row r="87" spans="1:12" ht="23.25" customHeight="1" thickBot="1">
      <c r="A87" s="87" t="s">
        <v>169</v>
      </c>
      <c r="E87" s="81">
        <f>E89-E88</f>
        <v>4461227254.3999996</v>
      </c>
      <c r="F87" s="82"/>
      <c r="G87" s="81">
        <f>G89-G88</f>
        <v>3851120290.4000001</v>
      </c>
      <c r="H87" s="9"/>
      <c r="I87" s="83">
        <f>I84</f>
        <v>691004431</v>
      </c>
      <c r="J87" s="84"/>
      <c r="K87" s="83">
        <f>K84</f>
        <v>1480112535</v>
      </c>
    </row>
    <row r="88" spans="1:12" ht="23.25" customHeight="1" thickTop="1">
      <c r="A88" s="80" t="s">
        <v>168</v>
      </c>
      <c r="B88" s="12"/>
      <c r="D88" s="12"/>
      <c r="E88" s="81">
        <v>100033435</v>
      </c>
      <c r="F88" s="82"/>
      <c r="G88" s="81">
        <v>89849114</v>
      </c>
      <c r="H88" s="9"/>
      <c r="I88" s="46"/>
      <c r="J88" s="84"/>
      <c r="K88" s="46"/>
      <c r="L88" s="12"/>
    </row>
    <row r="89" spans="1:12" ht="23.25" customHeight="1" thickBot="1">
      <c r="A89" s="80"/>
      <c r="B89" s="12"/>
      <c r="D89" s="12"/>
      <c r="E89" s="85">
        <f>E84</f>
        <v>4561260689.3999996</v>
      </c>
      <c r="F89" s="82"/>
      <c r="G89" s="85">
        <f>G84</f>
        <v>3940969404.4000001</v>
      </c>
      <c r="H89" s="9"/>
      <c r="I89" s="46"/>
      <c r="J89" s="84"/>
      <c r="K89" s="46"/>
      <c r="L89" s="12"/>
    </row>
    <row r="90" spans="1:12" ht="23.25" customHeight="1" thickTop="1">
      <c r="A90" s="80"/>
      <c r="B90" s="12"/>
      <c r="D90" s="12"/>
      <c r="E90" s="12"/>
      <c r="F90" s="12"/>
      <c r="G90" s="12"/>
      <c r="H90" s="12"/>
      <c r="I90" s="12"/>
      <c r="J90" s="12"/>
      <c r="K90" s="12"/>
      <c r="L90" s="12"/>
    </row>
    <row r="91" spans="1:12" ht="23.25" customHeight="1">
      <c r="A91" s="1" t="s">
        <v>5</v>
      </c>
      <c r="B91" s="12"/>
      <c r="D91" s="12"/>
      <c r="E91" s="12"/>
      <c r="F91" s="12"/>
      <c r="G91" s="12"/>
      <c r="H91" s="12"/>
      <c r="I91" s="12"/>
      <c r="J91" s="12"/>
      <c r="K91" s="12"/>
      <c r="L91" s="12"/>
    </row>
    <row r="92" spans="1:12" ht="23.25" customHeight="1">
      <c r="A92" s="1"/>
      <c r="B92" s="12"/>
      <c r="D92" s="12"/>
      <c r="E92" s="12"/>
      <c r="F92" s="12"/>
      <c r="G92" s="12"/>
      <c r="H92" s="12"/>
      <c r="I92" s="12"/>
      <c r="J92" s="12"/>
      <c r="K92" s="12"/>
      <c r="L92" s="12"/>
    </row>
    <row r="93" spans="1:12" ht="23.25" customHeight="1">
      <c r="A93" s="1"/>
      <c r="B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1:12" ht="23.25" customHeight="1">
      <c r="A94" s="1"/>
      <c r="B94" s="12"/>
      <c r="D94" s="12"/>
      <c r="E94" s="12"/>
      <c r="F94" s="12"/>
      <c r="G94" s="12"/>
      <c r="H94" s="12"/>
      <c r="I94" s="12"/>
      <c r="J94" s="12"/>
      <c r="K94" s="12"/>
      <c r="L94" s="12"/>
    </row>
    <row r="95" spans="1:12" ht="23.25" customHeight="1">
      <c r="A95" s="1"/>
      <c r="B95" s="12"/>
      <c r="D95" s="12"/>
      <c r="E95" s="12"/>
      <c r="F95" s="12"/>
      <c r="G95" s="12"/>
      <c r="H95" s="12"/>
      <c r="I95" s="12"/>
      <c r="J95" s="12"/>
      <c r="K95" s="12"/>
      <c r="L95" s="12"/>
    </row>
    <row r="96" spans="1:12" ht="23.25" customHeight="1">
      <c r="A96" s="15"/>
      <c r="B96" s="12"/>
      <c r="D96" s="12"/>
      <c r="E96" s="12"/>
      <c r="F96" s="12"/>
      <c r="G96" s="12"/>
      <c r="H96" s="12"/>
      <c r="I96" s="12"/>
      <c r="J96" s="12"/>
      <c r="K96" s="12"/>
      <c r="L96" s="12"/>
    </row>
    <row r="97" spans="1:12" ht="23.25" customHeight="1">
      <c r="K97" s="29" t="s">
        <v>29</v>
      </c>
    </row>
    <row r="98" spans="1:12" ht="23.25" customHeight="1">
      <c r="A98" s="8" t="s">
        <v>153</v>
      </c>
      <c r="B98" s="30"/>
      <c r="C98" s="30"/>
      <c r="D98" s="30"/>
      <c r="E98" s="30"/>
      <c r="F98" s="30"/>
      <c r="G98" s="30"/>
      <c r="H98" s="3"/>
      <c r="I98" s="3"/>
      <c r="J98" s="3"/>
      <c r="K98" s="3"/>
      <c r="L98" s="12"/>
    </row>
    <row r="99" spans="1:12" ht="23.25" customHeight="1">
      <c r="A99" s="3" t="s">
        <v>71</v>
      </c>
      <c r="B99" s="3"/>
      <c r="C99" s="14"/>
      <c r="D99" s="3"/>
      <c r="E99" s="3"/>
      <c r="F99" s="3"/>
      <c r="G99" s="3"/>
      <c r="H99" s="3"/>
      <c r="I99" s="3"/>
      <c r="J99" s="3"/>
      <c r="K99" s="3"/>
      <c r="L99" s="12"/>
    </row>
    <row r="100" spans="1:12" ht="23.25" customHeight="1">
      <c r="A100" s="130" t="s">
        <v>221</v>
      </c>
      <c r="B100" s="130"/>
      <c r="C100" s="130"/>
      <c r="D100" s="130"/>
      <c r="E100" s="130"/>
      <c r="F100" s="130"/>
      <c r="G100" s="130"/>
      <c r="H100" s="30"/>
      <c r="I100" s="30"/>
      <c r="J100" s="30"/>
      <c r="K100" s="30"/>
      <c r="L100" s="30"/>
    </row>
    <row r="101" spans="1:12" ht="23.25" customHeight="1">
      <c r="A101" s="12"/>
      <c r="B101" s="12"/>
      <c r="D101" s="12"/>
      <c r="E101" s="131"/>
      <c r="F101" s="131"/>
      <c r="G101" s="131"/>
      <c r="H101" s="12"/>
      <c r="I101" s="132" t="s">
        <v>1</v>
      </c>
      <c r="J101" s="132"/>
      <c r="K101" s="132"/>
      <c r="L101" s="12"/>
    </row>
    <row r="102" spans="1:12" ht="23.25" customHeight="1">
      <c r="A102" s="12"/>
      <c r="B102" s="12"/>
      <c r="D102" s="12"/>
      <c r="E102" s="129" t="s">
        <v>154</v>
      </c>
      <c r="F102" s="129"/>
      <c r="G102" s="129"/>
      <c r="H102" s="28"/>
      <c r="I102" s="129" t="s">
        <v>0</v>
      </c>
      <c r="J102" s="129"/>
      <c r="K102" s="129"/>
      <c r="L102" s="12"/>
    </row>
    <row r="103" spans="1:12" ht="23.25" customHeight="1">
      <c r="A103" s="12"/>
      <c r="B103" s="21"/>
      <c r="C103" s="32" t="s">
        <v>15</v>
      </c>
      <c r="D103" s="21"/>
      <c r="E103" s="33" t="s">
        <v>97</v>
      </c>
      <c r="F103" s="28"/>
      <c r="G103" s="33" t="s">
        <v>81</v>
      </c>
      <c r="H103" s="28"/>
      <c r="I103" s="33" t="s">
        <v>97</v>
      </c>
      <c r="J103" s="28"/>
      <c r="K103" s="33" t="s">
        <v>81</v>
      </c>
      <c r="L103" s="21"/>
    </row>
    <row r="104" spans="1:12" ht="23.25" customHeight="1">
      <c r="A104" s="30" t="s">
        <v>28</v>
      </c>
      <c r="B104" s="21"/>
      <c r="D104" s="21"/>
      <c r="E104" s="34"/>
      <c r="F104" s="28"/>
      <c r="G104" s="34"/>
      <c r="H104" s="28"/>
      <c r="I104" s="34"/>
      <c r="J104" s="28"/>
      <c r="K104" s="34"/>
      <c r="L104" s="21"/>
    </row>
    <row r="105" spans="1:12" ht="23.25" customHeight="1">
      <c r="A105" s="3" t="s">
        <v>38</v>
      </c>
      <c r="B105" s="12"/>
      <c r="D105" s="12"/>
      <c r="H105" s="12"/>
      <c r="L105" s="12"/>
    </row>
    <row r="106" spans="1:12" ht="23.25" customHeight="1">
      <c r="A106" s="4" t="s">
        <v>98</v>
      </c>
      <c r="B106" s="12"/>
      <c r="C106" s="13" t="s">
        <v>108</v>
      </c>
      <c r="D106" s="12"/>
      <c r="E106" s="9">
        <v>23472266871</v>
      </c>
      <c r="G106" s="9">
        <v>23127583639</v>
      </c>
      <c r="H106" s="12"/>
      <c r="I106" s="9">
        <v>0</v>
      </c>
      <c r="K106" s="9">
        <v>0</v>
      </c>
      <c r="L106" s="12"/>
    </row>
    <row r="107" spans="1:12" ht="23.25" customHeight="1">
      <c r="A107" s="4" t="s">
        <v>99</v>
      </c>
      <c r="B107" s="12"/>
      <c r="C107" s="13" t="s">
        <v>108</v>
      </c>
      <c r="D107" s="12"/>
      <c r="E107" s="9">
        <v>-21826107851</v>
      </c>
      <c r="G107" s="9">
        <v>-12032032553</v>
      </c>
      <c r="H107" s="12"/>
      <c r="I107" s="9">
        <v>0</v>
      </c>
      <c r="K107" s="9">
        <v>0</v>
      </c>
      <c r="L107" s="12"/>
    </row>
    <row r="108" spans="1:12" ht="23.25" customHeight="1">
      <c r="A108" s="4" t="s">
        <v>134</v>
      </c>
      <c r="B108" s="12"/>
      <c r="C108" s="13" t="s">
        <v>108</v>
      </c>
      <c r="D108" s="12"/>
      <c r="E108" s="17">
        <v>254049991</v>
      </c>
      <c r="F108" s="12"/>
      <c r="G108" s="17">
        <v>-8603272979</v>
      </c>
      <c r="H108" s="12"/>
      <c r="I108" s="17">
        <v>0</v>
      </c>
      <c r="K108" s="17">
        <v>0</v>
      </c>
      <c r="L108" s="12"/>
    </row>
    <row r="109" spans="1:12" ht="23.25" customHeight="1">
      <c r="A109" s="3" t="s">
        <v>100</v>
      </c>
      <c r="B109" s="12"/>
      <c r="C109" s="13"/>
      <c r="D109" s="12"/>
      <c r="E109" s="19">
        <f>SUM(E106:E108)</f>
        <v>1900209011</v>
      </c>
      <c r="F109" s="12"/>
      <c r="G109" s="19">
        <f>SUM(G106:G108)</f>
        <v>2492278107</v>
      </c>
      <c r="H109" s="12"/>
      <c r="I109" s="19">
        <f>SUM(I106:I108)</f>
        <v>0</v>
      </c>
      <c r="K109" s="19">
        <f>SUM(K106:K108)</f>
        <v>0</v>
      </c>
      <c r="L109" s="12"/>
    </row>
    <row r="110" spans="1:12" ht="12.75" customHeight="1">
      <c r="A110" s="3"/>
      <c r="B110" s="12"/>
      <c r="C110" s="13"/>
      <c r="D110" s="12"/>
      <c r="F110" s="12"/>
      <c r="H110" s="12"/>
      <c r="L110" s="12"/>
    </row>
    <row r="111" spans="1:12" ht="23.25" customHeight="1">
      <c r="A111" s="4" t="s">
        <v>101</v>
      </c>
      <c r="B111" s="12"/>
      <c r="C111" s="13" t="s">
        <v>190</v>
      </c>
      <c r="D111" s="12"/>
      <c r="E111" s="9">
        <v>1374395818</v>
      </c>
      <c r="F111" s="12"/>
      <c r="G111" s="9">
        <v>1292999413</v>
      </c>
      <c r="H111" s="12"/>
      <c r="I111" s="9">
        <v>1582774018</v>
      </c>
      <c r="K111" s="9">
        <v>1482678019</v>
      </c>
      <c r="L111" s="12"/>
    </row>
    <row r="112" spans="1:12" ht="23.25" customHeight="1">
      <c r="A112" s="4" t="s">
        <v>202</v>
      </c>
      <c r="B112" s="12"/>
      <c r="C112" s="13"/>
      <c r="D112" s="12"/>
      <c r="E112" s="9">
        <v>0</v>
      </c>
      <c r="F112" s="12"/>
      <c r="G112" s="9">
        <v>1964859</v>
      </c>
      <c r="H112" s="12"/>
      <c r="I112" s="9">
        <v>0</v>
      </c>
      <c r="K112" s="9">
        <v>0</v>
      </c>
      <c r="L112" s="12"/>
    </row>
    <row r="113" spans="1:12" ht="23.25" customHeight="1">
      <c r="A113" s="4" t="s">
        <v>203</v>
      </c>
      <c r="B113" s="12"/>
      <c r="C113" s="13"/>
      <c r="D113" s="12"/>
      <c r="E113" s="9">
        <v>8520000</v>
      </c>
      <c r="F113" s="12"/>
      <c r="G113" s="9">
        <v>0</v>
      </c>
      <c r="H113" s="12"/>
      <c r="I113" s="9">
        <v>0</v>
      </c>
      <c r="K113" s="9">
        <v>0</v>
      </c>
      <c r="L113" s="12"/>
    </row>
    <row r="114" spans="1:12" ht="23.25" customHeight="1">
      <c r="A114" s="4" t="s">
        <v>207</v>
      </c>
      <c r="B114" s="12"/>
      <c r="D114" s="12"/>
      <c r="E114" s="17">
        <v>-22543864</v>
      </c>
      <c r="F114" s="12"/>
      <c r="G114" s="17">
        <v>-51856696</v>
      </c>
      <c r="H114" s="12"/>
      <c r="I114" s="17">
        <v>28855</v>
      </c>
      <c r="K114" s="17">
        <v>-89633</v>
      </c>
      <c r="L114" s="12"/>
    </row>
    <row r="115" spans="1:12" ht="23.25" customHeight="1">
      <c r="A115" s="3" t="s">
        <v>101</v>
      </c>
      <c r="B115" s="7"/>
      <c r="C115" s="13"/>
      <c r="D115" s="13"/>
      <c r="E115" s="17">
        <f>SUM(E111:E114)</f>
        <v>1360371954</v>
      </c>
      <c r="F115" s="12"/>
      <c r="G115" s="17">
        <f>SUM(G111:G114)</f>
        <v>1243107576</v>
      </c>
      <c r="H115" s="12"/>
      <c r="I115" s="17">
        <f>SUM(I111:I114)</f>
        <v>1582802873</v>
      </c>
      <c r="K115" s="17">
        <f>SUM(K111:K114)</f>
        <v>1482588386</v>
      </c>
      <c r="L115" s="7"/>
    </row>
    <row r="116" spans="1:12" ht="23.25" customHeight="1">
      <c r="A116" s="4" t="s">
        <v>102</v>
      </c>
      <c r="B116" s="7"/>
      <c r="C116" s="13"/>
      <c r="D116" s="13"/>
      <c r="E116" s="9">
        <v>-79516079</v>
      </c>
      <c r="F116" s="12"/>
      <c r="G116" s="9">
        <v>-373102622</v>
      </c>
      <c r="H116" s="12"/>
      <c r="I116" s="9">
        <v>0</v>
      </c>
      <c r="K116" s="9">
        <v>0</v>
      </c>
      <c r="L116" s="7"/>
    </row>
    <row r="117" spans="1:12" ht="23.25" customHeight="1">
      <c r="A117" s="4" t="s">
        <v>103</v>
      </c>
      <c r="B117" s="7"/>
      <c r="C117" s="13"/>
      <c r="D117" s="13"/>
      <c r="E117" s="17">
        <v>39144313</v>
      </c>
      <c r="F117" s="12"/>
      <c r="G117" s="17">
        <v>153468370</v>
      </c>
      <c r="H117" s="12"/>
      <c r="I117" s="17">
        <v>0</v>
      </c>
      <c r="K117" s="17">
        <v>0</v>
      </c>
      <c r="L117" s="7"/>
    </row>
    <row r="118" spans="1:12" ht="23.25" customHeight="1">
      <c r="A118" s="3" t="s">
        <v>104</v>
      </c>
      <c r="B118" s="7"/>
      <c r="C118" s="13"/>
      <c r="D118" s="13"/>
      <c r="E118" s="17">
        <f>SUM(E116:E117)</f>
        <v>-40371766</v>
      </c>
      <c r="F118" s="12"/>
      <c r="G118" s="17">
        <f>SUM(G116:G117)</f>
        <v>-219634252</v>
      </c>
      <c r="H118" s="12"/>
      <c r="I118" s="17">
        <f>SUM(I116:I117)</f>
        <v>0</v>
      </c>
      <c r="K118" s="17">
        <f>SUM(K116:K117)</f>
        <v>0</v>
      </c>
      <c r="L118" s="7"/>
    </row>
    <row r="119" spans="1:12" ht="23.25" customHeight="1">
      <c r="A119" s="3" t="s">
        <v>105</v>
      </c>
      <c r="B119" s="7"/>
      <c r="C119" s="13"/>
      <c r="D119" s="13"/>
      <c r="E119" s="19">
        <f>E115+E118</f>
        <v>1320000188</v>
      </c>
      <c r="G119" s="19">
        <f>G115+G118</f>
        <v>1023473324</v>
      </c>
      <c r="H119" s="13"/>
      <c r="I119" s="19">
        <f>I115+I118</f>
        <v>1582802873</v>
      </c>
      <c r="K119" s="19">
        <f>K115+K118</f>
        <v>1482588386</v>
      </c>
      <c r="L119" s="7"/>
    </row>
    <row r="120" spans="1:12" ht="23.25" customHeight="1">
      <c r="A120" s="4" t="s">
        <v>106</v>
      </c>
      <c r="B120" s="7"/>
      <c r="C120" s="13"/>
      <c r="D120" s="13"/>
      <c r="E120" s="9">
        <v>-32809787</v>
      </c>
      <c r="G120" s="9">
        <v>-30899662</v>
      </c>
      <c r="H120" s="13"/>
      <c r="I120" s="9">
        <v>-226301</v>
      </c>
      <c r="K120" s="9">
        <v>-24205</v>
      </c>
      <c r="L120" s="7"/>
    </row>
    <row r="121" spans="1:12" ht="23.25" customHeight="1">
      <c r="A121" s="4" t="s">
        <v>107</v>
      </c>
      <c r="B121" s="7"/>
      <c r="C121" s="13"/>
      <c r="D121" s="13"/>
      <c r="E121" s="9">
        <v>-148541955</v>
      </c>
      <c r="G121" s="9">
        <v>-139083348</v>
      </c>
      <c r="H121" s="13"/>
      <c r="I121" s="9">
        <v>-34394503</v>
      </c>
      <c r="K121" s="9">
        <v>-12708548</v>
      </c>
      <c r="L121" s="7"/>
    </row>
    <row r="122" spans="1:12" ht="23.25" customHeight="1">
      <c r="A122" s="4" t="s">
        <v>204</v>
      </c>
      <c r="B122" s="7"/>
      <c r="C122" s="13" t="s">
        <v>109</v>
      </c>
      <c r="D122" s="13"/>
      <c r="E122" s="9">
        <v>1134148</v>
      </c>
      <c r="G122" s="9">
        <v>11551625</v>
      </c>
      <c r="H122" s="13"/>
      <c r="I122" s="9">
        <v>0</v>
      </c>
      <c r="K122" s="9">
        <v>0</v>
      </c>
      <c r="L122" s="7"/>
    </row>
    <row r="123" spans="1:12" ht="23.25" customHeight="1">
      <c r="A123" s="4" t="s">
        <v>13</v>
      </c>
      <c r="B123" s="7"/>
      <c r="C123" s="13"/>
      <c r="D123" s="13"/>
      <c r="E123" s="17">
        <v>125389084</v>
      </c>
      <c r="F123" s="12"/>
      <c r="G123" s="17">
        <v>120555373</v>
      </c>
      <c r="H123" s="12"/>
      <c r="I123" s="17">
        <v>25000070</v>
      </c>
      <c r="K123" s="17">
        <v>0</v>
      </c>
      <c r="L123" s="7"/>
    </row>
    <row r="124" spans="1:12" ht="23.25" customHeight="1">
      <c r="A124" s="8" t="s">
        <v>231</v>
      </c>
      <c r="B124" s="12"/>
      <c r="E124" s="46">
        <f>SUM(E109,E119:E123)</f>
        <v>3165380689</v>
      </c>
      <c r="F124" s="46"/>
      <c r="G124" s="46">
        <f>SUM(G109,G119:G123)</f>
        <v>3477875419</v>
      </c>
      <c r="I124" s="46">
        <f>SUM(I109,I119:I123)</f>
        <v>1573182139</v>
      </c>
      <c r="J124" s="46"/>
      <c r="K124" s="46">
        <f>SUM(K109,K119:K123)</f>
        <v>1469855633</v>
      </c>
      <c r="L124" s="12"/>
    </row>
    <row r="125" spans="1:12" ht="23.25" customHeight="1">
      <c r="A125" s="5" t="s">
        <v>135</v>
      </c>
      <c r="B125" s="7"/>
      <c r="C125" s="13" t="s">
        <v>191</v>
      </c>
      <c r="D125" s="13"/>
      <c r="E125" s="9">
        <v>-468174489</v>
      </c>
      <c r="G125" s="9">
        <v>-470402898</v>
      </c>
      <c r="H125" s="13"/>
      <c r="I125" s="9">
        <v>0</v>
      </c>
      <c r="K125" s="9">
        <v>0</v>
      </c>
      <c r="L125" s="7"/>
    </row>
    <row r="126" spans="1:12" ht="23.25" customHeight="1">
      <c r="A126" s="8" t="s">
        <v>232</v>
      </c>
      <c r="B126" s="7"/>
      <c r="C126" s="13"/>
      <c r="D126" s="13"/>
      <c r="E126" s="47">
        <f>SUM(E124:E125)</f>
        <v>2697206200</v>
      </c>
      <c r="F126" s="45"/>
      <c r="G126" s="47">
        <f>SUM(G124:G125)</f>
        <v>3007472521</v>
      </c>
      <c r="H126" s="13"/>
      <c r="I126" s="47">
        <f>SUM(I124:I125)</f>
        <v>1573182139</v>
      </c>
      <c r="J126" s="45"/>
      <c r="K126" s="47">
        <f>SUM(K124:K125)</f>
        <v>1469855633</v>
      </c>
      <c r="L126" s="7"/>
    </row>
    <row r="127" spans="1:12" ht="23.25" customHeight="1">
      <c r="A127" s="8"/>
      <c r="B127" s="7"/>
      <c r="C127" s="13"/>
      <c r="D127" s="13"/>
      <c r="E127" s="46"/>
      <c r="F127" s="45"/>
      <c r="G127" s="46"/>
      <c r="H127" s="13"/>
      <c r="I127" s="46"/>
      <c r="J127" s="45"/>
      <c r="K127" s="46"/>
      <c r="L127" s="7"/>
    </row>
    <row r="128" spans="1:12" ht="23.25" customHeight="1">
      <c r="A128" s="79" t="s">
        <v>235</v>
      </c>
      <c r="B128" s="7"/>
      <c r="C128" s="13"/>
      <c r="D128" s="13"/>
      <c r="E128" s="46"/>
      <c r="F128" s="45"/>
      <c r="G128" s="46"/>
      <c r="H128" s="13"/>
      <c r="I128" s="46"/>
      <c r="J128" s="45"/>
      <c r="K128" s="46"/>
      <c r="L128" s="7"/>
    </row>
    <row r="129" spans="1:12" ht="23.25" customHeight="1" thickBot="1">
      <c r="A129" s="80" t="s">
        <v>169</v>
      </c>
      <c r="B129" s="7"/>
      <c r="C129" s="13"/>
      <c r="D129" s="13"/>
      <c r="E129" s="81">
        <f>E131-E130</f>
        <v>2636037809</v>
      </c>
      <c r="F129" s="82"/>
      <c r="G129" s="81">
        <f>G131-G130</f>
        <v>2979595379</v>
      </c>
      <c r="H129" s="9"/>
      <c r="I129" s="83">
        <f>I126</f>
        <v>1573182139</v>
      </c>
      <c r="J129" s="84"/>
      <c r="K129" s="83">
        <f>K126</f>
        <v>1469855633</v>
      </c>
      <c r="L129" s="7"/>
    </row>
    <row r="130" spans="1:12" ht="23.25" customHeight="1" thickTop="1">
      <c r="A130" s="80" t="s">
        <v>168</v>
      </c>
      <c r="B130" s="7"/>
      <c r="C130" s="13"/>
      <c r="D130" s="13"/>
      <c r="E130" s="81">
        <v>61168391</v>
      </c>
      <c r="F130" s="82"/>
      <c r="G130" s="81">
        <v>27877142</v>
      </c>
      <c r="H130" s="9"/>
      <c r="I130" s="46"/>
      <c r="J130" s="84"/>
      <c r="K130" s="46"/>
      <c r="L130" s="7"/>
    </row>
    <row r="131" spans="1:12" ht="23.25" customHeight="1" thickBot="1">
      <c r="A131" s="8"/>
      <c r="B131" s="7"/>
      <c r="C131" s="13"/>
      <c r="D131" s="13"/>
      <c r="E131" s="85">
        <f>E126</f>
        <v>2697206200</v>
      </c>
      <c r="F131" s="82"/>
      <c r="G131" s="85">
        <f>G126</f>
        <v>3007472521</v>
      </c>
      <c r="H131" s="9"/>
      <c r="I131" s="46"/>
      <c r="J131" s="84"/>
      <c r="K131" s="46"/>
      <c r="L131" s="7"/>
    </row>
    <row r="132" spans="1:12" ht="23.25" customHeight="1" thickTop="1">
      <c r="A132" s="8"/>
      <c r="B132" s="7"/>
      <c r="C132" s="13"/>
      <c r="D132" s="13"/>
      <c r="E132" s="46"/>
      <c r="F132" s="45"/>
      <c r="G132" s="46"/>
      <c r="H132" s="13"/>
      <c r="I132" s="46"/>
      <c r="J132" s="45"/>
      <c r="K132" s="46"/>
      <c r="L132" s="7"/>
    </row>
    <row r="133" spans="1:12" s="4" customFormat="1" ht="23.25" customHeight="1">
      <c r="A133" s="8" t="s">
        <v>82</v>
      </c>
      <c r="C133" s="13" t="s">
        <v>192</v>
      </c>
      <c r="D133" s="49"/>
      <c r="E133" s="49"/>
      <c r="F133" s="49"/>
      <c r="G133" s="49"/>
      <c r="H133" s="49"/>
      <c r="I133" s="49"/>
      <c r="J133" s="51"/>
      <c r="K133" s="49"/>
    </row>
    <row r="134" spans="1:12" s="4" customFormat="1" ht="23.25" customHeight="1">
      <c r="A134" s="5" t="s">
        <v>242</v>
      </c>
      <c r="C134" s="13"/>
      <c r="D134" s="49"/>
      <c r="E134" s="49"/>
      <c r="F134" s="49"/>
      <c r="G134" s="49"/>
      <c r="H134" s="49"/>
      <c r="I134" s="49"/>
      <c r="J134" s="51"/>
      <c r="K134" s="49"/>
    </row>
    <row r="135" spans="1:12" s="4" customFormat="1" ht="23.25" customHeight="1" thickBot="1">
      <c r="A135" s="5" t="s">
        <v>243</v>
      </c>
      <c r="C135" s="13"/>
      <c r="E135" s="50">
        <f>E129/104044168</f>
        <v>25.33575749291397</v>
      </c>
      <c r="F135" s="51"/>
      <c r="G135" s="50">
        <f>G129/105487991</f>
        <v>28.245825432394479</v>
      </c>
      <c r="I135" s="50">
        <f>I129/104044168</f>
        <v>15.120329848761921</v>
      </c>
      <c r="J135" s="9"/>
      <c r="K135" s="121">
        <f>K129/42149999</f>
        <v>34.872020590083523</v>
      </c>
    </row>
    <row r="136" spans="1:12" ht="23.25" customHeight="1" thickTop="1">
      <c r="A136" s="12"/>
      <c r="B136" s="7"/>
      <c r="C136" s="13"/>
      <c r="D136" s="13"/>
      <c r="E136" s="46"/>
      <c r="F136" s="45"/>
      <c r="G136" s="46"/>
      <c r="H136" s="13"/>
      <c r="I136" s="46"/>
      <c r="J136" s="45"/>
      <c r="K136" s="46"/>
      <c r="L136" s="7"/>
    </row>
    <row r="137" spans="1:12" ht="23.25" customHeight="1">
      <c r="A137" s="5" t="s">
        <v>5</v>
      </c>
      <c r="B137" s="7"/>
      <c r="C137" s="13"/>
      <c r="D137" s="13"/>
      <c r="E137" s="46"/>
      <c r="F137" s="45"/>
      <c r="G137" s="46"/>
      <c r="H137" s="13"/>
      <c r="I137" s="46"/>
      <c r="J137" s="45"/>
      <c r="K137" s="46"/>
      <c r="L137" s="7"/>
    </row>
    <row r="138" spans="1:12" ht="23.25" customHeight="1">
      <c r="A138" s="5"/>
      <c r="B138" s="7"/>
      <c r="C138" s="13"/>
      <c r="D138" s="13"/>
      <c r="E138" s="46"/>
      <c r="F138" s="45"/>
      <c r="G138" s="46"/>
      <c r="H138" s="13"/>
      <c r="I138" s="46"/>
      <c r="J138" s="45"/>
      <c r="K138" s="46"/>
      <c r="L138" s="7"/>
    </row>
    <row r="139" spans="1:12" ht="23.25" customHeight="1">
      <c r="A139" s="5"/>
      <c r="B139" s="7"/>
      <c r="C139" s="13"/>
      <c r="D139" s="13"/>
      <c r="E139" s="46"/>
      <c r="F139" s="45"/>
      <c r="G139" s="46"/>
      <c r="H139" s="13"/>
      <c r="I139" s="46"/>
      <c r="J139" s="45"/>
      <c r="K139" s="46"/>
      <c r="L139" s="7"/>
    </row>
    <row r="140" spans="1:12" ht="23.25" customHeight="1">
      <c r="A140" s="5"/>
      <c r="B140" s="7"/>
      <c r="C140" s="13"/>
      <c r="D140" s="13"/>
      <c r="E140" s="46"/>
      <c r="F140" s="45"/>
      <c r="G140" s="46"/>
      <c r="H140" s="13"/>
      <c r="I140" s="46"/>
      <c r="J140" s="45"/>
      <c r="K140" s="46"/>
      <c r="L140" s="7"/>
    </row>
    <row r="141" spans="1:12" ht="23.25" customHeight="1">
      <c r="A141" s="5"/>
      <c r="B141" s="7"/>
      <c r="C141" s="13"/>
      <c r="D141" s="13"/>
      <c r="E141" s="46"/>
      <c r="F141" s="45"/>
      <c r="G141" s="46"/>
      <c r="H141" s="13"/>
      <c r="I141" s="46"/>
      <c r="J141" s="45"/>
      <c r="K141" s="46"/>
      <c r="L141" s="7"/>
    </row>
    <row r="142" spans="1:12" ht="23.25" customHeight="1">
      <c r="A142" s="5"/>
      <c r="B142" s="7"/>
      <c r="C142" s="13"/>
      <c r="D142" s="13"/>
      <c r="E142" s="46"/>
      <c r="F142" s="45"/>
      <c r="G142" s="46"/>
      <c r="H142" s="13"/>
      <c r="I142" s="46"/>
      <c r="J142" s="45"/>
      <c r="K142" s="46"/>
      <c r="L142" s="7"/>
    </row>
    <row r="143" spans="1:12" ht="23.25" customHeight="1">
      <c r="K143" s="29" t="s">
        <v>29</v>
      </c>
    </row>
    <row r="144" spans="1:12" ht="23.25" customHeight="1">
      <c r="A144" s="8" t="s">
        <v>153</v>
      </c>
      <c r="B144" s="30"/>
      <c r="C144" s="30"/>
      <c r="D144" s="30"/>
      <c r="E144" s="30"/>
      <c r="F144" s="30"/>
      <c r="G144" s="30"/>
      <c r="H144" s="3"/>
      <c r="I144" s="3"/>
      <c r="J144" s="3"/>
      <c r="K144" s="3"/>
      <c r="L144" s="12"/>
    </row>
    <row r="145" spans="1:12" ht="23.25" customHeight="1">
      <c r="A145" s="3" t="s">
        <v>170</v>
      </c>
      <c r="B145" s="3"/>
      <c r="C145" s="14"/>
      <c r="D145" s="3"/>
      <c r="E145" s="3"/>
      <c r="F145" s="3"/>
      <c r="G145" s="3"/>
      <c r="H145" s="3"/>
      <c r="I145" s="3"/>
      <c r="J145" s="3"/>
      <c r="K145" s="3"/>
      <c r="L145" s="12"/>
    </row>
    <row r="146" spans="1:12" ht="23.25" customHeight="1">
      <c r="A146" s="130" t="s">
        <v>221</v>
      </c>
      <c r="B146" s="130"/>
      <c r="C146" s="130"/>
      <c r="D146" s="130"/>
      <c r="E146" s="130"/>
      <c r="F146" s="130"/>
      <c r="G146" s="130"/>
      <c r="H146" s="30"/>
      <c r="I146" s="30"/>
      <c r="J146" s="30"/>
      <c r="K146" s="30"/>
      <c r="L146" s="30"/>
    </row>
    <row r="147" spans="1:12" ht="22.5" customHeight="1">
      <c r="A147" s="12"/>
      <c r="B147" s="12"/>
      <c r="D147" s="12"/>
      <c r="E147" s="131"/>
      <c r="F147" s="131"/>
      <c r="G147" s="131"/>
      <c r="H147" s="12"/>
      <c r="I147" s="132" t="s">
        <v>1</v>
      </c>
      <c r="J147" s="132"/>
      <c r="K147" s="132"/>
      <c r="L147" s="12"/>
    </row>
    <row r="148" spans="1:12" ht="23.25" customHeight="1">
      <c r="A148" s="12"/>
      <c r="B148" s="12"/>
      <c r="D148" s="12"/>
      <c r="E148" s="129" t="s">
        <v>154</v>
      </c>
      <c r="F148" s="129"/>
      <c r="G148" s="129"/>
      <c r="H148" s="28"/>
      <c r="I148" s="129" t="s">
        <v>0</v>
      </c>
      <c r="J148" s="129"/>
      <c r="K148" s="129"/>
      <c r="L148" s="12"/>
    </row>
    <row r="149" spans="1:12" ht="23.25" customHeight="1">
      <c r="A149" s="12"/>
      <c r="B149" s="21"/>
      <c r="D149" s="21"/>
      <c r="E149" s="33" t="s">
        <v>97</v>
      </c>
      <c r="F149" s="28"/>
      <c r="G149" s="33" t="s">
        <v>81</v>
      </c>
      <c r="H149" s="28"/>
      <c r="I149" s="33" t="s">
        <v>97</v>
      </c>
      <c r="J149" s="28"/>
      <c r="K149" s="33" t="s">
        <v>81</v>
      </c>
      <c r="L149" s="21"/>
    </row>
    <row r="150" spans="1:12" ht="23.25" customHeight="1">
      <c r="A150" s="30" t="s">
        <v>69</v>
      </c>
      <c r="B150" s="7"/>
      <c r="C150" s="13"/>
      <c r="D150" s="13"/>
      <c r="E150" s="12"/>
      <c r="F150" s="12"/>
      <c r="G150" s="12"/>
      <c r="H150" s="12"/>
      <c r="I150" s="12"/>
      <c r="J150" s="12"/>
      <c r="K150" s="12"/>
      <c r="L150" s="7"/>
    </row>
    <row r="151" spans="1:12" ht="23.25" customHeight="1">
      <c r="A151" s="7" t="s">
        <v>53</v>
      </c>
      <c r="B151" s="7"/>
      <c r="C151" s="13"/>
      <c r="D151" s="13"/>
      <c r="E151" s="12"/>
      <c r="F151" s="12"/>
      <c r="G151" s="12"/>
      <c r="H151" s="12"/>
      <c r="I151" s="12"/>
      <c r="J151" s="12"/>
      <c r="K151" s="12"/>
      <c r="L151" s="7"/>
    </row>
    <row r="152" spans="1:12" ht="23.25" customHeight="1">
      <c r="A152" s="12" t="s">
        <v>233</v>
      </c>
      <c r="B152" s="7"/>
      <c r="C152" s="13"/>
      <c r="D152" s="13"/>
      <c r="E152" s="9">
        <v>0</v>
      </c>
      <c r="F152" s="12"/>
      <c r="G152" s="9">
        <v>-2612518</v>
      </c>
      <c r="H152" s="12"/>
      <c r="I152" s="9">
        <v>0</v>
      </c>
      <c r="J152" s="12"/>
      <c r="K152" s="9">
        <v>0</v>
      </c>
      <c r="L152" s="7"/>
    </row>
    <row r="153" spans="1:12" ht="23.25" customHeight="1">
      <c r="A153" s="12" t="s">
        <v>240</v>
      </c>
      <c r="B153" s="7"/>
      <c r="C153" s="13"/>
      <c r="D153" s="13"/>
      <c r="E153" s="9">
        <v>0</v>
      </c>
      <c r="F153" s="12"/>
      <c r="G153" s="9">
        <v>522504</v>
      </c>
      <c r="H153" s="12"/>
      <c r="I153" s="9">
        <v>0</v>
      </c>
      <c r="J153" s="12"/>
      <c r="K153" s="9">
        <v>0</v>
      </c>
      <c r="L153" s="7"/>
    </row>
    <row r="154" spans="1:12" ht="22.65" customHeight="1">
      <c r="A154" s="12" t="s">
        <v>211</v>
      </c>
      <c r="B154" s="7"/>
      <c r="C154" s="13"/>
      <c r="D154" s="13"/>
      <c r="E154" s="19">
        <f>SUM(E152:E153)</f>
        <v>0</v>
      </c>
      <c r="F154" s="12"/>
      <c r="G154" s="19">
        <f>SUM(G152:G153)</f>
        <v>-2090014</v>
      </c>
      <c r="H154" s="12"/>
      <c r="I154" s="19">
        <f>SUM(I152:I153)</f>
        <v>0</v>
      </c>
      <c r="J154" s="12"/>
      <c r="K154" s="19">
        <f>SUM(K152:K153)</f>
        <v>0</v>
      </c>
      <c r="L154" s="7"/>
    </row>
    <row r="155" spans="1:12" ht="13.35" customHeight="1">
      <c r="A155" s="7"/>
      <c r="B155" s="7"/>
      <c r="C155" s="13"/>
      <c r="D155" s="13"/>
      <c r="E155" s="12"/>
      <c r="F155" s="12"/>
      <c r="G155" s="12"/>
      <c r="H155" s="12"/>
      <c r="I155" s="12"/>
      <c r="J155" s="12"/>
      <c r="K155" s="12"/>
      <c r="L155" s="7"/>
    </row>
    <row r="156" spans="1:12" ht="23.25" customHeight="1">
      <c r="A156" s="42" t="s">
        <v>144</v>
      </c>
      <c r="B156" s="7"/>
      <c r="C156" s="13"/>
      <c r="D156" s="13"/>
      <c r="E156" s="12"/>
      <c r="F156" s="12"/>
      <c r="G156" s="12"/>
      <c r="H156" s="12"/>
      <c r="I156" s="12"/>
      <c r="J156" s="12"/>
      <c r="K156" s="12"/>
      <c r="L156" s="7"/>
    </row>
    <row r="157" spans="1:12" ht="23.25" customHeight="1">
      <c r="A157" s="42" t="s">
        <v>145</v>
      </c>
      <c r="B157" s="7"/>
      <c r="C157" s="13"/>
      <c r="D157" s="13"/>
      <c r="E157" s="9">
        <v>53822890</v>
      </c>
      <c r="F157" s="12"/>
      <c r="G157" s="9">
        <v>0</v>
      </c>
      <c r="H157" s="12"/>
      <c r="I157" s="9">
        <v>0</v>
      </c>
      <c r="J157" s="12"/>
      <c r="K157" s="9">
        <v>0</v>
      </c>
      <c r="L157" s="7"/>
    </row>
    <row r="158" spans="1:12" ht="23.25" customHeight="1">
      <c r="A158" s="42" t="s">
        <v>210</v>
      </c>
      <c r="B158" s="7"/>
      <c r="C158" s="13"/>
      <c r="D158" s="13"/>
      <c r="E158" s="9">
        <v>-10764578</v>
      </c>
      <c r="F158" s="12"/>
      <c r="G158" s="9">
        <v>0</v>
      </c>
      <c r="H158" s="12"/>
      <c r="I158" s="9">
        <v>0</v>
      </c>
      <c r="J158" s="12"/>
      <c r="K158" s="9">
        <v>0</v>
      </c>
      <c r="L158" s="7"/>
    </row>
    <row r="159" spans="1:12" ht="23.25" customHeight="1">
      <c r="A159" s="42" t="s">
        <v>211</v>
      </c>
      <c r="B159" s="7"/>
      <c r="C159" s="13"/>
      <c r="D159" s="13"/>
      <c r="E159" s="19">
        <f>SUM(E157:E158)</f>
        <v>43058312</v>
      </c>
      <c r="F159" s="12"/>
      <c r="G159" s="19">
        <f>SUM(G157:G158)</f>
        <v>0</v>
      </c>
      <c r="H159" s="12"/>
      <c r="I159" s="19">
        <f>SUM(I157:I158)</f>
        <v>0</v>
      </c>
      <c r="J159" s="12"/>
      <c r="K159" s="19">
        <f>SUM(K157:K158)</f>
        <v>0</v>
      </c>
      <c r="L159" s="7"/>
    </row>
    <row r="160" spans="1:12" ht="12.75" customHeight="1">
      <c r="A160" s="42"/>
      <c r="B160" s="7"/>
      <c r="C160" s="13"/>
      <c r="D160" s="13"/>
      <c r="F160" s="12"/>
      <c r="H160" s="12"/>
      <c r="J160" s="12"/>
      <c r="L160" s="7"/>
    </row>
    <row r="161" spans="1:12" ht="23.25" customHeight="1">
      <c r="A161" s="42" t="s">
        <v>205</v>
      </c>
      <c r="B161" s="7"/>
      <c r="C161" s="13"/>
      <c r="D161" s="13"/>
      <c r="E161" s="12"/>
      <c r="F161" s="12"/>
      <c r="G161" s="12"/>
      <c r="H161" s="12"/>
      <c r="I161" s="12"/>
      <c r="J161" s="12"/>
      <c r="K161" s="12"/>
      <c r="L161" s="7"/>
    </row>
    <row r="162" spans="1:12" ht="23.25" customHeight="1">
      <c r="A162" s="42" t="s">
        <v>61</v>
      </c>
      <c r="B162" s="7"/>
      <c r="C162" s="12"/>
      <c r="D162" s="12"/>
      <c r="E162" s="9">
        <v>0</v>
      </c>
      <c r="G162" s="9">
        <v>4415642752</v>
      </c>
      <c r="H162" s="13"/>
      <c r="I162" s="9">
        <v>0</v>
      </c>
      <c r="K162" s="9">
        <v>0</v>
      </c>
      <c r="L162" s="7"/>
    </row>
    <row r="163" spans="1:12" ht="23.25" customHeight="1">
      <c r="A163" s="42" t="s">
        <v>210</v>
      </c>
      <c r="B163" s="7"/>
      <c r="C163" s="12"/>
      <c r="D163" s="12"/>
      <c r="E163" s="9">
        <v>0</v>
      </c>
      <c r="G163" s="9">
        <v>-883128550</v>
      </c>
      <c r="H163" s="13"/>
      <c r="I163" s="9">
        <v>0</v>
      </c>
      <c r="K163" s="9">
        <v>0</v>
      </c>
      <c r="L163" s="7"/>
    </row>
    <row r="164" spans="1:12" ht="23.25" customHeight="1">
      <c r="A164" s="42" t="s">
        <v>211</v>
      </c>
      <c r="B164" s="7"/>
      <c r="C164" s="12"/>
      <c r="D164" s="12"/>
      <c r="E164" s="19">
        <f>SUM(E162:E163)</f>
        <v>0</v>
      </c>
      <c r="G164" s="19">
        <f>SUM(G162:G163)</f>
        <v>3532514202</v>
      </c>
      <c r="H164" s="13"/>
      <c r="I164" s="19">
        <f>SUM(I162:I163)</f>
        <v>0</v>
      </c>
      <c r="K164" s="19">
        <f>SUM(K162:K163)</f>
        <v>0</v>
      </c>
      <c r="L164" s="7"/>
    </row>
    <row r="165" spans="1:12" ht="12.75" customHeight="1">
      <c r="A165" s="42"/>
      <c r="B165" s="7"/>
      <c r="C165" s="12"/>
      <c r="D165" s="12"/>
      <c r="H165" s="13"/>
      <c r="L165" s="7"/>
    </row>
    <row r="166" spans="1:12" ht="23.25" customHeight="1">
      <c r="A166" s="42" t="s">
        <v>102</v>
      </c>
      <c r="B166" s="7"/>
      <c r="C166" s="12"/>
      <c r="D166" s="12"/>
      <c r="E166" s="9">
        <v>-20357693</v>
      </c>
      <c r="G166" s="9">
        <v>-44833897</v>
      </c>
      <c r="H166" s="13"/>
      <c r="I166" s="9">
        <v>0</v>
      </c>
      <c r="K166" s="9">
        <v>0</v>
      </c>
      <c r="L166" s="7"/>
    </row>
    <row r="167" spans="1:12" ht="23.25" customHeight="1">
      <c r="A167" s="42" t="s">
        <v>133</v>
      </c>
      <c r="B167" s="7"/>
      <c r="C167" s="12"/>
      <c r="D167" s="12"/>
      <c r="E167" s="17">
        <v>-5284204</v>
      </c>
      <c r="F167" s="12"/>
      <c r="G167" s="17">
        <v>-20644837</v>
      </c>
      <c r="H167" s="12"/>
      <c r="I167" s="17">
        <v>0</v>
      </c>
      <c r="K167" s="17">
        <v>0</v>
      </c>
      <c r="L167" s="7"/>
    </row>
    <row r="168" spans="1:12" ht="23.25" customHeight="1">
      <c r="A168" s="12" t="s">
        <v>64</v>
      </c>
      <c r="B168" s="7"/>
      <c r="C168" s="12"/>
      <c r="D168" s="12"/>
      <c r="E168" s="9">
        <f>SUM(E166:E167)</f>
        <v>-25641897</v>
      </c>
      <c r="G168" s="9">
        <f>SUM(G166:G167)</f>
        <v>-65478734</v>
      </c>
      <c r="H168" s="13"/>
      <c r="I168" s="9">
        <f>SUM(I166:I167)</f>
        <v>0</v>
      </c>
      <c r="K168" s="9">
        <f>SUM(K166:K167)</f>
        <v>0</v>
      </c>
      <c r="L168" s="7"/>
    </row>
    <row r="169" spans="1:12" ht="23.25" customHeight="1">
      <c r="A169" s="42" t="s">
        <v>148</v>
      </c>
      <c r="B169" s="7"/>
      <c r="C169" s="13"/>
      <c r="D169" s="13"/>
      <c r="E169" s="119">
        <v>5128379</v>
      </c>
      <c r="F169" s="120"/>
      <c r="G169" s="119">
        <v>13095747</v>
      </c>
      <c r="H169" s="13"/>
      <c r="I169" s="17">
        <v>0</v>
      </c>
      <c r="K169" s="17">
        <v>0</v>
      </c>
      <c r="L169" s="7"/>
    </row>
    <row r="170" spans="1:12" ht="23.25" customHeight="1">
      <c r="A170" s="42" t="s">
        <v>211</v>
      </c>
      <c r="B170" s="7"/>
      <c r="C170" s="13"/>
      <c r="D170" s="13"/>
      <c r="E170" s="122">
        <f>SUM(E168:E169)</f>
        <v>-20513518</v>
      </c>
      <c r="F170" s="120"/>
      <c r="G170" s="122">
        <f>SUM(G168:G169)</f>
        <v>-52382987</v>
      </c>
      <c r="H170" s="13"/>
      <c r="I170" s="122">
        <f>SUM(I168:I169)</f>
        <v>0</v>
      </c>
      <c r="K170" s="122">
        <f>SUM(K168:K169)</f>
        <v>0</v>
      </c>
      <c r="L170" s="7"/>
    </row>
    <row r="171" spans="1:12" ht="23.25" customHeight="1">
      <c r="A171" s="12" t="s">
        <v>48</v>
      </c>
      <c r="B171" s="7"/>
      <c r="C171" s="13"/>
      <c r="D171" s="13"/>
      <c r="H171" s="13"/>
      <c r="L171" s="7"/>
    </row>
    <row r="172" spans="1:12" ht="23.25" customHeight="1">
      <c r="A172" s="12" t="s">
        <v>49</v>
      </c>
      <c r="B172" s="7"/>
      <c r="C172" s="13"/>
      <c r="D172" s="13"/>
      <c r="E172" s="17">
        <f>E154+E159+E164+E170</f>
        <v>22544794</v>
      </c>
      <c r="F172" s="12"/>
      <c r="G172" s="17">
        <f>G154+G159+G164+G170</f>
        <v>3478041201</v>
      </c>
      <c r="H172" s="12"/>
      <c r="I172" s="17">
        <f>I159+I164+I170</f>
        <v>0</v>
      </c>
      <c r="K172" s="17">
        <f>K159+K164+K170</f>
        <v>0</v>
      </c>
      <c r="L172" s="7"/>
    </row>
    <row r="173" spans="1:12" ht="12.75" customHeight="1">
      <c r="A173" s="12"/>
      <c r="B173" s="7"/>
      <c r="C173" s="13"/>
      <c r="D173" s="13"/>
      <c r="F173" s="12"/>
      <c r="H173" s="12"/>
      <c r="L173" s="7"/>
    </row>
    <row r="174" spans="1:12" ht="23.25" customHeight="1">
      <c r="A174" s="7" t="s">
        <v>110</v>
      </c>
      <c r="B174" s="7"/>
      <c r="C174" s="13"/>
      <c r="D174" s="13"/>
      <c r="H174" s="13"/>
      <c r="L174" s="7"/>
    </row>
    <row r="175" spans="1:12" ht="23.25" customHeight="1">
      <c r="A175" s="12" t="s">
        <v>146</v>
      </c>
      <c r="B175" s="7"/>
      <c r="C175" s="13"/>
      <c r="D175" s="13"/>
      <c r="H175" s="13"/>
      <c r="L175" s="7"/>
    </row>
    <row r="176" spans="1:12" ht="23.25" customHeight="1">
      <c r="A176" s="12" t="s">
        <v>147</v>
      </c>
      <c r="B176" s="7"/>
      <c r="C176" s="13"/>
      <c r="D176" s="13"/>
      <c r="E176" s="120">
        <v>-3580147237</v>
      </c>
      <c r="F176" s="120"/>
      <c r="G176" s="120">
        <v>0</v>
      </c>
      <c r="H176" s="120"/>
      <c r="I176" s="120">
        <v>-5007950</v>
      </c>
      <c r="K176" s="9">
        <v>0</v>
      </c>
      <c r="L176" s="7"/>
    </row>
    <row r="177" spans="1:12" ht="23.25" customHeight="1">
      <c r="A177" s="12" t="s">
        <v>148</v>
      </c>
      <c r="B177" s="7"/>
      <c r="C177" s="13"/>
      <c r="D177" s="13"/>
      <c r="E177" s="119">
        <v>715027857</v>
      </c>
      <c r="F177" s="120"/>
      <c r="G177" s="119">
        <v>0</v>
      </c>
      <c r="H177" s="120"/>
      <c r="I177" s="119">
        <v>0</v>
      </c>
      <c r="K177" s="17">
        <v>0</v>
      </c>
      <c r="L177" s="7"/>
    </row>
    <row r="178" spans="1:12" ht="23.25" customHeight="1">
      <c r="A178" s="12" t="s">
        <v>111</v>
      </c>
      <c r="B178" s="7"/>
      <c r="C178" s="13"/>
      <c r="D178" s="13"/>
      <c r="H178" s="13"/>
      <c r="L178" s="7"/>
    </row>
    <row r="179" spans="1:12" ht="23.25" customHeight="1">
      <c r="A179" s="12" t="s">
        <v>49</v>
      </c>
      <c r="B179" s="7"/>
      <c r="C179" s="13"/>
      <c r="D179" s="13"/>
      <c r="E179" s="9">
        <f>SUM(E176:E177)</f>
        <v>-2865119380</v>
      </c>
      <c r="G179" s="9">
        <f>SUM(G176:G177)</f>
        <v>0</v>
      </c>
      <c r="H179" s="13"/>
      <c r="I179" s="9">
        <f>SUM(I176:I177)</f>
        <v>-5007950</v>
      </c>
      <c r="K179" s="9">
        <f>SUM(K176:K177)</f>
        <v>0</v>
      </c>
      <c r="L179" s="7"/>
    </row>
    <row r="180" spans="1:12" ht="23.25" customHeight="1">
      <c r="A180" s="30" t="s">
        <v>206</v>
      </c>
      <c r="B180" s="12"/>
      <c r="E180" s="19">
        <f>E172+E179</f>
        <v>-2842574586</v>
      </c>
      <c r="G180" s="19">
        <f>G172+G179</f>
        <v>3478041201</v>
      </c>
      <c r="I180" s="19">
        <f>I172+I179</f>
        <v>-5007950</v>
      </c>
      <c r="K180" s="19">
        <f>K172+K179</f>
        <v>0</v>
      </c>
      <c r="L180" s="12"/>
    </row>
    <row r="181" spans="1:12" ht="23.25" customHeight="1" thickBot="1">
      <c r="A181" s="30" t="s">
        <v>136</v>
      </c>
      <c r="B181" s="12"/>
      <c r="E181" s="48">
        <f>+E180+E126</f>
        <v>-145368386</v>
      </c>
      <c r="F181" s="45"/>
      <c r="G181" s="48">
        <f>+G180+G126</f>
        <v>6485513722</v>
      </c>
      <c r="I181" s="48">
        <f>+I180+I126</f>
        <v>1568174189</v>
      </c>
      <c r="J181" s="45"/>
      <c r="K181" s="48">
        <f>+K180+K126</f>
        <v>1469855633</v>
      </c>
      <c r="L181" s="12"/>
    </row>
    <row r="182" spans="1:12" ht="23.25" customHeight="1" thickTop="1">
      <c r="A182" s="30"/>
      <c r="B182" s="12"/>
      <c r="E182" s="46"/>
      <c r="F182" s="45"/>
      <c r="G182" s="46"/>
      <c r="I182" s="46"/>
      <c r="J182" s="45"/>
      <c r="K182" s="46"/>
      <c r="L182" s="12"/>
    </row>
    <row r="183" spans="1:12" ht="23.25" customHeight="1">
      <c r="A183" s="86" t="s">
        <v>234</v>
      </c>
    </row>
    <row r="184" spans="1:12" ht="23.25" customHeight="1" thickBot="1">
      <c r="A184" s="87" t="s">
        <v>169</v>
      </c>
      <c r="E184" s="81">
        <f>E186-E185</f>
        <v>-141885139</v>
      </c>
      <c r="F184" s="82"/>
      <c r="G184" s="81">
        <f>G186-G185</f>
        <v>6425533951</v>
      </c>
      <c r="H184" s="9"/>
      <c r="I184" s="83">
        <f>I181</f>
        <v>1568174189</v>
      </c>
      <c r="J184" s="84"/>
      <c r="K184" s="83">
        <f>K181</f>
        <v>1469855633</v>
      </c>
    </row>
    <row r="185" spans="1:12" ht="23.25" customHeight="1" thickTop="1">
      <c r="A185" s="80" t="s">
        <v>168</v>
      </c>
      <c r="B185" s="12"/>
      <c r="D185" s="12"/>
      <c r="E185" s="81">
        <v>-3483247</v>
      </c>
      <c r="F185" s="82"/>
      <c r="G185" s="81">
        <v>59979771</v>
      </c>
      <c r="H185" s="9"/>
      <c r="I185" s="46"/>
      <c r="J185" s="84"/>
      <c r="K185" s="46"/>
      <c r="L185" s="12"/>
    </row>
    <row r="186" spans="1:12" ht="23.25" customHeight="1" thickBot="1">
      <c r="A186" s="80"/>
      <c r="B186" s="12"/>
      <c r="D186" s="12"/>
      <c r="E186" s="85">
        <f>E181</f>
        <v>-145368386</v>
      </c>
      <c r="F186" s="82"/>
      <c r="G186" s="85">
        <f>G181</f>
        <v>6485513722</v>
      </c>
      <c r="H186" s="9"/>
      <c r="I186" s="46"/>
      <c r="J186" s="84"/>
      <c r="K186" s="46"/>
      <c r="L186" s="12"/>
    </row>
    <row r="187" spans="1:12" ht="23.25" customHeight="1" thickTop="1">
      <c r="A187" s="80"/>
      <c r="B187" s="12"/>
      <c r="D187" s="12"/>
      <c r="E187" s="12"/>
      <c r="F187" s="12"/>
      <c r="G187" s="12"/>
      <c r="H187" s="12"/>
      <c r="I187" s="12"/>
      <c r="J187" s="12"/>
      <c r="K187" s="12"/>
      <c r="L187" s="12"/>
    </row>
    <row r="188" spans="1:12" ht="23.25" customHeight="1">
      <c r="A188" s="1" t="s">
        <v>5</v>
      </c>
      <c r="B188" s="12"/>
      <c r="D188" s="12"/>
      <c r="E188" s="12"/>
      <c r="F188" s="12"/>
      <c r="G188" s="12"/>
      <c r="H188" s="12"/>
      <c r="I188" s="12"/>
      <c r="J188" s="12"/>
      <c r="K188" s="12"/>
      <c r="L188" s="12"/>
    </row>
    <row r="189" spans="1:12" ht="23.25" customHeight="1">
      <c r="A189" s="1"/>
      <c r="B189" s="12"/>
      <c r="D189" s="12"/>
      <c r="E189" s="12"/>
      <c r="F189" s="12"/>
      <c r="G189" s="12"/>
      <c r="H189" s="12"/>
      <c r="I189" s="12"/>
      <c r="J189" s="12"/>
      <c r="K189" s="12"/>
      <c r="L189" s="12"/>
    </row>
    <row r="190" spans="1:12" ht="23.25" customHeight="1">
      <c r="A190" s="1"/>
      <c r="B190" s="12"/>
      <c r="D190" s="12"/>
      <c r="E190" s="12"/>
      <c r="F190" s="12"/>
      <c r="G190" s="12"/>
      <c r="H190" s="12"/>
      <c r="I190" s="12"/>
      <c r="J190" s="12"/>
      <c r="K190" s="12"/>
      <c r="L190" s="12"/>
    </row>
    <row r="191" spans="1:12" ht="23.25" customHeight="1">
      <c r="A191" s="1"/>
      <c r="B191" s="12"/>
      <c r="D191" s="12"/>
      <c r="E191" s="12"/>
      <c r="F191" s="12"/>
      <c r="G191" s="12"/>
      <c r="H191" s="12"/>
      <c r="I191" s="12"/>
      <c r="J191" s="12"/>
      <c r="K191" s="12"/>
      <c r="L191" s="12"/>
    </row>
    <row r="192" spans="1:12" ht="23.25" customHeight="1">
      <c r="A192" s="1"/>
      <c r="B192" s="12"/>
      <c r="D192" s="12"/>
      <c r="E192" s="12"/>
      <c r="F192" s="12"/>
      <c r="G192" s="12"/>
      <c r="H192" s="12"/>
      <c r="I192" s="12"/>
      <c r="J192" s="12"/>
      <c r="K192" s="12"/>
      <c r="L192" s="12"/>
    </row>
    <row r="193" spans="1:12" ht="23.25" customHeight="1">
      <c r="A193" s="15"/>
      <c r="B193" s="12"/>
      <c r="D193" s="12"/>
      <c r="E193" s="12"/>
      <c r="F193" s="12"/>
      <c r="G193" s="12"/>
      <c r="H193" s="12"/>
      <c r="I193" s="12"/>
      <c r="J193" s="12"/>
      <c r="K193" s="12"/>
      <c r="L193" s="12"/>
    </row>
    <row r="194" spans="1:12" ht="23.25" customHeight="1">
      <c r="A194" s="15"/>
      <c r="B194" s="12"/>
      <c r="D194" s="12"/>
      <c r="E194" s="12"/>
      <c r="F194" s="12"/>
      <c r="G194" s="12"/>
      <c r="H194" s="12"/>
      <c r="I194" s="12"/>
      <c r="J194" s="12"/>
      <c r="K194" s="12"/>
      <c r="L194" s="12"/>
    </row>
    <row r="195" spans="1:12" ht="23.25" customHeight="1">
      <c r="A195" s="15"/>
      <c r="B195" s="12"/>
      <c r="D195" s="12"/>
      <c r="E195" s="12"/>
      <c r="F195" s="12"/>
      <c r="G195" s="12"/>
      <c r="H195" s="12"/>
      <c r="I195" s="12"/>
      <c r="J195" s="12"/>
      <c r="K195" s="12"/>
      <c r="L195" s="12"/>
    </row>
    <row r="196" spans="1:12" ht="23.25" customHeight="1">
      <c r="A196" s="15"/>
      <c r="B196" s="12"/>
      <c r="D196" s="12"/>
      <c r="E196" s="12"/>
      <c r="F196" s="12"/>
      <c r="G196" s="12"/>
      <c r="H196" s="12"/>
      <c r="I196" s="12"/>
      <c r="J196" s="12"/>
      <c r="K196" s="12"/>
      <c r="L196" s="12"/>
    </row>
    <row r="197" spans="1:12" ht="23.25" customHeight="1">
      <c r="A197" s="15"/>
      <c r="B197" s="12"/>
      <c r="D197" s="12"/>
      <c r="E197" s="12"/>
      <c r="F197" s="12"/>
      <c r="G197" s="12"/>
      <c r="H197" s="12"/>
      <c r="I197" s="12"/>
      <c r="J197" s="12"/>
      <c r="K197" s="12"/>
      <c r="L197" s="12"/>
    </row>
    <row r="198" spans="1:12" ht="23.25" customHeight="1">
      <c r="A198" s="15"/>
      <c r="B198" s="12"/>
      <c r="D198" s="12"/>
      <c r="E198" s="12"/>
      <c r="F198" s="12"/>
      <c r="G198" s="12"/>
      <c r="H198" s="12"/>
      <c r="I198" s="12"/>
      <c r="J198" s="12"/>
      <c r="K198" s="12"/>
      <c r="L198" s="12"/>
    </row>
    <row r="199" spans="1:12" ht="23.25" customHeight="1">
      <c r="A199" s="15"/>
      <c r="B199" s="12"/>
      <c r="D199" s="12"/>
      <c r="E199" s="12"/>
      <c r="F199" s="12"/>
      <c r="G199" s="12"/>
      <c r="H199" s="12"/>
      <c r="I199" s="12"/>
      <c r="J199" s="12"/>
      <c r="K199" s="12"/>
      <c r="L199" s="12"/>
    </row>
  </sheetData>
  <mergeCells count="20">
    <mergeCell ref="A4:G4"/>
    <mergeCell ref="E5:G5"/>
    <mergeCell ref="I5:K5"/>
    <mergeCell ref="A100:G100"/>
    <mergeCell ref="A49:G49"/>
    <mergeCell ref="E50:G50"/>
    <mergeCell ref="I50:K50"/>
    <mergeCell ref="E51:G51"/>
    <mergeCell ref="I51:K51"/>
    <mergeCell ref="E6:G6"/>
    <mergeCell ref="E147:G147"/>
    <mergeCell ref="I147:K147"/>
    <mergeCell ref="E148:G148"/>
    <mergeCell ref="I148:K148"/>
    <mergeCell ref="I6:K6"/>
    <mergeCell ref="E101:G101"/>
    <mergeCell ref="I101:K101"/>
    <mergeCell ref="E102:G102"/>
    <mergeCell ref="I102:K102"/>
    <mergeCell ref="A146:G146"/>
  </mergeCells>
  <pageMargins left="0.95" right="0.3" top="0.90551181102362199" bottom="0" header="0.31496062992126" footer="0"/>
  <pageSetup paperSize="9" scale="60" orientation="portrait" r:id="rId1"/>
  <headerFooter alignWithMargins="0"/>
  <rowBreaks count="3" manualBreakCount="3">
    <brk id="45" max="11" man="1"/>
    <brk id="96" max="11" man="1"/>
    <brk id="142" max="11" man="1"/>
  </rowBreaks>
  <ignoredErrors>
    <ignoredError sqref="E7:K7 E149:K149 C122:C133 E103:K103 C111 E52:K52 C28:C38 C106:C109 C13 C10:C12 C14:C15 C2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F14C3-52C3-429F-AA7D-830B5992DC1F}">
  <dimension ref="A1:AF41"/>
  <sheetViews>
    <sheetView showGridLines="0" view="pageBreakPreview" zoomScale="55" zoomScaleNormal="56" zoomScaleSheetLayoutView="55" workbookViewId="0"/>
  </sheetViews>
  <sheetFormatPr defaultColWidth="9.125" defaultRowHeight="24" customHeight="1"/>
  <cols>
    <col min="1" max="1" width="74.125" style="60" customWidth="1"/>
    <col min="2" max="2" width="1.125" style="60" customWidth="1"/>
    <col min="3" max="3" width="8.875" style="60" customWidth="1"/>
    <col min="4" max="4" width="1.125" style="60" customWidth="1"/>
    <col min="5" max="5" width="19.125" style="60" customWidth="1"/>
    <col min="6" max="6" width="1.125" style="60" customWidth="1"/>
    <col min="7" max="7" width="19.125" style="5" customWidth="1"/>
    <col min="8" max="8" width="1.125" style="5" customWidth="1"/>
    <col min="9" max="9" width="19.125" style="5" customWidth="1"/>
    <col min="10" max="10" width="1.125" style="5" customWidth="1"/>
    <col min="11" max="11" width="19.125" style="5" customWidth="1"/>
    <col min="12" max="12" width="1.125" style="5" customWidth="1"/>
    <col min="13" max="13" width="19.125" style="5" customWidth="1"/>
    <col min="14" max="14" width="1.125" style="5" customWidth="1"/>
    <col min="15" max="15" width="26" style="5" bestFit="1" customWidth="1"/>
    <col min="16" max="16" width="1.125" style="5" customWidth="1"/>
    <col min="17" max="17" width="25.375" style="5" bestFit="1" customWidth="1"/>
    <col min="18" max="18" width="1.125" style="5" customWidth="1"/>
    <col min="19" max="19" width="25.125" style="5" bestFit="1" customWidth="1"/>
    <col min="20" max="20" width="1.125" style="5" customWidth="1"/>
    <col min="21" max="21" width="22.75" style="5" bestFit="1" customWidth="1"/>
    <col min="22" max="22" width="1.125" style="5" customWidth="1"/>
    <col min="23" max="23" width="19.125" style="5" customWidth="1"/>
    <col min="24" max="24" width="1.125" style="5" customWidth="1"/>
    <col min="25" max="25" width="20.25" style="5" customWidth="1"/>
    <col min="26" max="26" width="1.125" style="5" customWidth="1"/>
    <col min="27" max="27" width="26.875" style="5" customWidth="1"/>
    <col min="28" max="28" width="1.125" style="5" customWidth="1"/>
    <col min="29" max="29" width="22.125" style="5" customWidth="1"/>
    <col min="30" max="30" width="1.125" style="5" customWidth="1"/>
    <col min="31" max="31" width="24.75" style="5" customWidth="1"/>
    <col min="32" max="16384" width="9.125" style="5"/>
  </cols>
  <sheetData>
    <row r="1" spans="1:31" ht="24" customHeight="1">
      <c r="AA1" s="29"/>
      <c r="AC1" s="29"/>
      <c r="AE1" s="29" t="s">
        <v>29</v>
      </c>
    </row>
    <row r="2" spans="1:31" ht="24" customHeight="1">
      <c r="A2" s="8" t="s">
        <v>153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ht="24" customHeight="1">
      <c r="A3" s="8" t="s">
        <v>208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B3" s="8"/>
      <c r="AD3" s="8"/>
    </row>
    <row r="4" spans="1:31" ht="24" customHeight="1">
      <c r="A4" s="130" t="s">
        <v>221</v>
      </c>
      <c r="B4" s="130"/>
      <c r="C4" s="130"/>
      <c r="D4" s="130"/>
      <c r="E4" s="130"/>
      <c r="F4" s="130"/>
      <c r="G4" s="130"/>
      <c r="H4" s="130"/>
      <c r="I4" s="130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ht="24" customHeight="1">
      <c r="A5" s="61"/>
      <c r="B5" s="61"/>
      <c r="C5" s="61"/>
      <c r="D5" s="61"/>
      <c r="E5" s="61"/>
      <c r="F5" s="61"/>
      <c r="G5" s="61"/>
      <c r="H5" s="8"/>
      <c r="I5" s="8"/>
      <c r="J5" s="8"/>
      <c r="K5" s="8"/>
      <c r="L5" s="8"/>
      <c r="M5" s="8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8"/>
      <c r="Z5" s="8"/>
      <c r="AA5" s="62"/>
      <c r="AB5" s="8"/>
      <c r="AC5" s="62"/>
      <c r="AD5" s="8"/>
      <c r="AE5" s="62" t="s">
        <v>1</v>
      </c>
    </row>
    <row r="6" spans="1:31" ht="24" customHeight="1">
      <c r="A6" s="61"/>
      <c r="B6" s="61"/>
      <c r="C6" s="61"/>
      <c r="D6" s="5"/>
      <c r="E6" s="134" t="s">
        <v>154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</row>
    <row r="7" spans="1:31" ht="24" customHeight="1">
      <c r="A7" s="61"/>
      <c r="B7" s="61"/>
      <c r="C7" s="61"/>
      <c r="D7" s="5"/>
      <c r="E7" s="134" t="s">
        <v>167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</row>
    <row r="8" spans="1:31" ht="24" customHeight="1">
      <c r="A8" s="61"/>
      <c r="B8" s="61"/>
      <c r="C8" s="61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33" t="s">
        <v>198</v>
      </c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5"/>
      <c r="AA8" s="15"/>
      <c r="AB8" s="15"/>
      <c r="AC8" s="15"/>
      <c r="AD8" s="15"/>
      <c r="AE8" s="15"/>
    </row>
    <row r="9" spans="1:31" ht="24" customHeight="1">
      <c r="A9" s="61"/>
      <c r="B9" s="61"/>
      <c r="C9" s="61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6"/>
      <c r="P9" s="15"/>
      <c r="Q9" s="16"/>
      <c r="R9" s="16"/>
      <c r="S9" s="16" t="s">
        <v>36</v>
      </c>
      <c r="T9" s="16"/>
      <c r="U9" s="16"/>
      <c r="V9" s="16"/>
      <c r="W9" s="16"/>
      <c r="X9" s="15"/>
      <c r="Y9" s="16"/>
      <c r="Z9" s="16"/>
      <c r="AA9" s="15"/>
      <c r="AB9" s="16"/>
      <c r="AC9" s="15"/>
      <c r="AD9" s="16"/>
      <c r="AE9" s="15"/>
    </row>
    <row r="10" spans="1:31" ht="24" customHeight="1">
      <c r="A10" s="61"/>
      <c r="B10" s="61"/>
      <c r="C10" s="61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6" t="s">
        <v>120</v>
      </c>
      <c r="P10" s="15"/>
      <c r="Q10" s="16" t="s">
        <v>121</v>
      </c>
      <c r="R10" s="16"/>
      <c r="S10" s="16" t="s">
        <v>37</v>
      </c>
      <c r="T10" s="16"/>
      <c r="U10" s="16"/>
      <c r="V10" s="16"/>
      <c r="W10" s="16"/>
      <c r="X10" s="15"/>
      <c r="Y10" s="16"/>
      <c r="Z10" s="16"/>
      <c r="AA10" s="15"/>
      <c r="AB10" s="16"/>
      <c r="AC10" s="15"/>
      <c r="AD10" s="16"/>
      <c r="AE10" s="15"/>
    </row>
    <row r="11" spans="1:31" ht="24" customHeight="1">
      <c r="A11" s="61"/>
      <c r="B11" s="61"/>
      <c r="C11" s="61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6" t="s">
        <v>122</v>
      </c>
      <c r="P11" s="15"/>
      <c r="Q11" s="16" t="s">
        <v>123</v>
      </c>
      <c r="R11" s="16"/>
      <c r="S11" s="16" t="s">
        <v>62</v>
      </c>
      <c r="T11" s="16"/>
      <c r="U11" s="16"/>
      <c r="V11" s="16"/>
      <c r="W11" s="16"/>
      <c r="X11" s="15"/>
      <c r="Y11" s="16"/>
      <c r="Z11" s="16"/>
      <c r="AA11" s="89" t="s">
        <v>64</v>
      </c>
      <c r="AB11" s="16"/>
      <c r="AC11" s="15"/>
      <c r="AD11" s="16"/>
      <c r="AE11" s="15"/>
    </row>
    <row r="12" spans="1:31" ht="24" customHeight="1">
      <c r="A12" s="61"/>
      <c r="B12" s="61"/>
      <c r="C12" s="61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6" t="s">
        <v>124</v>
      </c>
      <c r="P12" s="15"/>
      <c r="Q12" s="16" t="s">
        <v>125</v>
      </c>
      <c r="R12" s="16"/>
      <c r="S12" s="16" t="s">
        <v>63</v>
      </c>
      <c r="T12" s="16"/>
      <c r="U12" s="16" t="s">
        <v>55</v>
      </c>
      <c r="V12" s="16"/>
      <c r="W12" s="16" t="s">
        <v>117</v>
      </c>
      <c r="X12" s="15"/>
      <c r="Y12" s="16" t="s">
        <v>64</v>
      </c>
      <c r="Z12" s="16"/>
      <c r="AA12" s="89" t="s">
        <v>173</v>
      </c>
      <c r="AB12" s="16"/>
      <c r="AC12" s="89" t="s">
        <v>177</v>
      </c>
      <c r="AD12" s="16"/>
      <c r="AE12" s="15"/>
    </row>
    <row r="13" spans="1:31" ht="24" customHeight="1">
      <c r="D13" s="5"/>
      <c r="E13" s="16" t="s">
        <v>17</v>
      </c>
      <c r="F13" s="5"/>
      <c r="I13" s="133" t="s">
        <v>10</v>
      </c>
      <c r="J13" s="133"/>
      <c r="K13" s="133"/>
      <c r="L13" s="133"/>
      <c r="M13" s="133"/>
      <c r="O13" s="16" t="s">
        <v>126</v>
      </c>
      <c r="Q13" s="16" t="s">
        <v>127</v>
      </c>
      <c r="R13" s="16"/>
      <c r="S13" s="16" t="s">
        <v>57</v>
      </c>
      <c r="T13" s="16"/>
      <c r="U13" s="16" t="s">
        <v>56</v>
      </c>
      <c r="V13" s="16"/>
      <c r="W13" s="16" t="s">
        <v>118</v>
      </c>
      <c r="Y13" s="16" t="s">
        <v>67</v>
      </c>
      <c r="Z13" s="16"/>
      <c r="AA13" s="89" t="s">
        <v>174</v>
      </c>
      <c r="AB13" s="16"/>
      <c r="AC13" s="89" t="s">
        <v>178</v>
      </c>
      <c r="AD13" s="16"/>
    </row>
    <row r="14" spans="1:31" s="16" customFormat="1" ht="24" customHeight="1">
      <c r="A14" s="60"/>
      <c r="B14" s="60"/>
      <c r="C14" s="60"/>
      <c r="E14" s="16" t="s">
        <v>25</v>
      </c>
      <c r="I14" s="133" t="s">
        <v>19</v>
      </c>
      <c r="J14" s="133"/>
      <c r="K14" s="133"/>
      <c r="L14" s="5"/>
      <c r="O14" s="16" t="s">
        <v>128</v>
      </c>
      <c r="Q14" s="16" t="s">
        <v>129</v>
      </c>
      <c r="S14" s="16" t="s">
        <v>66</v>
      </c>
      <c r="U14" s="16" t="s">
        <v>65</v>
      </c>
      <c r="W14" s="16" t="s">
        <v>119</v>
      </c>
      <c r="Y14" s="16" t="s">
        <v>172</v>
      </c>
      <c r="AA14" s="89" t="s">
        <v>175</v>
      </c>
      <c r="AC14" s="89" t="s">
        <v>179</v>
      </c>
      <c r="AE14" s="89" t="s">
        <v>64</v>
      </c>
    </row>
    <row r="15" spans="1:31" s="16" customFormat="1" ht="24" customHeight="1">
      <c r="A15" s="60"/>
      <c r="B15" s="60"/>
      <c r="C15" s="63" t="s">
        <v>15</v>
      </c>
      <c r="E15" s="63" t="s">
        <v>18</v>
      </c>
      <c r="G15" s="63" t="s">
        <v>43</v>
      </c>
      <c r="I15" s="63" t="s">
        <v>34</v>
      </c>
      <c r="K15" s="63" t="s">
        <v>35</v>
      </c>
      <c r="M15" s="63" t="s">
        <v>20</v>
      </c>
      <c r="O15" s="64" t="s">
        <v>130</v>
      </c>
      <c r="Q15" s="63" t="s">
        <v>130</v>
      </c>
      <c r="S15" s="63" t="s">
        <v>68</v>
      </c>
      <c r="U15" s="63" t="s">
        <v>58</v>
      </c>
      <c r="W15" s="63" t="s">
        <v>116</v>
      </c>
      <c r="Y15" s="63" t="s">
        <v>171</v>
      </c>
      <c r="AA15" s="90" t="s">
        <v>176</v>
      </c>
      <c r="AC15" s="90" t="s">
        <v>180</v>
      </c>
      <c r="AE15" s="90" t="s">
        <v>173</v>
      </c>
    </row>
    <row r="16" spans="1:31" s="16" customFormat="1" ht="24" customHeight="1">
      <c r="A16" s="59" t="s">
        <v>212</v>
      </c>
      <c r="B16" s="60"/>
      <c r="E16" s="9">
        <v>1064710000</v>
      </c>
      <c r="F16" s="9"/>
      <c r="G16" s="9">
        <v>1442500000</v>
      </c>
      <c r="H16" s="9"/>
      <c r="I16" s="9">
        <v>106470000</v>
      </c>
      <c r="J16" s="9"/>
      <c r="K16" s="9">
        <v>7000000000</v>
      </c>
      <c r="L16" s="9"/>
      <c r="M16" s="9">
        <v>3851372342</v>
      </c>
      <c r="N16" s="9"/>
      <c r="O16" s="9">
        <v>0</v>
      </c>
      <c r="P16" s="9"/>
      <c r="Q16" s="9">
        <v>0</v>
      </c>
      <c r="R16" s="9"/>
      <c r="S16" s="9">
        <v>19882952064</v>
      </c>
      <c r="T16" s="9"/>
      <c r="U16" s="9">
        <v>-20971775</v>
      </c>
      <c r="V16" s="9"/>
      <c r="W16" s="9">
        <v>0</v>
      </c>
      <c r="X16" s="9"/>
      <c r="Y16" s="9">
        <v>19861980289</v>
      </c>
      <c r="Z16" s="9"/>
      <c r="AA16" s="9">
        <v>33327032631</v>
      </c>
      <c r="AB16" s="9"/>
      <c r="AC16" s="9">
        <v>0</v>
      </c>
      <c r="AD16" s="9"/>
      <c r="AE16" s="9">
        <v>33327032631</v>
      </c>
    </row>
    <row r="17" spans="1:31" s="16" customFormat="1" ht="24" customHeight="1">
      <c r="A17" s="60" t="s">
        <v>137</v>
      </c>
      <c r="B17" s="60"/>
      <c r="C17" s="55">
        <v>4.2</v>
      </c>
      <c r="E17" s="75">
        <v>0</v>
      </c>
      <c r="F17" s="9"/>
      <c r="G17" s="75">
        <v>0</v>
      </c>
      <c r="H17" s="9"/>
      <c r="I17" s="75">
        <v>0</v>
      </c>
      <c r="J17" s="9"/>
      <c r="K17" s="75">
        <v>0</v>
      </c>
      <c r="L17" s="9"/>
      <c r="M17" s="17">
        <v>-329649423</v>
      </c>
      <c r="N17" s="9"/>
      <c r="O17" s="17">
        <v>0</v>
      </c>
      <c r="P17" s="9"/>
      <c r="Q17" s="17">
        <v>0</v>
      </c>
      <c r="R17" s="9"/>
      <c r="S17" s="17">
        <v>0</v>
      </c>
      <c r="T17" s="9"/>
      <c r="U17" s="17">
        <v>0</v>
      </c>
      <c r="V17" s="9"/>
      <c r="W17" s="17">
        <v>20357219</v>
      </c>
      <c r="X17" s="9"/>
      <c r="Y17" s="17">
        <f>SUM(O17:W17)</f>
        <v>20357219</v>
      </c>
      <c r="Z17" s="9"/>
      <c r="AA17" s="17">
        <f>SUM(E17:W17)</f>
        <v>-309292204</v>
      </c>
      <c r="AB17" s="9"/>
      <c r="AC17" s="17">
        <v>0</v>
      </c>
      <c r="AD17" s="9"/>
      <c r="AE17" s="17">
        <f>SUM(AA17:AC17)</f>
        <v>-309292204</v>
      </c>
    </row>
    <row r="18" spans="1:31" s="16" customFormat="1" ht="24" customHeight="1">
      <c r="A18" s="59" t="s">
        <v>213</v>
      </c>
      <c r="B18" s="60"/>
      <c r="E18" s="9">
        <f>SUM(E16:E17)</f>
        <v>1064710000</v>
      </c>
      <c r="F18" s="9">
        <v>0</v>
      </c>
      <c r="G18" s="9">
        <f>SUM(G16:G17)</f>
        <v>1442500000</v>
      </c>
      <c r="H18" s="9">
        <v>0</v>
      </c>
      <c r="I18" s="9">
        <f>SUM(I16:I17)</f>
        <v>106470000</v>
      </c>
      <c r="J18" s="9">
        <v>0</v>
      </c>
      <c r="K18" s="9">
        <f>SUM(K16:K17)</f>
        <v>7000000000</v>
      </c>
      <c r="L18" s="9">
        <v>0</v>
      </c>
      <c r="M18" s="9">
        <f>SUM(M16:M17)</f>
        <v>3521722919</v>
      </c>
      <c r="N18" s="9">
        <v>0</v>
      </c>
      <c r="O18" s="9">
        <f>SUM(O16:O17)</f>
        <v>0</v>
      </c>
      <c r="P18" s="9">
        <v>0</v>
      </c>
      <c r="Q18" s="9">
        <f>SUM(Q16:Q17)</f>
        <v>0</v>
      </c>
      <c r="R18" s="9">
        <v>0</v>
      </c>
      <c r="S18" s="9">
        <f>SUM(S16:S17)</f>
        <v>19882952064</v>
      </c>
      <c r="T18" s="9">
        <v>0</v>
      </c>
      <c r="U18" s="9">
        <f>SUM(U16:U17)</f>
        <v>-20971775</v>
      </c>
      <c r="V18" s="9">
        <v>0</v>
      </c>
      <c r="W18" s="9">
        <f>SUM(W16:W17)</f>
        <v>20357219</v>
      </c>
      <c r="X18" s="9">
        <v>0</v>
      </c>
      <c r="Y18" s="9">
        <f>SUM(Y16:Y17)</f>
        <v>19882337508</v>
      </c>
      <c r="Z18" s="9">
        <v>0</v>
      </c>
      <c r="AA18" s="9">
        <f>SUM(AA16:AA17)</f>
        <v>33017740427</v>
      </c>
      <c r="AB18" s="9">
        <v>0</v>
      </c>
      <c r="AC18" s="9">
        <f>SUM(AC16:AC17)</f>
        <v>0</v>
      </c>
      <c r="AD18" s="9">
        <v>0</v>
      </c>
      <c r="AE18" s="9">
        <f>SUM(AE16:AE17)</f>
        <v>33017740427</v>
      </c>
    </row>
    <row r="19" spans="1:31" s="16" customFormat="1" ht="24" customHeight="1">
      <c r="A19" s="60" t="s">
        <v>244</v>
      </c>
      <c r="B19" s="60"/>
      <c r="E19" s="9">
        <v>-10000</v>
      </c>
      <c r="F19" s="9"/>
      <c r="G19" s="9">
        <v>0</v>
      </c>
      <c r="H19" s="9"/>
      <c r="I19" s="9">
        <v>0</v>
      </c>
      <c r="J19" s="9"/>
      <c r="K19" s="9">
        <v>0</v>
      </c>
      <c r="L19" s="9"/>
      <c r="M19" s="9">
        <v>0</v>
      </c>
      <c r="N19" s="9"/>
      <c r="O19" s="9">
        <v>0</v>
      </c>
      <c r="P19" s="9"/>
      <c r="Q19" s="9">
        <v>0</v>
      </c>
      <c r="R19" s="9"/>
      <c r="S19" s="123">
        <v>0</v>
      </c>
      <c r="T19" s="9"/>
      <c r="U19" s="9">
        <v>0</v>
      </c>
      <c r="V19" s="9"/>
      <c r="W19" s="9">
        <v>0</v>
      </c>
      <c r="X19" s="9"/>
      <c r="Y19" s="9">
        <f t="shared" ref="Y19:Y21" si="0">SUM(O19:W19)</f>
        <v>0</v>
      </c>
      <c r="Z19" s="9"/>
      <c r="AA19" s="9">
        <f>SUM(E19:W19)</f>
        <v>-10000</v>
      </c>
      <c r="AB19" s="9"/>
      <c r="AC19" s="9">
        <v>0</v>
      </c>
      <c r="AD19" s="9"/>
      <c r="AE19" s="9">
        <f>SUM(AA19:AC19)</f>
        <v>-10000</v>
      </c>
    </row>
    <row r="20" spans="1:31" s="16" customFormat="1" ht="24" customHeight="1">
      <c r="A20" s="60" t="s">
        <v>199</v>
      </c>
      <c r="B20" s="60"/>
      <c r="C20" s="55">
        <v>19</v>
      </c>
      <c r="E20" s="9">
        <v>0</v>
      </c>
      <c r="F20" s="9"/>
      <c r="G20" s="9">
        <v>0</v>
      </c>
      <c r="H20" s="9"/>
      <c r="I20" s="9">
        <v>0</v>
      </c>
      <c r="J20" s="9"/>
      <c r="K20" s="9">
        <v>0</v>
      </c>
      <c r="L20" s="9"/>
      <c r="M20" s="9">
        <v>-619869977</v>
      </c>
      <c r="N20" s="9"/>
      <c r="O20" s="9">
        <v>0</v>
      </c>
      <c r="P20" s="9"/>
      <c r="Q20" s="9">
        <v>0</v>
      </c>
      <c r="R20" s="9"/>
      <c r="S20" s="123">
        <v>0</v>
      </c>
      <c r="T20" s="9"/>
      <c r="U20" s="29">
        <v>0</v>
      </c>
      <c r="V20" s="9"/>
      <c r="W20" s="29">
        <v>0</v>
      </c>
      <c r="X20" s="9"/>
      <c r="Y20" s="9">
        <f t="shared" si="0"/>
        <v>0</v>
      </c>
      <c r="Z20" s="9"/>
      <c r="AA20" s="9">
        <f>SUM(E20:W20)</f>
        <v>-619869977</v>
      </c>
      <c r="AB20" s="9"/>
      <c r="AC20" s="29">
        <v>0</v>
      </c>
      <c r="AD20" s="9"/>
      <c r="AE20" s="9">
        <f>SUM(AA20:AC20)</f>
        <v>-619869977</v>
      </c>
    </row>
    <row r="21" spans="1:31" ht="24" customHeight="1">
      <c r="A21" s="5" t="s">
        <v>214</v>
      </c>
      <c r="B21" s="5"/>
      <c r="C21" s="55"/>
      <c r="D21" s="5"/>
      <c r="E21" s="29">
        <v>0</v>
      </c>
      <c r="F21" s="29"/>
      <c r="G21" s="29">
        <v>0</v>
      </c>
      <c r="H21" s="29"/>
      <c r="I21" s="29">
        <v>0</v>
      </c>
      <c r="J21" s="29"/>
      <c r="K21" s="29">
        <v>0</v>
      </c>
      <c r="L21" s="9"/>
      <c r="M21" s="9">
        <f>PL!G129</f>
        <v>2979595379</v>
      </c>
      <c r="N21" s="9"/>
      <c r="O21" s="9">
        <v>0</v>
      </c>
      <c r="P21" s="9"/>
      <c r="Q21" s="9">
        <v>0</v>
      </c>
      <c r="R21" s="9"/>
      <c r="S21" s="123">
        <v>0</v>
      </c>
      <c r="T21" s="9"/>
      <c r="U21" s="29">
        <v>0</v>
      </c>
      <c r="V21" s="9"/>
      <c r="W21" s="29">
        <v>0</v>
      </c>
      <c r="X21" s="9"/>
      <c r="Y21" s="9">
        <f t="shared" si="0"/>
        <v>0</v>
      </c>
      <c r="Z21" s="9"/>
      <c r="AA21" s="9">
        <f>SUM(E21:W21)</f>
        <v>2979595379</v>
      </c>
      <c r="AB21" s="9"/>
      <c r="AC21" s="9">
        <f>PL!G130</f>
        <v>27877142</v>
      </c>
      <c r="AD21" s="9"/>
      <c r="AE21" s="9">
        <f>SUM(AA21:AC21)</f>
        <v>3007472521</v>
      </c>
    </row>
    <row r="22" spans="1:31" ht="24" customHeight="1">
      <c r="A22" s="5" t="s">
        <v>215</v>
      </c>
      <c r="B22" s="5"/>
      <c r="C22" s="55"/>
      <c r="D22" s="5"/>
      <c r="E22" s="29">
        <v>0</v>
      </c>
      <c r="F22" s="9"/>
      <c r="G22" s="29">
        <v>0</v>
      </c>
      <c r="H22" s="29"/>
      <c r="I22" s="29">
        <v>0</v>
      </c>
      <c r="J22" s="29"/>
      <c r="K22" s="29">
        <v>0</v>
      </c>
      <c r="L22" s="9"/>
      <c r="M22" s="29">
        <v>0</v>
      </c>
      <c r="N22" s="9"/>
      <c r="O22" s="9">
        <v>0</v>
      </c>
      <c r="P22" s="9"/>
      <c r="Q22" s="9">
        <v>0</v>
      </c>
      <c r="R22" s="9"/>
      <c r="S22" s="124">
        <v>3499908781</v>
      </c>
      <c r="T22" s="9"/>
      <c r="U22" s="29">
        <v>-2070722</v>
      </c>
      <c r="V22" s="9"/>
      <c r="W22" s="9">
        <v>-51899487</v>
      </c>
      <c r="X22" s="9"/>
      <c r="Y22" s="9">
        <f>SUM(O22:W22)</f>
        <v>3445938572</v>
      </c>
      <c r="Z22" s="9"/>
      <c r="AA22" s="9">
        <f>SUM(E22:W22)</f>
        <v>3445938572</v>
      </c>
      <c r="AB22" s="9"/>
      <c r="AC22" s="9">
        <f>PL!G185-PL!G130</f>
        <v>32102629</v>
      </c>
      <c r="AD22" s="9"/>
      <c r="AE22" s="9">
        <f>SUM(AA22:AC22)</f>
        <v>3478041201</v>
      </c>
    </row>
    <row r="23" spans="1:31" ht="24" customHeight="1">
      <c r="A23" s="5" t="s">
        <v>201</v>
      </c>
      <c r="B23" s="5"/>
      <c r="C23" s="55"/>
      <c r="D23" s="5"/>
      <c r="E23" s="29">
        <v>-24258320</v>
      </c>
      <c r="F23" s="9"/>
      <c r="G23" s="29">
        <v>-32866184</v>
      </c>
      <c r="H23" s="9"/>
      <c r="I23" s="29">
        <v>-2425832</v>
      </c>
      <c r="J23" s="9"/>
      <c r="K23" s="29">
        <v>-159489284</v>
      </c>
      <c r="L23" s="9"/>
      <c r="M23" s="29">
        <v>0</v>
      </c>
      <c r="N23" s="9"/>
      <c r="O23" s="9">
        <v>0</v>
      </c>
      <c r="P23" s="9"/>
      <c r="Q23" s="9">
        <v>0</v>
      </c>
      <c r="R23" s="9"/>
      <c r="S23" s="123">
        <v>0</v>
      </c>
      <c r="T23" s="9"/>
      <c r="U23" s="29">
        <v>0</v>
      </c>
      <c r="V23" s="9"/>
      <c r="W23" s="29">
        <v>0</v>
      </c>
      <c r="X23" s="9"/>
      <c r="Y23" s="29">
        <v>0</v>
      </c>
      <c r="Z23" s="9"/>
      <c r="AA23" s="9">
        <f>SUM(E23:W23)</f>
        <v>-219039620</v>
      </c>
      <c r="AB23" s="9"/>
      <c r="AC23" s="9">
        <f>-AA23</f>
        <v>219039620</v>
      </c>
      <c r="AD23" s="9"/>
      <c r="AE23" s="9">
        <f>SUM(AA23:AC23)</f>
        <v>0</v>
      </c>
    </row>
    <row r="24" spans="1:31" ht="24" customHeight="1" thickBot="1">
      <c r="A24" s="59" t="s">
        <v>222</v>
      </c>
      <c r="B24" s="59"/>
      <c r="C24" s="65"/>
      <c r="D24" s="5"/>
      <c r="E24" s="20">
        <f>SUM(E18:E23)</f>
        <v>1040441680</v>
      </c>
      <c r="F24" s="9"/>
      <c r="G24" s="20">
        <f>SUM(G18:G23)</f>
        <v>1409633816</v>
      </c>
      <c r="H24" s="9"/>
      <c r="I24" s="20">
        <f>SUM(I18:I23)</f>
        <v>104044168</v>
      </c>
      <c r="J24" s="9"/>
      <c r="K24" s="20">
        <f>SUM(K18:K23)</f>
        <v>6840510716</v>
      </c>
      <c r="L24" s="9"/>
      <c r="M24" s="20">
        <f>SUM(M18:M23)</f>
        <v>5881448321</v>
      </c>
      <c r="N24" s="9"/>
      <c r="O24" s="20">
        <f>SUM(O18:O23)</f>
        <v>0</v>
      </c>
      <c r="P24" s="9"/>
      <c r="Q24" s="20">
        <f>SUM(Q18:Q23)</f>
        <v>0</v>
      </c>
      <c r="R24" s="9"/>
      <c r="S24" s="20">
        <f>SUM(S18:S23)</f>
        <v>23382860845</v>
      </c>
      <c r="T24" s="9"/>
      <c r="U24" s="20">
        <f>SUM(U18:U23)</f>
        <v>-23042497</v>
      </c>
      <c r="V24" s="9"/>
      <c r="W24" s="20">
        <f>SUM(W18:W23)</f>
        <v>-31542268</v>
      </c>
      <c r="X24" s="9"/>
      <c r="Y24" s="20">
        <f>SUM(Y18:Y23)</f>
        <v>23328276080</v>
      </c>
      <c r="Z24" s="9"/>
      <c r="AA24" s="20">
        <f>SUM(AA18:AA23)</f>
        <v>38604354781</v>
      </c>
      <c r="AB24" s="9"/>
      <c r="AC24" s="20">
        <f>SUM(AC18:AC23)</f>
        <v>279019391</v>
      </c>
      <c r="AD24" s="9"/>
      <c r="AE24" s="20">
        <f>SUM(AE18:AE23)</f>
        <v>38883374172</v>
      </c>
    </row>
    <row r="25" spans="1:31" ht="24" customHeight="1" thickTop="1">
      <c r="A25" s="59"/>
      <c r="B25" s="59"/>
      <c r="C25" s="65"/>
      <c r="D25" s="5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1:31" ht="24" customHeight="1">
      <c r="A26" s="59" t="s">
        <v>140</v>
      </c>
      <c r="B26" s="59"/>
      <c r="C26" s="66"/>
      <c r="D26" s="5"/>
      <c r="E26" s="9">
        <v>1040441680</v>
      </c>
      <c r="F26" s="9">
        <v>0</v>
      </c>
      <c r="G26" s="9">
        <v>1409633815</v>
      </c>
      <c r="H26" s="9">
        <v>0</v>
      </c>
      <c r="I26" s="9">
        <v>210514168</v>
      </c>
      <c r="J26" s="9">
        <v>0</v>
      </c>
      <c r="K26" s="9">
        <v>6840510716</v>
      </c>
      <c r="L26" s="9"/>
      <c r="M26" s="9">
        <v>4871447233</v>
      </c>
      <c r="N26" s="9"/>
      <c r="O26" s="9">
        <v>0</v>
      </c>
      <c r="P26" s="9"/>
      <c r="Q26" s="9">
        <v>0</v>
      </c>
      <c r="R26" s="9"/>
      <c r="S26" s="9">
        <v>17764269629</v>
      </c>
      <c r="T26" s="9"/>
      <c r="U26" s="9">
        <v>-23035378</v>
      </c>
      <c r="V26" s="9"/>
      <c r="W26" s="9">
        <v>0</v>
      </c>
      <c r="X26" s="9"/>
      <c r="Y26" s="9">
        <v>17741234251</v>
      </c>
      <c r="Z26" s="9"/>
      <c r="AA26" s="9">
        <v>32113781863</v>
      </c>
      <c r="AB26" s="9"/>
      <c r="AC26" s="9">
        <v>229952282</v>
      </c>
      <c r="AD26" s="9"/>
      <c r="AE26" s="9">
        <v>32343734145</v>
      </c>
    </row>
    <row r="27" spans="1:31" ht="24" customHeight="1">
      <c r="A27" s="60" t="s">
        <v>137</v>
      </c>
      <c r="B27" s="59"/>
      <c r="C27" s="55">
        <v>4.2</v>
      </c>
      <c r="D27" s="5"/>
      <c r="E27" s="17">
        <v>0</v>
      </c>
      <c r="F27" s="9"/>
      <c r="G27" s="17">
        <v>0</v>
      </c>
      <c r="H27" s="9"/>
      <c r="I27" s="17">
        <v>0</v>
      </c>
      <c r="J27" s="9"/>
      <c r="K27" s="17">
        <v>0</v>
      </c>
      <c r="L27" s="9"/>
      <c r="M27" s="17">
        <v>-305435671</v>
      </c>
      <c r="N27" s="9"/>
      <c r="O27" s="17">
        <v>0</v>
      </c>
      <c r="P27" s="9"/>
      <c r="Q27" s="17">
        <v>0</v>
      </c>
      <c r="R27" s="9"/>
      <c r="S27" s="17">
        <v>0</v>
      </c>
      <c r="T27" s="9"/>
      <c r="U27" s="17">
        <v>0</v>
      </c>
      <c r="V27" s="9"/>
      <c r="W27" s="17">
        <v>-31306042</v>
      </c>
      <c r="X27" s="9"/>
      <c r="Y27" s="17">
        <f>SUM(O27:W27)</f>
        <v>-31306042</v>
      </c>
      <c r="Z27" s="9"/>
      <c r="AA27" s="17">
        <f>SUM(E27:M27,Y27)</f>
        <v>-336741713</v>
      </c>
      <c r="AB27" s="9"/>
      <c r="AC27" s="17">
        <v>-5689016</v>
      </c>
      <c r="AD27" s="9"/>
      <c r="AE27" s="17">
        <f>SUM(AA27:AC27)</f>
        <v>-342430729</v>
      </c>
    </row>
    <row r="28" spans="1:31" ht="24" customHeight="1">
      <c r="A28" s="59" t="s">
        <v>115</v>
      </c>
      <c r="B28" s="59"/>
      <c r="C28" s="66"/>
      <c r="D28" s="5"/>
      <c r="E28" s="9">
        <f>SUM(E26:E27)</f>
        <v>1040441680</v>
      </c>
      <c r="F28" s="9">
        <v>0</v>
      </c>
      <c r="G28" s="9">
        <f>SUM(G26:G27)</f>
        <v>1409633815</v>
      </c>
      <c r="H28" s="9">
        <v>0</v>
      </c>
      <c r="I28" s="9">
        <f>SUM(I26:I27)</f>
        <v>210514168</v>
      </c>
      <c r="J28" s="9">
        <v>0</v>
      </c>
      <c r="K28" s="9">
        <f>SUM(K26:K27)</f>
        <v>6840510716</v>
      </c>
      <c r="L28" s="9">
        <v>0</v>
      </c>
      <c r="M28" s="9">
        <f>SUM(M26:M27)</f>
        <v>4566011562</v>
      </c>
      <c r="N28" s="9">
        <v>0</v>
      </c>
      <c r="O28" s="9">
        <f>SUM(O26:O27)</f>
        <v>0</v>
      </c>
      <c r="P28" s="9">
        <v>0</v>
      </c>
      <c r="Q28" s="9">
        <f>SUM(Q26:Q27)</f>
        <v>0</v>
      </c>
      <c r="R28" s="9">
        <v>0</v>
      </c>
      <c r="S28" s="9">
        <f>SUM(S26:S27)</f>
        <v>17764269629</v>
      </c>
      <c r="T28" s="9">
        <v>0</v>
      </c>
      <c r="U28" s="9">
        <f>SUM(U26:U27)</f>
        <v>-23035378</v>
      </c>
      <c r="V28" s="9">
        <v>0</v>
      </c>
      <c r="W28" s="9">
        <f>SUM(W26:W27)</f>
        <v>-31306042</v>
      </c>
      <c r="X28" s="9">
        <v>0</v>
      </c>
      <c r="Y28" s="9">
        <f>SUM(Y26:Y27)</f>
        <v>17709928209</v>
      </c>
      <c r="Z28" s="9">
        <v>0</v>
      </c>
      <c r="AA28" s="9">
        <f>SUM(AA26:AA27)</f>
        <v>31777040150</v>
      </c>
      <c r="AB28" s="9">
        <v>0</v>
      </c>
      <c r="AC28" s="9">
        <f>SUM(AC26:AC27)</f>
        <v>224263266</v>
      </c>
      <c r="AD28" s="9">
        <v>0</v>
      </c>
      <c r="AE28" s="9">
        <f>SUM(AE26:AE27)</f>
        <v>32001303416</v>
      </c>
    </row>
    <row r="29" spans="1:31" ht="24" customHeight="1">
      <c r="A29" s="60" t="s">
        <v>138</v>
      </c>
      <c r="B29" s="59"/>
      <c r="C29" s="55">
        <v>4.2</v>
      </c>
      <c r="D29" s="5"/>
      <c r="E29" s="17">
        <v>0</v>
      </c>
      <c r="F29" s="9"/>
      <c r="G29" s="17">
        <v>0</v>
      </c>
      <c r="H29" s="9"/>
      <c r="I29" s="17">
        <v>0</v>
      </c>
      <c r="J29" s="9"/>
      <c r="K29" s="17">
        <v>0</v>
      </c>
      <c r="L29" s="9"/>
      <c r="M29" s="17">
        <v>49961528</v>
      </c>
      <c r="N29" s="9"/>
      <c r="O29" s="17">
        <v>13434846</v>
      </c>
      <c r="P29" s="9"/>
      <c r="Q29" s="17">
        <v>17700873255</v>
      </c>
      <c r="R29" s="9"/>
      <c r="S29" s="17">
        <v>-17764269629</v>
      </c>
      <c r="T29" s="9"/>
      <c r="U29" s="17">
        <v>0</v>
      </c>
      <c r="V29" s="9"/>
      <c r="W29" s="17">
        <v>0</v>
      </c>
      <c r="X29" s="9"/>
      <c r="Y29" s="17">
        <v>-49961528</v>
      </c>
      <c r="Z29" s="9"/>
      <c r="AA29" s="17">
        <f>SUM(E29:M29,Y29)</f>
        <v>0</v>
      </c>
      <c r="AB29" s="9"/>
      <c r="AC29" s="17">
        <v>0</v>
      </c>
      <c r="AD29" s="9"/>
      <c r="AE29" s="17">
        <f>SUM(AA29:AC29)</f>
        <v>0</v>
      </c>
    </row>
    <row r="30" spans="1:31" ht="24" customHeight="1">
      <c r="A30" s="59" t="s">
        <v>141</v>
      </c>
      <c r="B30" s="5"/>
      <c r="C30" s="55"/>
      <c r="D30" s="5"/>
      <c r="E30" s="9">
        <f>SUM(E28:E29)</f>
        <v>1040441680</v>
      </c>
      <c r="F30" s="9">
        <v>0</v>
      </c>
      <c r="G30" s="9">
        <f>SUM(G28:G29)</f>
        <v>1409633815</v>
      </c>
      <c r="H30" s="9">
        <v>0</v>
      </c>
      <c r="I30" s="9">
        <f>SUM(I28:I29)</f>
        <v>210514168</v>
      </c>
      <c r="J30" s="9">
        <v>0</v>
      </c>
      <c r="K30" s="9">
        <f>SUM(K28:K29)</f>
        <v>6840510716</v>
      </c>
      <c r="L30" s="9">
        <v>0</v>
      </c>
      <c r="M30" s="9">
        <f>SUM(M28:M29)</f>
        <v>4615973090</v>
      </c>
      <c r="N30" s="9">
        <v>0</v>
      </c>
      <c r="O30" s="9">
        <f>SUM(O28:O29)</f>
        <v>13434846</v>
      </c>
      <c r="P30" s="9">
        <v>0</v>
      </c>
      <c r="Q30" s="9">
        <f>SUM(Q28:Q29)</f>
        <v>17700873255</v>
      </c>
      <c r="R30" s="9">
        <v>0</v>
      </c>
      <c r="S30" s="9">
        <f>SUM(S28:S29)</f>
        <v>0</v>
      </c>
      <c r="T30" s="9">
        <v>0</v>
      </c>
      <c r="U30" s="9">
        <f>SUM(U28:U29)</f>
        <v>-23035378</v>
      </c>
      <c r="V30" s="9">
        <v>0</v>
      </c>
      <c r="W30" s="9">
        <f>SUM(W28:W29)</f>
        <v>-31306042</v>
      </c>
      <c r="X30" s="9">
        <v>0</v>
      </c>
      <c r="Y30" s="9">
        <f>SUM(Y28:Y29)</f>
        <v>17659966681</v>
      </c>
      <c r="Z30" s="9">
        <v>0</v>
      </c>
      <c r="AA30" s="9">
        <f>SUM(AA28:AA29)</f>
        <v>31777040150</v>
      </c>
      <c r="AB30" s="9">
        <v>0</v>
      </c>
      <c r="AC30" s="9">
        <f>SUM(AC28:AC29)</f>
        <v>224263266</v>
      </c>
      <c r="AD30" s="9">
        <v>0</v>
      </c>
      <c r="AE30" s="9">
        <f>SUM(AE28:AE29)</f>
        <v>32001303416</v>
      </c>
    </row>
    <row r="31" spans="1:31" ht="24" customHeight="1">
      <c r="A31" s="60" t="s">
        <v>199</v>
      </c>
      <c r="B31" s="5"/>
      <c r="C31" s="55"/>
      <c r="D31" s="5"/>
      <c r="E31" s="29">
        <v>0</v>
      </c>
      <c r="F31" s="29"/>
      <c r="G31" s="29">
        <v>0</v>
      </c>
      <c r="H31" s="9"/>
      <c r="I31" s="29">
        <v>0</v>
      </c>
      <c r="J31" s="9"/>
      <c r="K31" s="29">
        <v>0</v>
      </c>
      <c r="L31" s="9"/>
      <c r="M31" s="29">
        <v>-1414961209</v>
      </c>
      <c r="N31" s="9"/>
      <c r="O31" s="29">
        <v>0</v>
      </c>
      <c r="P31" s="9"/>
      <c r="Q31" s="29">
        <v>0</v>
      </c>
      <c r="R31" s="9"/>
      <c r="S31" s="29">
        <v>0</v>
      </c>
      <c r="T31" s="9"/>
      <c r="U31" s="29">
        <v>0</v>
      </c>
      <c r="V31" s="29"/>
      <c r="W31" s="29">
        <v>0</v>
      </c>
      <c r="X31" s="9"/>
      <c r="Y31" s="29">
        <v>0</v>
      </c>
      <c r="Z31" s="9"/>
      <c r="AA31" s="9">
        <f>SUM(E31:M31,Y31)</f>
        <v>-1414961209</v>
      </c>
      <c r="AB31" s="9"/>
      <c r="AC31" s="9"/>
      <c r="AD31" s="9"/>
      <c r="AE31" s="9">
        <f>SUM(AA31:AC31)</f>
        <v>-1414961209</v>
      </c>
    </row>
    <row r="32" spans="1:31" ht="24" customHeight="1">
      <c r="A32" s="60" t="s">
        <v>226</v>
      </c>
      <c r="B32" s="5"/>
      <c r="C32" s="55"/>
      <c r="D32" s="5"/>
      <c r="E32" s="29"/>
      <c r="F32" s="29"/>
      <c r="G32" s="29"/>
      <c r="H32" s="9"/>
      <c r="I32" s="29"/>
      <c r="J32" s="9"/>
      <c r="K32" s="29"/>
      <c r="L32" s="9"/>
      <c r="M32" s="29"/>
      <c r="N32" s="9"/>
      <c r="O32" s="29"/>
      <c r="P32" s="9"/>
      <c r="Q32" s="29"/>
      <c r="R32" s="9"/>
      <c r="S32" s="29"/>
      <c r="T32" s="9"/>
      <c r="U32" s="29"/>
      <c r="V32" s="29"/>
      <c r="W32" s="29"/>
      <c r="X32" s="9"/>
      <c r="Y32" s="29"/>
      <c r="Z32" s="9"/>
      <c r="AA32" s="29"/>
      <c r="AB32" s="9"/>
      <c r="AC32" s="29"/>
      <c r="AD32" s="9"/>
      <c r="AE32" s="9"/>
    </row>
    <row r="33" spans="1:32" ht="24" customHeight="1">
      <c r="A33" s="76" t="s">
        <v>143</v>
      </c>
      <c r="B33" s="5"/>
      <c r="C33" s="55">
        <v>10.199999999999999</v>
      </c>
      <c r="D33" s="5"/>
      <c r="E33" s="29">
        <v>0</v>
      </c>
      <c r="F33" s="29"/>
      <c r="G33" s="29">
        <v>0</v>
      </c>
      <c r="H33" s="9"/>
      <c r="I33" s="29">
        <v>0</v>
      </c>
      <c r="J33" s="9"/>
      <c r="K33" s="29">
        <v>0</v>
      </c>
      <c r="L33" s="9"/>
      <c r="M33" s="29">
        <f>-Q33</f>
        <v>-298244554</v>
      </c>
      <c r="N33" s="9"/>
      <c r="O33" s="29">
        <v>0</v>
      </c>
      <c r="P33" s="9"/>
      <c r="Q33" s="29">
        <v>298244554</v>
      </c>
      <c r="R33" s="9"/>
      <c r="S33" s="29">
        <v>0</v>
      </c>
      <c r="T33" s="9"/>
      <c r="U33" s="29">
        <v>0</v>
      </c>
      <c r="V33" s="29"/>
      <c r="W33" s="29">
        <v>0</v>
      </c>
      <c r="X33" s="9"/>
      <c r="Y33" s="29">
        <f>SUM(O33:W33)</f>
        <v>298244554</v>
      </c>
      <c r="Z33" s="9"/>
      <c r="AA33" s="9">
        <f>SUM(E33:M33,Y33)</f>
        <v>0</v>
      </c>
      <c r="AB33" s="9"/>
      <c r="AC33" s="9"/>
      <c r="AD33" s="9"/>
      <c r="AE33" s="9">
        <f>SUM(AA33:AC33)</f>
        <v>0</v>
      </c>
    </row>
    <row r="34" spans="1:32" ht="24" customHeight="1">
      <c r="A34" s="5" t="s">
        <v>139</v>
      </c>
      <c r="B34" s="5"/>
      <c r="C34" s="55"/>
      <c r="D34" s="5"/>
      <c r="E34" s="29">
        <v>0</v>
      </c>
      <c r="F34" s="29"/>
      <c r="G34" s="29">
        <v>0</v>
      </c>
      <c r="H34" s="9"/>
      <c r="I34" s="29">
        <v>0</v>
      </c>
      <c r="J34" s="9"/>
      <c r="K34" s="29">
        <v>0</v>
      </c>
      <c r="L34" s="9"/>
      <c r="M34" s="29">
        <f>PL!E129</f>
        <v>2636037809</v>
      </c>
      <c r="N34" s="9"/>
      <c r="O34" s="29">
        <v>0</v>
      </c>
      <c r="P34" s="9"/>
      <c r="Q34" s="29">
        <v>0</v>
      </c>
      <c r="R34" s="9"/>
      <c r="S34" s="29">
        <v>0</v>
      </c>
      <c r="T34" s="9"/>
      <c r="U34" s="29">
        <v>0</v>
      </c>
      <c r="V34" s="29"/>
      <c r="W34" s="29">
        <v>0</v>
      </c>
      <c r="X34" s="9"/>
      <c r="Y34" s="29">
        <f>SUM(O34:W34)</f>
        <v>0</v>
      </c>
      <c r="Z34" s="9"/>
      <c r="AA34" s="9">
        <f>SUM(E34:M34,Y34)</f>
        <v>2636037809</v>
      </c>
      <c r="AB34" s="9"/>
      <c r="AC34" s="9">
        <f>PL!E130</f>
        <v>61168391</v>
      </c>
      <c r="AD34" s="9"/>
      <c r="AE34" s="9">
        <f>SUM(AA34:AC34)</f>
        <v>2697206200</v>
      </c>
    </row>
    <row r="35" spans="1:32" ht="24" customHeight="1">
      <c r="A35" s="5" t="s">
        <v>142</v>
      </c>
      <c r="B35" s="5"/>
      <c r="C35" s="55"/>
      <c r="D35" s="5"/>
      <c r="E35" s="29">
        <v>0</v>
      </c>
      <c r="F35" s="9"/>
      <c r="G35" s="29">
        <v>0</v>
      </c>
      <c r="H35" s="9"/>
      <c r="I35" s="29">
        <v>0</v>
      </c>
      <c r="J35" s="9"/>
      <c r="K35" s="29">
        <v>0</v>
      </c>
      <c r="L35" s="9"/>
      <c r="M35" s="29">
        <v>0</v>
      </c>
      <c r="N35" s="9"/>
      <c r="O35" s="29">
        <v>42077264</v>
      </c>
      <c r="P35" s="9"/>
      <c r="Q35" s="29">
        <v>-2799954075</v>
      </c>
      <c r="R35" s="9"/>
      <c r="S35" s="29">
        <v>0</v>
      </c>
      <c r="T35" s="9"/>
      <c r="U35" s="29">
        <v>0</v>
      </c>
      <c r="V35" s="9"/>
      <c r="W35" s="29">
        <v>-20046135</v>
      </c>
      <c r="X35" s="9"/>
      <c r="Y35" s="29">
        <f>SUM(O35:W35)</f>
        <v>-2777922946</v>
      </c>
      <c r="Z35" s="9"/>
      <c r="AA35" s="17">
        <f>SUM(E35:M35,Y35)</f>
        <v>-2777922946</v>
      </c>
      <c r="AB35" s="9"/>
      <c r="AC35" s="9">
        <f>PL!E185-PL!E130</f>
        <v>-64651638</v>
      </c>
      <c r="AD35" s="9"/>
      <c r="AE35" s="17">
        <f>SUM(AA35:AC35)</f>
        <v>-2842574584</v>
      </c>
    </row>
    <row r="36" spans="1:32" ht="24" customHeight="1" thickBot="1">
      <c r="A36" s="59" t="s">
        <v>223</v>
      </c>
      <c r="B36" s="59"/>
      <c r="C36" s="65"/>
      <c r="D36" s="5"/>
      <c r="E36" s="20">
        <f>SUM(E30:E35)</f>
        <v>1040441680</v>
      </c>
      <c r="F36" s="9">
        <v>0</v>
      </c>
      <c r="G36" s="20">
        <f>SUM(G30:G35)</f>
        <v>1409633815</v>
      </c>
      <c r="H36" s="9">
        <v>0</v>
      </c>
      <c r="I36" s="20">
        <f>SUM(I30:I35)</f>
        <v>210514168</v>
      </c>
      <c r="J36" s="9">
        <v>0</v>
      </c>
      <c r="K36" s="20">
        <f>SUM(K30:K35)</f>
        <v>6840510716</v>
      </c>
      <c r="L36" s="9">
        <v>0</v>
      </c>
      <c r="M36" s="20">
        <f>SUM(M30:M35)</f>
        <v>5538805136</v>
      </c>
      <c r="N36" s="9">
        <v>0</v>
      </c>
      <c r="O36" s="20">
        <f>SUM(O30:O35)</f>
        <v>55512110</v>
      </c>
      <c r="P36" s="9">
        <v>0</v>
      </c>
      <c r="Q36" s="20">
        <f>SUM(Q30:Q35)</f>
        <v>15199163734</v>
      </c>
      <c r="R36" s="9">
        <v>0</v>
      </c>
      <c r="S36" s="20">
        <f>SUM(S30:S35)</f>
        <v>0</v>
      </c>
      <c r="T36" s="9">
        <v>0</v>
      </c>
      <c r="U36" s="20">
        <f>SUM(U30:U35)</f>
        <v>-23035378</v>
      </c>
      <c r="V36" s="9">
        <v>0</v>
      </c>
      <c r="W36" s="20">
        <f>SUM(W30:W35)</f>
        <v>-51352177</v>
      </c>
      <c r="X36" s="9">
        <v>0</v>
      </c>
      <c r="Y36" s="20">
        <f>SUM(Y30:Y35)</f>
        <v>15180288289</v>
      </c>
      <c r="Z36" s="9">
        <v>0</v>
      </c>
      <c r="AA36" s="20">
        <f>SUM(AA30:AA35)</f>
        <v>30220193804</v>
      </c>
      <c r="AB36" s="9">
        <v>0</v>
      </c>
      <c r="AC36" s="20">
        <f>SUM(AC30:AC35)</f>
        <v>220780019</v>
      </c>
      <c r="AD36" s="9">
        <v>0</v>
      </c>
      <c r="AE36" s="20">
        <f>SUM(AE30:AE35)</f>
        <v>30440973823</v>
      </c>
    </row>
    <row r="37" spans="1:32" ht="24" customHeight="1" thickTop="1">
      <c r="A37" s="59"/>
      <c r="B37" s="59"/>
      <c r="C37" s="59"/>
      <c r="D37" s="5"/>
      <c r="E37" s="69">
        <f>E36-BS!E45</f>
        <v>0</v>
      </c>
      <c r="F37" s="69"/>
      <c r="G37" s="69">
        <f>G36-BS!E46</f>
        <v>0</v>
      </c>
      <c r="H37" s="69"/>
      <c r="I37" s="69">
        <f>I36-BS!E49</f>
        <v>0</v>
      </c>
      <c r="J37" s="69"/>
      <c r="K37" s="69">
        <f>K36-BS!E50</f>
        <v>0</v>
      </c>
      <c r="L37" s="69"/>
      <c r="M37" s="69">
        <f>M36-BS!E51</f>
        <v>0</v>
      </c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>
        <f>Y36-BS!E52</f>
        <v>0</v>
      </c>
      <c r="Z37" s="69"/>
      <c r="AA37" s="69">
        <f>AA36-BS!E53</f>
        <v>0</v>
      </c>
      <c r="AB37" s="69"/>
      <c r="AC37" s="69">
        <f>AC36-BS!E54</f>
        <v>0</v>
      </c>
      <c r="AD37" s="69"/>
      <c r="AE37" s="69">
        <f>AE36-BS!E55</f>
        <v>0</v>
      </c>
      <c r="AF37" s="126"/>
    </row>
    <row r="38" spans="1:32" ht="24" customHeight="1">
      <c r="A38" s="1" t="s">
        <v>5</v>
      </c>
      <c r="B38" s="1"/>
      <c r="C38" s="1"/>
      <c r="D38" s="1"/>
      <c r="E38" s="5"/>
      <c r="F38" s="5"/>
    </row>
    <row r="40" spans="1:32" ht="24" customHeight="1">
      <c r="A40" s="76"/>
    </row>
    <row r="41" spans="1:32" ht="24" customHeight="1">
      <c r="A41" s="5"/>
    </row>
  </sheetData>
  <mergeCells count="6">
    <mergeCell ref="A4:I4"/>
    <mergeCell ref="O8:Y8"/>
    <mergeCell ref="I13:M13"/>
    <mergeCell ref="I14:K14"/>
    <mergeCell ref="E7:AA7"/>
    <mergeCell ref="E6:AE6"/>
  </mergeCells>
  <printOptions horizontalCentered="1"/>
  <pageMargins left="0.2" right="0.1" top="0.86614173228346503" bottom="0" header="0.511811023622047" footer="0"/>
  <pageSetup paperSize="9" scale="38" orientation="landscape" r:id="rId1"/>
  <headerFooter alignWithMargins="0"/>
  <ignoredErrors>
    <ignoredError sqref="AA20:AA30 AA18 Y18:Z18 AB18:AE18 AE28:AE3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907DD-4EC8-45D2-9249-6ADFDDF7C24B}">
  <sheetPr>
    <pageSetUpPr fitToPage="1"/>
  </sheetPr>
  <dimension ref="A1:IV32"/>
  <sheetViews>
    <sheetView showGridLines="0" view="pageBreakPreview" zoomScale="70" zoomScaleNormal="62" zoomScaleSheetLayoutView="70" workbookViewId="0"/>
  </sheetViews>
  <sheetFormatPr defaultRowHeight="21"/>
  <cols>
    <col min="1" max="1" width="56.125" customWidth="1"/>
    <col min="2" max="2" width="1.125" customWidth="1"/>
    <col min="3" max="3" width="7" bestFit="1" customWidth="1"/>
    <col min="4" max="4" width="1.125" customWidth="1"/>
    <col min="5" max="5" width="19.625" customWidth="1"/>
    <col min="6" max="6" width="2.125" customWidth="1"/>
    <col min="7" max="7" width="20.625" customWidth="1"/>
    <col min="8" max="8" width="2.125" customWidth="1"/>
    <col min="9" max="9" width="20.625" customWidth="1"/>
    <col min="10" max="10" width="2.125" customWidth="1"/>
    <col min="11" max="11" width="20.625" customWidth="1"/>
    <col min="12" max="12" width="1.625" customWidth="1"/>
    <col min="13" max="13" width="22.375" customWidth="1"/>
    <col min="14" max="14" width="2.125" customWidth="1"/>
    <col min="15" max="15" width="26.375" customWidth="1"/>
    <col min="16" max="16" width="1.875" customWidth="1"/>
    <col min="17" max="17" width="25" customWidth="1"/>
    <col min="18" max="18" width="2.125" customWidth="1"/>
    <col min="19" max="19" width="22.125" customWidth="1"/>
  </cols>
  <sheetData>
    <row r="1" spans="1:256">
      <c r="S1" s="29" t="s">
        <v>29</v>
      </c>
    </row>
    <row r="2" spans="1:256">
      <c r="A2" s="91" t="s">
        <v>153</v>
      </c>
      <c r="B2" s="91"/>
      <c r="C2" s="91"/>
      <c r="D2" s="91"/>
      <c r="E2" s="91"/>
      <c r="F2" s="91"/>
      <c r="G2" s="91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88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  <c r="IG2" s="93"/>
      <c r="IH2" s="93"/>
      <c r="II2" s="93"/>
      <c r="IJ2" s="93"/>
      <c r="IK2" s="93"/>
      <c r="IL2" s="93"/>
      <c r="IM2" s="93"/>
      <c r="IN2" s="93"/>
      <c r="IO2" s="93"/>
      <c r="IP2" s="93"/>
      <c r="IQ2" s="93"/>
      <c r="IR2" s="93"/>
      <c r="IS2" s="93"/>
      <c r="IT2" s="93"/>
      <c r="IU2" s="93"/>
      <c r="IV2" s="93"/>
    </row>
    <row r="3" spans="1:256">
      <c r="A3" s="94" t="s">
        <v>181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  <c r="IA3" s="93"/>
      <c r="IB3" s="93"/>
      <c r="IC3" s="93"/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  <c r="IP3" s="93"/>
      <c r="IQ3" s="93"/>
      <c r="IR3" s="93"/>
      <c r="IS3" s="93"/>
      <c r="IT3" s="93"/>
      <c r="IU3" s="93"/>
      <c r="IV3" s="93"/>
    </row>
    <row r="4" spans="1:256">
      <c r="A4" s="130" t="s">
        <v>221</v>
      </c>
      <c r="B4" s="130"/>
      <c r="C4" s="130"/>
      <c r="D4" s="130"/>
      <c r="E4" s="130"/>
      <c r="F4" s="130"/>
      <c r="G4" s="130"/>
      <c r="H4" s="130"/>
      <c r="I4" s="130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  <c r="IA4" s="93"/>
      <c r="IB4" s="93"/>
      <c r="IC4" s="93"/>
      <c r="ID4" s="93"/>
      <c r="IE4" s="93"/>
      <c r="IF4" s="93"/>
      <c r="IG4" s="93"/>
      <c r="IH4" s="93"/>
      <c r="II4" s="93"/>
      <c r="IJ4" s="93"/>
      <c r="IK4" s="93"/>
      <c r="IL4" s="93"/>
      <c r="IM4" s="93"/>
      <c r="IN4" s="93"/>
      <c r="IO4" s="93"/>
      <c r="IP4" s="93"/>
      <c r="IQ4" s="93"/>
      <c r="IR4" s="93"/>
      <c r="IS4" s="93"/>
      <c r="IT4" s="93"/>
      <c r="IU4" s="93"/>
      <c r="IV4" s="93"/>
    </row>
    <row r="5" spans="1:256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6" t="s">
        <v>1</v>
      </c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  <c r="IP5" s="93"/>
      <c r="IQ5" s="93"/>
      <c r="IR5" s="93"/>
      <c r="IS5" s="93"/>
      <c r="IT5" s="93"/>
      <c r="IU5" s="93"/>
      <c r="IV5" s="93"/>
    </row>
    <row r="6" spans="1:256">
      <c r="A6" s="95"/>
      <c r="B6" s="95"/>
      <c r="C6" s="95"/>
      <c r="D6" s="95"/>
      <c r="E6" s="135" t="s">
        <v>0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3"/>
      <c r="FS6" s="93"/>
      <c r="FT6" s="93"/>
      <c r="FU6" s="93"/>
      <c r="FV6" s="93"/>
      <c r="FW6" s="93"/>
      <c r="FX6" s="93"/>
      <c r="FY6" s="93"/>
      <c r="FZ6" s="93"/>
      <c r="GA6" s="93"/>
      <c r="GB6" s="93"/>
      <c r="GC6" s="93"/>
      <c r="GD6" s="93"/>
      <c r="GE6" s="93"/>
      <c r="GF6" s="93"/>
      <c r="GG6" s="93"/>
      <c r="GH6" s="93"/>
      <c r="GI6" s="93"/>
      <c r="GJ6" s="93"/>
      <c r="GK6" s="93"/>
      <c r="GL6" s="93"/>
      <c r="GM6" s="93"/>
      <c r="GN6" s="93"/>
      <c r="GO6" s="93"/>
      <c r="GP6" s="93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93"/>
      <c r="HB6" s="93"/>
      <c r="HC6" s="93"/>
      <c r="HD6" s="93"/>
      <c r="HE6" s="93"/>
      <c r="HF6" s="93"/>
      <c r="HG6" s="93"/>
      <c r="HH6" s="93"/>
      <c r="HI6" s="93"/>
      <c r="HJ6" s="93"/>
      <c r="HK6" s="93"/>
      <c r="HL6" s="93"/>
      <c r="HM6" s="93"/>
      <c r="HN6" s="93"/>
      <c r="HO6" s="93"/>
      <c r="HP6" s="93"/>
      <c r="HQ6" s="93"/>
      <c r="HR6" s="93"/>
      <c r="HS6" s="93"/>
      <c r="HT6" s="93"/>
      <c r="HU6" s="93"/>
      <c r="HV6" s="93"/>
      <c r="HW6" s="93"/>
      <c r="HX6" s="93"/>
      <c r="HY6" s="93"/>
      <c r="HZ6" s="93"/>
      <c r="IA6" s="93"/>
      <c r="IB6" s="93"/>
      <c r="IC6" s="93"/>
      <c r="ID6" s="93"/>
      <c r="IE6" s="93"/>
      <c r="IF6" s="93"/>
      <c r="IG6" s="93"/>
      <c r="IH6" s="93"/>
      <c r="II6" s="93"/>
      <c r="IJ6" s="93"/>
      <c r="IK6" s="93"/>
      <c r="IL6" s="93"/>
      <c r="IM6" s="93"/>
      <c r="IN6" s="93"/>
      <c r="IO6" s="93"/>
      <c r="IP6" s="93"/>
      <c r="IQ6" s="93"/>
      <c r="IR6" s="93"/>
      <c r="IS6" s="93"/>
      <c r="IT6" s="93"/>
      <c r="IU6" s="93"/>
      <c r="IV6" s="93"/>
    </row>
    <row r="7" spans="1:256">
      <c r="A7" s="95"/>
      <c r="B7" s="95"/>
      <c r="C7" s="95"/>
      <c r="D7" s="95"/>
      <c r="E7" s="88"/>
      <c r="F7" s="88"/>
      <c r="G7" s="88"/>
      <c r="H7" s="88"/>
      <c r="I7" s="88"/>
      <c r="J7" s="88"/>
      <c r="K7" s="88"/>
      <c r="L7" s="135" t="s">
        <v>195</v>
      </c>
      <c r="M7" s="135"/>
      <c r="N7" s="135"/>
      <c r="O7" s="135"/>
      <c r="P7" s="135"/>
      <c r="Q7" s="135"/>
      <c r="R7" s="135"/>
      <c r="S7" s="88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  <c r="IQ7" s="93"/>
      <c r="IR7" s="93"/>
      <c r="IS7" s="93"/>
      <c r="IT7" s="93"/>
      <c r="IU7" s="93"/>
      <c r="IV7" s="93"/>
    </row>
    <row r="8" spans="1:256">
      <c r="A8" s="95"/>
      <c r="B8" s="95"/>
      <c r="C8" s="95"/>
      <c r="D8" s="95"/>
      <c r="E8" s="88"/>
      <c r="F8" s="88"/>
      <c r="G8" s="88"/>
      <c r="H8" s="88"/>
      <c r="I8" s="88"/>
      <c r="J8" s="88"/>
      <c r="K8" s="88"/>
      <c r="L8" s="88"/>
      <c r="M8" s="88"/>
      <c r="N8" s="88"/>
      <c r="O8" s="88" t="s">
        <v>182</v>
      </c>
      <c r="P8" s="88"/>
      <c r="Q8" s="88"/>
      <c r="R8" s="88"/>
      <c r="S8" s="88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93"/>
      <c r="EJ8" s="93"/>
      <c r="EK8" s="93"/>
      <c r="EL8" s="93"/>
      <c r="EM8" s="93"/>
      <c r="EN8" s="93"/>
      <c r="EO8" s="93"/>
      <c r="EP8" s="93"/>
      <c r="EQ8" s="93"/>
      <c r="ER8" s="93"/>
      <c r="ES8" s="93"/>
      <c r="ET8" s="93"/>
      <c r="EU8" s="93"/>
      <c r="EV8" s="93"/>
      <c r="EW8" s="93"/>
      <c r="EX8" s="93"/>
      <c r="EY8" s="93"/>
      <c r="EZ8" s="93"/>
      <c r="FA8" s="93"/>
      <c r="FB8" s="93"/>
      <c r="FC8" s="93"/>
      <c r="FD8" s="93"/>
      <c r="FE8" s="93"/>
      <c r="FF8" s="93"/>
      <c r="FG8" s="93"/>
      <c r="FH8" s="93"/>
      <c r="FI8" s="93"/>
      <c r="FJ8" s="93"/>
      <c r="FK8" s="93"/>
      <c r="FL8" s="93"/>
      <c r="FM8" s="93"/>
      <c r="FN8" s="93"/>
      <c r="FO8" s="93"/>
      <c r="FP8" s="93"/>
      <c r="FQ8" s="93"/>
      <c r="FR8" s="93"/>
      <c r="FS8" s="93"/>
      <c r="FT8" s="93"/>
      <c r="FU8" s="93"/>
      <c r="FV8" s="93"/>
      <c r="FW8" s="93"/>
      <c r="FX8" s="93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3"/>
      <c r="GQ8" s="93"/>
      <c r="GR8" s="93"/>
      <c r="GS8" s="93"/>
      <c r="GT8" s="93"/>
      <c r="GU8" s="93"/>
      <c r="GV8" s="93"/>
      <c r="GW8" s="93"/>
      <c r="GX8" s="93"/>
      <c r="GY8" s="93"/>
      <c r="GZ8" s="93"/>
      <c r="HA8" s="93"/>
      <c r="HB8" s="93"/>
      <c r="HC8" s="93"/>
      <c r="HD8" s="93"/>
      <c r="HE8" s="93"/>
      <c r="HF8" s="93"/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93"/>
      <c r="HS8" s="93"/>
      <c r="HT8" s="93"/>
      <c r="HU8" s="93"/>
      <c r="HV8" s="93"/>
      <c r="HW8" s="93"/>
      <c r="HX8" s="93"/>
      <c r="HY8" s="93"/>
      <c r="HZ8" s="93"/>
      <c r="IA8" s="93"/>
      <c r="IB8" s="93"/>
      <c r="IC8" s="93"/>
      <c r="ID8" s="93"/>
      <c r="IE8" s="93"/>
      <c r="IF8" s="93"/>
      <c r="IG8" s="93"/>
      <c r="IH8" s="93"/>
      <c r="II8" s="93"/>
      <c r="IJ8" s="93"/>
      <c r="IK8" s="93"/>
      <c r="IL8" s="93"/>
      <c r="IM8" s="93"/>
      <c r="IN8" s="93"/>
      <c r="IO8" s="93"/>
      <c r="IP8" s="93"/>
      <c r="IQ8" s="93"/>
      <c r="IR8" s="93"/>
      <c r="IS8" s="93"/>
      <c r="IT8" s="93"/>
      <c r="IU8" s="93"/>
      <c r="IV8" s="93"/>
    </row>
    <row r="9" spans="1:256">
      <c r="A9" s="95"/>
      <c r="B9" s="95"/>
      <c r="C9" s="95"/>
      <c r="D9" s="95"/>
      <c r="E9" s="88"/>
      <c r="F9" s="88"/>
      <c r="G9" s="88"/>
      <c r="H9" s="88"/>
      <c r="I9" s="88"/>
      <c r="J9" s="88"/>
      <c r="K9" s="88"/>
      <c r="L9" s="88"/>
      <c r="M9" s="88" t="s">
        <v>193</v>
      </c>
      <c r="N9" s="88"/>
      <c r="O9" s="88" t="s">
        <v>37</v>
      </c>
      <c r="P9" s="88"/>
      <c r="Q9" s="88"/>
      <c r="R9" s="88"/>
      <c r="S9" s="88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3"/>
      <c r="GQ9" s="93"/>
      <c r="GR9" s="93"/>
      <c r="GS9" s="93"/>
      <c r="GT9" s="93"/>
      <c r="GU9" s="93"/>
      <c r="GV9" s="93"/>
      <c r="GW9" s="93"/>
      <c r="GX9" s="93"/>
      <c r="GY9" s="93"/>
      <c r="GZ9" s="93"/>
      <c r="HA9" s="93"/>
      <c r="HB9" s="93"/>
      <c r="HC9" s="93"/>
      <c r="HD9" s="93"/>
      <c r="HE9" s="93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93"/>
      <c r="HS9" s="93"/>
      <c r="HT9" s="93"/>
      <c r="HU9" s="93"/>
      <c r="HV9" s="93"/>
      <c r="HW9" s="93"/>
      <c r="HX9" s="93"/>
      <c r="HY9" s="93"/>
      <c r="HZ9" s="93"/>
      <c r="IA9" s="93"/>
      <c r="IB9" s="93"/>
      <c r="IC9" s="93"/>
      <c r="ID9" s="93"/>
      <c r="IE9" s="93"/>
      <c r="IF9" s="93"/>
      <c r="IG9" s="93"/>
      <c r="IH9" s="93"/>
      <c r="II9" s="93"/>
      <c r="IJ9" s="93"/>
      <c r="IK9" s="93"/>
      <c r="IL9" s="93"/>
      <c r="IM9" s="93"/>
      <c r="IN9" s="93"/>
      <c r="IO9" s="93"/>
      <c r="IP9" s="93"/>
      <c r="IQ9" s="93"/>
      <c r="IR9" s="93"/>
      <c r="IS9" s="93"/>
      <c r="IT9" s="93"/>
      <c r="IU9" s="93"/>
      <c r="IV9" s="93"/>
    </row>
    <row r="10" spans="1:256">
      <c r="A10" s="95"/>
      <c r="B10" s="95"/>
      <c r="C10" s="95"/>
      <c r="D10" s="95"/>
      <c r="E10" s="88"/>
      <c r="F10" s="88"/>
      <c r="G10" s="88"/>
      <c r="H10" s="88"/>
      <c r="I10" s="88"/>
      <c r="J10" s="88"/>
      <c r="K10" s="88"/>
      <c r="L10" s="88"/>
      <c r="M10" s="88" t="s">
        <v>123</v>
      </c>
      <c r="N10" s="88"/>
      <c r="O10" s="88" t="s">
        <v>62</v>
      </c>
      <c r="P10" s="88"/>
      <c r="Q10" s="88"/>
      <c r="R10" s="88"/>
      <c r="S10" s="88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B10" s="93"/>
      <c r="HC10" s="93"/>
      <c r="HD10" s="93"/>
      <c r="HE10" s="9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93"/>
      <c r="HT10" s="93"/>
      <c r="HU10" s="93"/>
      <c r="HV10" s="93"/>
      <c r="HW10" s="93"/>
      <c r="HX10" s="93"/>
      <c r="HY10" s="93"/>
      <c r="HZ10" s="93"/>
      <c r="IA10" s="93"/>
      <c r="IB10" s="93"/>
      <c r="IC10" s="93"/>
      <c r="ID10" s="93"/>
      <c r="IE10" s="93"/>
      <c r="IF10" s="93"/>
      <c r="IG10" s="93"/>
      <c r="IH10" s="93"/>
      <c r="II10" s="93"/>
      <c r="IJ10" s="93"/>
      <c r="IK10" s="93"/>
      <c r="IL10" s="93"/>
      <c r="IM10" s="93"/>
      <c r="IN10" s="93"/>
      <c r="IO10" s="93"/>
      <c r="IP10" s="93"/>
      <c r="IQ10" s="93"/>
      <c r="IR10" s="93"/>
      <c r="IS10" s="93"/>
      <c r="IT10" s="93"/>
      <c r="IU10" s="93"/>
      <c r="IV10" s="93"/>
    </row>
    <row r="11" spans="1:256">
      <c r="A11" s="95"/>
      <c r="B11" s="95"/>
      <c r="C11" s="95"/>
      <c r="D11" s="95"/>
      <c r="E11" s="88"/>
      <c r="F11" s="88"/>
      <c r="G11" s="88"/>
      <c r="H11" s="88"/>
      <c r="I11" s="88"/>
      <c r="J11" s="88"/>
      <c r="K11" s="88"/>
      <c r="L11" s="88"/>
      <c r="M11" s="88" t="s">
        <v>125</v>
      </c>
      <c r="N11" s="88"/>
      <c r="O11" s="88" t="s">
        <v>63</v>
      </c>
      <c r="P11" s="88"/>
      <c r="Q11" s="88"/>
      <c r="R11" s="88"/>
      <c r="S11" s="88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  <c r="FF11" s="93"/>
      <c r="FG11" s="93"/>
      <c r="FH11" s="93"/>
      <c r="FI11" s="93"/>
      <c r="FJ11" s="93"/>
      <c r="FK11" s="93"/>
      <c r="FL11" s="93"/>
      <c r="FM11" s="93"/>
      <c r="FN11" s="93"/>
      <c r="FO11" s="93"/>
      <c r="FP11" s="93"/>
      <c r="FQ11" s="93"/>
      <c r="FR11" s="93"/>
      <c r="FS11" s="93"/>
      <c r="FT11" s="93"/>
      <c r="FU11" s="93"/>
      <c r="FV11" s="93"/>
      <c r="FW11" s="93"/>
      <c r="FX11" s="93"/>
      <c r="FY11" s="93"/>
      <c r="FZ11" s="93"/>
      <c r="GA11" s="93"/>
      <c r="GB11" s="93"/>
      <c r="GC11" s="93"/>
      <c r="GD11" s="93"/>
      <c r="GE11" s="93"/>
      <c r="GF11" s="93"/>
      <c r="GG11" s="93"/>
      <c r="GH11" s="93"/>
      <c r="GI11" s="93"/>
      <c r="GJ11" s="93"/>
      <c r="GK11" s="93"/>
      <c r="GL11" s="93"/>
      <c r="GM11" s="93"/>
      <c r="GN11" s="93"/>
      <c r="GO11" s="93"/>
      <c r="GP11" s="93"/>
      <c r="GQ11" s="93"/>
      <c r="GR11" s="93"/>
      <c r="GS11" s="93"/>
      <c r="GT11" s="93"/>
      <c r="GU11" s="93"/>
      <c r="GV11" s="93"/>
      <c r="GW11" s="93"/>
      <c r="GX11" s="93"/>
      <c r="GY11" s="93"/>
      <c r="GZ11" s="93"/>
      <c r="HA11" s="93"/>
      <c r="HB11" s="93"/>
      <c r="HC11" s="93"/>
      <c r="HD11" s="93"/>
      <c r="HE11" s="93"/>
      <c r="HF11" s="93"/>
      <c r="HG11" s="93"/>
      <c r="HH11" s="93"/>
      <c r="HI11" s="93"/>
      <c r="HJ11" s="93"/>
      <c r="HK11" s="93"/>
      <c r="HL11" s="93"/>
      <c r="HM11" s="93"/>
      <c r="HN11" s="93"/>
      <c r="HO11" s="93"/>
      <c r="HP11" s="93"/>
      <c r="HQ11" s="93"/>
      <c r="HR11" s="93"/>
      <c r="HS11" s="93"/>
      <c r="HT11" s="93"/>
      <c r="HU11" s="93"/>
      <c r="HV11" s="93"/>
      <c r="HW11" s="93"/>
      <c r="HX11" s="93"/>
      <c r="HY11" s="93"/>
      <c r="HZ11" s="93"/>
      <c r="IA11" s="93"/>
      <c r="IB11" s="93"/>
      <c r="IC11" s="93"/>
      <c r="ID11" s="93"/>
      <c r="IE11" s="93"/>
      <c r="IF11" s="93"/>
      <c r="IG11" s="93"/>
      <c r="IH11" s="93"/>
      <c r="II11" s="93"/>
      <c r="IJ11" s="93"/>
      <c r="IK11" s="93"/>
      <c r="IL11" s="93"/>
      <c r="IM11" s="93"/>
      <c r="IN11" s="93"/>
      <c r="IO11" s="93"/>
      <c r="IP11" s="93"/>
      <c r="IQ11" s="93"/>
      <c r="IR11" s="93"/>
      <c r="IS11" s="93"/>
      <c r="IT11" s="93"/>
      <c r="IU11" s="93"/>
      <c r="IV11" s="93"/>
    </row>
    <row r="12" spans="1:256">
      <c r="A12" s="98"/>
      <c r="B12" s="98"/>
      <c r="C12" s="93"/>
      <c r="D12" s="89"/>
      <c r="E12" s="99" t="s">
        <v>17</v>
      </c>
      <c r="F12" s="89"/>
      <c r="G12" s="89"/>
      <c r="H12" s="89"/>
      <c r="I12" s="136" t="s">
        <v>10</v>
      </c>
      <c r="J12" s="136"/>
      <c r="K12" s="136"/>
      <c r="L12" s="89"/>
      <c r="M12" s="89" t="s">
        <v>127</v>
      </c>
      <c r="N12" s="100"/>
      <c r="O12" s="100" t="s">
        <v>57</v>
      </c>
      <c r="P12" s="100"/>
      <c r="Q12" s="100" t="s">
        <v>64</v>
      </c>
      <c r="R12" s="89"/>
      <c r="S12" s="88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  <c r="FL12" s="93"/>
      <c r="FM12" s="93"/>
      <c r="FN12" s="93"/>
      <c r="FO12" s="93"/>
      <c r="FP12" s="93"/>
      <c r="FQ12" s="93"/>
      <c r="FR12" s="93"/>
      <c r="FS12" s="93"/>
      <c r="FT12" s="93"/>
      <c r="FU12" s="93"/>
      <c r="FV12" s="93"/>
      <c r="FW12" s="93"/>
      <c r="FX12" s="93"/>
      <c r="FY12" s="93"/>
      <c r="FZ12" s="93"/>
      <c r="GA12" s="93"/>
      <c r="GB12" s="93"/>
      <c r="GC12" s="93"/>
      <c r="GD12" s="93"/>
      <c r="GE12" s="93"/>
      <c r="GF12" s="93"/>
      <c r="GG12" s="93"/>
      <c r="GH12" s="93"/>
      <c r="GI12" s="93"/>
      <c r="GJ12" s="93"/>
      <c r="GK12" s="93"/>
      <c r="GL12" s="93"/>
      <c r="GM12" s="93"/>
      <c r="GN12" s="93"/>
      <c r="GO12" s="93"/>
      <c r="GP12" s="93"/>
      <c r="GQ12" s="93"/>
      <c r="GR12" s="93"/>
      <c r="GS12" s="93"/>
      <c r="GT12" s="93"/>
      <c r="GU12" s="93"/>
      <c r="GV12" s="93"/>
      <c r="GW12" s="93"/>
      <c r="GX12" s="93"/>
      <c r="GY12" s="93"/>
      <c r="GZ12" s="93"/>
      <c r="HA12" s="93"/>
      <c r="HB12" s="93"/>
      <c r="HC12" s="93"/>
      <c r="HD12" s="93"/>
      <c r="HE12" s="93"/>
      <c r="HF12" s="93"/>
      <c r="HG12" s="93"/>
      <c r="HH12" s="93"/>
      <c r="HI12" s="93"/>
      <c r="HJ12" s="93"/>
      <c r="HK12" s="93"/>
      <c r="HL12" s="93"/>
      <c r="HM12" s="93"/>
      <c r="HN12" s="93"/>
      <c r="HO12" s="93"/>
      <c r="HP12" s="93"/>
      <c r="HQ12" s="93"/>
      <c r="HR12" s="93"/>
      <c r="HS12" s="93"/>
      <c r="HT12" s="93"/>
      <c r="HU12" s="93"/>
      <c r="HV12" s="93"/>
      <c r="HW12" s="93"/>
      <c r="HX12" s="93"/>
      <c r="HY12" s="93"/>
      <c r="HZ12" s="93"/>
      <c r="IA12" s="93"/>
      <c r="IB12" s="93"/>
      <c r="IC12" s="93"/>
      <c r="ID12" s="93"/>
      <c r="IE12" s="93"/>
      <c r="IF12" s="93"/>
      <c r="IG12" s="93"/>
      <c r="IH12" s="93"/>
      <c r="II12" s="93"/>
      <c r="IJ12" s="93"/>
      <c r="IK12" s="93"/>
      <c r="IL12" s="93"/>
      <c r="IM12" s="93"/>
      <c r="IN12" s="93"/>
      <c r="IO12" s="93"/>
      <c r="IP12" s="93"/>
      <c r="IQ12" s="93"/>
      <c r="IR12" s="93"/>
      <c r="IS12" s="93"/>
      <c r="IT12" s="93"/>
      <c r="IU12" s="93"/>
      <c r="IV12" s="93"/>
    </row>
    <row r="13" spans="1:256">
      <c r="A13" s="98"/>
      <c r="B13" s="98"/>
      <c r="C13" s="93"/>
      <c r="D13" s="89"/>
      <c r="E13" s="99" t="s">
        <v>25</v>
      </c>
      <c r="F13" s="89"/>
      <c r="G13" s="89"/>
      <c r="H13" s="89"/>
      <c r="I13" s="89" t="s">
        <v>183</v>
      </c>
      <c r="J13" s="89"/>
      <c r="K13" s="89"/>
      <c r="L13" s="89"/>
      <c r="M13" s="89" t="s">
        <v>129</v>
      </c>
      <c r="N13" s="89"/>
      <c r="O13" s="89" t="s">
        <v>66</v>
      </c>
      <c r="P13" s="89"/>
      <c r="Q13" s="89" t="s">
        <v>67</v>
      </c>
      <c r="R13" s="89"/>
      <c r="S13" s="88" t="s">
        <v>64</v>
      </c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  <c r="FF13" s="93"/>
      <c r="FG13" s="93"/>
      <c r="FH13" s="93"/>
      <c r="FI13" s="93"/>
      <c r="FJ13" s="93"/>
      <c r="FK13" s="93"/>
      <c r="FL13" s="93"/>
      <c r="FM13" s="93"/>
      <c r="FN13" s="93"/>
      <c r="FO13" s="93"/>
      <c r="FP13" s="93"/>
      <c r="FQ13" s="93"/>
      <c r="FR13" s="93"/>
      <c r="FS13" s="93"/>
      <c r="FT13" s="93"/>
      <c r="FU13" s="93"/>
      <c r="FV13" s="93"/>
      <c r="FW13" s="93"/>
      <c r="FX13" s="93"/>
      <c r="FY13" s="93"/>
      <c r="FZ13" s="93"/>
      <c r="GA13" s="93"/>
      <c r="GB13" s="93"/>
      <c r="GC13" s="93"/>
      <c r="GD13" s="93"/>
      <c r="GE13" s="93"/>
      <c r="GF13" s="93"/>
      <c r="GG13" s="93"/>
      <c r="GH13" s="93"/>
      <c r="GI13" s="93"/>
      <c r="GJ13" s="93"/>
      <c r="GK13" s="93"/>
      <c r="GL13" s="93"/>
      <c r="GM13" s="93"/>
      <c r="GN13" s="93"/>
      <c r="GO13" s="93"/>
      <c r="GP13" s="93"/>
      <c r="GQ13" s="93"/>
      <c r="GR13" s="93"/>
      <c r="GS13" s="93"/>
      <c r="GT13" s="93"/>
      <c r="GU13" s="93"/>
      <c r="GV13" s="93"/>
      <c r="GW13" s="93"/>
      <c r="GX13" s="93"/>
      <c r="GY13" s="93"/>
      <c r="GZ13" s="93"/>
      <c r="HA13" s="93"/>
      <c r="HB13" s="93"/>
      <c r="HC13" s="93"/>
      <c r="HD13" s="93"/>
      <c r="HE13" s="93"/>
      <c r="HF13" s="93"/>
      <c r="HG13" s="93"/>
      <c r="HH13" s="93"/>
      <c r="HI13" s="93"/>
      <c r="HJ13" s="93"/>
      <c r="HK13" s="93"/>
      <c r="HL13" s="93"/>
      <c r="HM13" s="93"/>
      <c r="HN13" s="93"/>
      <c r="HO13" s="93"/>
      <c r="HP13" s="93"/>
      <c r="HQ13" s="93"/>
      <c r="HR13" s="93"/>
      <c r="HS13" s="93"/>
      <c r="HT13" s="93"/>
      <c r="HU13" s="93"/>
      <c r="HV13" s="93"/>
      <c r="HW13" s="93"/>
      <c r="HX13" s="93"/>
      <c r="HY13" s="93"/>
      <c r="HZ13" s="93"/>
      <c r="IA13" s="93"/>
      <c r="IB13" s="93"/>
      <c r="IC13" s="93"/>
      <c r="ID13" s="93"/>
      <c r="IE13" s="93"/>
      <c r="IF13" s="93"/>
      <c r="IG13" s="93"/>
      <c r="IH13" s="93"/>
      <c r="II13" s="93"/>
      <c r="IJ13" s="93"/>
      <c r="IK13" s="93"/>
      <c r="IL13" s="93"/>
      <c r="IM13" s="93"/>
      <c r="IN13" s="93"/>
      <c r="IO13" s="93"/>
      <c r="IP13" s="93"/>
      <c r="IQ13" s="93"/>
      <c r="IR13" s="93"/>
      <c r="IS13" s="93"/>
      <c r="IT13" s="93"/>
      <c r="IU13" s="93"/>
      <c r="IV13" s="93"/>
    </row>
    <row r="14" spans="1:256">
      <c r="A14" s="98"/>
      <c r="B14" s="98"/>
      <c r="C14" s="90" t="s">
        <v>15</v>
      </c>
      <c r="D14" s="89"/>
      <c r="E14" s="101" t="s">
        <v>18</v>
      </c>
      <c r="F14" s="89"/>
      <c r="G14" s="102" t="s">
        <v>43</v>
      </c>
      <c r="H14" s="103"/>
      <c r="I14" s="102" t="s">
        <v>184</v>
      </c>
      <c r="J14" s="104"/>
      <c r="K14" s="105" t="s">
        <v>20</v>
      </c>
      <c r="L14" s="106"/>
      <c r="M14" s="105" t="s">
        <v>116</v>
      </c>
      <c r="N14" s="106"/>
      <c r="O14" s="105" t="s">
        <v>68</v>
      </c>
      <c r="P14" s="106"/>
      <c r="Q14" s="105" t="s">
        <v>194</v>
      </c>
      <c r="R14" s="89"/>
      <c r="S14" s="97" t="s">
        <v>185</v>
      </c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93"/>
      <c r="DI14" s="93"/>
      <c r="DJ14" s="93"/>
      <c r="DK14" s="93"/>
      <c r="DL14" s="93"/>
      <c r="DM14" s="93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93"/>
      <c r="FD14" s="93"/>
      <c r="FE14" s="93"/>
      <c r="FF14" s="93"/>
      <c r="FG14" s="93"/>
      <c r="FH14" s="93"/>
      <c r="FI14" s="93"/>
      <c r="FJ14" s="93"/>
      <c r="FK14" s="93"/>
      <c r="FL14" s="93"/>
      <c r="FM14" s="93"/>
      <c r="FN14" s="93"/>
      <c r="FO14" s="93"/>
      <c r="FP14" s="93"/>
      <c r="FQ14" s="93"/>
      <c r="FR14" s="93"/>
      <c r="FS14" s="93"/>
      <c r="FT14" s="93"/>
      <c r="FU14" s="93"/>
      <c r="FV14" s="93"/>
      <c r="FW14" s="93"/>
      <c r="FX14" s="93"/>
      <c r="FY14" s="93"/>
      <c r="FZ14" s="93"/>
      <c r="GA14" s="93"/>
      <c r="GB14" s="93"/>
      <c r="GC14" s="93"/>
      <c r="GD14" s="93"/>
      <c r="GE14" s="93"/>
      <c r="GF14" s="93"/>
      <c r="GG14" s="93"/>
      <c r="GH14" s="93"/>
      <c r="GI14" s="93"/>
      <c r="GJ14" s="93"/>
      <c r="GK14" s="93"/>
      <c r="GL14" s="93"/>
      <c r="GM14" s="93"/>
      <c r="GN14" s="93"/>
      <c r="GO14" s="93"/>
      <c r="GP14" s="93"/>
      <c r="GQ14" s="93"/>
      <c r="GR14" s="93"/>
      <c r="GS14" s="93"/>
      <c r="GT14" s="93"/>
      <c r="GU14" s="93"/>
      <c r="GV14" s="93"/>
      <c r="GW14" s="93"/>
      <c r="GX14" s="93"/>
      <c r="GY14" s="93"/>
      <c r="GZ14" s="93"/>
      <c r="HA14" s="93"/>
      <c r="HB14" s="93"/>
      <c r="HC14" s="93"/>
      <c r="HD14" s="93"/>
      <c r="HE14" s="93"/>
      <c r="HF14" s="93"/>
      <c r="HG14" s="93"/>
      <c r="HH14" s="93"/>
      <c r="HI14" s="93"/>
      <c r="HJ14" s="93"/>
      <c r="HK14" s="93"/>
      <c r="HL14" s="93"/>
      <c r="HM14" s="93"/>
      <c r="HN14" s="93"/>
      <c r="HO14" s="93"/>
      <c r="HP14" s="93"/>
      <c r="HQ14" s="93"/>
      <c r="HR14" s="93"/>
      <c r="HS14" s="93"/>
      <c r="HT14" s="93"/>
      <c r="HU14" s="93"/>
      <c r="HV14" s="93"/>
      <c r="HW14" s="93"/>
      <c r="HX14" s="93"/>
      <c r="HY14" s="93"/>
      <c r="HZ14" s="93"/>
      <c r="IA14" s="93"/>
      <c r="IB14" s="93"/>
      <c r="IC14" s="93"/>
      <c r="ID14" s="93"/>
      <c r="IE14" s="93"/>
      <c r="IF14" s="93"/>
      <c r="IG14" s="93"/>
      <c r="IH14" s="93"/>
      <c r="II14" s="93"/>
      <c r="IJ14" s="93"/>
      <c r="IK14" s="93"/>
      <c r="IL14" s="93"/>
      <c r="IM14" s="93"/>
      <c r="IN14" s="93"/>
      <c r="IO14" s="93"/>
      <c r="IP14" s="93"/>
      <c r="IQ14" s="93"/>
      <c r="IR14" s="93"/>
      <c r="IS14" s="93"/>
      <c r="IT14" s="93"/>
      <c r="IU14" s="93"/>
      <c r="IV14" s="93"/>
    </row>
    <row r="15" spans="1:256">
      <c r="A15" s="94" t="s">
        <v>186</v>
      </c>
      <c r="B15" s="94"/>
      <c r="C15" s="93"/>
      <c r="D15" s="82"/>
      <c r="E15" s="82">
        <v>10000</v>
      </c>
      <c r="F15" s="82"/>
      <c r="G15" s="82">
        <v>0</v>
      </c>
      <c r="H15" s="82"/>
      <c r="I15" s="82">
        <v>0</v>
      </c>
      <c r="J15" s="82"/>
      <c r="K15" s="82">
        <v>-905039</v>
      </c>
      <c r="L15" s="82"/>
      <c r="M15" s="82">
        <v>0</v>
      </c>
      <c r="N15" s="82"/>
      <c r="O15" s="82">
        <v>0</v>
      </c>
      <c r="P15" s="82"/>
      <c r="Q15" s="82">
        <v>0</v>
      </c>
      <c r="R15" s="82"/>
      <c r="S15" s="82">
        <f>SUM(E15:K15,Q15)</f>
        <v>-895039</v>
      </c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3"/>
      <c r="FF15" s="93"/>
      <c r="FG15" s="93"/>
      <c r="FH15" s="93"/>
      <c r="FI15" s="93"/>
      <c r="FJ15" s="93"/>
      <c r="FK15" s="93"/>
      <c r="FL15" s="93"/>
      <c r="FM15" s="93"/>
      <c r="FN15" s="93"/>
      <c r="FO15" s="93"/>
      <c r="FP15" s="93"/>
      <c r="FQ15" s="93"/>
      <c r="FR15" s="93"/>
      <c r="FS15" s="93"/>
      <c r="FT15" s="93"/>
      <c r="FU15" s="93"/>
      <c r="FV15" s="93"/>
      <c r="FW15" s="93"/>
      <c r="FX15" s="93"/>
      <c r="FY15" s="93"/>
      <c r="FZ15" s="93"/>
      <c r="GA15" s="93"/>
      <c r="GB15" s="93"/>
      <c r="GC15" s="93"/>
      <c r="GD15" s="93"/>
      <c r="GE15" s="93"/>
      <c r="GF15" s="93"/>
      <c r="GG15" s="93"/>
      <c r="GH15" s="93"/>
      <c r="GI15" s="93"/>
      <c r="GJ15" s="93"/>
      <c r="GK15" s="93"/>
      <c r="GL15" s="93"/>
      <c r="GM15" s="93"/>
      <c r="GN15" s="93"/>
      <c r="GO15" s="93"/>
      <c r="GP15" s="93"/>
      <c r="GQ15" s="93"/>
      <c r="GR15" s="93"/>
      <c r="GS15" s="93"/>
      <c r="GT15" s="93"/>
      <c r="GU15" s="93"/>
      <c r="GV15" s="93"/>
      <c r="GW15" s="93"/>
      <c r="GX15" s="93"/>
      <c r="GY15" s="93"/>
      <c r="GZ15" s="93"/>
      <c r="HA15" s="93"/>
      <c r="HB15" s="93"/>
      <c r="HC15" s="93"/>
      <c r="HD15" s="93"/>
      <c r="HE15" s="93"/>
      <c r="HF15" s="93"/>
      <c r="HG15" s="93"/>
      <c r="HH15" s="93"/>
      <c r="HI15" s="93"/>
      <c r="HJ15" s="93"/>
      <c r="HK15" s="93"/>
      <c r="HL15" s="93"/>
      <c r="HM15" s="93"/>
      <c r="HN15" s="93"/>
      <c r="HO15" s="93"/>
      <c r="HP15" s="93"/>
      <c r="HQ15" s="93"/>
      <c r="HR15" s="93"/>
      <c r="HS15" s="93"/>
      <c r="HT15" s="93"/>
      <c r="HU15" s="93"/>
      <c r="HV15" s="93"/>
      <c r="HW15" s="93"/>
      <c r="HX15" s="93"/>
      <c r="HY15" s="93"/>
      <c r="HZ15" s="93"/>
      <c r="IA15" s="93"/>
      <c r="IB15" s="93"/>
      <c r="IC15" s="93"/>
      <c r="ID15" s="93"/>
      <c r="IE15" s="93"/>
      <c r="IF15" s="93"/>
      <c r="IG15" s="93"/>
      <c r="IH15" s="93"/>
      <c r="II15" s="93"/>
      <c r="IJ15" s="93"/>
      <c r="IK15" s="93"/>
      <c r="IL15" s="93"/>
      <c r="IM15" s="93"/>
      <c r="IN15" s="93"/>
      <c r="IO15" s="93"/>
      <c r="IP15" s="93"/>
      <c r="IQ15" s="93"/>
      <c r="IR15" s="93"/>
      <c r="IS15" s="93"/>
      <c r="IT15" s="93"/>
      <c r="IU15" s="93"/>
      <c r="IV15" s="93"/>
    </row>
    <row r="16" spans="1:256">
      <c r="A16" s="98" t="s">
        <v>245</v>
      </c>
      <c r="B16" s="94"/>
      <c r="C16" s="93"/>
      <c r="D16" s="82"/>
      <c r="E16" s="82">
        <v>1040441680</v>
      </c>
      <c r="F16" s="82"/>
      <c r="G16" s="82">
        <v>32733324265</v>
      </c>
      <c r="H16" s="82"/>
      <c r="I16" s="82">
        <v>0</v>
      </c>
      <c r="J16" s="82"/>
      <c r="K16" s="82">
        <v>0</v>
      </c>
      <c r="L16" s="82"/>
      <c r="M16" s="82">
        <v>0</v>
      </c>
      <c r="N16" s="82"/>
      <c r="O16" s="82">
        <v>0</v>
      </c>
      <c r="P16" s="82"/>
      <c r="Q16" s="82">
        <f>SUM(M16:O16)</f>
        <v>0</v>
      </c>
      <c r="R16" s="82"/>
      <c r="S16" s="82">
        <f>SUM(E16:K16,Q16)</f>
        <v>33773765945</v>
      </c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  <c r="BY16" s="93"/>
      <c r="BZ16" s="93"/>
      <c r="CA16" s="93"/>
      <c r="CB16" s="93"/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93"/>
      <c r="DH16" s="93"/>
      <c r="DI16" s="93"/>
      <c r="DJ16" s="93"/>
      <c r="DK16" s="93"/>
      <c r="DL16" s="93"/>
      <c r="DM16" s="93"/>
      <c r="DN16" s="93"/>
      <c r="DO16" s="93"/>
      <c r="DP16" s="93"/>
      <c r="DQ16" s="93"/>
      <c r="DR16" s="93"/>
      <c r="DS16" s="93"/>
      <c r="DT16" s="93"/>
      <c r="DU16" s="93"/>
      <c r="DV16" s="93"/>
      <c r="DW16" s="93"/>
      <c r="DX16" s="93"/>
      <c r="DY16" s="93"/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93"/>
      <c r="EZ16" s="93"/>
      <c r="FA16" s="93"/>
      <c r="FB16" s="93"/>
      <c r="FC16" s="93"/>
      <c r="FD16" s="93"/>
      <c r="FE16" s="93"/>
      <c r="FF16" s="93"/>
      <c r="FG16" s="93"/>
      <c r="FH16" s="93"/>
      <c r="FI16" s="93"/>
      <c r="FJ16" s="93"/>
      <c r="FK16" s="93"/>
      <c r="FL16" s="93"/>
      <c r="FM16" s="93"/>
      <c r="FN16" s="93"/>
      <c r="FO16" s="93"/>
      <c r="FP16" s="93"/>
      <c r="FQ16" s="93"/>
      <c r="FR16" s="93"/>
      <c r="FS16" s="93"/>
      <c r="FT16" s="93"/>
      <c r="FU16" s="93"/>
      <c r="FV16" s="93"/>
      <c r="FW16" s="93"/>
      <c r="FX16" s="93"/>
      <c r="FY16" s="93"/>
      <c r="FZ16" s="93"/>
      <c r="GA16" s="93"/>
      <c r="GB16" s="93"/>
      <c r="GC16" s="93"/>
      <c r="GD16" s="93"/>
      <c r="GE16" s="93"/>
      <c r="GF16" s="93"/>
      <c r="GG16" s="93"/>
      <c r="GH16" s="93"/>
      <c r="GI16" s="93"/>
      <c r="GJ16" s="93"/>
      <c r="GK16" s="93"/>
      <c r="GL16" s="93"/>
      <c r="GM16" s="93"/>
      <c r="GN16" s="93"/>
      <c r="GO16" s="93"/>
      <c r="GP16" s="93"/>
      <c r="GQ16" s="93"/>
      <c r="GR16" s="93"/>
      <c r="GS16" s="93"/>
      <c r="GT16" s="93"/>
      <c r="GU16" s="93"/>
      <c r="GV16" s="93"/>
      <c r="GW16" s="93"/>
      <c r="GX16" s="93"/>
      <c r="GY16" s="93"/>
      <c r="GZ16" s="93"/>
      <c r="HA16" s="93"/>
      <c r="HB16" s="93"/>
      <c r="HC16" s="93"/>
      <c r="HD16" s="93"/>
      <c r="HE16" s="93"/>
      <c r="HF16" s="93"/>
      <c r="HG16" s="93"/>
      <c r="HH16" s="93"/>
      <c r="HI16" s="93"/>
      <c r="HJ16" s="93"/>
      <c r="HK16" s="93"/>
      <c r="HL16" s="93"/>
      <c r="HM16" s="93"/>
      <c r="HN16" s="93"/>
      <c r="HO16" s="93"/>
      <c r="HP16" s="93"/>
      <c r="HQ16" s="93"/>
      <c r="HR16" s="93"/>
      <c r="HS16" s="93"/>
      <c r="HT16" s="93"/>
      <c r="HU16" s="93"/>
      <c r="HV16" s="93"/>
      <c r="HW16" s="93"/>
      <c r="HX16" s="93"/>
      <c r="HY16" s="93"/>
      <c r="HZ16" s="93"/>
      <c r="IA16" s="93"/>
      <c r="IB16" s="93"/>
      <c r="IC16" s="93"/>
      <c r="ID16" s="93"/>
      <c r="IE16" s="93"/>
      <c r="IF16" s="93"/>
      <c r="IG16" s="93"/>
      <c r="IH16" s="93"/>
      <c r="II16" s="93"/>
      <c r="IJ16" s="93"/>
      <c r="IK16" s="93"/>
      <c r="IL16" s="93"/>
      <c r="IM16" s="93"/>
      <c r="IN16" s="93"/>
      <c r="IO16" s="93"/>
      <c r="IP16" s="93"/>
      <c r="IQ16" s="93"/>
      <c r="IR16" s="93"/>
      <c r="IS16" s="93"/>
      <c r="IT16" s="93"/>
      <c r="IU16" s="93"/>
      <c r="IV16" s="93"/>
    </row>
    <row r="17" spans="1:256">
      <c r="A17" s="98" t="s">
        <v>244</v>
      </c>
      <c r="B17" s="94"/>
      <c r="C17" s="93"/>
      <c r="D17" s="82"/>
      <c r="E17" s="82">
        <v>-10000</v>
      </c>
      <c r="F17" s="82"/>
      <c r="G17" s="82">
        <v>0</v>
      </c>
      <c r="H17" s="82"/>
      <c r="I17" s="82">
        <v>0</v>
      </c>
      <c r="J17" s="82"/>
      <c r="K17" s="82">
        <v>0</v>
      </c>
      <c r="L17" s="82"/>
      <c r="M17" s="82">
        <v>0</v>
      </c>
      <c r="N17" s="82"/>
      <c r="O17" s="82">
        <v>0</v>
      </c>
      <c r="P17" s="82"/>
      <c r="Q17" s="82">
        <f>SUM(M17:O17)</f>
        <v>0</v>
      </c>
      <c r="R17" s="82"/>
      <c r="S17" s="82">
        <f>SUM(E17:K17,Q17)</f>
        <v>-10000</v>
      </c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3"/>
      <c r="FF17" s="93"/>
      <c r="FG17" s="93"/>
      <c r="FH17" s="93"/>
      <c r="FI17" s="93"/>
      <c r="FJ17" s="93"/>
      <c r="FK17" s="93"/>
      <c r="FL17" s="93"/>
      <c r="FM17" s="93"/>
      <c r="FN17" s="93"/>
      <c r="FO17" s="93"/>
      <c r="FP17" s="93"/>
      <c r="FQ17" s="93"/>
      <c r="FR17" s="93"/>
      <c r="FS17" s="93"/>
      <c r="FT17" s="93"/>
      <c r="FU17" s="93"/>
      <c r="FV17" s="93"/>
      <c r="FW17" s="93"/>
      <c r="FX17" s="93"/>
      <c r="FY17" s="93"/>
      <c r="FZ17" s="93"/>
      <c r="GA17" s="93"/>
      <c r="GB17" s="93"/>
      <c r="GC17" s="93"/>
      <c r="GD17" s="93"/>
      <c r="GE17" s="93"/>
      <c r="GF17" s="93"/>
      <c r="GG17" s="93"/>
      <c r="GH17" s="93"/>
      <c r="GI17" s="93"/>
      <c r="GJ17" s="93"/>
      <c r="GK17" s="93"/>
      <c r="GL17" s="93"/>
      <c r="GM17" s="93"/>
      <c r="GN17" s="93"/>
      <c r="GO17" s="93"/>
      <c r="GP17" s="93"/>
      <c r="GQ17" s="93"/>
      <c r="GR17" s="93"/>
      <c r="GS17" s="93"/>
      <c r="GT17" s="93"/>
      <c r="GU17" s="93"/>
      <c r="GV17" s="93"/>
      <c r="GW17" s="93"/>
      <c r="GX17" s="93"/>
      <c r="GY17" s="93"/>
      <c r="GZ17" s="93"/>
      <c r="HA17" s="93"/>
      <c r="HB17" s="93"/>
      <c r="HC17" s="93"/>
      <c r="HD17" s="93"/>
      <c r="HE17" s="93"/>
      <c r="HF17" s="93"/>
      <c r="HG17" s="93"/>
      <c r="HH17" s="93"/>
      <c r="HI17" s="93"/>
      <c r="HJ17" s="93"/>
      <c r="HK17" s="93"/>
      <c r="HL17" s="93"/>
      <c r="HM17" s="93"/>
      <c r="HN17" s="93"/>
      <c r="HO17" s="93"/>
      <c r="HP17" s="93"/>
      <c r="HQ17" s="93"/>
      <c r="HR17" s="93"/>
      <c r="HS17" s="93"/>
      <c r="HT17" s="93"/>
      <c r="HU17" s="93"/>
      <c r="HV17" s="93"/>
      <c r="HW17" s="93"/>
      <c r="HX17" s="93"/>
      <c r="HY17" s="93"/>
      <c r="HZ17" s="93"/>
      <c r="IA17" s="93"/>
      <c r="IB17" s="93"/>
      <c r="IC17" s="93"/>
      <c r="ID17" s="93"/>
      <c r="IE17" s="93"/>
      <c r="IF17" s="93"/>
      <c r="IG17" s="93"/>
      <c r="IH17" s="93"/>
      <c r="II17" s="93"/>
      <c r="IJ17" s="93"/>
      <c r="IK17" s="93"/>
      <c r="IL17" s="93"/>
      <c r="IM17" s="93"/>
      <c r="IN17" s="93"/>
      <c r="IO17" s="93"/>
      <c r="IP17" s="93"/>
      <c r="IQ17" s="93"/>
      <c r="IR17" s="93"/>
      <c r="IS17" s="93"/>
      <c r="IT17" s="93"/>
      <c r="IU17" s="93"/>
      <c r="IV17" s="93"/>
    </row>
    <row r="18" spans="1:256">
      <c r="A18" s="108" t="s">
        <v>139</v>
      </c>
      <c r="B18" s="109"/>
      <c r="C18" s="107"/>
      <c r="D18" s="82"/>
      <c r="E18" s="82">
        <v>0</v>
      </c>
      <c r="F18" s="82"/>
      <c r="G18" s="82">
        <v>0</v>
      </c>
      <c r="H18" s="82"/>
      <c r="I18" s="82">
        <v>0</v>
      </c>
      <c r="J18" s="82"/>
      <c r="K18" s="82">
        <f>PL!K129</f>
        <v>1469855633</v>
      </c>
      <c r="L18" s="82"/>
      <c r="M18" s="82">
        <v>0</v>
      </c>
      <c r="N18" s="82"/>
      <c r="O18" s="82">
        <v>0</v>
      </c>
      <c r="P18" s="82"/>
      <c r="Q18" s="82">
        <v>0</v>
      </c>
      <c r="R18" s="82"/>
      <c r="S18" s="82">
        <f>SUM(E18:K18,Q18)</f>
        <v>1469855633</v>
      </c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93"/>
      <c r="BX18" s="93"/>
      <c r="BY18" s="93"/>
      <c r="BZ18" s="93"/>
      <c r="CA18" s="93"/>
      <c r="CB18" s="93"/>
      <c r="CC18" s="93"/>
      <c r="CD18" s="93"/>
      <c r="CE18" s="93"/>
      <c r="CF18" s="93"/>
      <c r="CG18" s="93"/>
      <c r="CH18" s="93"/>
      <c r="CI18" s="93"/>
      <c r="CJ18" s="93"/>
      <c r="CK18" s="93"/>
      <c r="CL18" s="93"/>
      <c r="CM18" s="93"/>
      <c r="CN18" s="93"/>
      <c r="CO18" s="93"/>
      <c r="CP18" s="93"/>
      <c r="CQ18" s="93"/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/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93"/>
      <c r="DX18" s="93"/>
      <c r="DY18" s="93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93"/>
      <c r="EZ18" s="93"/>
      <c r="FA18" s="93"/>
      <c r="FB18" s="93"/>
      <c r="FC18" s="93"/>
      <c r="FD18" s="93"/>
      <c r="FE18" s="93"/>
      <c r="FF18" s="93"/>
      <c r="FG18" s="93"/>
      <c r="FH18" s="93"/>
      <c r="FI18" s="93"/>
      <c r="FJ18" s="93"/>
      <c r="FK18" s="93"/>
      <c r="FL18" s="93"/>
      <c r="FM18" s="93"/>
      <c r="FN18" s="93"/>
      <c r="FO18" s="93"/>
      <c r="FP18" s="93"/>
      <c r="FQ18" s="93"/>
      <c r="FR18" s="93"/>
      <c r="FS18" s="93"/>
      <c r="FT18" s="93"/>
      <c r="FU18" s="93"/>
      <c r="FV18" s="93"/>
      <c r="FW18" s="93"/>
      <c r="FX18" s="93"/>
      <c r="FY18" s="93"/>
      <c r="FZ18" s="93"/>
      <c r="GA18" s="93"/>
      <c r="GB18" s="93"/>
      <c r="GC18" s="93"/>
      <c r="GD18" s="93"/>
      <c r="GE18" s="93"/>
      <c r="GF18" s="93"/>
      <c r="GG18" s="93"/>
      <c r="GH18" s="93"/>
      <c r="GI18" s="93"/>
      <c r="GJ18" s="93"/>
      <c r="GK18" s="93"/>
      <c r="GL18" s="93"/>
      <c r="GM18" s="93"/>
      <c r="GN18" s="93"/>
      <c r="GO18" s="93"/>
      <c r="GP18" s="93"/>
      <c r="GQ18" s="93"/>
      <c r="GR18" s="93"/>
      <c r="GS18" s="93"/>
      <c r="GT18" s="93"/>
      <c r="GU18" s="93"/>
      <c r="GV18" s="93"/>
      <c r="GW18" s="93"/>
      <c r="GX18" s="93"/>
      <c r="GY18" s="93"/>
      <c r="GZ18" s="93"/>
      <c r="HA18" s="93"/>
      <c r="HB18" s="93"/>
      <c r="HC18" s="93"/>
      <c r="HD18" s="93"/>
      <c r="HE18" s="93"/>
      <c r="HF18" s="93"/>
      <c r="HG18" s="93"/>
      <c r="HH18" s="93"/>
      <c r="HI18" s="93"/>
      <c r="HJ18" s="93"/>
      <c r="HK18" s="93"/>
      <c r="HL18" s="93"/>
      <c r="HM18" s="93"/>
      <c r="HN18" s="93"/>
      <c r="HO18" s="93"/>
      <c r="HP18" s="93"/>
      <c r="HQ18" s="93"/>
      <c r="HR18" s="93"/>
      <c r="HS18" s="93"/>
      <c r="HT18" s="93"/>
      <c r="HU18" s="93"/>
      <c r="HV18" s="93"/>
      <c r="HW18" s="93"/>
      <c r="HX18" s="93"/>
      <c r="HY18" s="93"/>
      <c r="HZ18" s="93"/>
      <c r="IA18" s="93"/>
      <c r="IB18" s="93"/>
      <c r="IC18" s="93"/>
      <c r="ID18" s="93"/>
      <c r="IE18" s="93"/>
      <c r="IF18" s="93"/>
      <c r="IG18" s="93"/>
      <c r="IH18" s="93"/>
      <c r="II18" s="93"/>
      <c r="IJ18" s="93"/>
      <c r="IK18" s="93"/>
      <c r="IL18" s="93"/>
      <c r="IM18" s="93"/>
      <c r="IN18" s="93"/>
      <c r="IO18" s="93"/>
      <c r="IP18" s="93"/>
      <c r="IQ18" s="93"/>
      <c r="IR18" s="93"/>
      <c r="IS18" s="93"/>
      <c r="IT18" s="93"/>
      <c r="IU18" s="93"/>
      <c r="IV18" s="93"/>
    </row>
    <row r="19" spans="1:256" ht="21.6" thickBot="1">
      <c r="A19" s="94" t="s">
        <v>222</v>
      </c>
      <c r="B19" s="94"/>
      <c r="C19" s="107"/>
      <c r="D19" s="82"/>
      <c r="E19" s="111">
        <f>SUM(E15:E18)</f>
        <v>1040441680</v>
      </c>
      <c r="F19" s="82"/>
      <c r="G19" s="111">
        <f>SUM(G15:G18)</f>
        <v>32733324265</v>
      </c>
      <c r="H19" s="82"/>
      <c r="I19" s="111">
        <f>SUM(I15:I18)</f>
        <v>0</v>
      </c>
      <c r="J19" s="82"/>
      <c r="K19" s="111">
        <f>SUM(K15:K18)</f>
        <v>1468950594</v>
      </c>
      <c r="L19" s="82"/>
      <c r="M19" s="111">
        <f>SUM(M15:M18)</f>
        <v>0</v>
      </c>
      <c r="N19" s="82"/>
      <c r="O19" s="111">
        <f>SUM(O15:O18)</f>
        <v>0</v>
      </c>
      <c r="P19" s="82"/>
      <c r="Q19" s="111">
        <f>SUM(Q15:Q18)</f>
        <v>0</v>
      </c>
      <c r="R19" s="82"/>
      <c r="S19" s="111">
        <f>SUM(S15:S18)</f>
        <v>35242716539</v>
      </c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93"/>
      <c r="BM19" s="93"/>
      <c r="BN19" s="93"/>
      <c r="BO19" s="93"/>
      <c r="BP19" s="93"/>
      <c r="BQ19" s="93"/>
      <c r="BR19" s="93"/>
      <c r="BS19" s="93"/>
      <c r="BT19" s="93"/>
      <c r="BU19" s="93"/>
      <c r="BV19" s="93"/>
      <c r="BW19" s="93"/>
      <c r="BX19" s="93"/>
      <c r="BY19" s="93"/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  <c r="CQ19" s="93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93"/>
      <c r="DH19" s="93"/>
      <c r="DI19" s="93"/>
      <c r="DJ19" s="93"/>
      <c r="DK19" s="93"/>
      <c r="DL19" s="93"/>
      <c r="DM19" s="93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3"/>
      <c r="FL19" s="93"/>
      <c r="FM19" s="93"/>
      <c r="FN19" s="93"/>
      <c r="FO19" s="93"/>
      <c r="FP19" s="93"/>
      <c r="FQ19" s="93"/>
      <c r="FR19" s="93"/>
      <c r="FS19" s="93"/>
      <c r="FT19" s="93"/>
      <c r="FU19" s="93"/>
      <c r="FV19" s="93"/>
      <c r="FW19" s="93"/>
      <c r="FX19" s="93"/>
      <c r="FY19" s="93"/>
      <c r="FZ19" s="93"/>
      <c r="GA19" s="93"/>
      <c r="GB19" s="93"/>
      <c r="GC19" s="93"/>
      <c r="GD19" s="93"/>
      <c r="GE19" s="93"/>
      <c r="GF19" s="93"/>
      <c r="GG19" s="93"/>
      <c r="GH19" s="93"/>
      <c r="GI19" s="93"/>
      <c r="GJ19" s="93"/>
      <c r="GK19" s="93"/>
      <c r="GL19" s="93"/>
      <c r="GM19" s="93"/>
      <c r="GN19" s="93"/>
      <c r="GO19" s="93"/>
      <c r="GP19" s="93"/>
      <c r="GQ19" s="93"/>
      <c r="GR19" s="93"/>
      <c r="GS19" s="93"/>
      <c r="GT19" s="93"/>
      <c r="GU19" s="93"/>
      <c r="GV19" s="93"/>
      <c r="GW19" s="93"/>
      <c r="GX19" s="93"/>
      <c r="GY19" s="93"/>
      <c r="GZ19" s="93"/>
      <c r="HA19" s="93"/>
      <c r="HB19" s="93"/>
      <c r="HC19" s="93"/>
      <c r="HD19" s="93"/>
      <c r="HE19" s="93"/>
      <c r="HF19" s="93"/>
      <c r="HG19" s="93"/>
      <c r="HH19" s="93"/>
      <c r="HI19" s="93"/>
      <c r="HJ19" s="93"/>
      <c r="HK19" s="93"/>
      <c r="HL19" s="93"/>
      <c r="HM19" s="93"/>
      <c r="HN19" s="93"/>
      <c r="HO19" s="93"/>
      <c r="HP19" s="93"/>
      <c r="HQ19" s="93"/>
      <c r="HR19" s="93"/>
      <c r="HS19" s="93"/>
      <c r="HT19" s="93"/>
      <c r="HU19" s="93"/>
      <c r="HV19" s="93"/>
      <c r="HW19" s="93"/>
      <c r="HX19" s="93"/>
      <c r="HY19" s="93"/>
      <c r="HZ19" s="93"/>
      <c r="IA19" s="93"/>
      <c r="IB19" s="93"/>
      <c r="IC19" s="93"/>
      <c r="ID19" s="93"/>
      <c r="IE19" s="93"/>
      <c r="IF19" s="93"/>
      <c r="IG19" s="93"/>
      <c r="IH19" s="93"/>
      <c r="II19" s="93"/>
      <c r="IJ19" s="93"/>
      <c r="IK19" s="93"/>
      <c r="IL19" s="93"/>
      <c r="IM19" s="93"/>
      <c r="IN19" s="93"/>
      <c r="IO19" s="93"/>
      <c r="IP19" s="93"/>
      <c r="IQ19" s="93"/>
      <c r="IR19" s="93"/>
      <c r="IS19" s="93"/>
      <c r="IT19" s="93"/>
      <c r="IU19" s="93"/>
      <c r="IV19" s="93"/>
    </row>
    <row r="20" spans="1:256" ht="21.6" thickTop="1">
      <c r="A20" s="94"/>
      <c r="B20" s="94"/>
      <c r="C20" s="107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3"/>
      <c r="BY20" s="93"/>
      <c r="BZ20" s="93"/>
      <c r="CA20" s="93"/>
      <c r="CB20" s="93"/>
      <c r="CC20" s="93"/>
      <c r="CD20" s="93"/>
      <c r="CE20" s="93"/>
      <c r="CF20" s="93"/>
      <c r="CG20" s="93"/>
      <c r="CH20" s="93"/>
      <c r="CI20" s="93"/>
      <c r="CJ20" s="93"/>
      <c r="CK20" s="93"/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3"/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93"/>
      <c r="DL20" s="93"/>
      <c r="DM20" s="93"/>
      <c r="DN20" s="93"/>
      <c r="DO20" s="93"/>
      <c r="DP20" s="93"/>
      <c r="DQ20" s="93"/>
      <c r="DR20" s="93"/>
      <c r="DS20" s="93"/>
      <c r="DT20" s="93"/>
      <c r="DU20" s="93"/>
      <c r="DV20" s="93"/>
      <c r="DW20" s="93"/>
      <c r="DX20" s="93"/>
      <c r="DY20" s="93"/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3"/>
      <c r="EM20" s="93"/>
      <c r="EN20" s="93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93"/>
      <c r="EZ20" s="93"/>
      <c r="FA20" s="93"/>
      <c r="FB20" s="93"/>
      <c r="FC20" s="93"/>
      <c r="FD20" s="93"/>
      <c r="FE20" s="93"/>
      <c r="FF20" s="93"/>
      <c r="FG20" s="93"/>
      <c r="FH20" s="93"/>
      <c r="FI20" s="93"/>
      <c r="FJ20" s="93"/>
      <c r="FK20" s="93"/>
      <c r="FL20" s="93"/>
      <c r="FM20" s="93"/>
      <c r="FN20" s="93"/>
      <c r="FO20" s="93"/>
      <c r="FP20" s="93"/>
      <c r="FQ20" s="93"/>
      <c r="FR20" s="93"/>
      <c r="FS20" s="93"/>
      <c r="FT20" s="93"/>
      <c r="FU20" s="93"/>
      <c r="FV20" s="93"/>
      <c r="FW20" s="93"/>
      <c r="FX20" s="93"/>
      <c r="FY20" s="93"/>
      <c r="FZ20" s="93"/>
      <c r="GA20" s="93"/>
      <c r="GB20" s="93"/>
      <c r="GC20" s="93"/>
      <c r="GD20" s="93"/>
      <c r="GE20" s="93"/>
      <c r="GF20" s="93"/>
      <c r="GG20" s="93"/>
      <c r="GH20" s="93"/>
      <c r="GI20" s="93"/>
      <c r="GJ20" s="93"/>
      <c r="GK20" s="93"/>
      <c r="GL20" s="93"/>
      <c r="GM20" s="93"/>
      <c r="GN20" s="93"/>
      <c r="GO20" s="93"/>
      <c r="GP20" s="93"/>
      <c r="GQ20" s="93"/>
      <c r="GR20" s="93"/>
      <c r="GS20" s="93"/>
      <c r="GT20" s="93"/>
      <c r="GU20" s="93"/>
      <c r="GV20" s="93"/>
      <c r="GW20" s="93"/>
      <c r="GX20" s="93"/>
      <c r="GY20" s="93"/>
      <c r="GZ20" s="93"/>
      <c r="HA20" s="93"/>
      <c r="HB20" s="93"/>
      <c r="HC20" s="93"/>
      <c r="HD20" s="93"/>
      <c r="HE20" s="93"/>
      <c r="HF20" s="93"/>
      <c r="HG20" s="93"/>
      <c r="HH20" s="93"/>
      <c r="HI20" s="93"/>
      <c r="HJ20" s="93"/>
      <c r="HK20" s="93"/>
      <c r="HL20" s="93"/>
      <c r="HM20" s="93"/>
      <c r="HN20" s="93"/>
      <c r="HO20" s="93"/>
      <c r="HP20" s="93"/>
      <c r="HQ20" s="93"/>
      <c r="HR20" s="93"/>
      <c r="HS20" s="93"/>
      <c r="HT20" s="93"/>
      <c r="HU20" s="93"/>
      <c r="HV20" s="93"/>
      <c r="HW20" s="93"/>
      <c r="HX20" s="93"/>
      <c r="HY20" s="93"/>
      <c r="HZ20" s="93"/>
      <c r="IA20" s="93"/>
      <c r="IB20" s="93"/>
      <c r="IC20" s="93"/>
      <c r="ID20" s="93"/>
      <c r="IE20" s="93"/>
      <c r="IF20" s="93"/>
      <c r="IG20" s="93"/>
      <c r="IH20" s="93"/>
      <c r="II20" s="93"/>
      <c r="IJ20" s="93"/>
      <c r="IK20" s="93"/>
      <c r="IL20" s="93"/>
      <c r="IM20" s="93"/>
      <c r="IN20" s="93"/>
      <c r="IO20" s="93"/>
      <c r="IP20" s="93"/>
      <c r="IQ20" s="93"/>
      <c r="IR20" s="93"/>
      <c r="IS20" s="93"/>
      <c r="IT20" s="93"/>
      <c r="IU20" s="93"/>
      <c r="IV20" s="93"/>
    </row>
    <row r="21" spans="1:256">
      <c r="A21" s="59" t="s">
        <v>196</v>
      </c>
      <c r="B21" s="94"/>
      <c r="C21" s="107"/>
      <c r="D21" s="82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  <c r="BY21" s="93"/>
      <c r="BZ21" s="93"/>
      <c r="CA21" s="93"/>
      <c r="CB21" s="93"/>
      <c r="CC21" s="93"/>
      <c r="CD21" s="93"/>
      <c r="CE21" s="93"/>
      <c r="CF21" s="93"/>
      <c r="CG21" s="93"/>
      <c r="CH21" s="93"/>
      <c r="CI21" s="93"/>
      <c r="CJ21" s="93"/>
      <c r="CK21" s="93"/>
      <c r="CL21" s="93"/>
      <c r="CM21" s="93"/>
      <c r="CN21" s="93"/>
      <c r="CO21" s="93"/>
      <c r="CP21" s="93"/>
      <c r="CQ21" s="93"/>
      <c r="CR21" s="93"/>
      <c r="CS21" s="93"/>
      <c r="CT21" s="93"/>
      <c r="CU21" s="93"/>
      <c r="CV21" s="93"/>
      <c r="CW21" s="93"/>
      <c r="CX21" s="93"/>
      <c r="CY21" s="93"/>
      <c r="CZ21" s="93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  <c r="DQ21" s="93"/>
      <c r="DR21" s="93"/>
      <c r="DS21" s="93"/>
      <c r="DT21" s="93"/>
      <c r="DU21" s="93"/>
      <c r="DV21" s="93"/>
      <c r="DW21" s="93"/>
      <c r="DX21" s="93"/>
      <c r="DY21" s="93"/>
      <c r="DZ21" s="93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3"/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3"/>
      <c r="EY21" s="93"/>
      <c r="EZ21" s="93"/>
      <c r="FA21" s="93"/>
      <c r="FB21" s="93"/>
      <c r="FC21" s="93"/>
      <c r="FD21" s="93"/>
      <c r="FE21" s="93"/>
      <c r="FF21" s="93"/>
      <c r="FG21" s="93"/>
      <c r="FH21" s="93"/>
      <c r="FI21" s="93"/>
      <c r="FJ21" s="93"/>
      <c r="FK21" s="93"/>
      <c r="FL21" s="93"/>
      <c r="FM21" s="93"/>
      <c r="FN21" s="93"/>
      <c r="FO21" s="93"/>
      <c r="FP21" s="93"/>
      <c r="FQ21" s="93"/>
      <c r="FR21" s="93"/>
      <c r="FS21" s="93"/>
      <c r="FT21" s="93"/>
      <c r="FU21" s="93"/>
      <c r="FV21" s="93"/>
      <c r="FW21" s="93"/>
      <c r="FX21" s="93"/>
      <c r="FY21" s="93"/>
      <c r="FZ21" s="93"/>
      <c r="GA21" s="93"/>
      <c r="GB21" s="93"/>
      <c r="GC21" s="93"/>
      <c r="GD21" s="93"/>
      <c r="GE21" s="93"/>
      <c r="GF21" s="93"/>
      <c r="GG21" s="93"/>
      <c r="GH21" s="93"/>
      <c r="GI21" s="93"/>
      <c r="GJ21" s="93"/>
      <c r="GK21" s="93"/>
      <c r="GL21" s="93"/>
      <c r="GM21" s="93"/>
      <c r="GN21" s="93"/>
      <c r="GO21" s="93"/>
      <c r="GP21" s="93"/>
      <c r="GQ21" s="93"/>
      <c r="GR21" s="93"/>
      <c r="GS21" s="93"/>
      <c r="GT21" s="93"/>
      <c r="GU21" s="93"/>
      <c r="GV21" s="93"/>
      <c r="GW21" s="93"/>
      <c r="GX21" s="93"/>
      <c r="GY21" s="93"/>
      <c r="GZ21" s="93"/>
      <c r="HA21" s="93"/>
      <c r="HB21" s="93"/>
      <c r="HC21" s="93"/>
      <c r="HD21" s="93"/>
      <c r="HE21" s="93"/>
      <c r="HF21" s="93"/>
      <c r="HG21" s="93"/>
      <c r="HH21" s="93"/>
      <c r="HI21" s="93"/>
      <c r="HJ21" s="93"/>
      <c r="HK21" s="93"/>
      <c r="HL21" s="93"/>
      <c r="HM21" s="93"/>
      <c r="HN21" s="93"/>
      <c r="HO21" s="93"/>
      <c r="HP21" s="93"/>
      <c r="HQ21" s="93"/>
      <c r="HR21" s="93"/>
      <c r="HS21" s="93"/>
      <c r="HT21" s="93"/>
      <c r="HU21" s="93"/>
      <c r="HV21" s="93"/>
      <c r="HW21" s="93"/>
      <c r="HX21" s="93"/>
      <c r="HY21" s="93"/>
      <c r="HZ21" s="93"/>
      <c r="IA21" s="93"/>
      <c r="IB21" s="93"/>
      <c r="IC21" s="93"/>
      <c r="ID21" s="93"/>
      <c r="IE21" s="93"/>
      <c r="IF21" s="93"/>
      <c r="IG21" s="93"/>
      <c r="IH21" s="93"/>
      <c r="II21" s="93"/>
      <c r="IJ21" s="93"/>
      <c r="IK21" s="93"/>
      <c r="IL21" s="93"/>
      <c r="IM21" s="93"/>
      <c r="IN21" s="93"/>
      <c r="IO21" s="93"/>
      <c r="IP21" s="93"/>
      <c r="IQ21" s="93"/>
      <c r="IR21" s="93"/>
      <c r="IS21" s="93"/>
      <c r="IT21" s="93"/>
      <c r="IU21" s="93"/>
      <c r="IV21" s="93"/>
    </row>
    <row r="22" spans="1:256">
      <c r="A22" s="59" t="s">
        <v>197</v>
      </c>
      <c r="B22" s="94"/>
      <c r="C22" s="107"/>
      <c r="D22" s="82"/>
      <c r="E22" s="82">
        <v>1040441680</v>
      </c>
      <c r="F22" s="82"/>
      <c r="G22" s="82">
        <v>32733324265</v>
      </c>
      <c r="H22" s="82"/>
      <c r="I22" s="82">
        <v>106470000</v>
      </c>
      <c r="J22" s="82"/>
      <c r="K22" s="82">
        <v>919545595</v>
      </c>
      <c r="L22" s="82"/>
      <c r="M22" s="82">
        <v>0</v>
      </c>
      <c r="N22" s="82"/>
      <c r="O22" s="82">
        <v>-25959350</v>
      </c>
      <c r="P22" s="82"/>
      <c r="Q22" s="82">
        <f>SUM(M22:O22)</f>
        <v>-25959350</v>
      </c>
      <c r="R22" s="82"/>
      <c r="S22" s="82">
        <f>SUM(E22:K22,Q22)</f>
        <v>34773822190</v>
      </c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3"/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3"/>
      <c r="EY22" s="93"/>
      <c r="EZ22" s="93"/>
      <c r="FA22" s="93"/>
      <c r="FB22" s="93"/>
      <c r="FC22" s="93"/>
      <c r="FD22" s="93"/>
      <c r="FE22" s="93"/>
      <c r="FF22" s="93"/>
      <c r="FG22" s="93"/>
      <c r="FH22" s="93"/>
      <c r="FI22" s="93"/>
      <c r="FJ22" s="93"/>
      <c r="FK22" s="93"/>
      <c r="FL22" s="93"/>
      <c r="FM22" s="93"/>
      <c r="FN22" s="93"/>
      <c r="FO22" s="93"/>
      <c r="FP22" s="93"/>
      <c r="FQ22" s="93"/>
      <c r="FR22" s="93"/>
      <c r="FS22" s="93"/>
      <c r="FT22" s="93"/>
      <c r="FU22" s="93"/>
      <c r="FV22" s="93"/>
      <c r="FW22" s="93"/>
      <c r="FX22" s="93"/>
      <c r="FY22" s="93"/>
      <c r="FZ22" s="93"/>
      <c r="GA22" s="93"/>
      <c r="GB22" s="93"/>
      <c r="GC22" s="93"/>
      <c r="GD22" s="93"/>
      <c r="GE22" s="93"/>
      <c r="GF22" s="93"/>
      <c r="GG22" s="93"/>
      <c r="GH22" s="93"/>
      <c r="GI22" s="93"/>
      <c r="GJ22" s="93"/>
      <c r="GK22" s="93"/>
      <c r="GL22" s="93"/>
      <c r="GM22" s="93"/>
      <c r="GN22" s="93"/>
      <c r="GO22" s="93"/>
      <c r="GP22" s="93"/>
      <c r="GQ22" s="93"/>
      <c r="GR22" s="93"/>
      <c r="GS22" s="93"/>
      <c r="GT22" s="93"/>
      <c r="GU22" s="93"/>
      <c r="GV22" s="93"/>
      <c r="GW22" s="93"/>
      <c r="GX22" s="93"/>
      <c r="GY22" s="93"/>
      <c r="GZ22" s="93"/>
      <c r="HA22" s="93"/>
      <c r="HB22" s="93"/>
      <c r="HC22" s="93"/>
      <c r="HD22" s="93"/>
      <c r="HE22" s="93"/>
      <c r="HF22" s="93"/>
      <c r="HG22" s="93"/>
      <c r="HH22" s="93"/>
      <c r="HI22" s="93"/>
      <c r="HJ22" s="93"/>
      <c r="HK22" s="93"/>
      <c r="HL22" s="93"/>
      <c r="HM22" s="93"/>
      <c r="HN22" s="93"/>
      <c r="HO22" s="93"/>
      <c r="HP22" s="93"/>
      <c r="HQ22" s="93"/>
      <c r="HR22" s="93"/>
      <c r="HS22" s="93"/>
      <c r="HT22" s="93"/>
      <c r="HU22" s="93"/>
      <c r="HV22" s="93"/>
      <c r="HW22" s="93"/>
      <c r="HX22" s="93"/>
      <c r="HY22" s="93"/>
      <c r="HZ22" s="93"/>
      <c r="IA22" s="93"/>
      <c r="IB22" s="93"/>
      <c r="IC22" s="93"/>
      <c r="ID22" s="93"/>
      <c r="IE22" s="93"/>
      <c r="IF22" s="93"/>
      <c r="IG22" s="93"/>
      <c r="IH22" s="93"/>
      <c r="II22" s="93"/>
      <c r="IJ22" s="93"/>
      <c r="IK22" s="93"/>
      <c r="IL22" s="93"/>
      <c r="IM22" s="93"/>
      <c r="IN22" s="93"/>
      <c r="IO22" s="93"/>
      <c r="IP22" s="93"/>
      <c r="IQ22" s="93"/>
      <c r="IR22" s="93"/>
      <c r="IS22" s="93"/>
      <c r="IT22" s="93"/>
      <c r="IU22" s="93"/>
      <c r="IV22" s="93"/>
    </row>
    <row r="23" spans="1:256">
      <c r="A23" s="60" t="s">
        <v>138</v>
      </c>
      <c r="B23" s="94"/>
      <c r="C23" s="115">
        <v>4.2</v>
      </c>
      <c r="D23" s="82"/>
      <c r="E23" s="114">
        <v>0</v>
      </c>
      <c r="F23" s="82"/>
      <c r="G23" s="114">
        <v>0</v>
      </c>
      <c r="H23" s="82"/>
      <c r="I23" s="114">
        <v>0</v>
      </c>
      <c r="J23" s="82"/>
      <c r="K23" s="114">
        <v>0</v>
      </c>
      <c r="L23" s="82"/>
      <c r="M23" s="114">
        <f>O22</f>
        <v>-25959350</v>
      </c>
      <c r="N23" s="82"/>
      <c r="O23" s="114">
        <f>-O22</f>
        <v>25959350</v>
      </c>
      <c r="P23" s="82"/>
      <c r="Q23" s="114">
        <f>SUM(M23:O23)</f>
        <v>0</v>
      </c>
      <c r="R23" s="82"/>
      <c r="S23" s="114">
        <f>SUM(E23:K23,Q23)</f>
        <v>0</v>
      </c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/>
      <c r="DW23" s="93"/>
      <c r="DX23" s="93"/>
      <c r="DY23" s="93"/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3"/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3"/>
      <c r="EY23" s="93"/>
      <c r="EZ23" s="93"/>
      <c r="FA23" s="93"/>
      <c r="FB23" s="93"/>
      <c r="FC23" s="93"/>
      <c r="FD23" s="93"/>
      <c r="FE23" s="93"/>
      <c r="FF23" s="93"/>
      <c r="FG23" s="93"/>
      <c r="FH23" s="93"/>
      <c r="FI23" s="93"/>
      <c r="FJ23" s="93"/>
      <c r="FK23" s="93"/>
      <c r="FL23" s="93"/>
      <c r="FM23" s="93"/>
      <c r="FN23" s="93"/>
      <c r="FO23" s="93"/>
      <c r="FP23" s="93"/>
      <c r="FQ23" s="93"/>
      <c r="FR23" s="93"/>
      <c r="FS23" s="93"/>
      <c r="FT23" s="93"/>
      <c r="FU23" s="93"/>
      <c r="FV23" s="93"/>
      <c r="FW23" s="93"/>
      <c r="FX23" s="93"/>
      <c r="FY23" s="93"/>
      <c r="FZ23" s="93"/>
      <c r="GA23" s="93"/>
      <c r="GB23" s="93"/>
      <c r="GC23" s="93"/>
      <c r="GD23" s="93"/>
      <c r="GE23" s="93"/>
      <c r="GF23" s="93"/>
      <c r="GG23" s="93"/>
      <c r="GH23" s="93"/>
      <c r="GI23" s="93"/>
      <c r="GJ23" s="93"/>
      <c r="GK23" s="93"/>
      <c r="GL23" s="93"/>
      <c r="GM23" s="93"/>
      <c r="GN23" s="93"/>
      <c r="GO23" s="93"/>
      <c r="GP23" s="93"/>
      <c r="GQ23" s="93"/>
      <c r="GR23" s="93"/>
      <c r="GS23" s="93"/>
      <c r="GT23" s="93"/>
      <c r="GU23" s="93"/>
      <c r="GV23" s="93"/>
      <c r="GW23" s="93"/>
      <c r="GX23" s="93"/>
      <c r="GY23" s="93"/>
      <c r="GZ23" s="93"/>
      <c r="HA23" s="93"/>
      <c r="HB23" s="93"/>
      <c r="HC23" s="93"/>
      <c r="HD23" s="93"/>
      <c r="HE23" s="93"/>
      <c r="HF23" s="93"/>
      <c r="HG23" s="93"/>
      <c r="HH23" s="93"/>
      <c r="HI23" s="93"/>
      <c r="HJ23" s="93"/>
      <c r="HK23" s="93"/>
      <c r="HL23" s="93"/>
      <c r="HM23" s="93"/>
      <c r="HN23" s="93"/>
      <c r="HO23" s="93"/>
      <c r="HP23" s="93"/>
      <c r="HQ23" s="93"/>
      <c r="HR23" s="93"/>
      <c r="HS23" s="93"/>
      <c r="HT23" s="93"/>
      <c r="HU23" s="93"/>
      <c r="HV23" s="93"/>
      <c r="HW23" s="93"/>
      <c r="HX23" s="93"/>
      <c r="HY23" s="93"/>
      <c r="HZ23" s="93"/>
      <c r="IA23" s="93"/>
      <c r="IB23" s="93"/>
      <c r="IC23" s="93"/>
      <c r="ID23" s="93"/>
      <c r="IE23" s="93"/>
      <c r="IF23" s="93"/>
      <c r="IG23" s="93"/>
      <c r="IH23" s="93"/>
      <c r="II23" s="93"/>
      <c r="IJ23" s="93"/>
      <c r="IK23" s="93"/>
      <c r="IL23" s="93"/>
      <c r="IM23" s="93"/>
      <c r="IN23" s="93"/>
      <c r="IO23" s="93"/>
      <c r="IP23" s="93"/>
      <c r="IQ23" s="93"/>
      <c r="IR23" s="93"/>
      <c r="IS23" s="93"/>
      <c r="IT23" s="93"/>
      <c r="IU23" s="93"/>
      <c r="IV23" s="93"/>
    </row>
    <row r="24" spans="1:256">
      <c r="A24" s="59" t="s">
        <v>141</v>
      </c>
      <c r="B24" s="94"/>
      <c r="C24" s="107"/>
      <c r="D24" s="82"/>
      <c r="E24" s="82">
        <f>SUM(E22:E23)</f>
        <v>1040441680</v>
      </c>
      <c r="F24" s="82"/>
      <c r="G24" s="82">
        <f>SUM(G22:G23)</f>
        <v>32733324265</v>
      </c>
      <c r="H24" s="82"/>
      <c r="I24" s="82">
        <f>SUM(I22:I23)</f>
        <v>106470000</v>
      </c>
      <c r="J24" s="82"/>
      <c r="K24" s="82">
        <f>SUM(K22:K23)</f>
        <v>919545595</v>
      </c>
      <c r="L24" s="82"/>
      <c r="M24" s="82">
        <f>SUM(M22:M23)</f>
        <v>-25959350</v>
      </c>
      <c r="N24" s="82"/>
      <c r="O24" s="82">
        <f>SUM(O22:O23)</f>
        <v>0</v>
      </c>
      <c r="P24" s="82"/>
      <c r="Q24" s="82">
        <f>SUM(Q22:Q23)</f>
        <v>-25959350</v>
      </c>
      <c r="R24" s="82"/>
      <c r="S24" s="82">
        <f>SUM(S22:S23)</f>
        <v>34773822190</v>
      </c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3"/>
      <c r="CL24" s="93"/>
      <c r="CM24" s="93"/>
      <c r="CN24" s="93"/>
      <c r="CO24" s="93"/>
      <c r="CP24" s="93"/>
      <c r="CQ24" s="93"/>
      <c r="CR24" s="93"/>
      <c r="CS24" s="93"/>
      <c r="CT24" s="93"/>
      <c r="CU24" s="93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93"/>
      <c r="DL24" s="93"/>
      <c r="DM24" s="93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3"/>
      <c r="DZ24" s="93"/>
      <c r="EA24" s="93"/>
      <c r="EB24" s="93"/>
      <c r="EC24" s="93"/>
      <c r="ED24" s="93"/>
      <c r="EE24" s="93"/>
      <c r="EF24" s="93"/>
      <c r="EG24" s="93"/>
      <c r="EH24" s="93"/>
      <c r="EI24" s="93"/>
      <c r="EJ24" s="93"/>
      <c r="EK24" s="93"/>
      <c r="EL24" s="93"/>
      <c r="EM24" s="93"/>
      <c r="EN24" s="93"/>
      <c r="EO24" s="93"/>
      <c r="EP24" s="93"/>
      <c r="EQ24" s="93"/>
      <c r="ER24" s="93"/>
      <c r="ES24" s="93"/>
      <c r="ET24" s="93"/>
      <c r="EU24" s="93"/>
      <c r="EV24" s="93"/>
      <c r="EW24" s="93"/>
      <c r="EX24" s="93"/>
      <c r="EY24" s="93"/>
      <c r="EZ24" s="93"/>
      <c r="FA24" s="93"/>
      <c r="FB24" s="93"/>
      <c r="FC24" s="93"/>
      <c r="FD24" s="93"/>
      <c r="FE24" s="93"/>
      <c r="FF24" s="93"/>
      <c r="FG24" s="93"/>
      <c r="FH24" s="93"/>
      <c r="FI24" s="93"/>
      <c r="FJ24" s="93"/>
      <c r="FK24" s="93"/>
      <c r="FL24" s="93"/>
      <c r="FM24" s="93"/>
      <c r="FN24" s="93"/>
      <c r="FO24" s="93"/>
      <c r="FP24" s="93"/>
      <c r="FQ24" s="93"/>
      <c r="FR24" s="93"/>
      <c r="FS24" s="93"/>
      <c r="FT24" s="93"/>
      <c r="FU24" s="93"/>
      <c r="FV24" s="93"/>
      <c r="FW24" s="93"/>
      <c r="FX24" s="93"/>
      <c r="FY24" s="93"/>
      <c r="FZ24" s="93"/>
      <c r="GA24" s="93"/>
      <c r="GB24" s="93"/>
      <c r="GC24" s="93"/>
      <c r="GD24" s="93"/>
      <c r="GE24" s="93"/>
      <c r="GF24" s="93"/>
      <c r="GG24" s="93"/>
      <c r="GH24" s="93"/>
      <c r="GI24" s="93"/>
      <c r="GJ24" s="93"/>
      <c r="GK24" s="93"/>
      <c r="GL24" s="93"/>
      <c r="GM24" s="93"/>
      <c r="GN24" s="93"/>
      <c r="GO24" s="93"/>
      <c r="GP24" s="93"/>
      <c r="GQ24" s="93"/>
      <c r="GR24" s="93"/>
      <c r="GS24" s="93"/>
      <c r="GT24" s="93"/>
      <c r="GU24" s="93"/>
      <c r="GV24" s="93"/>
      <c r="GW24" s="93"/>
      <c r="GX24" s="93"/>
      <c r="GY24" s="93"/>
      <c r="GZ24" s="93"/>
      <c r="HA24" s="93"/>
      <c r="HB24" s="93"/>
      <c r="HC24" s="93"/>
      <c r="HD24" s="93"/>
      <c r="HE24" s="93"/>
      <c r="HF24" s="93"/>
      <c r="HG24" s="93"/>
      <c r="HH24" s="93"/>
      <c r="HI24" s="93"/>
      <c r="HJ24" s="93"/>
      <c r="HK24" s="93"/>
      <c r="HL24" s="93"/>
      <c r="HM24" s="93"/>
      <c r="HN24" s="93"/>
      <c r="HO24" s="93"/>
      <c r="HP24" s="93"/>
      <c r="HQ24" s="93"/>
      <c r="HR24" s="93"/>
      <c r="HS24" s="93"/>
      <c r="HT24" s="93"/>
      <c r="HU24" s="93"/>
      <c r="HV24" s="93"/>
      <c r="HW24" s="93"/>
      <c r="HX24" s="93"/>
      <c r="HY24" s="93"/>
      <c r="HZ24" s="93"/>
      <c r="IA24" s="93"/>
      <c r="IB24" s="93"/>
      <c r="IC24" s="93"/>
      <c r="ID24" s="93"/>
      <c r="IE24" s="93"/>
      <c r="IF24" s="93"/>
      <c r="IG24" s="93"/>
      <c r="IH24" s="93"/>
      <c r="II24" s="93"/>
      <c r="IJ24" s="93"/>
      <c r="IK24" s="93"/>
      <c r="IL24" s="93"/>
      <c r="IM24" s="93"/>
      <c r="IN24" s="93"/>
      <c r="IO24" s="93"/>
      <c r="IP24" s="93"/>
      <c r="IQ24" s="93"/>
      <c r="IR24" s="93"/>
      <c r="IS24" s="93"/>
      <c r="IT24" s="93"/>
      <c r="IU24" s="93"/>
      <c r="IV24" s="93"/>
    </row>
    <row r="25" spans="1:256">
      <c r="A25" s="60" t="s">
        <v>199</v>
      </c>
      <c r="B25" s="94"/>
      <c r="C25" s="55">
        <v>19</v>
      </c>
      <c r="D25" s="82"/>
      <c r="E25" s="82">
        <v>0</v>
      </c>
      <c r="F25" s="82"/>
      <c r="G25" s="82">
        <v>0</v>
      </c>
      <c r="H25" s="82"/>
      <c r="I25" s="82">
        <v>0</v>
      </c>
      <c r="J25" s="82"/>
      <c r="K25" s="82">
        <v>-1378573727</v>
      </c>
      <c r="L25" s="82"/>
      <c r="M25" s="82">
        <v>0</v>
      </c>
      <c r="N25" s="82"/>
      <c r="O25" s="112">
        <v>0</v>
      </c>
      <c r="P25" s="82"/>
      <c r="Q25" s="82">
        <f>SUM(M25:O25)</f>
        <v>0</v>
      </c>
      <c r="R25" s="82"/>
      <c r="S25" s="82">
        <f>SUM(E25:K25,Q25)</f>
        <v>-1378573727</v>
      </c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3"/>
      <c r="EY25" s="93"/>
      <c r="EZ25" s="93"/>
      <c r="FA25" s="93"/>
      <c r="FB25" s="93"/>
      <c r="FC25" s="93"/>
      <c r="FD25" s="93"/>
      <c r="FE25" s="93"/>
      <c r="FF25" s="93"/>
      <c r="FG25" s="93"/>
      <c r="FH25" s="93"/>
      <c r="FI25" s="93"/>
      <c r="FJ25" s="93"/>
      <c r="FK25" s="93"/>
      <c r="FL25" s="93"/>
      <c r="FM25" s="93"/>
      <c r="FN25" s="93"/>
      <c r="FO25" s="93"/>
      <c r="FP25" s="93"/>
      <c r="FQ25" s="93"/>
      <c r="FR25" s="93"/>
      <c r="FS25" s="93"/>
      <c r="FT25" s="93"/>
      <c r="FU25" s="93"/>
      <c r="FV25" s="93"/>
      <c r="FW25" s="93"/>
      <c r="FX25" s="93"/>
      <c r="FY25" s="93"/>
      <c r="FZ25" s="93"/>
      <c r="GA25" s="93"/>
      <c r="GB25" s="93"/>
      <c r="GC25" s="93"/>
      <c r="GD25" s="93"/>
      <c r="GE25" s="93"/>
      <c r="GF25" s="93"/>
      <c r="GG25" s="93"/>
      <c r="GH25" s="93"/>
      <c r="GI25" s="93"/>
      <c r="GJ25" s="93"/>
      <c r="GK25" s="93"/>
      <c r="GL25" s="93"/>
      <c r="GM25" s="93"/>
      <c r="GN25" s="93"/>
      <c r="GO25" s="93"/>
      <c r="GP25" s="93"/>
      <c r="GQ25" s="93"/>
      <c r="GR25" s="93"/>
      <c r="GS25" s="93"/>
      <c r="GT25" s="93"/>
      <c r="GU25" s="93"/>
      <c r="GV25" s="93"/>
      <c r="GW25" s="93"/>
      <c r="GX25" s="93"/>
      <c r="GY25" s="93"/>
      <c r="GZ25" s="93"/>
      <c r="HA25" s="93"/>
      <c r="HB25" s="93"/>
      <c r="HC25" s="93"/>
      <c r="HD25" s="93"/>
      <c r="HE25" s="93"/>
      <c r="HF25" s="93"/>
      <c r="HG25" s="93"/>
      <c r="HH25" s="93"/>
      <c r="HI25" s="93"/>
      <c r="HJ25" s="93"/>
      <c r="HK25" s="93"/>
      <c r="HL25" s="93"/>
      <c r="HM25" s="93"/>
      <c r="HN25" s="93"/>
      <c r="HO25" s="93"/>
      <c r="HP25" s="93"/>
      <c r="HQ25" s="93"/>
      <c r="HR25" s="93"/>
      <c r="HS25" s="93"/>
      <c r="HT25" s="93"/>
      <c r="HU25" s="93"/>
      <c r="HV25" s="93"/>
      <c r="HW25" s="93"/>
      <c r="HX25" s="93"/>
      <c r="HY25" s="93"/>
      <c r="HZ25" s="93"/>
      <c r="IA25" s="93"/>
      <c r="IB25" s="93"/>
      <c r="IC25" s="93"/>
      <c r="ID25" s="93"/>
      <c r="IE25" s="93"/>
      <c r="IF25" s="93"/>
      <c r="IG25" s="93"/>
      <c r="IH25" s="93"/>
      <c r="II25" s="93"/>
      <c r="IJ25" s="93"/>
      <c r="IK25" s="93"/>
      <c r="IL25" s="93"/>
      <c r="IM25" s="93"/>
      <c r="IN25" s="93"/>
      <c r="IO25" s="93"/>
      <c r="IP25" s="93"/>
      <c r="IQ25" s="93"/>
      <c r="IR25" s="93"/>
      <c r="IS25" s="93"/>
      <c r="IT25" s="93"/>
      <c r="IU25" s="93"/>
      <c r="IV25" s="93"/>
    </row>
    <row r="26" spans="1:256">
      <c r="A26" s="60" t="s">
        <v>226</v>
      </c>
      <c r="B26" s="94"/>
      <c r="C26" s="55">
        <v>10.199999999999999</v>
      </c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112"/>
      <c r="P26" s="82"/>
      <c r="Q26" s="82"/>
      <c r="R26" s="82"/>
      <c r="S26" s="82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93"/>
      <c r="EZ26" s="93"/>
      <c r="FA26" s="93"/>
      <c r="FB26" s="93"/>
      <c r="FC26" s="93"/>
      <c r="FD26" s="93"/>
      <c r="FE26" s="93"/>
      <c r="FF26" s="93"/>
      <c r="FG26" s="93"/>
      <c r="FH26" s="93"/>
      <c r="FI26" s="93"/>
      <c r="FJ26" s="93"/>
      <c r="FK26" s="93"/>
      <c r="FL26" s="93"/>
      <c r="FM26" s="93"/>
      <c r="FN26" s="93"/>
      <c r="FO26" s="93"/>
      <c r="FP26" s="93"/>
      <c r="FQ26" s="93"/>
      <c r="FR26" s="93"/>
      <c r="FS26" s="93"/>
      <c r="FT26" s="93"/>
      <c r="FU26" s="93"/>
      <c r="FV26" s="93"/>
      <c r="FW26" s="93"/>
      <c r="FX26" s="93"/>
      <c r="FY26" s="93"/>
      <c r="FZ26" s="93"/>
      <c r="GA26" s="93"/>
      <c r="GB26" s="93"/>
      <c r="GC26" s="93"/>
      <c r="GD26" s="93"/>
      <c r="GE26" s="93"/>
      <c r="GF26" s="93"/>
      <c r="GG26" s="93"/>
      <c r="GH26" s="93"/>
      <c r="GI26" s="93"/>
      <c r="GJ26" s="93"/>
      <c r="GK26" s="93"/>
      <c r="GL26" s="93"/>
      <c r="GM26" s="93"/>
      <c r="GN26" s="93"/>
      <c r="GO26" s="93"/>
      <c r="GP26" s="93"/>
      <c r="GQ26" s="93"/>
      <c r="GR26" s="93"/>
      <c r="GS26" s="93"/>
      <c r="GT26" s="93"/>
      <c r="GU26" s="93"/>
      <c r="GV26" s="93"/>
      <c r="GW26" s="93"/>
      <c r="GX26" s="93"/>
      <c r="GY26" s="93"/>
      <c r="GZ26" s="93"/>
      <c r="HA26" s="93"/>
      <c r="HB26" s="93"/>
      <c r="HC26" s="93"/>
      <c r="HD26" s="93"/>
      <c r="HE26" s="93"/>
      <c r="HF26" s="93"/>
      <c r="HG26" s="93"/>
      <c r="HH26" s="93"/>
      <c r="HI26" s="93"/>
      <c r="HJ26" s="93"/>
      <c r="HK26" s="93"/>
      <c r="HL26" s="93"/>
      <c r="HM26" s="93"/>
      <c r="HN26" s="93"/>
      <c r="HO26" s="93"/>
      <c r="HP26" s="93"/>
      <c r="HQ26" s="93"/>
      <c r="HR26" s="93"/>
      <c r="HS26" s="93"/>
      <c r="HT26" s="93"/>
      <c r="HU26" s="93"/>
      <c r="HV26" s="93"/>
      <c r="HW26" s="93"/>
      <c r="HX26" s="93"/>
      <c r="HY26" s="93"/>
      <c r="HZ26" s="93"/>
      <c r="IA26" s="93"/>
      <c r="IB26" s="93"/>
      <c r="IC26" s="93"/>
      <c r="ID26" s="93"/>
      <c r="IE26" s="93"/>
      <c r="IF26" s="93"/>
      <c r="IG26" s="93"/>
      <c r="IH26" s="93"/>
      <c r="II26" s="93"/>
      <c r="IJ26" s="93"/>
      <c r="IK26" s="93"/>
      <c r="IL26" s="93"/>
      <c r="IM26" s="93"/>
      <c r="IN26" s="93"/>
      <c r="IO26" s="93"/>
      <c r="IP26" s="93"/>
      <c r="IQ26" s="93"/>
      <c r="IR26" s="93"/>
      <c r="IS26" s="93"/>
      <c r="IT26" s="93"/>
      <c r="IU26" s="93"/>
      <c r="IV26" s="93"/>
    </row>
    <row r="27" spans="1:256">
      <c r="A27" s="60" t="s">
        <v>143</v>
      </c>
      <c r="B27" s="94"/>
      <c r="C27" s="55"/>
      <c r="D27" s="82"/>
      <c r="E27" s="82">
        <v>0</v>
      </c>
      <c r="F27" s="82"/>
      <c r="G27" s="82">
        <v>0</v>
      </c>
      <c r="H27" s="82"/>
      <c r="I27" s="82">
        <v>0</v>
      </c>
      <c r="J27" s="82"/>
      <c r="K27" s="82">
        <v>-4101762</v>
      </c>
      <c r="L27" s="82"/>
      <c r="M27" s="82">
        <v>4101762</v>
      </c>
      <c r="N27" s="82"/>
      <c r="O27" s="112">
        <v>0</v>
      </c>
      <c r="P27" s="82"/>
      <c r="Q27" s="82">
        <f>SUM(M27:O27)</f>
        <v>4101762</v>
      </c>
      <c r="R27" s="82"/>
      <c r="S27" s="82">
        <f>SUM(E27:K27,Q27)</f>
        <v>0</v>
      </c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  <c r="BY27" s="93"/>
      <c r="BZ27" s="93"/>
      <c r="CA27" s="93"/>
      <c r="CB27" s="93"/>
      <c r="CC27" s="93"/>
      <c r="CD27" s="93"/>
      <c r="CE27" s="93"/>
      <c r="CF27" s="93"/>
      <c r="CG27" s="93"/>
      <c r="CH27" s="93"/>
      <c r="CI27" s="93"/>
      <c r="CJ27" s="93"/>
      <c r="CK27" s="93"/>
      <c r="CL27" s="93"/>
      <c r="CM27" s="93"/>
      <c r="CN27" s="93"/>
      <c r="CO27" s="93"/>
      <c r="CP27" s="93"/>
      <c r="CQ27" s="93"/>
      <c r="CR27" s="93"/>
      <c r="CS27" s="93"/>
      <c r="CT27" s="93"/>
      <c r="CU27" s="93"/>
      <c r="CV27" s="93"/>
      <c r="CW27" s="93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  <c r="DQ27" s="93"/>
      <c r="DR27" s="93"/>
      <c r="DS27" s="93"/>
      <c r="DT27" s="93"/>
      <c r="DU27" s="93"/>
      <c r="DV27" s="93"/>
      <c r="DW27" s="93"/>
      <c r="DX27" s="93"/>
      <c r="DY27" s="93"/>
      <c r="DZ27" s="93"/>
      <c r="EA27" s="93"/>
      <c r="EB27" s="93"/>
      <c r="EC27" s="93"/>
      <c r="ED27" s="93"/>
      <c r="EE27" s="93"/>
      <c r="EF27" s="93"/>
      <c r="EG27" s="93"/>
      <c r="EH27" s="93"/>
      <c r="EI27" s="93"/>
      <c r="EJ27" s="93"/>
      <c r="EK27" s="93"/>
      <c r="EL27" s="93"/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3"/>
      <c r="EY27" s="93"/>
      <c r="EZ27" s="93"/>
      <c r="FA27" s="93"/>
      <c r="FB27" s="93"/>
      <c r="FC27" s="93"/>
      <c r="FD27" s="93"/>
      <c r="FE27" s="93"/>
      <c r="FF27" s="93"/>
      <c r="FG27" s="93"/>
      <c r="FH27" s="93"/>
      <c r="FI27" s="93"/>
      <c r="FJ27" s="93"/>
      <c r="FK27" s="93"/>
      <c r="FL27" s="93"/>
      <c r="FM27" s="93"/>
      <c r="FN27" s="93"/>
      <c r="FO27" s="93"/>
      <c r="FP27" s="93"/>
      <c r="FQ27" s="93"/>
      <c r="FR27" s="93"/>
      <c r="FS27" s="93"/>
      <c r="FT27" s="93"/>
      <c r="FU27" s="93"/>
      <c r="FV27" s="93"/>
      <c r="FW27" s="93"/>
      <c r="FX27" s="93"/>
      <c r="FY27" s="93"/>
      <c r="FZ27" s="93"/>
      <c r="GA27" s="93"/>
      <c r="GB27" s="93"/>
      <c r="GC27" s="93"/>
      <c r="GD27" s="93"/>
      <c r="GE27" s="93"/>
      <c r="GF27" s="93"/>
      <c r="GG27" s="93"/>
      <c r="GH27" s="93"/>
      <c r="GI27" s="93"/>
      <c r="GJ27" s="93"/>
      <c r="GK27" s="93"/>
      <c r="GL27" s="93"/>
      <c r="GM27" s="93"/>
      <c r="GN27" s="93"/>
      <c r="GO27" s="93"/>
      <c r="GP27" s="93"/>
      <c r="GQ27" s="93"/>
      <c r="GR27" s="93"/>
      <c r="GS27" s="93"/>
      <c r="GT27" s="93"/>
      <c r="GU27" s="93"/>
      <c r="GV27" s="93"/>
      <c r="GW27" s="93"/>
      <c r="GX27" s="93"/>
      <c r="GY27" s="93"/>
      <c r="GZ27" s="93"/>
      <c r="HA27" s="93"/>
      <c r="HB27" s="93"/>
      <c r="HC27" s="93"/>
      <c r="HD27" s="93"/>
      <c r="HE27" s="93"/>
      <c r="HF27" s="93"/>
      <c r="HG27" s="93"/>
      <c r="HH27" s="93"/>
      <c r="HI27" s="93"/>
      <c r="HJ27" s="93"/>
      <c r="HK27" s="93"/>
      <c r="HL27" s="93"/>
      <c r="HM27" s="93"/>
      <c r="HN27" s="93"/>
      <c r="HO27" s="93"/>
      <c r="HP27" s="93"/>
      <c r="HQ27" s="93"/>
      <c r="HR27" s="93"/>
      <c r="HS27" s="93"/>
      <c r="HT27" s="93"/>
      <c r="HU27" s="93"/>
      <c r="HV27" s="93"/>
      <c r="HW27" s="93"/>
      <c r="HX27" s="93"/>
      <c r="HY27" s="93"/>
      <c r="HZ27" s="93"/>
      <c r="IA27" s="93"/>
      <c r="IB27" s="93"/>
      <c r="IC27" s="93"/>
      <c r="ID27" s="93"/>
      <c r="IE27" s="93"/>
      <c r="IF27" s="93"/>
      <c r="IG27" s="93"/>
      <c r="IH27" s="93"/>
      <c r="II27" s="93"/>
      <c r="IJ27" s="93"/>
      <c r="IK27" s="93"/>
      <c r="IL27" s="93"/>
      <c r="IM27" s="93"/>
      <c r="IN27" s="93"/>
      <c r="IO27" s="93"/>
      <c r="IP27" s="93"/>
      <c r="IQ27" s="93"/>
      <c r="IR27" s="93"/>
      <c r="IS27" s="93"/>
      <c r="IT27" s="93"/>
      <c r="IU27" s="93"/>
      <c r="IV27" s="93"/>
    </row>
    <row r="28" spans="1:256">
      <c r="A28" s="5" t="s">
        <v>139</v>
      </c>
      <c r="B28" s="109"/>
      <c r="C28" s="110"/>
      <c r="D28" s="82"/>
      <c r="E28" s="112">
        <v>0</v>
      </c>
      <c r="F28" s="112"/>
      <c r="G28" s="112">
        <v>0</v>
      </c>
      <c r="H28" s="112"/>
      <c r="I28" s="112">
        <v>0</v>
      </c>
      <c r="J28" s="112"/>
      <c r="K28" s="112">
        <f>PL!I129</f>
        <v>1573182139</v>
      </c>
      <c r="L28" s="112"/>
      <c r="M28" s="112">
        <v>0</v>
      </c>
      <c r="N28" s="112"/>
      <c r="O28" s="112">
        <v>0</v>
      </c>
      <c r="P28" s="82"/>
      <c r="Q28" s="82">
        <f>SUM(M28:O28)</f>
        <v>0</v>
      </c>
      <c r="R28" s="82"/>
      <c r="S28" s="82">
        <f>SUM(E28:K28,Q28)</f>
        <v>1573182139</v>
      </c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3"/>
      <c r="CO28" s="93"/>
      <c r="CP28" s="93"/>
      <c r="CQ28" s="93"/>
      <c r="CR28" s="93"/>
      <c r="CS28" s="93"/>
      <c r="CT28" s="93"/>
      <c r="CU28" s="93"/>
      <c r="CV28" s="93"/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3"/>
      <c r="EZ28" s="93"/>
      <c r="FA28" s="93"/>
      <c r="FB28" s="93"/>
      <c r="FC28" s="93"/>
      <c r="FD28" s="93"/>
      <c r="FE28" s="93"/>
      <c r="FF28" s="93"/>
      <c r="FG28" s="93"/>
      <c r="FH28" s="93"/>
      <c r="FI28" s="93"/>
      <c r="FJ28" s="93"/>
      <c r="FK28" s="93"/>
      <c r="FL28" s="93"/>
      <c r="FM28" s="93"/>
      <c r="FN28" s="93"/>
      <c r="FO28" s="93"/>
      <c r="FP28" s="93"/>
      <c r="FQ28" s="93"/>
      <c r="FR28" s="93"/>
      <c r="FS28" s="93"/>
      <c r="FT28" s="93"/>
      <c r="FU28" s="93"/>
      <c r="FV28" s="93"/>
      <c r="FW28" s="93"/>
      <c r="FX28" s="93"/>
      <c r="FY28" s="93"/>
      <c r="FZ28" s="93"/>
      <c r="GA28" s="93"/>
      <c r="GB28" s="93"/>
      <c r="GC28" s="93"/>
      <c r="GD28" s="93"/>
      <c r="GE28" s="93"/>
      <c r="GF28" s="93"/>
      <c r="GG28" s="93"/>
      <c r="GH28" s="93"/>
      <c r="GI28" s="93"/>
      <c r="GJ28" s="93"/>
      <c r="GK28" s="93"/>
      <c r="GL28" s="93"/>
      <c r="GM28" s="93"/>
      <c r="GN28" s="93"/>
      <c r="GO28" s="93"/>
      <c r="GP28" s="93"/>
      <c r="GQ28" s="93"/>
      <c r="GR28" s="93"/>
      <c r="GS28" s="93"/>
      <c r="GT28" s="93"/>
      <c r="GU28" s="93"/>
      <c r="GV28" s="93"/>
      <c r="GW28" s="93"/>
      <c r="GX28" s="93"/>
      <c r="GY28" s="93"/>
      <c r="GZ28" s="93"/>
      <c r="HA28" s="93"/>
      <c r="HB28" s="93"/>
      <c r="HC28" s="93"/>
      <c r="HD28" s="93"/>
      <c r="HE28" s="93"/>
      <c r="HF28" s="93"/>
      <c r="HG28" s="93"/>
      <c r="HH28" s="93"/>
      <c r="HI28" s="93"/>
      <c r="HJ28" s="93"/>
      <c r="HK28" s="93"/>
      <c r="HL28" s="93"/>
      <c r="HM28" s="93"/>
      <c r="HN28" s="93"/>
      <c r="HO28" s="93"/>
      <c r="HP28" s="93"/>
      <c r="HQ28" s="93"/>
      <c r="HR28" s="93"/>
      <c r="HS28" s="93"/>
      <c r="HT28" s="93"/>
      <c r="HU28" s="93"/>
      <c r="HV28" s="93"/>
      <c r="HW28" s="93"/>
      <c r="HX28" s="93"/>
      <c r="HY28" s="93"/>
      <c r="HZ28" s="93"/>
      <c r="IA28" s="93"/>
      <c r="IB28" s="93"/>
      <c r="IC28" s="93"/>
      <c r="ID28" s="93"/>
      <c r="IE28" s="93"/>
      <c r="IF28" s="93"/>
      <c r="IG28" s="93"/>
      <c r="IH28" s="93"/>
      <c r="II28" s="93"/>
      <c r="IJ28" s="93"/>
      <c r="IK28" s="93"/>
      <c r="IL28" s="93"/>
      <c r="IM28" s="93"/>
      <c r="IN28" s="93"/>
      <c r="IO28" s="93"/>
      <c r="IP28" s="93"/>
      <c r="IQ28" s="93"/>
      <c r="IR28" s="93"/>
      <c r="IS28" s="93"/>
      <c r="IT28" s="93"/>
      <c r="IU28" s="93"/>
      <c r="IV28" s="93"/>
    </row>
    <row r="29" spans="1:256">
      <c r="A29" s="5" t="s">
        <v>216</v>
      </c>
      <c r="B29" s="109"/>
      <c r="C29" s="110"/>
      <c r="D29" s="82"/>
      <c r="E29" s="82">
        <v>0</v>
      </c>
      <c r="F29" s="112"/>
      <c r="G29" s="82">
        <v>0</v>
      </c>
      <c r="H29" s="112"/>
      <c r="I29" s="82">
        <v>0</v>
      </c>
      <c r="J29" s="112"/>
      <c r="K29" s="112">
        <v>0</v>
      </c>
      <c r="L29" s="112"/>
      <c r="M29" s="82">
        <v>-5007949.9999999963</v>
      </c>
      <c r="N29" s="112"/>
      <c r="O29" s="82">
        <v>0</v>
      </c>
      <c r="P29" s="82"/>
      <c r="Q29" s="82">
        <f>SUM(M29:O29)</f>
        <v>-5007949.9999999963</v>
      </c>
      <c r="R29" s="82"/>
      <c r="S29" s="82">
        <f>SUM(E29:K29,Q29)</f>
        <v>-5007949.9999999963</v>
      </c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3"/>
      <c r="CL29" s="93"/>
      <c r="CM29" s="93"/>
      <c r="CN29" s="93"/>
      <c r="CO29" s="93"/>
      <c r="CP29" s="93"/>
      <c r="CQ29" s="93"/>
      <c r="CR29" s="93"/>
      <c r="CS29" s="93"/>
      <c r="CT29" s="93"/>
      <c r="CU29" s="93"/>
      <c r="CV29" s="93"/>
      <c r="CW29" s="93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3"/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3"/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93"/>
      <c r="EZ29" s="93"/>
      <c r="FA29" s="93"/>
      <c r="FB29" s="93"/>
      <c r="FC29" s="93"/>
      <c r="FD29" s="93"/>
      <c r="FE29" s="93"/>
      <c r="FF29" s="93"/>
      <c r="FG29" s="93"/>
      <c r="FH29" s="93"/>
      <c r="FI29" s="93"/>
      <c r="FJ29" s="93"/>
      <c r="FK29" s="93"/>
      <c r="FL29" s="93"/>
      <c r="FM29" s="93"/>
      <c r="FN29" s="93"/>
      <c r="FO29" s="93"/>
      <c r="FP29" s="93"/>
      <c r="FQ29" s="93"/>
      <c r="FR29" s="93"/>
      <c r="FS29" s="93"/>
      <c r="FT29" s="93"/>
      <c r="FU29" s="93"/>
      <c r="FV29" s="93"/>
      <c r="FW29" s="93"/>
      <c r="FX29" s="93"/>
      <c r="FY29" s="93"/>
      <c r="FZ29" s="93"/>
      <c r="GA29" s="93"/>
      <c r="GB29" s="93"/>
      <c r="GC29" s="93"/>
      <c r="GD29" s="93"/>
      <c r="GE29" s="93"/>
      <c r="GF29" s="93"/>
      <c r="GG29" s="93"/>
      <c r="GH29" s="93"/>
      <c r="GI29" s="93"/>
      <c r="GJ29" s="93"/>
      <c r="GK29" s="93"/>
      <c r="GL29" s="93"/>
      <c r="GM29" s="93"/>
      <c r="GN29" s="93"/>
      <c r="GO29" s="93"/>
      <c r="GP29" s="93"/>
      <c r="GQ29" s="93"/>
      <c r="GR29" s="93"/>
      <c r="GS29" s="93"/>
      <c r="GT29" s="93"/>
      <c r="GU29" s="93"/>
      <c r="GV29" s="93"/>
      <c r="GW29" s="93"/>
      <c r="GX29" s="93"/>
      <c r="GY29" s="93"/>
      <c r="GZ29" s="93"/>
      <c r="HA29" s="93"/>
      <c r="HB29" s="93"/>
      <c r="HC29" s="93"/>
      <c r="HD29" s="93"/>
      <c r="HE29" s="93"/>
      <c r="HF29" s="93"/>
      <c r="HG29" s="93"/>
      <c r="HH29" s="93"/>
      <c r="HI29" s="93"/>
      <c r="HJ29" s="93"/>
      <c r="HK29" s="93"/>
      <c r="HL29" s="93"/>
      <c r="HM29" s="93"/>
      <c r="HN29" s="93"/>
      <c r="HO29" s="93"/>
      <c r="HP29" s="93"/>
      <c r="HQ29" s="93"/>
      <c r="HR29" s="93"/>
      <c r="HS29" s="93"/>
      <c r="HT29" s="93"/>
      <c r="HU29" s="93"/>
      <c r="HV29" s="93"/>
      <c r="HW29" s="93"/>
      <c r="HX29" s="93"/>
      <c r="HY29" s="93"/>
      <c r="HZ29" s="93"/>
      <c r="IA29" s="93"/>
      <c r="IB29" s="93"/>
      <c r="IC29" s="93"/>
      <c r="ID29" s="93"/>
      <c r="IE29" s="93"/>
      <c r="IF29" s="93"/>
      <c r="IG29" s="93"/>
      <c r="IH29" s="93"/>
      <c r="II29" s="93"/>
      <c r="IJ29" s="93"/>
      <c r="IK29" s="93"/>
      <c r="IL29" s="93"/>
      <c r="IM29" s="93"/>
      <c r="IN29" s="93"/>
      <c r="IO29" s="93"/>
      <c r="IP29" s="93"/>
      <c r="IQ29" s="93"/>
      <c r="IR29" s="93"/>
      <c r="IS29" s="93"/>
      <c r="IT29" s="93"/>
      <c r="IU29" s="93"/>
      <c r="IV29" s="93"/>
    </row>
    <row r="30" spans="1:256" ht="21.6" thickBot="1">
      <c r="A30" s="59" t="s">
        <v>223</v>
      </c>
      <c r="B30" s="94"/>
      <c r="C30" s="107"/>
      <c r="D30" s="82"/>
      <c r="E30" s="111">
        <f>SUM(E24:E29)</f>
        <v>1040441680</v>
      </c>
      <c r="F30" s="82"/>
      <c r="G30" s="111">
        <f>SUM(G24:G29)</f>
        <v>32733324265</v>
      </c>
      <c r="H30" s="82"/>
      <c r="I30" s="111">
        <f>SUM(I24:I29)</f>
        <v>106470000</v>
      </c>
      <c r="J30" s="82"/>
      <c r="K30" s="111">
        <f>SUM(K24:K29)</f>
        <v>1110052245</v>
      </c>
      <c r="L30" s="82"/>
      <c r="M30" s="111">
        <f>SUM(M24:M29)</f>
        <v>-26865537.999999996</v>
      </c>
      <c r="N30" s="82"/>
      <c r="O30" s="111">
        <f>SUM(O22:O29)</f>
        <v>0</v>
      </c>
      <c r="P30" s="82"/>
      <c r="Q30" s="111">
        <f>SUM(M30:O30)</f>
        <v>-26865537.999999996</v>
      </c>
      <c r="R30" s="82"/>
      <c r="S30" s="111">
        <f>SUM(S24:S29)</f>
        <v>34963422652</v>
      </c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3"/>
      <c r="CG30" s="93"/>
      <c r="CH30" s="93"/>
      <c r="CI30" s="93"/>
      <c r="CJ30" s="93"/>
      <c r="CK30" s="93"/>
      <c r="CL30" s="93"/>
      <c r="CM30" s="93"/>
      <c r="CN30" s="93"/>
      <c r="CO30" s="93"/>
      <c r="CP30" s="93"/>
      <c r="CQ30" s="93"/>
      <c r="CR30" s="93"/>
      <c r="CS30" s="93"/>
      <c r="CT30" s="93"/>
      <c r="CU30" s="93"/>
      <c r="CV30" s="93"/>
      <c r="CW30" s="93"/>
      <c r="CX30" s="93"/>
      <c r="CY30" s="93"/>
      <c r="CZ30" s="93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  <c r="DQ30" s="93"/>
      <c r="DR30" s="93"/>
      <c r="DS30" s="93"/>
      <c r="DT30" s="93"/>
      <c r="DU30" s="93"/>
      <c r="DV30" s="93"/>
      <c r="DW30" s="93"/>
      <c r="DX30" s="93"/>
      <c r="DY30" s="93"/>
      <c r="DZ30" s="93"/>
      <c r="EA30" s="93"/>
      <c r="EB30" s="93"/>
      <c r="EC30" s="93"/>
      <c r="ED30" s="93"/>
      <c r="EE30" s="93"/>
      <c r="EF30" s="93"/>
      <c r="EG30" s="93"/>
      <c r="EH30" s="93"/>
      <c r="EI30" s="93"/>
      <c r="EJ30" s="93"/>
      <c r="EK30" s="93"/>
      <c r="EL30" s="93"/>
      <c r="EM30" s="93"/>
      <c r="EN30" s="93"/>
      <c r="EO30" s="93"/>
      <c r="EP30" s="93"/>
      <c r="EQ30" s="93"/>
      <c r="ER30" s="93"/>
      <c r="ES30" s="93"/>
      <c r="ET30" s="93"/>
      <c r="EU30" s="93"/>
      <c r="EV30" s="93"/>
      <c r="EW30" s="93"/>
      <c r="EX30" s="93"/>
      <c r="EY30" s="93"/>
      <c r="EZ30" s="93"/>
      <c r="FA30" s="93"/>
      <c r="FB30" s="93"/>
      <c r="FC30" s="93"/>
      <c r="FD30" s="93"/>
      <c r="FE30" s="93"/>
      <c r="FF30" s="93"/>
      <c r="FG30" s="93"/>
      <c r="FH30" s="93"/>
      <c r="FI30" s="93"/>
      <c r="FJ30" s="93"/>
      <c r="FK30" s="93"/>
      <c r="FL30" s="93"/>
      <c r="FM30" s="93"/>
      <c r="FN30" s="93"/>
      <c r="FO30" s="93"/>
      <c r="FP30" s="93"/>
      <c r="FQ30" s="93"/>
      <c r="FR30" s="93"/>
      <c r="FS30" s="93"/>
      <c r="FT30" s="93"/>
      <c r="FU30" s="93"/>
      <c r="FV30" s="93"/>
      <c r="FW30" s="93"/>
      <c r="FX30" s="93"/>
      <c r="FY30" s="93"/>
      <c r="FZ30" s="93"/>
      <c r="GA30" s="93"/>
      <c r="GB30" s="93"/>
      <c r="GC30" s="93"/>
      <c r="GD30" s="93"/>
      <c r="GE30" s="93"/>
      <c r="GF30" s="93"/>
      <c r="GG30" s="93"/>
      <c r="GH30" s="93"/>
      <c r="GI30" s="93"/>
      <c r="GJ30" s="93"/>
      <c r="GK30" s="93"/>
      <c r="GL30" s="93"/>
      <c r="GM30" s="93"/>
      <c r="GN30" s="93"/>
      <c r="GO30" s="93"/>
      <c r="GP30" s="93"/>
      <c r="GQ30" s="93"/>
      <c r="GR30" s="93"/>
      <c r="GS30" s="93"/>
      <c r="GT30" s="93"/>
      <c r="GU30" s="93"/>
      <c r="GV30" s="93"/>
      <c r="GW30" s="93"/>
      <c r="GX30" s="93"/>
      <c r="GY30" s="93"/>
      <c r="GZ30" s="93"/>
      <c r="HA30" s="93"/>
      <c r="HB30" s="93"/>
      <c r="HC30" s="93"/>
      <c r="HD30" s="93"/>
      <c r="HE30" s="93"/>
      <c r="HF30" s="93"/>
      <c r="HG30" s="93"/>
      <c r="HH30" s="93"/>
      <c r="HI30" s="93"/>
      <c r="HJ30" s="93"/>
      <c r="HK30" s="93"/>
      <c r="HL30" s="93"/>
      <c r="HM30" s="93"/>
      <c r="HN30" s="93"/>
      <c r="HO30" s="93"/>
      <c r="HP30" s="93"/>
      <c r="HQ30" s="93"/>
      <c r="HR30" s="93"/>
      <c r="HS30" s="93"/>
      <c r="HT30" s="93"/>
      <c r="HU30" s="93"/>
      <c r="HV30" s="93"/>
      <c r="HW30" s="93"/>
      <c r="HX30" s="93"/>
      <c r="HY30" s="93"/>
      <c r="HZ30" s="93"/>
      <c r="IA30" s="93"/>
      <c r="IB30" s="93"/>
      <c r="IC30" s="93"/>
      <c r="ID30" s="93"/>
      <c r="IE30" s="93"/>
      <c r="IF30" s="93"/>
      <c r="IG30" s="93"/>
      <c r="IH30" s="93"/>
      <c r="II30" s="93"/>
      <c r="IJ30" s="93"/>
      <c r="IK30" s="93"/>
      <c r="IL30" s="93"/>
      <c r="IM30" s="93"/>
      <c r="IN30" s="93"/>
      <c r="IO30" s="93"/>
      <c r="IP30" s="93"/>
      <c r="IQ30" s="93"/>
      <c r="IR30" s="93"/>
      <c r="IS30" s="93"/>
      <c r="IT30" s="93"/>
      <c r="IU30" s="93"/>
      <c r="IV30" s="93"/>
    </row>
    <row r="31" spans="1:256" ht="21.6" thickTop="1">
      <c r="A31" s="94"/>
      <c r="B31" s="94"/>
      <c r="C31" s="107"/>
      <c r="D31" s="113"/>
      <c r="E31" s="127">
        <f>E30-BS!K45</f>
        <v>0</v>
      </c>
      <c r="F31" s="127"/>
      <c r="G31" s="127">
        <f>G30-BS!K46</f>
        <v>0</v>
      </c>
      <c r="H31" s="127"/>
      <c r="I31" s="127">
        <f>I30-BS!K49</f>
        <v>0</v>
      </c>
      <c r="J31" s="127"/>
      <c r="K31" s="127">
        <f>K30-BS!K51</f>
        <v>0</v>
      </c>
      <c r="L31" s="127"/>
      <c r="M31" s="127"/>
      <c r="N31" s="127"/>
      <c r="O31" s="127"/>
      <c r="P31" s="127"/>
      <c r="Q31" s="127">
        <f>Q30-BS!K52</f>
        <v>0</v>
      </c>
      <c r="R31" s="127"/>
      <c r="S31" s="127">
        <f>S30-BS!K55</f>
        <v>0</v>
      </c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93"/>
      <c r="CO31" s="93"/>
      <c r="CP31" s="93"/>
      <c r="CQ31" s="93"/>
      <c r="CR31" s="93"/>
      <c r="CS31" s="93"/>
      <c r="CT31" s="93"/>
      <c r="CU31" s="93"/>
      <c r="CV31" s="93"/>
      <c r="CW31" s="93"/>
      <c r="CX31" s="93"/>
      <c r="CY31" s="93"/>
      <c r="CZ31" s="93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  <c r="DQ31" s="93"/>
      <c r="DR31" s="93"/>
      <c r="DS31" s="93"/>
      <c r="DT31" s="93"/>
      <c r="DU31" s="93"/>
      <c r="DV31" s="93"/>
      <c r="DW31" s="93"/>
      <c r="DX31" s="93"/>
      <c r="DY31" s="93"/>
      <c r="DZ31" s="93"/>
      <c r="EA31" s="93"/>
      <c r="EB31" s="93"/>
      <c r="EC31" s="93"/>
      <c r="ED31" s="93"/>
      <c r="EE31" s="93"/>
      <c r="EF31" s="93"/>
      <c r="EG31" s="93"/>
      <c r="EH31" s="93"/>
      <c r="EI31" s="93"/>
      <c r="EJ31" s="93"/>
      <c r="EK31" s="93"/>
      <c r="EL31" s="93"/>
      <c r="EM31" s="93"/>
      <c r="EN31" s="93"/>
      <c r="EO31" s="93"/>
      <c r="EP31" s="93"/>
      <c r="EQ31" s="93"/>
      <c r="ER31" s="93"/>
      <c r="ES31" s="93"/>
      <c r="ET31" s="93"/>
      <c r="EU31" s="93"/>
      <c r="EV31" s="93"/>
      <c r="EW31" s="93"/>
      <c r="EX31" s="93"/>
      <c r="EY31" s="93"/>
      <c r="EZ31" s="93"/>
      <c r="FA31" s="93"/>
      <c r="FB31" s="93"/>
      <c r="FC31" s="93"/>
      <c r="FD31" s="93"/>
      <c r="FE31" s="93"/>
      <c r="FF31" s="93"/>
      <c r="FG31" s="93"/>
      <c r="FH31" s="93"/>
      <c r="FI31" s="93"/>
      <c r="FJ31" s="93"/>
      <c r="FK31" s="93"/>
      <c r="FL31" s="93"/>
      <c r="FM31" s="93"/>
      <c r="FN31" s="93"/>
      <c r="FO31" s="93"/>
      <c r="FP31" s="93"/>
      <c r="FQ31" s="93"/>
      <c r="FR31" s="93"/>
      <c r="FS31" s="93"/>
      <c r="FT31" s="93"/>
      <c r="FU31" s="93"/>
      <c r="FV31" s="93"/>
      <c r="FW31" s="93"/>
      <c r="FX31" s="93"/>
      <c r="FY31" s="93"/>
      <c r="FZ31" s="93"/>
      <c r="GA31" s="93"/>
      <c r="GB31" s="93"/>
      <c r="GC31" s="93"/>
      <c r="GD31" s="93"/>
      <c r="GE31" s="93"/>
      <c r="GF31" s="93"/>
      <c r="GG31" s="93"/>
      <c r="GH31" s="93"/>
      <c r="GI31" s="93"/>
      <c r="GJ31" s="93"/>
      <c r="GK31" s="93"/>
      <c r="GL31" s="93"/>
      <c r="GM31" s="93"/>
      <c r="GN31" s="93"/>
      <c r="GO31" s="93"/>
      <c r="GP31" s="93"/>
      <c r="GQ31" s="93"/>
      <c r="GR31" s="93"/>
      <c r="GS31" s="93"/>
      <c r="GT31" s="93"/>
      <c r="GU31" s="93"/>
      <c r="GV31" s="93"/>
      <c r="GW31" s="93"/>
      <c r="GX31" s="93"/>
      <c r="GY31" s="93"/>
      <c r="GZ31" s="93"/>
      <c r="HA31" s="93"/>
      <c r="HB31" s="93"/>
      <c r="HC31" s="93"/>
      <c r="HD31" s="93"/>
      <c r="HE31" s="93"/>
      <c r="HF31" s="93"/>
      <c r="HG31" s="93"/>
      <c r="HH31" s="93"/>
      <c r="HI31" s="93"/>
      <c r="HJ31" s="93"/>
      <c r="HK31" s="93"/>
      <c r="HL31" s="93"/>
      <c r="HM31" s="93"/>
      <c r="HN31" s="93"/>
      <c r="HO31" s="93"/>
      <c r="HP31" s="93"/>
      <c r="HQ31" s="93"/>
      <c r="HR31" s="93"/>
      <c r="HS31" s="93"/>
      <c r="HT31" s="93"/>
      <c r="HU31" s="93"/>
      <c r="HV31" s="93"/>
      <c r="HW31" s="93"/>
      <c r="HX31" s="93"/>
      <c r="HY31" s="93"/>
      <c r="HZ31" s="93"/>
      <c r="IA31" s="93"/>
      <c r="IB31" s="93"/>
      <c r="IC31" s="93"/>
      <c r="ID31" s="93"/>
      <c r="IE31" s="93"/>
      <c r="IF31" s="93"/>
      <c r="IG31" s="93"/>
      <c r="IH31" s="93"/>
      <c r="II31" s="93"/>
      <c r="IJ31" s="93"/>
      <c r="IK31" s="93"/>
      <c r="IL31" s="93"/>
      <c r="IM31" s="93"/>
      <c r="IN31" s="93"/>
      <c r="IO31" s="93"/>
      <c r="IP31" s="93"/>
      <c r="IQ31" s="93"/>
      <c r="IR31" s="93"/>
      <c r="IS31" s="93"/>
      <c r="IT31" s="93"/>
      <c r="IU31" s="93"/>
      <c r="IV31" s="93"/>
    </row>
    <row r="32" spans="1:256">
      <c r="A32" s="93" t="s">
        <v>5</v>
      </c>
      <c r="B32" s="93"/>
      <c r="C32" s="98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93"/>
      <c r="CD32" s="93"/>
      <c r="CE32" s="93"/>
      <c r="CF32" s="93"/>
      <c r="CG32" s="93"/>
      <c r="CH32" s="93"/>
      <c r="CI32" s="93"/>
      <c r="CJ32" s="93"/>
      <c r="CK32" s="93"/>
      <c r="CL32" s="93"/>
      <c r="CM32" s="93"/>
      <c r="CN32" s="93"/>
      <c r="CO32" s="93"/>
      <c r="CP32" s="93"/>
      <c r="CQ32" s="93"/>
      <c r="CR32" s="93"/>
      <c r="CS32" s="93"/>
      <c r="CT32" s="93"/>
      <c r="CU32" s="93"/>
      <c r="CV32" s="93"/>
      <c r="CW32" s="93"/>
      <c r="CX32" s="93"/>
      <c r="CY32" s="93"/>
      <c r="CZ32" s="93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  <c r="DQ32" s="93"/>
      <c r="DR32" s="93"/>
      <c r="DS32" s="93"/>
      <c r="DT32" s="93"/>
      <c r="DU32" s="93"/>
      <c r="DV32" s="93"/>
      <c r="DW32" s="93"/>
      <c r="DX32" s="93"/>
      <c r="DY32" s="93"/>
      <c r="DZ32" s="93"/>
      <c r="EA32" s="93"/>
      <c r="EB32" s="93"/>
      <c r="EC32" s="93"/>
      <c r="ED32" s="93"/>
      <c r="EE32" s="93"/>
      <c r="EF32" s="93"/>
      <c r="EG32" s="93"/>
      <c r="EH32" s="93"/>
      <c r="EI32" s="93"/>
      <c r="EJ32" s="93"/>
      <c r="EK32" s="93"/>
      <c r="EL32" s="93"/>
      <c r="EM32" s="93"/>
      <c r="EN32" s="93"/>
      <c r="EO32" s="93"/>
      <c r="EP32" s="93"/>
      <c r="EQ32" s="93"/>
      <c r="ER32" s="93"/>
      <c r="ES32" s="93"/>
      <c r="ET32" s="93"/>
      <c r="EU32" s="93"/>
      <c r="EV32" s="93"/>
      <c r="EW32" s="93"/>
      <c r="EX32" s="93"/>
      <c r="EY32" s="93"/>
      <c r="EZ32" s="93"/>
      <c r="FA32" s="93"/>
      <c r="FB32" s="93"/>
      <c r="FC32" s="93"/>
      <c r="FD32" s="93"/>
      <c r="FE32" s="93"/>
      <c r="FF32" s="93"/>
      <c r="FG32" s="93"/>
      <c r="FH32" s="93"/>
      <c r="FI32" s="93"/>
      <c r="FJ32" s="93"/>
      <c r="FK32" s="93"/>
      <c r="FL32" s="93"/>
      <c r="FM32" s="93"/>
      <c r="FN32" s="93"/>
      <c r="FO32" s="93"/>
      <c r="FP32" s="93"/>
      <c r="FQ32" s="93"/>
      <c r="FR32" s="93"/>
      <c r="FS32" s="93"/>
      <c r="FT32" s="93"/>
      <c r="FU32" s="93"/>
      <c r="FV32" s="93"/>
      <c r="FW32" s="93"/>
      <c r="FX32" s="93"/>
      <c r="FY32" s="93"/>
      <c r="FZ32" s="93"/>
      <c r="GA32" s="93"/>
      <c r="GB32" s="93"/>
      <c r="GC32" s="93"/>
      <c r="GD32" s="93"/>
      <c r="GE32" s="93"/>
      <c r="GF32" s="93"/>
      <c r="GG32" s="93"/>
      <c r="GH32" s="93"/>
      <c r="GI32" s="93"/>
      <c r="GJ32" s="93"/>
      <c r="GK32" s="93"/>
      <c r="GL32" s="93"/>
      <c r="GM32" s="93"/>
      <c r="GN32" s="93"/>
      <c r="GO32" s="93"/>
      <c r="GP32" s="93"/>
      <c r="GQ32" s="93"/>
      <c r="GR32" s="93"/>
      <c r="GS32" s="93"/>
      <c r="GT32" s="93"/>
      <c r="GU32" s="93"/>
      <c r="GV32" s="93"/>
      <c r="GW32" s="93"/>
      <c r="GX32" s="93"/>
      <c r="GY32" s="93"/>
      <c r="GZ32" s="93"/>
      <c r="HA32" s="93"/>
      <c r="HB32" s="93"/>
      <c r="HC32" s="93"/>
      <c r="HD32" s="93"/>
      <c r="HE32" s="93"/>
      <c r="HF32" s="93"/>
      <c r="HG32" s="93"/>
      <c r="HH32" s="93"/>
      <c r="HI32" s="93"/>
      <c r="HJ32" s="93"/>
      <c r="HK32" s="93"/>
      <c r="HL32" s="93"/>
      <c r="HM32" s="93"/>
      <c r="HN32" s="93"/>
      <c r="HO32" s="93"/>
      <c r="HP32" s="93"/>
      <c r="HQ32" s="93"/>
      <c r="HR32" s="93"/>
      <c r="HS32" s="93"/>
      <c r="HT32" s="93"/>
      <c r="HU32" s="93"/>
      <c r="HV32" s="93"/>
      <c r="HW32" s="93"/>
      <c r="HX32" s="93"/>
      <c r="HY32" s="93"/>
      <c r="HZ32" s="93"/>
      <c r="IA32" s="93"/>
      <c r="IB32" s="93"/>
      <c r="IC32" s="93"/>
      <c r="ID32" s="93"/>
      <c r="IE32" s="93"/>
      <c r="IF32" s="93"/>
      <c r="IG32" s="93"/>
      <c r="IH32" s="93"/>
      <c r="II32" s="93"/>
      <c r="IJ32" s="93"/>
      <c r="IK32" s="93"/>
      <c r="IL32" s="93"/>
      <c r="IM32" s="93"/>
      <c r="IN32" s="93"/>
      <c r="IO32" s="93"/>
      <c r="IP32" s="93"/>
      <c r="IQ32" s="93"/>
      <c r="IR32" s="93"/>
      <c r="IS32" s="93"/>
      <c r="IT32" s="93"/>
      <c r="IU32" s="93"/>
      <c r="IV32" s="93"/>
    </row>
  </sheetData>
  <mergeCells count="4">
    <mergeCell ref="E6:S6"/>
    <mergeCell ref="I12:K12"/>
    <mergeCell ref="L7:R7"/>
    <mergeCell ref="A4:I4"/>
  </mergeCells>
  <pageMargins left="0.59055118110236227" right="0.31496062992125984" top="0.74803149606299213" bottom="0.74803149606299213" header="0.31496062992125984" footer="0.31496062992125984"/>
  <pageSetup paperSize="9" scale="58" orientation="landscape" r:id="rId1"/>
  <ignoredErrors>
    <ignoredError sqref="S24 Q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1D50A-5F69-4E35-AB40-A0263CDB029E}">
  <dimension ref="A1:L69"/>
  <sheetViews>
    <sheetView showGridLines="0" view="pageBreakPreview" zoomScale="84" zoomScaleNormal="84" zoomScaleSheetLayoutView="84" workbookViewId="0"/>
  </sheetViews>
  <sheetFormatPr defaultColWidth="9.125" defaultRowHeight="23.25" customHeight="1"/>
  <cols>
    <col min="1" max="1" width="63.875" style="27" customWidth="1"/>
    <col min="2" max="2" width="1.875" style="15" customWidth="1"/>
    <col min="3" max="3" width="8.375" style="15" customWidth="1"/>
    <col min="4" max="4" width="0.875" style="15" customWidth="1"/>
    <col min="5" max="5" width="19.375" style="9" customWidth="1"/>
    <col min="6" max="6" width="0.875" style="9" customWidth="1"/>
    <col min="7" max="7" width="19.375" style="9" bestFit="1" customWidth="1"/>
    <col min="8" max="8" width="0.875" style="15" customWidth="1"/>
    <col min="9" max="9" width="19.75" style="9" customWidth="1"/>
    <col min="10" max="10" width="0.875" style="9" customWidth="1"/>
    <col min="11" max="11" width="21.875" style="9" customWidth="1"/>
    <col min="12" max="12" width="0.875" style="15" customWidth="1"/>
    <col min="13" max="16384" width="9.125" style="12"/>
  </cols>
  <sheetData>
    <row r="1" spans="1:12" ht="23.25" customHeight="1">
      <c r="K1" s="29" t="s">
        <v>29</v>
      </c>
    </row>
    <row r="2" spans="1:12" ht="23.25" customHeight="1">
      <c r="A2" s="8" t="s">
        <v>153</v>
      </c>
      <c r="B2" s="30"/>
      <c r="C2" s="30"/>
      <c r="D2" s="30"/>
      <c r="E2" s="30"/>
      <c r="F2" s="30"/>
      <c r="G2" s="30"/>
      <c r="H2" s="3"/>
      <c r="I2" s="3"/>
      <c r="J2" s="3"/>
      <c r="K2" s="3"/>
      <c r="L2" s="12"/>
    </row>
    <row r="3" spans="1:12" ht="23.25" customHeight="1">
      <c r="A3" s="3" t="s">
        <v>72</v>
      </c>
      <c r="B3" s="3"/>
      <c r="C3" s="14"/>
      <c r="D3" s="3"/>
      <c r="E3" s="3"/>
      <c r="F3" s="3"/>
      <c r="G3" s="3"/>
      <c r="H3" s="3"/>
      <c r="I3" s="3"/>
      <c r="J3" s="3"/>
      <c r="K3" s="3"/>
      <c r="L3" s="12"/>
    </row>
    <row r="4" spans="1:12" ht="23.25" customHeight="1">
      <c r="A4" s="130" t="s">
        <v>221</v>
      </c>
      <c r="B4" s="130"/>
      <c r="C4" s="130"/>
      <c r="D4" s="130"/>
      <c r="E4" s="130"/>
      <c r="F4" s="130"/>
      <c r="G4" s="130"/>
      <c r="H4" s="130"/>
      <c r="I4" s="130"/>
      <c r="J4" s="30"/>
      <c r="K4" s="30"/>
      <c r="L4" s="30"/>
    </row>
    <row r="5" spans="1:12" ht="23.25" customHeight="1">
      <c r="A5" s="12"/>
      <c r="B5" s="12"/>
      <c r="D5" s="12"/>
      <c r="E5" s="131"/>
      <c r="F5" s="131"/>
      <c r="G5" s="131"/>
      <c r="H5" s="12"/>
      <c r="I5" s="132" t="s">
        <v>1</v>
      </c>
      <c r="J5" s="132"/>
      <c r="K5" s="132"/>
      <c r="L5" s="12"/>
    </row>
    <row r="6" spans="1:12" ht="23.25" customHeight="1">
      <c r="A6" s="12"/>
      <c r="B6" s="12"/>
      <c r="D6" s="12"/>
      <c r="E6" s="129" t="s">
        <v>154</v>
      </c>
      <c r="F6" s="129"/>
      <c r="G6" s="129"/>
      <c r="H6" s="28"/>
      <c r="I6" s="129" t="s">
        <v>0</v>
      </c>
      <c r="J6" s="129"/>
      <c r="K6" s="129"/>
      <c r="L6" s="12"/>
    </row>
    <row r="7" spans="1:12" ht="23.25" customHeight="1">
      <c r="A7" s="12"/>
      <c r="B7" s="21"/>
      <c r="D7" s="21"/>
      <c r="E7" s="33" t="s">
        <v>97</v>
      </c>
      <c r="F7" s="28"/>
      <c r="G7" s="33" t="s">
        <v>81</v>
      </c>
      <c r="H7" s="28"/>
      <c r="I7" s="33" t="s">
        <v>97</v>
      </c>
      <c r="J7" s="28"/>
      <c r="K7" s="33" t="s">
        <v>81</v>
      </c>
      <c r="L7" s="21"/>
    </row>
    <row r="8" spans="1:12" ht="23.25" customHeight="1">
      <c r="A8" s="137" t="s">
        <v>76</v>
      </c>
      <c r="B8" s="137"/>
      <c r="C8" s="137"/>
      <c r="D8" s="137"/>
      <c r="E8" s="10"/>
      <c r="F8" s="10"/>
      <c r="G8" s="10"/>
      <c r="H8" s="12"/>
      <c r="I8" s="10"/>
      <c r="J8" s="10"/>
      <c r="K8" s="10"/>
      <c r="L8" s="12"/>
    </row>
    <row r="9" spans="1:12" ht="23.25" customHeight="1">
      <c r="A9" s="1" t="s">
        <v>14</v>
      </c>
      <c r="B9" s="11"/>
      <c r="D9" s="11"/>
      <c r="E9" s="9">
        <v>21903030766</v>
      </c>
      <c r="G9" s="9">
        <v>21850881512</v>
      </c>
      <c r="H9" s="18"/>
      <c r="I9" s="9">
        <v>0</v>
      </c>
      <c r="K9" s="9">
        <v>0</v>
      </c>
      <c r="L9" s="11"/>
    </row>
    <row r="10" spans="1:12" ht="23.25" customHeight="1">
      <c r="A10" s="1" t="s">
        <v>131</v>
      </c>
      <c r="B10" s="11"/>
      <c r="D10" s="11"/>
      <c r="H10" s="18"/>
      <c r="L10" s="11"/>
    </row>
    <row r="11" spans="1:12" ht="23.25" customHeight="1">
      <c r="A11" s="1" t="s">
        <v>150</v>
      </c>
      <c r="B11" s="11"/>
      <c r="D11" s="11"/>
      <c r="E11" s="9">
        <v>-12736348079</v>
      </c>
      <c r="G11" s="9">
        <v>-2122776367</v>
      </c>
      <c r="H11" s="18"/>
      <c r="I11" s="9">
        <v>0</v>
      </c>
      <c r="K11" s="9">
        <v>0</v>
      </c>
      <c r="L11" s="11"/>
    </row>
    <row r="12" spans="1:12" ht="23.25" customHeight="1">
      <c r="A12" s="1" t="s">
        <v>149</v>
      </c>
      <c r="B12" s="11"/>
      <c r="D12" s="11"/>
      <c r="E12" s="9">
        <v>8397868183</v>
      </c>
      <c r="G12" s="9">
        <v>-1007524704</v>
      </c>
      <c r="H12" s="18"/>
      <c r="I12" s="9">
        <v>0</v>
      </c>
      <c r="K12" s="9">
        <v>0</v>
      </c>
      <c r="L12" s="11"/>
    </row>
    <row r="13" spans="1:12" ht="23.25" customHeight="1">
      <c r="A13" s="1" t="s">
        <v>39</v>
      </c>
      <c r="B13" s="11"/>
      <c r="D13" s="11"/>
      <c r="E13" s="9">
        <v>281662657</v>
      </c>
      <c r="G13" s="9">
        <v>309732973</v>
      </c>
      <c r="H13" s="18"/>
      <c r="I13" s="9">
        <v>2294627</v>
      </c>
      <c r="K13" s="9">
        <v>15195</v>
      </c>
      <c r="L13" s="11"/>
    </row>
    <row r="14" spans="1:12" ht="23.25" customHeight="1">
      <c r="A14" s="4" t="s">
        <v>40</v>
      </c>
      <c r="B14" s="11"/>
      <c r="C14" s="16"/>
      <c r="D14" s="11"/>
      <c r="E14" s="9">
        <v>1038608560</v>
      </c>
      <c r="G14" s="9">
        <v>964152392</v>
      </c>
      <c r="H14" s="12"/>
      <c r="I14" s="9">
        <v>1579970770</v>
      </c>
      <c r="K14" s="9">
        <v>1482629394</v>
      </c>
      <c r="L14" s="11"/>
    </row>
    <row r="15" spans="1:12" ht="23.25" customHeight="1">
      <c r="A15" s="4" t="s">
        <v>227</v>
      </c>
      <c r="B15" s="11"/>
      <c r="C15" s="16"/>
      <c r="D15" s="11"/>
      <c r="E15" s="9">
        <v>79071200</v>
      </c>
      <c r="G15" s="9">
        <v>74014911</v>
      </c>
      <c r="H15" s="18"/>
      <c r="I15" s="9">
        <v>0</v>
      </c>
      <c r="K15" s="9">
        <v>-24205</v>
      </c>
      <c r="L15" s="11"/>
    </row>
    <row r="16" spans="1:12" ht="23.25" customHeight="1">
      <c r="A16" s="1" t="s">
        <v>13</v>
      </c>
      <c r="B16" s="11"/>
      <c r="D16" s="11"/>
      <c r="E16" s="9">
        <v>6157882</v>
      </c>
      <c r="G16" s="9">
        <v>6409262</v>
      </c>
      <c r="H16" s="18"/>
      <c r="I16" s="9">
        <v>25000070</v>
      </c>
      <c r="K16" s="9">
        <v>0</v>
      </c>
      <c r="L16" s="11"/>
    </row>
    <row r="17" spans="1:12" ht="23.25" customHeight="1">
      <c r="A17" s="5" t="s">
        <v>112</v>
      </c>
      <c r="B17" s="11"/>
      <c r="D17" s="11"/>
      <c r="E17" s="9">
        <v>-10785208945</v>
      </c>
      <c r="G17" s="9">
        <v>-10225734599</v>
      </c>
      <c r="H17" s="18"/>
      <c r="I17" s="9">
        <v>0</v>
      </c>
      <c r="K17" s="9">
        <v>0</v>
      </c>
      <c r="L17" s="11"/>
    </row>
    <row r="18" spans="1:12" ht="23.25" customHeight="1">
      <c r="A18" s="5" t="s">
        <v>113</v>
      </c>
      <c r="B18" s="11"/>
      <c r="D18" s="11"/>
      <c r="E18" s="9">
        <v>-5411392477</v>
      </c>
      <c r="G18" s="9">
        <v>-5463725013</v>
      </c>
      <c r="H18" s="18"/>
      <c r="I18" s="9">
        <v>0</v>
      </c>
      <c r="K18" s="9">
        <v>0</v>
      </c>
      <c r="L18" s="11"/>
    </row>
    <row r="19" spans="1:12" ht="23.25" customHeight="1">
      <c r="A19" s="1" t="s">
        <v>107</v>
      </c>
      <c r="B19" s="11"/>
      <c r="C19" s="16"/>
      <c r="D19" s="11"/>
      <c r="E19" s="9">
        <v>-942408610</v>
      </c>
      <c r="G19" s="9">
        <v>-685886609</v>
      </c>
      <c r="H19" s="18"/>
      <c r="I19" s="9">
        <v>-653224</v>
      </c>
      <c r="K19" s="9">
        <v>-12728083</v>
      </c>
      <c r="L19" s="11"/>
    </row>
    <row r="20" spans="1:12" ht="23.25" customHeight="1">
      <c r="A20" s="1" t="s">
        <v>114</v>
      </c>
      <c r="B20" s="11"/>
      <c r="C20" s="16"/>
      <c r="D20" s="11"/>
      <c r="E20" s="9">
        <v>-701504463</v>
      </c>
      <c r="G20" s="9">
        <v>-624333139</v>
      </c>
      <c r="H20" s="18"/>
      <c r="I20" s="9">
        <v>-772948</v>
      </c>
      <c r="K20" s="9">
        <v>0</v>
      </c>
      <c r="L20" s="11"/>
    </row>
    <row r="21" spans="1:12" ht="23.25" customHeight="1">
      <c r="A21" s="1" t="s">
        <v>151</v>
      </c>
      <c r="B21" s="12"/>
      <c r="C21" s="58"/>
      <c r="D21" s="12"/>
      <c r="E21" s="9">
        <v>20974124894</v>
      </c>
      <c r="G21" s="9">
        <v>29705796825</v>
      </c>
      <c r="H21" s="18"/>
      <c r="I21" s="9">
        <v>397857600</v>
      </c>
      <c r="K21" s="9">
        <v>0</v>
      </c>
      <c r="L21" s="12"/>
    </row>
    <row r="22" spans="1:12" ht="23.25" customHeight="1">
      <c r="A22" s="1" t="s">
        <v>152</v>
      </c>
      <c r="B22" s="12"/>
      <c r="C22" s="58"/>
      <c r="D22" s="12"/>
      <c r="E22" s="9">
        <v>-20990558629</v>
      </c>
      <c r="G22" s="9">
        <v>-30470047987</v>
      </c>
      <c r="H22" s="18"/>
      <c r="I22" s="9">
        <v>-1217267688</v>
      </c>
      <c r="K22" s="9">
        <v>0</v>
      </c>
      <c r="L22" s="12"/>
    </row>
    <row r="23" spans="1:12" ht="23.25" customHeight="1">
      <c r="A23" s="2" t="s">
        <v>228</v>
      </c>
      <c r="B23" s="11"/>
      <c r="C23" s="16"/>
      <c r="D23" s="11"/>
      <c r="E23" s="52">
        <f>SUM(E9:E22)</f>
        <v>1113102939</v>
      </c>
      <c r="F23" s="29"/>
      <c r="G23" s="52">
        <f>SUM(G9:G22)</f>
        <v>2310959457</v>
      </c>
      <c r="H23" s="53"/>
      <c r="I23" s="52">
        <f>SUM(I9:I22)</f>
        <v>786429207</v>
      </c>
      <c r="J23" s="29"/>
      <c r="K23" s="52">
        <f>SUM(K9:K22)</f>
        <v>1469892301</v>
      </c>
      <c r="L23" s="11"/>
    </row>
    <row r="24" spans="1:12" ht="23.25" customHeight="1">
      <c r="A24" s="2" t="s">
        <v>77</v>
      </c>
      <c r="B24" s="11"/>
      <c r="C24" s="16"/>
      <c r="D24" s="11"/>
      <c r="H24" s="53"/>
      <c r="L24" s="11"/>
    </row>
    <row r="25" spans="1:12" ht="23.25" customHeight="1">
      <c r="A25" s="1" t="s">
        <v>74</v>
      </c>
      <c r="B25" s="12"/>
      <c r="C25" s="16"/>
      <c r="D25" s="12"/>
      <c r="E25" s="9">
        <v>925531</v>
      </c>
      <c r="G25" s="9">
        <v>1248751</v>
      </c>
      <c r="H25" s="18"/>
      <c r="I25" s="9">
        <v>0</v>
      </c>
      <c r="K25" s="9">
        <v>0</v>
      </c>
      <c r="L25" s="12"/>
    </row>
    <row r="26" spans="1:12" ht="23.25" customHeight="1">
      <c r="A26" s="1" t="s">
        <v>73</v>
      </c>
      <c r="B26" s="12"/>
      <c r="C26" s="16"/>
      <c r="D26" s="12"/>
      <c r="E26" s="9">
        <v>-48625769</v>
      </c>
      <c r="G26" s="9">
        <v>-38363470</v>
      </c>
      <c r="H26" s="18"/>
      <c r="I26" s="9">
        <v>0</v>
      </c>
      <c r="K26" s="9">
        <v>-4000</v>
      </c>
      <c r="L26" s="12"/>
    </row>
    <row r="27" spans="1:12" ht="23.25" customHeight="1">
      <c r="A27" s="1" t="s">
        <v>75</v>
      </c>
      <c r="B27" s="11"/>
      <c r="C27" s="16"/>
      <c r="D27" s="11"/>
      <c r="E27" s="9">
        <v>-59989625</v>
      </c>
      <c r="G27" s="9">
        <v>-80789019</v>
      </c>
      <c r="H27" s="18"/>
      <c r="I27" s="9">
        <v>0</v>
      </c>
      <c r="K27" s="9">
        <v>0</v>
      </c>
      <c r="L27" s="11"/>
    </row>
    <row r="28" spans="1:12" ht="23.25" customHeight="1">
      <c r="A28" s="2" t="s">
        <v>41</v>
      </c>
      <c r="B28" s="11"/>
      <c r="C28" s="16"/>
      <c r="D28" s="11"/>
      <c r="E28" s="52">
        <f>SUM(E25:E27)</f>
        <v>-107689863</v>
      </c>
      <c r="F28" s="29"/>
      <c r="G28" s="52">
        <f>SUM(G25:G27)</f>
        <v>-117903738</v>
      </c>
      <c r="H28" s="53"/>
      <c r="I28" s="52">
        <f>SUM(I25:I27)</f>
        <v>0</v>
      </c>
      <c r="J28" s="29"/>
      <c r="K28" s="52">
        <f>SUM(K25:K27)</f>
        <v>-4000</v>
      </c>
      <c r="L28" s="11"/>
    </row>
    <row r="29" spans="1:12" ht="23.25" customHeight="1">
      <c r="A29" s="2" t="s">
        <v>78</v>
      </c>
      <c r="B29" s="11"/>
      <c r="C29" s="16"/>
      <c r="D29" s="11"/>
      <c r="E29" s="29"/>
      <c r="F29" s="29"/>
      <c r="G29" s="29"/>
      <c r="H29" s="53"/>
      <c r="I29" s="29"/>
      <c r="J29" s="29"/>
      <c r="K29" s="29"/>
      <c r="L29" s="11"/>
    </row>
    <row r="30" spans="1:12" ht="23.25" customHeight="1">
      <c r="A30" s="42" t="s">
        <v>224</v>
      </c>
      <c r="B30" s="11"/>
      <c r="C30" s="16"/>
      <c r="D30" s="11"/>
      <c r="E30" s="29">
        <v>0</v>
      </c>
      <c r="F30" s="29"/>
      <c r="G30" s="29">
        <v>-10000</v>
      </c>
      <c r="H30" s="53"/>
      <c r="I30" s="29">
        <v>0</v>
      </c>
      <c r="J30" s="29"/>
      <c r="K30" s="29">
        <v>-10000</v>
      </c>
      <c r="L30" s="11"/>
    </row>
    <row r="31" spans="1:12" ht="23.25" customHeight="1">
      <c r="A31" s="1" t="s">
        <v>187</v>
      </c>
      <c r="B31" s="11"/>
      <c r="C31" s="16"/>
      <c r="D31" s="11"/>
      <c r="E31" s="29">
        <v>0</v>
      </c>
      <c r="F31" s="29"/>
      <c r="G31" s="29">
        <v>-1000000</v>
      </c>
      <c r="H31" s="53"/>
      <c r="I31" s="29">
        <v>0</v>
      </c>
      <c r="J31" s="29"/>
      <c r="K31" s="29">
        <v>-1000000</v>
      </c>
      <c r="L31" s="11"/>
    </row>
    <row r="32" spans="1:12" ht="23.25" customHeight="1">
      <c r="A32" s="1" t="s">
        <v>229</v>
      </c>
      <c r="B32" s="11"/>
      <c r="C32" s="16"/>
      <c r="D32" s="11"/>
      <c r="E32" s="29">
        <v>150000000</v>
      </c>
      <c r="F32" s="29"/>
      <c r="G32" s="29">
        <v>0</v>
      </c>
      <c r="H32" s="53"/>
      <c r="I32" s="29">
        <v>150000000</v>
      </c>
      <c r="J32" s="29"/>
      <c r="K32" s="29">
        <v>0</v>
      </c>
      <c r="L32" s="11"/>
    </row>
    <row r="33" spans="1:12" ht="23.25" customHeight="1">
      <c r="A33" s="1" t="s">
        <v>54</v>
      </c>
      <c r="B33" s="11"/>
      <c r="C33" s="16"/>
      <c r="D33" s="11"/>
      <c r="E33" s="9">
        <v>-34189868</v>
      </c>
      <c r="F33" s="29"/>
      <c r="G33" s="9">
        <v>-27514362</v>
      </c>
      <c r="H33" s="53"/>
      <c r="I33" s="9">
        <v>0</v>
      </c>
      <c r="J33" s="29"/>
      <c r="K33" s="29">
        <v>0</v>
      </c>
      <c r="L33" s="11"/>
    </row>
    <row r="34" spans="1:12" ht="23.25" customHeight="1">
      <c r="A34" s="1" t="s">
        <v>47</v>
      </c>
      <c r="B34" s="11"/>
      <c r="C34" s="55"/>
      <c r="D34" s="11"/>
      <c r="E34" s="9">
        <v>-1414969932</v>
      </c>
      <c r="G34" s="9">
        <v>-620312065</v>
      </c>
      <c r="H34" s="53"/>
      <c r="I34" s="9">
        <v>-1378573726</v>
      </c>
      <c r="J34" s="29"/>
      <c r="K34" s="9">
        <v>0</v>
      </c>
      <c r="L34" s="11"/>
    </row>
    <row r="35" spans="1:12" ht="23.25" customHeight="1">
      <c r="A35" s="2" t="s">
        <v>225</v>
      </c>
      <c r="B35" s="11"/>
      <c r="C35" s="16"/>
      <c r="D35" s="11"/>
      <c r="E35" s="52">
        <f>SUM(E30:E34)</f>
        <v>-1299159800</v>
      </c>
      <c r="F35" s="29"/>
      <c r="G35" s="52">
        <f>SUM(G30:G34)</f>
        <v>-648836427</v>
      </c>
      <c r="H35" s="53"/>
      <c r="I35" s="52">
        <f>SUM(I30:I34)</f>
        <v>-1228573726</v>
      </c>
      <c r="J35" s="29"/>
      <c r="K35" s="52">
        <f>SUM(K30:K34)</f>
        <v>-1010000</v>
      </c>
      <c r="L35" s="11"/>
    </row>
    <row r="36" spans="1:12" ht="23.25" customHeight="1">
      <c r="A36" s="2" t="s">
        <v>188</v>
      </c>
      <c r="B36" s="5"/>
      <c r="C36" s="16"/>
      <c r="D36" s="5"/>
      <c r="E36" s="9">
        <f>SUM(E23+E28+E35)</f>
        <v>-293746724</v>
      </c>
      <c r="G36" s="9">
        <f>SUM(G23+G28+G35)</f>
        <v>1544219292</v>
      </c>
      <c r="H36" s="9"/>
      <c r="I36" s="9">
        <f>SUM(I23+I28+I35)</f>
        <v>-442144519</v>
      </c>
      <c r="K36" s="9">
        <f>SUM(K23+K28+K35)</f>
        <v>1468878301</v>
      </c>
      <c r="L36" s="5"/>
    </row>
    <row r="37" spans="1:12" ht="23.25" customHeight="1">
      <c r="A37" s="1" t="s">
        <v>32</v>
      </c>
      <c r="B37" s="5"/>
      <c r="C37" s="16"/>
      <c r="D37" s="5"/>
      <c r="E37" s="9">
        <v>789527343</v>
      </c>
      <c r="G37" s="9">
        <v>317761030</v>
      </c>
      <c r="H37" s="18"/>
      <c r="I37" s="9">
        <v>499876307</v>
      </c>
      <c r="J37" s="9">
        <v>289651036</v>
      </c>
      <c r="K37" s="56">
        <v>403693</v>
      </c>
      <c r="L37" s="5"/>
    </row>
    <row r="38" spans="1:12" ht="23.25" customHeight="1">
      <c r="A38" s="1" t="s">
        <v>230</v>
      </c>
      <c r="B38" s="11"/>
      <c r="C38" s="55"/>
      <c r="D38" s="11"/>
      <c r="E38" s="57">
        <v>32483</v>
      </c>
      <c r="F38" s="29"/>
      <c r="G38" s="57">
        <v>-89630</v>
      </c>
      <c r="H38" s="53"/>
      <c r="I38" s="57">
        <v>32483</v>
      </c>
      <c r="J38" s="29"/>
      <c r="K38" s="57">
        <v>-89630</v>
      </c>
      <c r="L38" s="11"/>
    </row>
    <row r="39" spans="1:12" ht="23.25" customHeight="1" thickBot="1">
      <c r="A39" s="2" t="s">
        <v>33</v>
      </c>
      <c r="B39" s="5"/>
      <c r="C39" s="13"/>
      <c r="D39" s="5"/>
      <c r="E39" s="20">
        <f>SUM(E36:E38)</f>
        <v>495813102</v>
      </c>
      <c r="G39" s="20">
        <f>SUM(G36:G38)</f>
        <v>1861890692</v>
      </c>
      <c r="H39" s="9"/>
      <c r="I39" s="20">
        <f>SUM(I36:I38)</f>
        <v>57764271</v>
      </c>
      <c r="K39" s="20">
        <f>SUM(K36:K38)</f>
        <v>1469192364</v>
      </c>
      <c r="L39" s="5"/>
    </row>
    <row r="40" spans="1:12" s="54" customFormat="1" ht="23.25" customHeight="1" thickTop="1">
      <c r="A40" s="70"/>
      <c r="C40" s="71"/>
      <c r="D40" s="72"/>
      <c r="E40" s="73">
        <f>E39-BS!E10</f>
        <v>0</v>
      </c>
      <c r="F40" s="69"/>
      <c r="G40" s="73"/>
      <c r="H40" s="69"/>
      <c r="I40" s="73">
        <f>I39-BS!K10</f>
        <v>0</v>
      </c>
      <c r="J40" s="69"/>
      <c r="K40" s="73"/>
    </row>
    <row r="41" spans="1:12" ht="23.25" customHeight="1">
      <c r="A41" s="12"/>
      <c r="B41" s="12"/>
      <c r="D41" s="12"/>
      <c r="H41" s="12"/>
      <c r="L41" s="12"/>
    </row>
    <row r="42" spans="1:12" ht="23.25" customHeight="1">
      <c r="A42" s="1" t="s">
        <v>5</v>
      </c>
      <c r="B42" s="12"/>
      <c r="D42" s="12"/>
      <c r="H42" s="12"/>
      <c r="L42" s="12"/>
    </row>
    <row r="43" spans="1:12" ht="23.25" customHeight="1">
      <c r="A43" s="12"/>
      <c r="B43" s="12"/>
      <c r="D43" s="12"/>
      <c r="H43" s="12"/>
      <c r="L43" s="12"/>
    </row>
    <row r="44" spans="1:12" ht="23.25" customHeight="1">
      <c r="A44" s="12"/>
      <c r="B44" s="12"/>
      <c r="D44" s="12"/>
      <c r="H44" s="12"/>
      <c r="L44" s="12"/>
    </row>
    <row r="45" spans="1:12" ht="23.25" customHeight="1">
      <c r="A45" s="12"/>
      <c r="B45" s="12"/>
      <c r="D45" s="12"/>
      <c r="H45" s="12"/>
      <c r="L45" s="12"/>
    </row>
    <row r="46" spans="1:12" ht="23.25" customHeight="1">
      <c r="A46" s="12"/>
      <c r="B46" s="12"/>
      <c r="D46" s="12"/>
      <c r="H46" s="12"/>
      <c r="L46" s="12"/>
    </row>
    <row r="47" spans="1:12" ht="23.25" customHeight="1">
      <c r="A47" s="12"/>
      <c r="B47" s="12"/>
      <c r="D47" s="12"/>
      <c r="H47" s="12"/>
      <c r="L47" s="12"/>
    </row>
    <row r="48" spans="1:12" ht="23.25" customHeight="1">
      <c r="A48" s="12"/>
      <c r="B48" s="12"/>
      <c r="D48" s="12"/>
      <c r="H48" s="12"/>
      <c r="L48" s="12"/>
    </row>
    <row r="49" spans="1:12" ht="23.25" customHeight="1">
      <c r="A49" s="12"/>
      <c r="B49" s="12"/>
      <c r="D49" s="12"/>
      <c r="H49" s="12"/>
      <c r="L49" s="12"/>
    </row>
    <row r="50" spans="1:12" ht="23.25" customHeight="1">
      <c r="A50" s="12"/>
      <c r="B50" s="12"/>
      <c r="D50" s="12"/>
      <c r="H50" s="12"/>
      <c r="L50" s="12"/>
    </row>
    <row r="51" spans="1:12" ht="23.25" customHeight="1">
      <c r="A51" s="12"/>
      <c r="B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ht="23.25" customHeight="1">
      <c r="A52" s="12"/>
      <c r="B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ht="23.25" customHeight="1">
      <c r="A53" s="12"/>
      <c r="B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ht="23.25" customHeight="1">
      <c r="A54" s="12"/>
      <c r="B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ht="23.25" customHeight="1">
      <c r="A55" s="12"/>
      <c r="B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ht="23.25" customHeight="1">
      <c r="A56" s="12"/>
      <c r="B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ht="23.25" customHeight="1">
      <c r="A57" s="12"/>
      <c r="B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ht="23.25" customHeight="1">
      <c r="A58" s="15"/>
      <c r="B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1:12" ht="23.25" customHeight="1">
      <c r="A59" s="15"/>
      <c r="B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12" ht="23.25" customHeight="1">
      <c r="A60" s="15"/>
      <c r="B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1:12" ht="23.25" customHeight="1">
      <c r="A61" s="15"/>
      <c r="B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1:12" ht="23.25" customHeight="1">
      <c r="A62" s="15"/>
      <c r="B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1:12" ht="23.25" customHeight="1">
      <c r="A63" s="15"/>
      <c r="B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1:12" ht="23.25" customHeight="1">
      <c r="A64" s="15"/>
      <c r="B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1:12" ht="23.25" customHeight="1">
      <c r="A65" s="15"/>
      <c r="B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1:12" ht="23.25" customHeight="1">
      <c r="A66" s="15"/>
      <c r="B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ht="23.25" customHeight="1">
      <c r="A67" s="15"/>
      <c r="B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1:12" ht="23.25" customHeight="1">
      <c r="A68" s="15"/>
      <c r="B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1:12" ht="23.25" customHeight="1">
      <c r="A69" s="15"/>
      <c r="B69" s="12"/>
      <c r="D69" s="12"/>
      <c r="E69" s="12"/>
      <c r="F69" s="12"/>
      <c r="G69" s="12"/>
      <c r="H69" s="12"/>
      <c r="I69" s="12"/>
      <c r="J69" s="12"/>
      <c r="K69" s="12"/>
      <c r="L69" s="12"/>
    </row>
  </sheetData>
  <mergeCells count="6">
    <mergeCell ref="A4:I4"/>
    <mergeCell ref="A8:D8"/>
    <mergeCell ref="E5:G5"/>
    <mergeCell ref="I5:K5"/>
    <mergeCell ref="E6:G6"/>
    <mergeCell ref="I6:K6"/>
  </mergeCells>
  <pageMargins left="0.95" right="0.3" top="0.90551181102362199" bottom="0" header="0.31496062992126" footer="0"/>
  <pageSetup paperSize="9" scale="60" orientation="portrait" r:id="rId1"/>
  <headerFooter alignWithMargins="0"/>
  <ignoredErrors>
    <ignoredError sqref="E7:K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A63E87E12CEC42AF1F3E1D5D8933DD" ma:contentTypeVersion="3" ma:contentTypeDescription="Create a new document." ma:contentTypeScope="" ma:versionID="fa98bc55cd91448b14bd5587a386e125">
  <xsd:schema xmlns:xsd="http://www.w3.org/2001/XMLSchema" xmlns:xs="http://www.w3.org/2001/XMLSchema" xmlns:p="http://schemas.microsoft.com/office/2006/metadata/properties" xmlns:ns2="8f844693-74f4-499c-9235-0a4d95e63d81" targetNamespace="http://schemas.microsoft.com/office/2006/metadata/properties" ma:root="true" ma:fieldsID="a026ce1ddcee4d2bba8f5c4246fe8b0f" ns2:_="">
    <xsd:import namespace="8f844693-74f4-499c-9235-0a4d95e63d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44693-74f4-499c-9235-0a4d95e63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3A59BF-A8BC-4DEA-9423-17FA54298F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2D572B-90E7-4CC4-9811-E34636FC2F6B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8f844693-74f4-499c-9235-0a4d95e63d81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CDB974-4C29-4256-8E96-894E455442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44693-74f4-499c-9235-0a4d95e63d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sce-equity</vt:lpstr>
      <vt:lpstr>sce-separate</vt:lpstr>
      <vt:lpstr>CF</vt:lpstr>
      <vt:lpstr>BS!Print_Area</vt:lpstr>
      <vt:lpstr>CF!Print_Area</vt:lpstr>
      <vt:lpstr>PL!Print_Area</vt:lpstr>
      <vt:lpstr>'sce-equity'!Print_Area</vt:lpstr>
      <vt:lpstr>'sce-separate'!Print_Area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Pirawan Kongsuwan</cp:lastModifiedBy>
  <cp:lastPrinted>2025-11-03T05:12:20Z</cp:lastPrinted>
  <dcterms:created xsi:type="dcterms:W3CDTF">2001-07-24T08:07:36Z</dcterms:created>
  <dcterms:modified xsi:type="dcterms:W3CDTF">2025-11-07T06:29:16Z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ContentTypeId">
    <vt:lpwstr>0x010100EEA63E87E12CEC42AF1F3E1D5D8933DD</vt:lpwstr>
  </property>
</Properties>
</file>