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ณัฐพจน์\สต็อบ 2568\SEI_2568\SEI_Sep'68\"/>
    </mc:Choice>
  </mc:AlternateContent>
  <xr:revisionPtr revIDLastSave="0" documentId="13_ncr:1_{2132BBCB-3599-4B50-A0C2-7C57C82A0D4E}" xr6:coauthVersionLast="47" xr6:coauthVersionMax="47" xr10:uidLastSave="{00000000-0000-0000-0000-000000000000}"/>
  <bookViews>
    <workbookView xWindow="1620" yWindow="1200" windowWidth="21960" windowHeight="13950" tabRatio="745" activeTab="3" xr2:uid="{00000000-000D-0000-FFFF-FFFF00000000}"/>
  </bookViews>
  <sheets>
    <sheet name="BS " sheetId="1" r:id="rId1"/>
    <sheet name="PL (3M)" sheetId="9" r:id="rId2"/>
    <sheet name="PL(9M)" sheetId="8" r:id="rId3"/>
    <sheet name="Shareholders' Equity" sheetId="7" r:id="rId4"/>
    <sheet name="Cash Flow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4">#REF!</definedName>
    <definedName name="____RBL2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4">'[5]AA-1'!#REF!</definedName>
    <definedName name="___DAT1" localSheetId="1">'[6]AA-1'!#REF!</definedName>
    <definedName name="___DAT1" localSheetId="2">'[6]AA-1'!#REF!</definedName>
    <definedName name="___DAT1">'[7]AA-1'!#REF!</definedName>
    <definedName name="___DAT10" localSheetId="4">'[5]AA-1'!#REF!</definedName>
    <definedName name="___DAT10" localSheetId="1">'[6]AA-1'!#REF!</definedName>
    <definedName name="___DAT10" localSheetId="2">'[6]AA-1'!#REF!</definedName>
    <definedName name="___DAT10">'[7]AA-1'!#REF!</definedName>
    <definedName name="___DAT13" localSheetId="4">'[5]AA-1'!#REF!</definedName>
    <definedName name="___DAT13" localSheetId="1">'[6]AA-1'!#REF!</definedName>
    <definedName name="___DAT13" localSheetId="2">'[6]AA-1'!#REF!</definedName>
    <definedName name="___DAT13">'[7]AA-1'!#REF!</definedName>
    <definedName name="___DAT2" localSheetId="4">'[5]AA-1'!#REF!</definedName>
    <definedName name="___DAT2" localSheetId="1">'[6]AA-1'!#REF!</definedName>
    <definedName name="___DAT2" localSheetId="2">'[6]AA-1'!#REF!</definedName>
    <definedName name="___DAT2">'[7]AA-1'!#REF!</definedName>
    <definedName name="___DAT3" localSheetId="4">'[5]AA-1'!#REF!</definedName>
    <definedName name="___DAT3" localSheetId="1">'[6]AA-1'!#REF!</definedName>
    <definedName name="___DAT3" localSheetId="2">'[6]AA-1'!#REF!</definedName>
    <definedName name="___DAT3">'[7]AA-1'!#REF!</definedName>
    <definedName name="___DAT5" localSheetId="4">'[5]AA-1'!#REF!</definedName>
    <definedName name="___DAT5" localSheetId="1">'[6]AA-1'!#REF!</definedName>
    <definedName name="___DAT5" localSheetId="2">'[6]AA-1'!#REF!</definedName>
    <definedName name="___DAT5">'[7]AA-1'!#REF!</definedName>
    <definedName name="___DAT6" localSheetId="4">'[5]AA-1'!#REF!</definedName>
    <definedName name="___DAT6" localSheetId="1">'[6]AA-1'!#REF!</definedName>
    <definedName name="___DAT6" localSheetId="2">'[6]AA-1'!#REF!</definedName>
    <definedName name="___DAT6">'[7]AA-1'!#REF!</definedName>
    <definedName name="___DAT7" localSheetId="4">'[5]AA-1'!#REF!</definedName>
    <definedName name="___DAT7" localSheetId="1">'[6]AA-1'!#REF!</definedName>
    <definedName name="___DAT7" localSheetId="2">'[6]AA-1'!#REF!</definedName>
    <definedName name="___DAT7">'[7]AA-1'!#REF!</definedName>
    <definedName name="___DAT8" localSheetId="4">'[5]AA-1'!#REF!</definedName>
    <definedName name="___DAT8" localSheetId="1">'[6]AA-1'!#REF!</definedName>
    <definedName name="___DAT8" localSheetId="2">'[6]AA-1'!#REF!</definedName>
    <definedName name="___DAT8">'[7]AA-1'!#REF!</definedName>
    <definedName name="___DAT9" localSheetId="4">'[5]AA-1'!#REF!</definedName>
    <definedName name="___DAT9" localSheetId="1">'[6]AA-1'!#REF!</definedName>
    <definedName name="___DAT9" localSheetId="2">'[6]AA-1'!#REF!</definedName>
    <definedName name="___DAT9">'[7]AA-1'!#REF!</definedName>
    <definedName name="___e1" localSheetId="4">#REF!</definedName>
    <definedName name="___e1" localSheetId="1">#REF!</definedName>
    <definedName name="___e1" localSheetId="2">#REF!</definedName>
    <definedName name="___e1" localSheetId="3">#REF!</definedName>
    <definedName name="___e1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4">#REF!</definedName>
    <definedName name="___RBL2">#REF!</definedName>
    <definedName name="___rub1">[8]db!$C$15,[8]db!$B$14,[8]db!$B$12</definedName>
    <definedName name="___tt1" localSheetId="4">#REF!</definedName>
    <definedName name="___tt1" localSheetId="1">#REF!</definedName>
    <definedName name="___tt1" localSheetId="2">#REF!</definedName>
    <definedName name="___tt1" localSheetId="3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4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K40">[9]Order_Nov_w45!$A$60</definedName>
    <definedName name="__123Graph_A" hidden="1">[10]AM_COST!#REF!</definedName>
    <definedName name="__D111486" localSheetId="4">#REF!</definedName>
    <definedName name="__D111486" localSheetId="1">#REF!</definedName>
    <definedName name="__D111486" localSheetId="2">#REF!</definedName>
    <definedName name="__D111486" localSheetId="3">#REF!</definedName>
    <definedName name="__D111486">#REF!</definedName>
    <definedName name="__DAT1" localSheetId="4">'[11]AA-1'!#REF!</definedName>
    <definedName name="__DAT1" localSheetId="1">'[11]AA-1'!#REF!</definedName>
    <definedName name="__DAT1" localSheetId="2">'[11]AA-1'!#REF!</definedName>
    <definedName name="__DAT1" localSheetId="3">'[12]AA-1'!#REF!</definedName>
    <definedName name="__DAT1">'[12]AA-1'!#REF!</definedName>
    <definedName name="__DAT10" localSheetId="4">'[11]AA-1'!#REF!</definedName>
    <definedName name="__DAT10" localSheetId="1">'[11]AA-1'!#REF!</definedName>
    <definedName name="__DAT10" localSheetId="2">'[11]AA-1'!#REF!</definedName>
    <definedName name="__DAT10">'[12]AA-1'!#REF!</definedName>
    <definedName name="__DAT13" localSheetId="4">'[11]AA-1'!#REF!</definedName>
    <definedName name="__DAT13" localSheetId="1">'[11]AA-1'!#REF!</definedName>
    <definedName name="__DAT13" localSheetId="2">'[11]AA-1'!#REF!</definedName>
    <definedName name="__DAT13">'[12]AA-1'!#REF!</definedName>
    <definedName name="__DAT2" localSheetId="4">'[11]AA-1'!#REF!</definedName>
    <definedName name="__DAT2" localSheetId="1">'[11]AA-1'!#REF!</definedName>
    <definedName name="__DAT2" localSheetId="2">'[11]AA-1'!#REF!</definedName>
    <definedName name="__DAT2">'[12]AA-1'!#REF!</definedName>
    <definedName name="__DAT3" localSheetId="4">'[11]AA-1'!#REF!</definedName>
    <definedName name="__DAT3" localSheetId="1">'[11]AA-1'!#REF!</definedName>
    <definedName name="__DAT3" localSheetId="2">'[11]AA-1'!#REF!</definedName>
    <definedName name="__DAT3">'[12]AA-1'!#REF!</definedName>
    <definedName name="__DAT5" localSheetId="4">'[11]AA-1'!#REF!</definedName>
    <definedName name="__DAT5" localSheetId="1">'[11]AA-1'!#REF!</definedName>
    <definedName name="__DAT5" localSheetId="2">'[11]AA-1'!#REF!</definedName>
    <definedName name="__DAT5">'[12]AA-1'!#REF!</definedName>
    <definedName name="__DAT6" localSheetId="4">'[11]AA-1'!#REF!</definedName>
    <definedName name="__DAT6" localSheetId="1">'[11]AA-1'!#REF!</definedName>
    <definedName name="__DAT6" localSheetId="2">'[11]AA-1'!#REF!</definedName>
    <definedName name="__DAT6">'[12]AA-1'!#REF!</definedName>
    <definedName name="__DAT7" localSheetId="4">'[11]AA-1'!#REF!</definedName>
    <definedName name="__DAT7" localSheetId="1">'[11]AA-1'!#REF!</definedName>
    <definedName name="__DAT7" localSheetId="2">'[11]AA-1'!#REF!</definedName>
    <definedName name="__DAT7">'[12]AA-1'!#REF!</definedName>
    <definedName name="__DAT8" localSheetId="4">'[11]AA-1'!#REF!</definedName>
    <definedName name="__DAT8" localSheetId="1">'[11]AA-1'!#REF!</definedName>
    <definedName name="__DAT8" localSheetId="2">'[11]AA-1'!#REF!</definedName>
    <definedName name="__DAT8">'[12]AA-1'!#REF!</definedName>
    <definedName name="__DAT9" localSheetId="4">'[11]AA-1'!#REF!</definedName>
    <definedName name="__DAT9" localSheetId="1">'[11]AA-1'!#REF!</definedName>
    <definedName name="__DAT9" localSheetId="2">'[11]AA-1'!#REF!</definedName>
    <definedName name="__DAT9">'[12]AA-1'!#REF!</definedName>
    <definedName name="__e1" localSheetId="4">#REF!</definedName>
    <definedName name="__e1" localSheetId="1">#REF!</definedName>
    <definedName name="__e1" localSheetId="2">#REF!</definedName>
    <definedName name="__e1" localSheetId="3">#REF!</definedName>
    <definedName name="__e1">#REF!</definedName>
    <definedName name="__f1" localSheetId="4">#REF!</definedName>
    <definedName name="__f1">#REF!</definedName>
    <definedName name="__g1" localSheetId="4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4">#REF!</definedName>
    <definedName name="__RBL2">#REF!</definedName>
    <definedName name="__rub1">[8]db!$C$15,[8]db!$B$14,[8]db!$B$12</definedName>
    <definedName name="__tt1" localSheetId="4">#REF!</definedName>
    <definedName name="__tt1" localSheetId="1">#REF!</definedName>
    <definedName name="__tt1" localSheetId="2">#REF!</definedName>
    <definedName name="__tt1" localSheetId="3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K40">[9]Order_Nov_w45!$A$60</definedName>
    <definedName name="_1002" localSheetId="4">#REF!</definedName>
    <definedName name="_1002" localSheetId="1">#REF!</definedName>
    <definedName name="_1002" localSheetId="2">#REF!</definedName>
    <definedName name="_1002" localSheetId="3">#REF!</definedName>
    <definedName name="_1002">#REF!</definedName>
    <definedName name="_1003" localSheetId="4">#REF!</definedName>
    <definedName name="_1003">#REF!</definedName>
    <definedName name="_1004" localSheetId="4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4">#REF!</definedName>
    <definedName name="_e">#REF!</definedName>
    <definedName name="_e1" localSheetId="4">#REF!</definedName>
    <definedName name="_e1">#REF!</definedName>
    <definedName name="_f" localSheetId="4">#REF!</definedName>
    <definedName name="_f">#REF!</definedName>
    <definedName name="_f1">#REF!</definedName>
    <definedName name="_Fill" hidden="1">#REF!</definedName>
    <definedName name="_g" localSheetId="4">#REF!</definedName>
    <definedName name="_g">#REF!</definedName>
    <definedName name="_g1" localSheetId="4">#REF!</definedName>
    <definedName name="_g1">#REF!</definedName>
    <definedName name="_h" localSheetId="4">#REF!</definedName>
    <definedName name="_h">#REF!</definedName>
    <definedName name="_h1">#REF!</definedName>
    <definedName name="_k">#REF!</definedName>
    <definedName name="_k1">#REF!</definedName>
    <definedName name="_Key1" hidden="1">'[13]PS-1995'!#REF!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khu8" localSheetId="4">#REF!</definedName>
    <definedName name="_khu8">#REF!</definedName>
    <definedName name="_l" localSheetId="4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4">#REF!</definedName>
    <definedName name="_p">#REF!</definedName>
    <definedName name="_PRO1" localSheetId="4">#REF!</definedName>
    <definedName name="_PRO1">#REF!</definedName>
    <definedName name="_rbl1" localSheetId="4">[4]RSS9801!#REF!</definedName>
    <definedName name="_rbl1">[4]RSS9801!#REF!</definedName>
    <definedName name="_RBL2" localSheetId="4">#REF!</definedName>
    <definedName name="_RBL2">#REF!</definedName>
    <definedName name="_rub1">[8]db!$C$15,[8]db!$B$14,[8]db!$B$12</definedName>
    <definedName name="_s" localSheetId="4">#REF!</definedName>
    <definedName name="_s" localSheetId="1">#REF!</definedName>
    <definedName name="_s" localSheetId="2">#REF!</definedName>
    <definedName name="_s" localSheetId="3">#REF!</definedName>
    <definedName name="_s">#REF!</definedName>
    <definedName name="_Sort" localSheetId="4" hidden="1">'[13]PS-1995'!#REF!</definedName>
    <definedName name="_Sort" localSheetId="1" hidden="1">'[13]PS-1995'!#REF!</definedName>
    <definedName name="_Sort" localSheetId="2" hidden="1">'[13]PS-1995'!#REF!</definedName>
    <definedName name="_Sort" localSheetId="3" hidden="1">'[13]PS-1995'!#REF!</definedName>
    <definedName name="_Sort" hidden="1">'[13]PS-1995'!#REF!</definedName>
    <definedName name="_t" localSheetId="4">#REF!</definedName>
    <definedName name="_t" localSheetId="1">#REF!</definedName>
    <definedName name="_t" localSheetId="2">#REF!</definedName>
    <definedName name="_t" localSheetId="3">#REF!</definedName>
    <definedName name="_t">#REF!</definedName>
    <definedName name="_Table1_Out" localSheetId="4" hidden="1">#REF!</definedName>
    <definedName name="_Table1_Out" hidden="1">#REF!</definedName>
    <definedName name="_ti65" localSheetId="4" hidden="1">'[13]PS-1995'!#REF!</definedName>
    <definedName name="_ti65" hidden="1">'[13]PS-1995'!#REF!</definedName>
    <definedName name="_tt1" localSheetId="4">#REF!</definedName>
    <definedName name="_tt1" localSheetId="1">#REF!</definedName>
    <definedName name="_tt1" localSheetId="2">#REF!</definedName>
    <definedName name="_tt1" localSheetId="3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4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localSheetId="3" hidden="1">{#N/A,#N/A,FALSE,"Eff-SSC2"}</definedName>
    <definedName name="_urw2" hidden="1">{#N/A,#N/A,FALSE,"Eff-SSC2"}</definedName>
    <definedName name="_USD14" localSheetId="4">'[14]2017'!$C$3</definedName>
    <definedName name="_USD14" localSheetId="1">'[15]2017'!$C$3</definedName>
    <definedName name="_USD14" localSheetId="2">'[15]2017'!$C$3</definedName>
    <definedName name="_USD14">'[14]2017'!$C$3</definedName>
    <definedName name="_USD15" localSheetId="4">'[14]2017'!$C$2</definedName>
    <definedName name="_USD15" localSheetId="1">'[15]2017'!$C$2</definedName>
    <definedName name="_USD15" localSheetId="2">'[15]2017'!$C$2</definedName>
    <definedName name="_USD15">'[14]2017'!$C$2</definedName>
    <definedName name="_USD16" localSheetId="4">'[14]2017'!$C$1</definedName>
    <definedName name="_USD16" localSheetId="1">'[15]2017'!$C$1</definedName>
    <definedName name="_USD16" localSheetId="2">'[15]2017'!$C$1</definedName>
    <definedName name="_USD16">'[14]2017'!$C$1</definedName>
    <definedName name="_v" localSheetId="4">#REF!</definedName>
    <definedName name="_v" localSheetId="1">#REF!</definedName>
    <definedName name="_v" localSheetId="2">#REF!</definedName>
    <definedName name="_v" localSheetId="3">#REF!</definedName>
    <definedName name="_v">#REF!</definedName>
    <definedName name="_w" localSheetId="4">#REF!</definedName>
    <definedName name="_w">#REF!</definedName>
    <definedName name="_W37" localSheetId="4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K40">[9]Order_Nov_w45!$A$60</definedName>
    <definedName name="_z" localSheetId="4">#REF!</definedName>
    <definedName name="_z" localSheetId="1">#REF!</definedName>
    <definedName name="_z" localSheetId="2">#REF!</definedName>
    <definedName name="_z" localSheetId="3">#REF!</definedName>
    <definedName name="_z">#REF!</definedName>
    <definedName name="a" localSheetId="4" hidden="1">#REF!</definedName>
    <definedName name="a" hidden="1">#REF!</definedName>
    <definedName name="A1W" localSheetId="4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'[16]TB 30-04-2006'!$A$3:$B$140</definedName>
    <definedName name="ac_line1.0_" localSheetId="4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4">#REF!</definedName>
    <definedName name="ad">#REF!</definedName>
    <definedName name="adf" localSheetId="4">#REF!</definedName>
    <definedName name="adf">#REF!</definedName>
    <definedName name="ADM" localSheetId="4">#REF!</definedName>
    <definedName name="ADM">#REF!</definedName>
    <definedName name="AdminCost" localSheetId="4">'[17]Budget-Expense'!$C$32</definedName>
    <definedName name="AdminCost" localSheetId="1">'[17]Budget-Expense'!$C$32</definedName>
    <definedName name="AdminCost" localSheetId="2">'[17]Budget-Expense'!$C$32</definedName>
    <definedName name="AdminCost">'[17]Budget-Expense'!$C$32</definedName>
    <definedName name="ae" localSheetId="4">'[3]AA-1'!#REF!</definedName>
    <definedName name="ae">'[3]AA-1'!#REF!</definedName>
    <definedName name="aege" localSheetId="4">#REF!</definedName>
    <definedName name="aege">#REF!</definedName>
    <definedName name="aergrg" localSheetId="4">[18]ผ้าสำเร็จ!#REF!</definedName>
    <definedName name="aergrg">[18]ผ้าสำเร็จ!#REF!</definedName>
    <definedName name="afdsf" localSheetId="4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localSheetId="3" hidden="1">{#N/A,#N/A,FALSE,"Eff-SSC2"}</definedName>
    <definedName name="afdsf" hidden="1">{#N/A,#N/A,FALSE,"Eff-SSC2"}</definedName>
    <definedName name="AGING" localSheetId="4">#REF!</definedName>
    <definedName name="AGING">#REF!</definedName>
    <definedName name="agy" localSheetId="4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localSheetId="3" hidden="1">{#N/A,#N/A,FALSE,"Eff-SSC2"}</definedName>
    <definedName name="agy" hidden="1">{#N/A,#N/A,FALSE,"Eff-SSC2"}</definedName>
    <definedName name="AL" localSheetId="4">#REF!</definedName>
    <definedName name="AL">#REF!</definedName>
    <definedName name="AmorVol" localSheetId="4">#REF!</definedName>
    <definedName name="AmorVol">#REF!</definedName>
    <definedName name="ang">'[19]Data 2'!$A:$IV</definedName>
    <definedName name="ann" localSheetId="4">#REF!</definedName>
    <definedName name="ann" localSheetId="1">#REF!</definedName>
    <definedName name="ann" localSheetId="2">#REF!</definedName>
    <definedName name="ann" localSheetId="3">#REF!</definedName>
    <definedName name="ann">#REF!</definedName>
    <definedName name="ARA_Threshold" localSheetId="4">#REF!</definedName>
    <definedName name="ARA_Threshold">#REF!</definedName>
    <definedName name="ARM" localSheetId="4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4">#REF!</definedName>
    <definedName name="asref">#REF!</definedName>
    <definedName name="AssetStatus">[20]AssetStatus!$A$3:$A$11</definedName>
    <definedName name="AssetType">[20]AssetType!$A$3:$A$64</definedName>
    <definedName name="b" localSheetId="4" hidden="1">#REF!</definedName>
    <definedName name="b" localSheetId="1" hidden="1">#REF!</definedName>
    <definedName name="b" localSheetId="2" hidden="1">#REF!</definedName>
    <definedName name="b" localSheetId="3" hidden="1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[21]name!#REF!</definedName>
    <definedName name="BCExport" localSheetId="4">#REF!</definedName>
    <definedName name="BCExport" localSheetId="1">#REF!</definedName>
    <definedName name="BCExport" localSheetId="2">#REF!</definedName>
    <definedName name="BCExport" localSheetId="3">#REF!</definedName>
    <definedName name="BCExport">#REF!</definedName>
    <definedName name="bert" localSheetId="4">#REF!</definedName>
    <definedName name="bert">#REF!</definedName>
    <definedName name="BgtYear">[22]Setup!$F$7</definedName>
    <definedName name="BOI">'[20]License BOI'!$A$3:$A$10</definedName>
    <definedName name="BONUS1" localSheetId="4">#REF!</definedName>
    <definedName name="BONUS1" localSheetId="1">#REF!</definedName>
    <definedName name="BONUS1" localSheetId="2">#REF!</definedName>
    <definedName name="BONUS1" localSheetId="3">#REF!</definedName>
    <definedName name="BONUS1">#REF!</definedName>
    <definedName name="bre" localSheetId="4">#REF!</definedName>
    <definedName name="bre">#REF!</definedName>
    <definedName name="brteb" localSheetId="4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[23]data!$C$1</definedName>
    <definedName name="casef" localSheetId="4">#REF!</definedName>
    <definedName name="casef" localSheetId="1">#REF!</definedName>
    <definedName name="casef" localSheetId="2">#REF!</definedName>
    <definedName name="casef" localSheetId="3">#REF!</definedName>
    <definedName name="casef">#REF!</definedName>
    <definedName name="cash">'[19]Data 2'!$A:$IV</definedName>
    <definedName name="cc" localSheetId="4">#REF!</definedName>
    <definedName name="cc" localSheetId="1">#REF!</definedName>
    <definedName name="cc" localSheetId="2">#REF!</definedName>
    <definedName name="cc" localSheetId="3">#REF!</definedName>
    <definedName name="cc">#REF!</definedName>
    <definedName name="cdzx" localSheetId="4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localSheetId="3" hidden="1">{#N/A,#N/A,FALSE,"Eff-SSC2"}</definedName>
    <definedName name="cdzx" hidden="1">{#N/A,#N/A,FALSE,"Eff-SSC2"}</definedName>
    <definedName name="Chemist" localSheetId="4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'[20]Asset Class'!$A$2:$A$18</definedName>
    <definedName name="cnbv" localSheetId="4">#REF!</definedName>
    <definedName name="cnbv" localSheetId="1">#REF!</definedName>
    <definedName name="cnbv" localSheetId="2">#REF!</definedName>
    <definedName name="cnbv" localSheetId="3">#REF!</definedName>
    <definedName name="cnbv">#REF!</definedName>
    <definedName name="CODE" localSheetId="4">'[24]CODE,NAME'!$A$1:$B$19</definedName>
    <definedName name="CODE" localSheetId="1">'[24]CODE,NAME'!$A$1:$B$19</definedName>
    <definedName name="CODE" localSheetId="2">'[24]CODE,NAME'!$A$1:$B$19</definedName>
    <definedName name="CODE">'[25]CODE,NAME'!$A$1:$B$19</definedName>
    <definedName name="CODEDES" localSheetId="4">#REF!</definedName>
    <definedName name="CODEDES" localSheetId="1">#REF!</definedName>
    <definedName name="CODEDES" localSheetId="2">#REF!</definedName>
    <definedName name="CODEDES" localSheetId="3">#REF!</definedName>
    <definedName name="CODEDES">#REF!</definedName>
    <definedName name="comm." localSheetId="4">[26]description!#REF!</definedName>
    <definedName name="comm." localSheetId="1">[26]description!#REF!</definedName>
    <definedName name="comm." localSheetId="2">[26]description!#REF!</definedName>
    <definedName name="comm." localSheetId="3">[26]description!#REF!</definedName>
    <definedName name="comm.">[26]description!#REF!</definedName>
    <definedName name="compare" localSheetId="4">#REF!</definedName>
    <definedName name="compare" localSheetId="1">#REF!</definedName>
    <definedName name="compare" localSheetId="2">#REF!</definedName>
    <definedName name="compare" localSheetId="3">#REF!</definedName>
    <definedName name="compare">#REF!</definedName>
    <definedName name="computer">[27]Budget!$D$62</definedName>
    <definedName name="con" localSheetId="4">#REF!</definedName>
    <definedName name="con" localSheetId="1">#REF!</definedName>
    <definedName name="con" localSheetId="2">#REF!</definedName>
    <definedName name="con" localSheetId="3">#REF!</definedName>
    <definedName name="con">#REF!</definedName>
    <definedName name="COST" localSheetId="4">#REF!</definedName>
    <definedName name="COST">#REF!</definedName>
    <definedName name="costa" localSheetId="4">#REF!</definedName>
    <definedName name="costa">#REF!</definedName>
    <definedName name="cur">#REF!</definedName>
    <definedName name="Currency">[22]Setup!$F$6</definedName>
    <definedName name="CurrentDate" localSheetId="4">#REF!</definedName>
    <definedName name="CurrentDate" localSheetId="1">#REF!</definedName>
    <definedName name="CurrentDate" localSheetId="2">#REF!</definedName>
    <definedName name="CurrentDate" localSheetId="3">#REF!</definedName>
    <definedName name="CurrentDate">#REF!</definedName>
    <definedName name="CurrentMonth" localSheetId="4">#REF!</definedName>
    <definedName name="CurrentMonth">#REF!</definedName>
    <definedName name="cvb" localSheetId="4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localSheetId="3" hidden="1">{#N/A,#N/A,FALSE,"Eff-SSC2"}</definedName>
    <definedName name="cvb" hidden="1">{#N/A,#N/A,FALSE,"Eff-SSC2"}</definedName>
    <definedName name="cxgh" localSheetId="4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localSheetId="3" hidden="1">{#N/A,#N/A,FALSE,"Eff-SSC2"}</definedName>
    <definedName name="cxgh" hidden="1">{#N/A,#N/A,FALSE,"Eff-SSC2"}</definedName>
    <definedName name="D">'[28]วงเครดิต 3'!#REF!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 localSheetId="4">[29]สำนักงาน!#REF!</definedName>
    <definedName name="DATA_01">[29]สำนักงาน!#REF!</definedName>
    <definedName name="DATA_02" localSheetId="4">[29]สำนักงาน!#REF!</definedName>
    <definedName name="DATA_02">[29]สำนักงาน!#REF!</definedName>
    <definedName name="DATA_03" localSheetId="4">[29]สำนักงาน!#REF!</definedName>
    <definedName name="DATA_03">[29]สำนักงาน!#REF!</definedName>
    <definedName name="data1" localSheetId="4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te" localSheetId="4">#REF!</definedName>
    <definedName name="date">#REF!</definedName>
    <definedName name="Dayoff" localSheetId="4">#REF!</definedName>
    <definedName name="Dayoff">#REF!</definedName>
    <definedName name="Db">[30]Sheet1!$A$2:$D$126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fect_Jun_2002" localSheetId="4">[31]note_defect!#REF!</definedName>
    <definedName name="Defect_Jun_2002" localSheetId="1">[31]note_defect!#REF!</definedName>
    <definedName name="Defect_Jun_2002" localSheetId="2">[31]note_defect!#REF!</definedName>
    <definedName name="Defect_Jun_2002" localSheetId="3">[31]note_defect!#REF!</definedName>
    <definedName name="Defect_Jun_2002">[31]note_defect!#REF!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'[20]Depre. Key'!$A$3:$A$6</definedName>
    <definedName name="Detail" localSheetId="4">#REF!</definedName>
    <definedName name="Detail" localSheetId="1">#REF!</definedName>
    <definedName name="Detail" localSheetId="2">#REF!</definedName>
    <definedName name="Detail" localSheetId="3">#REF!</definedName>
    <definedName name="Detail">#REF!</definedName>
    <definedName name="df" localSheetId="4">#REF!</definedName>
    <definedName name="df">#REF!</definedName>
    <definedName name="DFe" localSheetId="4">'[3]AA-1'!#REF!</definedName>
    <definedName name="DFe">'[3]AA-1'!#REF!</definedName>
    <definedName name="dfsf" localSheetId="4">#REF!</definedName>
    <definedName name="dfsf">#REF!</definedName>
    <definedName name="dkfi" localSheetId="4">#REF!</definedName>
    <definedName name="dkfi">#REF!</definedName>
    <definedName name="DoubFac" localSheetId="4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4" hidden="1">{#N/A,#N/A,FALSE,"Eff-SSC2"}</definedName>
    <definedName name="dv" localSheetId="1" hidden="1">{#N/A,#N/A,FALSE,"Eff-SSC2"}</definedName>
    <definedName name="dv" localSheetId="2" hidden="1">{#N/A,#N/A,FALSE,"Eff-SSC2"}</definedName>
    <definedName name="dv" localSheetId="3" hidden="1">{#N/A,#N/A,FALSE,"Eff-SSC2"}</definedName>
    <definedName name="dv" hidden="1">{#N/A,#N/A,FALSE,"Eff-SSC2"}</definedName>
    <definedName name="dwdy">'[3]AA-1'!#REF!</definedName>
    <definedName name="E" localSheetId="4">#REF!</definedName>
    <definedName name="E">#REF!</definedName>
    <definedName name="E11Q113">[32]Actual!$E$11</definedName>
    <definedName name="E67Q113">[33]Budget!$E$67:$P$67</definedName>
    <definedName name="ea" localSheetId="4" hidden="1">{#N/A,#N/A,FALSE,"Eff-SSC2"}</definedName>
    <definedName name="ea" localSheetId="1" hidden="1">{#N/A,#N/A,FALSE,"Eff-SSC2"}</definedName>
    <definedName name="ea" localSheetId="2" hidden="1">{#N/A,#N/A,FALSE,"Eff-SSC2"}</definedName>
    <definedName name="ea" localSheetId="3" hidden="1">{#N/A,#N/A,FALSE,"Eff-SSC2"}</definedName>
    <definedName name="ea" hidden="1">{#N/A,#N/A,FALSE,"Eff-SSC2"}</definedName>
    <definedName name="ee" localSheetId="4">#REF!</definedName>
    <definedName name="ee">#REF!</definedName>
    <definedName name="eg5h" localSheetId="4">#REF!</definedName>
    <definedName name="eg5h">#REF!</definedName>
    <definedName name="eqg" localSheetId="4">#REF!</definedName>
    <definedName name="eqg">#REF!</definedName>
    <definedName name="er">#REF!</definedName>
    <definedName name="erb">#REF!</definedName>
    <definedName name="erdfg" localSheetId="4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localSheetId="3" hidden="1">{#N/A,#N/A,FALSE,"Eff-SSC2"}</definedName>
    <definedName name="erdfg" hidden="1">{#N/A,#N/A,FALSE,"Eff-SSC2"}</definedName>
    <definedName name="erf" localSheetId="4">#REF!</definedName>
    <definedName name="erf">#REF!</definedName>
    <definedName name="erg" localSheetId="4">#REF!</definedName>
    <definedName name="erg">#REF!</definedName>
    <definedName name="ergaqq" localSheetId="4">[4]RSS9801!#REF!</definedName>
    <definedName name="ergaqq">[4]RSS9801!#REF!</definedName>
    <definedName name="erger" localSheetId="4">#REF!</definedName>
    <definedName name="erger">#REF!</definedName>
    <definedName name="ergg" localSheetId="4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4" hidden="1">#REF!</definedName>
    <definedName name="ergq" hidden="1">#REF!</definedName>
    <definedName name="ergrg" localSheetId="4">#REF!</definedName>
    <definedName name="ergrg">#REF!</definedName>
    <definedName name="erhy" localSheetId="4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4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4" hidden="1">#REF!</definedName>
    <definedName name="etrgh" hidden="1">#REF!</definedName>
    <definedName name="etrwq" localSheetId="4">'[34]CODE,NAME'!#REF!</definedName>
    <definedName name="etrwq" localSheetId="1">'[34]CODE,NAME'!#REF!</definedName>
    <definedName name="etrwq" localSheetId="2">'[34]CODE,NAME'!#REF!</definedName>
    <definedName name="etrwq" localSheetId="3">'[35]CODE,NAME'!#REF!</definedName>
    <definedName name="etrwq">'[35]CODE,NAME'!#REF!</definedName>
    <definedName name="ew" localSheetId="4" hidden="1">{#N/A,#N/A,FALSE,"Eff-SSC2"}</definedName>
    <definedName name="ew" localSheetId="1" hidden="1">{#N/A,#N/A,FALSE,"Eff-SSC2"}</definedName>
    <definedName name="ew" localSheetId="2" hidden="1">{#N/A,#N/A,FALSE,"Eff-SSC2"}</definedName>
    <definedName name="ew" localSheetId="3" hidden="1">{#N/A,#N/A,FALSE,"Eff-SSC2"}</definedName>
    <definedName name="ew" hidden="1">{#N/A,#N/A,FALSE,"Eff-SSC2"}</definedName>
    <definedName name="ewqr" localSheetId="4">#REF!</definedName>
    <definedName name="ewqr">#REF!</definedName>
    <definedName name="ewrt" localSheetId="4">#REF!</definedName>
    <definedName name="ewrt">#REF!</definedName>
    <definedName name="EX.RATE">[36]RATE!$A$1:$C$32</definedName>
    <definedName name="Excel_BuiltIn_Database" localSheetId="4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" localSheetId="4">[4]RSS9801!#REF!</definedName>
    <definedName name="Excel_BuiltIn_Print_Area" localSheetId="1">[4]RSS9801!#REF!</definedName>
    <definedName name="Excel_BuiltIn_Print_Area" localSheetId="2">[4]RSS9801!#REF!</definedName>
    <definedName name="Excel_BuiltIn_Print_Area" localSheetId="3">[4]RSS9801!#REF!</definedName>
    <definedName name="Excel_BuiltIn_Print_Area">[4]RSS9801!#REF!</definedName>
    <definedName name="Excel_BuiltIn_Print_Area_12" localSheetId="4">#REF!</definedName>
    <definedName name="Excel_BuiltIn_Print_Area_12" localSheetId="1">#REF!</definedName>
    <definedName name="Excel_BuiltIn_Print_Area_12" localSheetId="2">#REF!</definedName>
    <definedName name="Excel_BuiltIn_Print_Area_12" localSheetId="3">#REF!</definedName>
    <definedName name="Excel_BuiltIn_Print_Area_12">#REF!</definedName>
    <definedName name="Excel_BuiltIn_Print_Area_12_10" localSheetId="1">'[37]แจกแจง _งบดุล_'!#REF!</definedName>
    <definedName name="Excel_BuiltIn_Print_Area_12_10" localSheetId="2">'[37]แจกแจง _งบดุล_'!#REF!</definedName>
    <definedName name="Excel_BuiltIn_Print_Area_12_10" localSheetId="3">'[37]แจกแจง _งบดุล_'!#REF!</definedName>
    <definedName name="Excel_BuiltIn_Print_Area_12_10">'[37]แจกแจง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 localSheetId="2">#REF!</definedName>
    <definedName name="Excel_BuiltIn_Print_Area_12_11" localSheetId="3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 localSheetId="1">'[38]แจกแจง _งบดุล_'!#REF!</definedName>
    <definedName name="Excel_BuiltIn_Print_Area_12_16" localSheetId="2">'[38]แจกแจง _งบดุล_'!#REF!</definedName>
    <definedName name="Excel_BuiltIn_Print_Area_12_16">'[39]แจกแจง _งบดุล_'!#REF!</definedName>
    <definedName name="Excel_BuiltIn_Print_Area_12_18">'[40]แจกแจง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 localSheetId="2">#REF!</definedName>
    <definedName name="Excel_BuiltIn_Print_Area_12_29" localSheetId="3">#REF!</definedName>
    <definedName name="Excel_BuiltIn_Print_Area_12_29">#REF!</definedName>
    <definedName name="Excel_BuiltIn_Print_Area_12_3" localSheetId="1">'[40]แจกแจง _งบดุล_'!#REF!</definedName>
    <definedName name="Excel_BuiltIn_Print_Area_12_3" localSheetId="2">'[40]แจกแจง _งบดุล_'!#REF!</definedName>
    <definedName name="Excel_BuiltIn_Print_Area_12_3" localSheetId="3">'[40]แจกแจง _งบดุล_'!#REF!</definedName>
    <definedName name="Excel_BuiltIn_Print_Area_12_3">'[40]แจกแจง _งบดุล_'!#REF!</definedName>
    <definedName name="Excel_BuiltIn_Print_Area_12_4" localSheetId="1">'[40]แจกแจง _งบดุล_'!#REF!</definedName>
    <definedName name="Excel_BuiltIn_Print_Area_12_4" localSheetId="2">'[40]แจกแจง _งบดุล_'!#REF!</definedName>
    <definedName name="Excel_BuiltIn_Print_Area_12_4" localSheetId="3">'[40]แจกแจง _งบดุล_'!#REF!</definedName>
    <definedName name="Excel_BuiltIn_Print_Area_12_4">'[40]แจกแจง _งบดุล_'!#REF!</definedName>
    <definedName name="Excel_BuiltIn_Print_Area_12_5" localSheetId="1">'[40]แจกแจง _งบดุล_'!#REF!</definedName>
    <definedName name="Excel_BuiltIn_Print_Area_12_5" localSheetId="2">'[40]แจกแจง _งบดุล_'!#REF!</definedName>
    <definedName name="Excel_BuiltIn_Print_Area_12_5" localSheetId="3">'[40]แจกแจง _งบดุล_'!#REF!</definedName>
    <definedName name="Excel_BuiltIn_Print_Area_12_5">'[40]แจกแจง _งบดุล_'!#REF!</definedName>
    <definedName name="Excel_BuiltIn_Print_Area_12_6" localSheetId="1">'[40]แจกแจง _งบดุล_'!#REF!</definedName>
    <definedName name="Excel_BuiltIn_Print_Area_12_6" localSheetId="2">'[40]แจกแจง _งบดุล_'!#REF!</definedName>
    <definedName name="Excel_BuiltIn_Print_Area_12_6" localSheetId="3">'[40]แจกแจง _งบดุล_'!#REF!</definedName>
    <definedName name="Excel_BuiltIn_Print_Area_12_6">'[40]แจกแจง _งบดุล_'!#REF!</definedName>
    <definedName name="Excel_BuiltIn_Print_Area_12_8">'[40]แจกแจง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 localSheetId="2">#REF!</definedName>
    <definedName name="Excel_BuiltIn_Print_Area_12_9" localSheetId="3">#REF!</definedName>
    <definedName name="Excel_BuiltIn_Print_Area_12_9">#REF!</definedName>
    <definedName name="Excel_BuiltIn_Print_Area_4_1_11" localSheetId="1">[41]ดอกเบี้ยรับ!#REF!</definedName>
    <definedName name="Excel_BuiltIn_Print_Area_4_1_11" localSheetId="2">[41]ดอกเบี้ยรับ!#REF!</definedName>
    <definedName name="Excel_BuiltIn_Print_Area_4_1_11" localSheetId="3">[42]ดอกเบี้ยรับ!#REF!</definedName>
    <definedName name="Excel_BuiltIn_Print_Area_4_1_11">[42]ดอกเบี้ยรับ!#REF!</definedName>
    <definedName name="Excel_BuiltIn_Print_Area_4_1_12" localSheetId="1">[43]ดอกเบี้ยรับ!#REF!</definedName>
    <definedName name="Excel_BuiltIn_Print_Area_4_1_12" localSheetId="2">[43]ดอกเบี้ยรับ!#REF!</definedName>
    <definedName name="Excel_BuiltIn_Print_Area_4_1_12" localSheetId="3">[44]ดอกเบี้ยรับ!#REF!</definedName>
    <definedName name="Excel_BuiltIn_Print_Area_4_1_12">[44]ดอกเบี้ยรับ!#REF!</definedName>
    <definedName name="Excel_BuiltIn_Print_Area_4_1_29" localSheetId="1">[45]ดอกเบี้ยรับ!#REF!</definedName>
    <definedName name="Excel_BuiltIn_Print_Area_4_1_29" localSheetId="2">[45]ดอกเบี้ยรับ!#REF!</definedName>
    <definedName name="Excel_BuiltIn_Print_Area_4_1_29" localSheetId="3">[45]ดอกเบี้ยรับ!#REF!</definedName>
    <definedName name="Excel_BuiltIn_Print_Area_4_1_29">[45]ดอกเบี้ยรับ!#REF!</definedName>
    <definedName name="Excel_BuiltIn_Print_Area_4_1_9" localSheetId="1">[46]ดอกเบี้ยรับ!#REF!</definedName>
    <definedName name="Excel_BuiltIn_Print_Area_4_1_9" localSheetId="2">[46]ดอกเบี้ยรับ!#REF!</definedName>
    <definedName name="Excel_BuiltIn_Print_Area_4_1_9" localSheetId="3">[46]ดอกเบี้ยรับ!#REF!</definedName>
    <definedName name="Excel_BuiltIn_Print_Area_4_1_9">[46]ดอกเบี้ยรับ!#REF!</definedName>
    <definedName name="Excel_BuiltIn_Print_Area_6" localSheetId="4">#REF!</definedName>
    <definedName name="Excel_BuiltIn_Print_Area_6" localSheetId="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Titles" localSheetId="4">#REF!</definedName>
    <definedName name="Excel_BuiltIn_Print_Titles">#REF!</definedName>
    <definedName name="Excel_BuiltIn_Print_Titles_1" localSheetId="4">[47]mcot_upc!#REF!</definedName>
    <definedName name="Excel_BuiltIn_Print_Titles_1">[47]mcot_upc!#REF!</definedName>
    <definedName name="Excel_BuiltIn_Print_Titles_1_1">"$mcot_upc.$#REF!$#REF!:$#REF!$#REF!"</definedName>
    <definedName name="Excel_BuiltIn_Print_Titles_2" localSheetId="4">#REF!</definedName>
    <definedName name="Excel_BuiltIn_Print_Titles_2">#REF!</definedName>
    <definedName name="Excel_BuiltIn_Print_Titles_23" localSheetId="1">[38]SSW_loan_OD!#REF!</definedName>
    <definedName name="Excel_BuiltIn_Print_Titles_23" localSheetId="2">[38]SSW_loan_OD!#REF!</definedName>
    <definedName name="Excel_BuiltIn_Print_Titles_23">[39]SSW_loan_OD!#REF!</definedName>
    <definedName name="Excel_BuiltIn_Print_Titles_23_10">[37]SSW_loan_OD!#REF!</definedName>
    <definedName name="Excel_BuiltIn_Print_Titles_23_11" localSheetId="1">[41]SSW!#REF!</definedName>
    <definedName name="Excel_BuiltIn_Print_Titles_23_11" localSheetId="2">[41]SSW!#REF!</definedName>
    <definedName name="Excel_BuiltIn_Print_Titles_23_11">[42]SSW!#REF!</definedName>
    <definedName name="Excel_BuiltIn_Print_Titles_23_12" localSheetId="1">[43]SSW!#REF!</definedName>
    <definedName name="Excel_BuiltIn_Print_Titles_23_12" localSheetId="2">[43]SSW!#REF!</definedName>
    <definedName name="Excel_BuiltIn_Print_Titles_23_12">[44]SSW!#REF!</definedName>
    <definedName name="Excel_BuiltIn_Print_Titles_23_16">[40]SSW_loan_OD!#REF!</definedName>
    <definedName name="Excel_BuiltIn_Print_Titles_23_18">[40]SSW_loan_OD!#REF!</definedName>
    <definedName name="Excel_BuiltIn_Print_Titles_23_29">[45]SSW!#REF!</definedName>
    <definedName name="Excel_BuiltIn_Print_Titles_23_3">[40]SSW_loan_OD!#REF!</definedName>
    <definedName name="Excel_BuiltIn_Print_Titles_23_4">[40]SSW_loan_OD!#REF!</definedName>
    <definedName name="Excel_BuiltIn_Print_Titles_23_5">[40]SSW_loan_OD!#REF!</definedName>
    <definedName name="Excel_BuiltIn_Print_Titles_23_6">[40]SSW_loan_OD!#REF!</definedName>
    <definedName name="Excel_BuiltIn_Print_Titles_23_8">[40]SSW_loan_OD!#REF!</definedName>
    <definedName name="Excel_BuiltIn_Print_Titles_23_9">[46]SSW!#REF!</definedName>
    <definedName name="Excel_BuiltIn_Print_Titles_4" localSheetId="1">[48]Insurance!#REF!</definedName>
    <definedName name="Excel_BuiltIn_Print_Titles_4" localSheetId="2">[48]Insurance!#REF!</definedName>
    <definedName name="Excel_BuiltIn_Print_Titles_4">[49]Insurance!#REF!</definedName>
    <definedName name="Excel_BuiltIn_Print_Titles_4_10">[50]Insurance!#REF!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6" localSheetId="4">#REF!</definedName>
    <definedName name="Excel_BuiltIn_Print_Titles_6" localSheetId="1">#REF!</definedName>
    <definedName name="Excel_BuiltIn_Print_Titles_6" localSheetId="2">#REF!</definedName>
    <definedName name="Excel_BuiltIn_Print_Titles_6" localSheetId="3">#REF!</definedName>
    <definedName name="Excel_BuiltIn_Print_Titles_6">#REF!</definedName>
    <definedName name="EXPORT" localSheetId="4">#REF!</definedName>
    <definedName name="EXPORT">#REF!</definedName>
    <definedName name="_xlnm.Extract" localSheetId="4">[51]BGT97STAFF!#REF!</definedName>
    <definedName name="_xlnm.Extract">[51]BGT97STAFF!#REF!</definedName>
    <definedName name="eyu" localSheetId="4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localSheetId="3" hidden="1">{#N/A,#N/A,FALSE,"Eff-SSC2"}</definedName>
    <definedName name="eyu" hidden="1">{#N/A,#N/A,FALSE,"Eff-SSC2"}</definedName>
    <definedName name="f" localSheetId="4">#REF!</definedName>
    <definedName name="f">#REF!</definedName>
    <definedName name="FA.." localSheetId="4">#REF!</definedName>
    <definedName name="FA..">#REF!</definedName>
    <definedName name="fdkf" localSheetId="4">#REF!</definedName>
    <definedName name="fdkf">#REF!</definedName>
    <definedName name="fetg">#REF!</definedName>
    <definedName name="ff" localSheetId="4">'[52]EX 1'!#REF!</definedName>
    <definedName name="ff" localSheetId="3">'[53]EX 1'!#REF!</definedName>
    <definedName name="ff">'[54]EX 1'!#REF!</definedName>
    <definedName name="ffd" localSheetId="4">#REF!</definedName>
    <definedName name="ffd" localSheetId="1">#REF!</definedName>
    <definedName name="ffd" localSheetId="2">#REF!</definedName>
    <definedName name="ffd" localSheetId="3">#REF!</definedName>
    <definedName name="ffd">#REF!</definedName>
    <definedName name="fff" localSheetId="4">#REF!</definedName>
    <definedName name="fff">#REF!</definedName>
    <definedName name="ffff" localSheetId="4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'[55]GL CB'!$L$44</definedName>
    <definedName name="Follow" localSheetId="4">#REF!</definedName>
    <definedName name="Follow" localSheetId="1">#REF!</definedName>
    <definedName name="Follow" localSheetId="2">#REF!</definedName>
    <definedName name="Follow" localSheetId="3">#REF!</definedName>
    <definedName name="Follow">#REF!</definedName>
    <definedName name="fores" localSheetId="4">'[56]Sales Commision Schedule'!#REF!</definedName>
    <definedName name="fores" localSheetId="1">'[56]Sales Commision Schedule'!#REF!</definedName>
    <definedName name="fores" localSheetId="2">'[56]Sales Commision Schedule'!#REF!</definedName>
    <definedName name="fores" localSheetId="3">'[57]Sales Commision Schedule'!#REF!</definedName>
    <definedName name="fores">'[56]Sales Commision Schedule'!#REF!</definedName>
    <definedName name="forex" localSheetId="4">#REF!</definedName>
    <definedName name="forex" localSheetId="1">#REF!</definedName>
    <definedName name="forex" localSheetId="2">#REF!</definedName>
    <definedName name="forex" localSheetId="3">#REF!</definedName>
    <definedName name="forex">#REF!</definedName>
    <definedName name="Forex_EU" localSheetId="4">#REF!</definedName>
    <definedName name="Forex_EU">#REF!</definedName>
    <definedName name="Forex_US" localSheetId="4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4">#REF!</definedName>
    <definedName name="Gain_Loss">#REF!</definedName>
    <definedName name="gchj" localSheetId="4">#REF!</definedName>
    <definedName name="gchj">#REF!</definedName>
    <definedName name="GDPW" localSheetId="4">'[17]Budget-Expense'!$C$5</definedName>
    <definedName name="GDPW" localSheetId="1">'[17]Budget-Expense'!$C$5</definedName>
    <definedName name="GDPW" localSheetId="2">'[17]Budget-Expense'!$C$5</definedName>
    <definedName name="GDPW">'[17]Budget-Expense'!$C$5</definedName>
    <definedName name="gdsf" localSheetId="4">#REF!</definedName>
    <definedName name="gdsf" localSheetId="1">#REF!</definedName>
    <definedName name="gdsf" localSheetId="2">#REF!</definedName>
    <definedName name="gdsf" localSheetId="3">#REF!</definedName>
    <definedName name="gdsf">#REF!</definedName>
    <definedName name="gg" localSheetId="4">'[52]EX 1'!#REF!</definedName>
    <definedName name="gg" localSheetId="1">'[54]EX 1'!#REF!</definedName>
    <definedName name="gg" localSheetId="2">'[54]EX 1'!#REF!</definedName>
    <definedName name="gg" localSheetId="3">'[53]EX 1'!#REF!</definedName>
    <definedName name="gg">'[54]EX 1'!#REF!</definedName>
    <definedName name="ggg" localSheetId="4">#REF!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gggggggggggt" localSheetId="4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n" localSheetId="4">#REF!</definedName>
    <definedName name="ghn">#REF!</definedName>
    <definedName name="gjjf" localSheetId="4">#REF!</definedName>
    <definedName name="gjjf">#REF!</definedName>
    <definedName name="GL_CB">'[55]GL CB'!$L$44</definedName>
    <definedName name="GL_M">'[55]GL M'!$L$385</definedName>
    <definedName name="Gr" localSheetId="4">#REF!</definedName>
    <definedName name="Gr" localSheetId="1">#REF!</definedName>
    <definedName name="Gr" localSheetId="2">#REF!</definedName>
    <definedName name="Gr" localSheetId="3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>#REF!</definedName>
    <definedName name="group">[58]group!$A:$IV</definedName>
    <definedName name="GroupTraining" localSheetId="4">#REF!</definedName>
    <definedName name="GroupTraining" localSheetId="1">#REF!</definedName>
    <definedName name="GroupTraining" localSheetId="2">#REF!</definedName>
    <definedName name="GroupTraining" localSheetId="3">#REF!</definedName>
    <definedName name="GroupTraining">#REF!</definedName>
    <definedName name="grr" localSheetId="4">#REF!</definedName>
    <definedName name="grr">#REF!</definedName>
    <definedName name="Grrrrr" localSheetId="4">#REF!</definedName>
    <definedName name="Grrrrr">#REF!</definedName>
    <definedName name="gtr" localSheetId="4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4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'[59]GL M'!$L$385</definedName>
    <definedName name="h" localSheetId="4">'[28]วงเครดิต 3'!#REF!</definedName>
    <definedName name="h">'[28]วงเครดิต 3'!#REF!</definedName>
    <definedName name="HAE_YOUNG_TRADING_CO._LTD." localSheetId="4">#REF!</definedName>
    <definedName name="HAE_YOUNG_TRADING_CO._LTD." localSheetId="1">#REF!</definedName>
    <definedName name="HAE_YOUNG_TRADING_CO._LTD." localSheetId="2">#REF!</definedName>
    <definedName name="HAE_YOUNG_TRADING_CO._LTD." localSheetId="3">#REF!</definedName>
    <definedName name="HAE_YOUNG_TRADING_CO._LTD.">#REF!</definedName>
    <definedName name="HE" localSheetId="4">#REF!</definedName>
    <definedName name="HE">#REF!</definedName>
    <definedName name="HELP" localSheetId="4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'[55]GL M'!$L$385</definedName>
    <definedName name="hrtyuy" localSheetId="4">#REF!</definedName>
    <definedName name="hrtyuy" localSheetId="1">#REF!</definedName>
    <definedName name="hrtyuy" localSheetId="2">#REF!</definedName>
    <definedName name="hrtyuy" localSheetId="3">#REF!</definedName>
    <definedName name="hrtyuy">#REF!</definedName>
    <definedName name="HTH" localSheetId="4" hidden="1">#REF!</definedName>
    <definedName name="HTH" hidden="1">#REF!</definedName>
    <definedName name="htr6j56sa" localSheetId="4">#REF!</definedName>
    <definedName name="htr6j56sa">#REF!</definedName>
    <definedName name="hyj" localSheetId="4">'[60]Machine2,3''04'!#REF!</definedName>
    <definedName name="hyj">'[60]Machine2,3''04'!#REF!</definedName>
    <definedName name="hyu" localSheetId="4">#REF!</definedName>
    <definedName name="hyu" localSheetId="1">#REF!</definedName>
    <definedName name="hyu" localSheetId="2">#REF!</definedName>
    <definedName name="hyu" localSheetId="3">#REF!</definedName>
    <definedName name="hyu">#REF!</definedName>
    <definedName name="i" localSheetId="4">#REF!</definedName>
    <definedName name="i">#REF!</definedName>
    <definedName name="iiii" localSheetId="4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3" hidden="1">{#N/A,#N/A,FALSE,"Eff-SSC2"}</definedName>
    <definedName name="iiii" hidden="1">{#N/A,#N/A,FALSE,"Eff-SSC2"}</definedName>
    <definedName name="ilio" localSheetId="4">#REF!</definedName>
    <definedName name="ilio">#REF!</definedName>
    <definedName name="iliu" localSheetId="4">'[3]AA-1'!#REF!</definedName>
    <definedName name="iliu" localSheetId="1">'[3]AA-1'!#REF!</definedName>
    <definedName name="iliu" localSheetId="2">'[3]AA-1'!#REF!</definedName>
    <definedName name="iliu" localSheetId="3">'[3]AA-1'!#REF!</definedName>
    <definedName name="iliu">'[3]AA-1'!#REF!</definedName>
    <definedName name="INTERCONTINENTAL_COMMODITIES" localSheetId="4">'[34]CODE,NAME'!#REF!</definedName>
    <definedName name="INTERCONTINENTAL_COMMODITIES" localSheetId="1">'[34]CODE,NAME'!#REF!</definedName>
    <definedName name="INTERCONTINENTAL_COMMODITIES" localSheetId="2">'[34]CODE,NAME'!#REF!</definedName>
    <definedName name="INTERCONTINENTAL_COMMODITIES">'[35]CODE,NAME'!#REF!</definedName>
    <definedName name="IntroPrintArea" localSheetId="4">#REF!</definedName>
    <definedName name="IntroPrintArea" localSheetId="1">#REF!</definedName>
    <definedName name="IntroPrintArea" localSheetId="2">#REF!</definedName>
    <definedName name="IntroPrintArea" localSheetId="3">#REF!</definedName>
    <definedName name="IntroPrintArea">#REF!</definedName>
    <definedName name="iop" localSheetId="4">#REF!</definedName>
    <definedName name="iop">#REF!</definedName>
    <definedName name="IT_BTG_Phuket" localSheetId="4">#REF!</definedName>
    <definedName name="IT_BTG_Phuket">#REF!</definedName>
    <definedName name="iy" localSheetId="4" hidden="1">{#N/A,#N/A,FALSE,"Eff-SSC2"}</definedName>
    <definedName name="iy" localSheetId="1" hidden="1">{#N/A,#N/A,FALSE,"Eff-SSC2"}</definedName>
    <definedName name="iy" localSheetId="2" hidden="1">{#N/A,#N/A,FALSE,"Eff-SSC2"}</definedName>
    <definedName name="iy" localSheetId="3" hidden="1">{#N/A,#N/A,FALSE,"Eff-SSC2"}</definedName>
    <definedName name="iy" hidden="1">{#N/A,#N/A,FALSE,"Eff-SSC2"}</definedName>
    <definedName name="iyik" localSheetId="4">#REF!</definedName>
    <definedName name="iyik">#REF!</definedName>
    <definedName name="j" localSheetId="4">#REF!</definedName>
    <definedName name="j">#REF!</definedName>
    <definedName name="jame">'[19]Data 2'!$A:$IV</definedName>
    <definedName name="james" localSheetId="4">#REF!</definedName>
    <definedName name="james" localSheetId="1">#REF!</definedName>
    <definedName name="james" localSheetId="2">#REF!</definedName>
    <definedName name="james" localSheetId="3">#REF!</definedName>
    <definedName name="james">#REF!</definedName>
    <definedName name="JEW" localSheetId="4">#REF!</definedName>
    <definedName name="JEW">#REF!</definedName>
    <definedName name="jgjk" localSheetId="4">#REF!</definedName>
    <definedName name="jgjk">#REF!</definedName>
    <definedName name="jgy">#REF!</definedName>
    <definedName name="jj" localSheetId="4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ki" localSheetId="4">#REF!</definedName>
    <definedName name="jki">#REF!</definedName>
    <definedName name="jkk" localSheetId="4">#REF!</definedName>
    <definedName name="jkk">#REF!</definedName>
    <definedName name="jom" localSheetId="4">#REF!</definedName>
    <definedName name="jom">#REF!</definedName>
    <definedName name="Jul_00">#REF!</definedName>
    <definedName name="k">'[28]วงเครดิต 3'!#REF!</definedName>
    <definedName name="kamonwan" localSheetId="4">#REF!</definedName>
    <definedName name="kamonwan" localSheetId="1">#REF!</definedName>
    <definedName name="kamonwan" localSheetId="2">#REF!</definedName>
    <definedName name="kamonwan" localSheetId="3">#REF!</definedName>
    <definedName name="kamonwan">#REF!</definedName>
    <definedName name="KFISFW" localSheetId="4">'[11]AA-1'!#REF!</definedName>
    <definedName name="KFISFW" localSheetId="1">'[11]AA-1'!#REF!</definedName>
    <definedName name="KFISFW" localSheetId="2">'[11]AA-1'!#REF!</definedName>
    <definedName name="KFISFW" localSheetId="3">'[12]AA-1'!#REF!</definedName>
    <definedName name="KFISFW">'[12]AA-1'!#REF!</definedName>
    <definedName name="kgiu" localSheetId="4">#REF!</definedName>
    <definedName name="kgiu" localSheetId="1">#REF!</definedName>
    <definedName name="kgiu" localSheetId="2">#REF!</definedName>
    <definedName name="kgiu" localSheetId="3">#REF!</definedName>
    <definedName name="kgiu">#REF!</definedName>
    <definedName name="kifk" localSheetId="4">#REF!</definedName>
    <definedName name="kifk">#REF!</definedName>
    <definedName name="kighh" localSheetId="4">#REF!</definedName>
    <definedName name="kighh">#REF!</definedName>
    <definedName name="kj">#REF!</definedName>
    <definedName name="kk">[61]name!$A:$IV</definedName>
    <definedName name="kkk" localSheetId="4" hidden="1">#REF!</definedName>
    <definedName name="kkk" localSheetId="1" hidden="1">#REF!</definedName>
    <definedName name="kkk" localSheetId="2" hidden="1">#REF!</definedName>
    <definedName name="kkk" localSheetId="3" hidden="1">#REF!</definedName>
    <definedName name="kkk" hidden="1">#REF!</definedName>
    <definedName name="l" localSheetId="4">#REF!</definedName>
    <definedName name="l">#REF!</definedName>
    <definedName name="L_Adjust" localSheetId="4">[62]Links!$H$1:$H$65536</definedName>
    <definedName name="L_Adjust" localSheetId="1">[62]Links!$H$1:$H$65536</definedName>
    <definedName name="L_Adjust" localSheetId="2">[62]Links!$H$1:$H$65536</definedName>
    <definedName name="L_Adjust">[63]Links!$H$1:$H$65536</definedName>
    <definedName name="L_AJE_Tot" localSheetId="4">[62]Links!$G$1:$G$65536</definedName>
    <definedName name="L_AJE_Tot" localSheetId="1">[62]Links!$G$1:$G$65536</definedName>
    <definedName name="L_AJE_Tot" localSheetId="2">[62]Links!$G$1:$G$65536</definedName>
    <definedName name="L_AJE_Tot">[63]Links!$G$1:$G$65536</definedName>
    <definedName name="L_CY_Beg" localSheetId="4">[62]Links!$F$1:$F$65536</definedName>
    <definedName name="L_CY_Beg" localSheetId="1">[62]Links!$F$1:$F$65536</definedName>
    <definedName name="L_CY_Beg" localSheetId="2">[62]Links!$F$1:$F$65536</definedName>
    <definedName name="L_CY_Beg">[63]Links!$F$1:$F$65536</definedName>
    <definedName name="L_CY_End" localSheetId="4">[62]Links!$J$1:$J$65536</definedName>
    <definedName name="L_CY_End" localSheetId="1">[62]Links!$J$1:$J$65536</definedName>
    <definedName name="L_CY_End" localSheetId="2">[62]Links!$J$1:$J$65536</definedName>
    <definedName name="L_CY_End">[63]Links!$J$1:$J$65536</definedName>
    <definedName name="L_PY_End" localSheetId="4">[62]Links!$K$1:$K$65536</definedName>
    <definedName name="L_PY_End" localSheetId="1">[62]Links!$K$1:$K$65536</definedName>
    <definedName name="L_PY_End" localSheetId="2">[62]Links!$K$1:$K$65536</definedName>
    <definedName name="L_PY_End">[63]Links!$K$1:$K$65536</definedName>
    <definedName name="L_RJE_Tot" localSheetId="4">[62]Links!$I$1:$I$65536</definedName>
    <definedName name="L_RJE_Tot" localSheetId="1">[62]Links!$I$1:$I$65536</definedName>
    <definedName name="L_RJE_Tot" localSheetId="2">[62]Links!$I$1:$I$65536</definedName>
    <definedName name="L_RJE_Tot">[63]Links!$I$1:$I$65536</definedName>
    <definedName name="Lease" localSheetId="4">#REF!</definedName>
    <definedName name="Lease" localSheetId="1">#REF!</definedName>
    <definedName name="Lease" localSheetId="2">#REF!</definedName>
    <definedName name="Lease" localSheetId="3">#REF!</definedName>
    <definedName name="Lease">#REF!</definedName>
    <definedName name="liult" localSheetId="4" hidden="1">#REF!</definedName>
    <definedName name="liult" hidden="1">#REF!</definedName>
    <definedName name="ll" localSheetId="4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lll" localSheetId="4">#REF!</definedName>
    <definedName name="lll">#REF!</definedName>
    <definedName name="LLLFSO" localSheetId="4">#REF!</definedName>
    <definedName name="LLLFSO">#REF!</definedName>
    <definedName name="llll" localSheetId="4">[4]RSS9801!#REF!</definedName>
    <definedName name="llll">[4]RSS9801!#REF!</definedName>
    <definedName name="lloo" localSheetId="4" hidden="1">#REF!</definedName>
    <definedName name="lloo" hidden="1">#REF!</definedName>
    <definedName name="LOC">[20]Location!$A$3:$A$39</definedName>
    <definedName name="lol" localSheetId="4">#REF!</definedName>
    <definedName name="lol" localSheetId="1">#REF!</definedName>
    <definedName name="lol" localSheetId="2">#REF!</definedName>
    <definedName name="lol" localSheetId="3">#REF!</definedName>
    <definedName name="lol">#REF!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>#REF!</definedName>
    <definedName name="Look4Area">#REF!</definedName>
    <definedName name="Look5Area">#REF!</definedName>
    <definedName name="LORRY">[64]อัตราค่าบรรทุก!$A$1:$C$21</definedName>
    <definedName name="lpo" localSheetId="4">'[65]Stock Aging'!$A$2:$S$1606</definedName>
    <definedName name="lpo" localSheetId="1">'[65]Stock Aging'!$A$2:$S$1606</definedName>
    <definedName name="lpo" localSheetId="2">'[65]Stock Aging'!$A$2:$S$1606</definedName>
    <definedName name="lpo">'[66]Stock Aging'!$A$2:$S$1606</definedName>
    <definedName name="lui" localSheetId="4">#REF!</definedName>
    <definedName name="lui" localSheetId="1">#REF!</definedName>
    <definedName name="lui" localSheetId="2">#REF!</definedName>
    <definedName name="lui" localSheetId="3">#REF!</definedName>
    <definedName name="lui">#REF!</definedName>
    <definedName name="luil" localSheetId="4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localSheetId="3" hidden="1">{#N/A,#N/A,FALSE,"Eff-SSC2"}</definedName>
    <definedName name="luil" hidden="1">{#N/A,#N/A,FALSE,"Eff-SSC2"}</definedName>
    <definedName name="m">'[28]วงเครดิต 3'!#REF!</definedName>
    <definedName name="maneerat" localSheetId="4">#REF!</definedName>
    <definedName name="maneerat" localSheetId="1">#REF!</definedName>
    <definedName name="maneerat" localSheetId="2">#REF!</definedName>
    <definedName name="maneerat" localSheetId="3">#REF!</definedName>
    <definedName name="maneerat">#REF!</definedName>
    <definedName name="maneeratr" localSheetId="4">#REF!</definedName>
    <definedName name="maneeratr">#REF!</definedName>
    <definedName name="MAR" localSheetId="4">#REF!</definedName>
    <definedName name="MAR">#REF!</definedName>
    <definedName name="Master_Cost_Table" localSheetId="4">'[14]P-Master cost table'!$B$4:$F$99</definedName>
    <definedName name="Master_Cost_Table" localSheetId="1">'[15]P-Master cost table'!$B$4:$F$99</definedName>
    <definedName name="Master_Cost_Table" localSheetId="2">'[15]P-Master cost table'!$B$4:$F$99</definedName>
    <definedName name="Master_Cost_Table">'[14]P-Master cost table'!$B$4:$F$99</definedName>
    <definedName name="MasterAccount_Table" localSheetId="4">'[14]Master Account'!$B$4:$F$189</definedName>
    <definedName name="MasterAccount_Table" localSheetId="1">'[15]Master Account'!$B$4:$F$189</definedName>
    <definedName name="MasterAccount_Table" localSheetId="2">'[15]Master Account'!$B$4:$F$189</definedName>
    <definedName name="MasterAccount_Table">'[14]Master Account'!$B$4:$F$189</definedName>
    <definedName name="MaxDate" localSheetId="4">#REF!</definedName>
    <definedName name="MaxDate" localSheetId="1">#REF!</definedName>
    <definedName name="MaxDate" localSheetId="2">#REF!</definedName>
    <definedName name="MaxDate" localSheetId="3">#REF!</definedName>
    <definedName name="MaxDate">#REF!</definedName>
    <definedName name="MCodeMaster_Table" localSheetId="4">'[14]M-Master cost table'!$B$5:$H$249</definedName>
    <definedName name="MCodeMaster_Table" localSheetId="1">'[15]M-Master cost table'!$B$5:$H$249</definedName>
    <definedName name="MCodeMaster_Table" localSheetId="2">'[15]M-Master cost table'!$B$5:$H$249</definedName>
    <definedName name="MCodeMaster_Table">'[14]M-Master cost table'!$B$5:$H$249</definedName>
    <definedName name="MH" localSheetId="4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 localSheetId="4">#REF!</definedName>
    <definedName name="mk">#REF!</definedName>
    <definedName name="mnb" localSheetId="4">#REF!</definedName>
    <definedName name="mnb">#REF!</definedName>
    <definedName name="Month">[67]Setup!$B$32:$B$43</definedName>
    <definedName name="MonthInput" localSheetId="4">#REF!</definedName>
    <definedName name="MonthInput" localSheetId="1">#REF!</definedName>
    <definedName name="MonthInput" localSheetId="2">#REF!</definedName>
    <definedName name="MonthInput" localSheetId="3">#REF!</definedName>
    <definedName name="MonthInput">#REF!</definedName>
    <definedName name="monthly" localSheetId="4">#REF!</definedName>
    <definedName name="monthly">#REF!</definedName>
    <definedName name="n" localSheetId="4" hidden="1">{#N/A,#N/A,FALSE,"Eff-SSC2"}</definedName>
    <definedName name="n" localSheetId="1" hidden="1">{#N/A,#N/A,FALSE,"Eff-SSC2"}</definedName>
    <definedName name="n" localSheetId="2" hidden="1">{#N/A,#N/A,FALSE,"Eff-SSC2"}</definedName>
    <definedName name="n" localSheetId="3" hidden="1">{#N/A,#N/A,FALSE,"Eff-SSC2"}</definedName>
    <definedName name="n" hidden="1">{#N/A,#N/A,FALSE,"Eff-SSC2"}</definedName>
    <definedName name="name" localSheetId="4">#REF!</definedName>
    <definedName name="name">#REF!</definedName>
    <definedName name="nbm" localSheetId="4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localSheetId="3" hidden="1">{#N/A,#N/A,FALSE,"Eff-SSC2"}</definedName>
    <definedName name="nbm" hidden="1">{#N/A,#N/A,FALSE,"Eff-SSC2"}</definedName>
    <definedName name="NEW" localSheetId="4">#REF!</definedName>
    <definedName name="NEW">#REF!</definedName>
    <definedName name="nh" localSheetId="4">#REF!</definedName>
    <definedName name="nh">#REF!</definedName>
    <definedName name="nn" localSheetId="4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NRE" localSheetId="4">#REF!</definedName>
    <definedName name="NRE">#REF!</definedName>
    <definedName name="nuyi" localSheetId="4">#REF!</definedName>
    <definedName name="nuyi">#REF!</definedName>
    <definedName name="o" localSheetId="4">'[60]Machine2,3''04'!#REF!</definedName>
    <definedName name="o">'[60]Machine2,3''04'!#REF!</definedName>
    <definedName name="OBJ" localSheetId="4">#REF!</definedName>
    <definedName name="OBJ" localSheetId="1">#REF!</definedName>
    <definedName name="OBJ" localSheetId="2">#REF!</definedName>
    <definedName name="OBJ" localSheetId="3">#REF!</definedName>
    <definedName name="OBJ">#REF!</definedName>
    <definedName name="OBJ_TS2005" localSheetId="4">#REF!</definedName>
    <definedName name="OBJ_TS2005">#REF!</definedName>
    <definedName name="Occ" localSheetId="4">#REF!</definedName>
    <definedName name="Occ">#REF!</definedName>
    <definedName name="Oh">#REF!</definedName>
    <definedName name="oioi">#REF!</definedName>
    <definedName name="ok" localSheetId="4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_21">[68]HH!#REF!</definedName>
    <definedName name="oo" localSheetId="4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prHrs" localSheetId="4">#REF!</definedName>
    <definedName name="OprHrs">#REF!</definedName>
    <definedName name="ouil" localSheetId="4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4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localSheetId="3" hidden="1">{#N/A,#N/A,FALSE,"Eff-SSC2"}</definedName>
    <definedName name="oyyu" hidden="1">{#N/A,#N/A,FALSE,"Eff-SSC2"}</definedName>
    <definedName name="p" localSheetId="4">#REF!</definedName>
    <definedName name="p">#REF!</definedName>
    <definedName name="Pax" localSheetId="4">#REF!</definedName>
    <definedName name="Pax">#REF!</definedName>
    <definedName name="pcs" localSheetId="4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H" localSheetId="4">#REF!</definedName>
    <definedName name="PH">#REF!</definedName>
    <definedName name="PL" localSheetId="4">#REF!</definedName>
    <definedName name="PL">#REF!</definedName>
    <definedName name="pl_exrate" localSheetId="4">#REF!</definedName>
    <definedName name="pl_exrate">#REF!</definedName>
    <definedName name="PLANT">#REF!</definedName>
    <definedName name="Plas">[69]dBase!#REF!</definedName>
    <definedName name="poi" localSheetId="4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p" localSheetId="4">#REF!</definedName>
    <definedName name="pp">#REF!</definedName>
    <definedName name="ppp">[70]อัตราค่าบรรทุก!$A$1:$C$21</definedName>
    <definedName name="_xlnm.Print_Area">[4]RSS9801!#REF!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o">#REF!</definedName>
    <definedName name="Prod">#REF!</definedName>
    <definedName name="ptry">#REF!</definedName>
    <definedName name="q" localSheetId="4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3" hidden="1">{#N/A,#N/A,FALSE,"Eff-SSC2"}</definedName>
    <definedName name="q" hidden="1">{#N/A,#N/A,FALSE,"Eff-SSC2"}</definedName>
    <definedName name="qergq" localSheetId="4" hidden="1">#REF!</definedName>
    <definedName name="qergq" hidden="1">#REF!</definedName>
    <definedName name="QQQ" localSheetId="4">#REF!</definedName>
    <definedName name="QQQ">#REF!</definedName>
    <definedName name="qqqq" localSheetId="4">#REF!</definedName>
    <definedName name="qqqq">#REF!</definedName>
    <definedName name="qr" localSheetId="4" hidden="1">{#N/A,#N/A,FALSE,"Eff-SSC2"}</definedName>
    <definedName name="qr" localSheetId="1" hidden="1">{#N/A,#N/A,FALSE,"Eff-SSC2"}</definedName>
    <definedName name="qr" localSheetId="2" hidden="1">{#N/A,#N/A,FALSE,"Eff-SSC2"}</definedName>
    <definedName name="qr" localSheetId="3" hidden="1">{#N/A,#N/A,FALSE,"Eff-SSC2"}</definedName>
    <definedName name="qr" hidden="1">{#N/A,#N/A,FALSE,"Eff-SSC2"}</definedName>
    <definedName name="qra" localSheetId="4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localSheetId="3" hidden="1">{#N/A,#N/A,FALSE,"Eff-SSC2"}</definedName>
    <definedName name="qra" hidden="1">{#N/A,#N/A,FALSE,"Eff-SSC2"}</definedName>
    <definedName name="qt" localSheetId="4">#REF!</definedName>
    <definedName name="qt">#REF!</definedName>
    <definedName name="qw" localSheetId="4" hidden="1">#REF!</definedName>
    <definedName name="qw" hidden="1">#REF!</definedName>
    <definedName name="qweqr" localSheetId="4">#REF!</definedName>
    <definedName name="qweqr">#REF!</definedName>
    <definedName name="qwert">#REF!</definedName>
    <definedName name="qwrfwe" localSheetId="4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localSheetId="3" hidden="1">{#N/A,#N/A,FALSE,"Eff-SSC2"}</definedName>
    <definedName name="qwrfwe" hidden="1">{#N/A,#N/A,FALSE,"Eff-SSC2"}</definedName>
    <definedName name="qwt" localSheetId="4">#REF!</definedName>
    <definedName name="qwt">#REF!</definedName>
    <definedName name="RATE" localSheetId="4">[71]RATE!$A$1:$C$32</definedName>
    <definedName name="RATE" localSheetId="1">[71]RATE!$A$1:$C$32</definedName>
    <definedName name="RATE" localSheetId="2">[71]RATE!$A$1:$C$32</definedName>
    <definedName name="RATE">[72]RATE!$A$1:$C$32</definedName>
    <definedName name="rate_new" localSheetId="4">#REF!</definedName>
    <definedName name="rate_new" localSheetId="1">#REF!</definedName>
    <definedName name="rate_new" localSheetId="2">#REF!</definedName>
    <definedName name="rate_new" localSheetId="3">#REF!</definedName>
    <definedName name="rate_new">#REF!</definedName>
    <definedName name="RATE4">[73]RATE!$A$1:$D$32</definedName>
    <definedName name="RBL" localSheetId="4">#REF!</definedName>
    <definedName name="RBL" localSheetId="1">#REF!</definedName>
    <definedName name="RBL" localSheetId="2">#REF!</definedName>
    <definedName name="RBL" localSheetId="3">#REF!</definedName>
    <definedName name="RBL">#REF!</definedName>
    <definedName name="_xlnm.Recorder" localSheetId="4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g" localSheetId="4">#REF!</definedName>
    <definedName name="reg" localSheetId="1">#REF!</definedName>
    <definedName name="reg" localSheetId="2">#REF!</definedName>
    <definedName name="reg" localSheetId="3">#REF!</definedName>
    <definedName name="reg">#REF!</definedName>
    <definedName name="regq" localSheetId="4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localSheetId="3" hidden="1">{#N/A,#N/A,FALSE,"Eff-SSC2"}</definedName>
    <definedName name="regq" hidden="1">{#N/A,#N/A,FALSE,"Eff-SSC2"}</definedName>
    <definedName name="regqe" localSheetId="4">#REF!</definedName>
    <definedName name="regqe">#REF!</definedName>
    <definedName name="retfeq" localSheetId="4">#REF!</definedName>
    <definedName name="retfeq">#REF!</definedName>
    <definedName name="rewf" localSheetId="4">#REF!</definedName>
    <definedName name="rewf">#REF!</definedName>
    <definedName name="rewt">'[59]GL CB'!$L$44</definedName>
    <definedName name="rgt" localSheetId="4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4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4" hidden="1">#REF!</definedName>
    <definedName name="rhrt" hidden="1">#REF!</definedName>
    <definedName name="rjfd" localSheetId="4">#REF!</definedName>
    <definedName name="rjfd">#REF!</definedName>
    <definedName name="RMCOptions">"*010000000000000"</definedName>
    <definedName name="Rms" localSheetId="4">#REF!</definedName>
    <definedName name="Rms">#REF!</definedName>
    <definedName name="rrr" localSheetId="4">#REF!</definedName>
    <definedName name="rrr">#REF!</definedName>
    <definedName name="rtfgh" localSheetId="4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localSheetId="3" hidden="1">{#N/A,#N/A,FALSE,"Eff-SSC2"}</definedName>
    <definedName name="rtfgh" hidden="1">{#N/A,#N/A,FALSE,"Eff-SSC2"}</definedName>
    <definedName name="rtg" localSheetId="4">#REF!</definedName>
    <definedName name="rtg">#REF!</definedName>
    <definedName name="rth" localSheetId="4">'[3]AA-1'!#REF!</definedName>
    <definedName name="rth" localSheetId="1">'[3]AA-1'!#REF!</definedName>
    <definedName name="rth" localSheetId="2">'[3]AA-1'!#REF!</definedName>
    <definedName name="rth" localSheetId="3">'[3]AA-1'!#REF!</definedName>
    <definedName name="rth">'[3]AA-1'!#REF!</definedName>
    <definedName name="rthb" localSheetId="4" hidden="1">#REF!</definedName>
    <definedName name="rthb" localSheetId="1" hidden="1">#REF!</definedName>
    <definedName name="rthb" localSheetId="2" hidden="1">#REF!</definedName>
    <definedName name="rthb" localSheetId="3" hidden="1">#REF!</definedName>
    <definedName name="rthb" hidden="1">#REF!</definedName>
    <definedName name="rthy" localSheetId="4" hidden="1">#REF!</definedName>
    <definedName name="rthy" hidden="1">#REF!</definedName>
    <definedName name="rtjt" localSheetId="4">'[3]AA-1'!#REF!</definedName>
    <definedName name="rtjt">'[3]AA-1'!#REF!</definedName>
    <definedName name="rtu" localSheetId="4">#REF!</definedName>
    <definedName name="rtu">#REF!</definedName>
    <definedName name="rtwg" localSheetId="4">#REF!</definedName>
    <definedName name="rtwg">#REF!</definedName>
    <definedName name="rtwh" localSheetId="4">#REF!</definedName>
    <definedName name="rtwh">#REF!</definedName>
    <definedName name="rty">#REF!</definedName>
    <definedName name="rtyju">#REF!</definedName>
    <definedName name="rtynhj" localSheetId="4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localSheetId="3" hidden="1">{#N/A,#N/A,FALSE,"Eff-SSC2"}</definedName>
    <definedName name="rtynhj" hidden="1">{#N/A,#N/A,FALSE,"Eff-SSC2"}</definedName>
    <definedName name="Rub">[69]dBase!#REF!</definedName>
    <definedName name="rung" localSheetId="4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rweg" localSheetId="4">#REF!</definedName>
    <definedName name="rweg">#REF!</definedName>
    <definedName name="ry" localSheetId="4">#REF!</definedName>
    <definedName name="ry">#REF!</definedName>
    <definedName name="ryhu" localSheetId="4">#REF!</definedName>
    <definedName name="ryhu">#REF!</definedName>
    <definedName name="ryt" localSheetId="4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localSheetId="3" hidden="1">{#N/A,#N/A,FALSE,"Eff-SSC2"}</definedName>
    <definedName name="ryt" hidden="1">{#N/A,#N/A,FALSE,"Eff-SSC2"}</definedName>
    <definedName name="ryth" localSheetId="4">#REF!</definedName>
    <definedName name="ryth">#REF!</definedName>
    <definedName name="ryu" localSheetId="4">#REF!</definedName>
    <definedName name="ryu">#REF!</definedName>
    <definedName name="ryuh" localSheetId="4">[4]RSS9801!#REF!</definedName>
    <definedName name="ryuh">[4]RSS9801!#REF!</definedName>
    <definedName name="s" localSheetId="4">'[28]วงเครดิต 3'!#REF!</definedName>
    <definedName name="s">'[28]วงเครดิต 3'!#REF!</definedName>
    <definedName name="S_Adjust_Data" localSheetId="4">[62]Lead!$J$1:$J$12</definedName>
    <definedName name="S_Adjust_Data" localSheetId="1">[62]Lead!$J$1:$J$12</definedName>
    <definedName name="S_Adjust_Data" localSheetId="2">[62]Lead!$J$1:$J$12</definedName>
    <definedName name="S_Adjust_Data">[63]Lead!$J$1:$J$12</definedName>
    <definedName name="S_AJE_Tot_Data" localSheetId="4">[62]Lead!$I$1:$I$12</definedName>
    <definedName name="S_AJE_Tot_Data" localSheetId="1">[62]Lead!$I$1:$I$12</definedName>
    <definedName name="S_AJE_Tot_Data" localSheetId="2">[62]Lead!$I$1:$I$12</definedName>
    <definedName name="S_AJE_Tot_Data">[63]Lead!$I$1:$I$12</definedName>
    <definedName name="S_CY_Beg_Data" localSheetId="4">[62]Lead!$G$1:$G$12</definedName>
    <definedName name="S_CY_Beg_Data" localSheetId="1">[62]Lead!$G$1:$G$12</definedName>
    <definedName name="S_CY_Beg_Data" localSheetId="2">[62]Lead!$G$1:$G$12</definedName>
    <definedName name="S_CY_Beg_Data">[63]Lead!$G$1:$G$12</definedName>
    <definedName name="S_CY_End_Data" localSheetId="4">[62]Lead!$L$1:$L$12</definedName>
    <definedName name="S_CY_End_Data" localSheetId="1">[62]Lead!$L$1:$L$12</definedName>
    <definedName name="S_CY_End_Data" localSheetId="2">[62]Lead!$L$1:$L$12</definedName>
    <definedName name="S_CY_End_Data">[63]Lead!$L$1:$L$12</definedName>
    <definedName name="S_PY_End_Data" localSheetId="4">[62]Lead!$N$1:$N$12</definedName>
    <definedName name="S_PY_End_Data" localSheetId="1">[62]Lead!$N$1:$N$12</definedName>
    <definedName name="S_PY_End_Data" localSheetId="2">[62]Lead!$N$1:$N$12</definedName>
    <definedName name="S_PY_End_Data">[63]Lead!$N$1:$N$12</definedName>
    <definedName name="S_RJE_Tot_Data" localSheetId="4">[62]Lead!$K$1:$K$12</definedName>
    <definedName name="S_RJE_Tot_Data" localSheetId="1">[62]Lead!$K$1:$K$12</definedName>
    <definedName name="S_RJE_Tot_Data" localSheetId="2">[62]Lead!$K$1:$K$12</definedName>
    <definedName name="S_RJE_Tot_Data">[63]Lead!$K$1:$K$12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defga" localSheetId="4">#REF!</definedName>
    <definedName name="sadefga">#REF!</definedName>
    <definedName name="sale">[74]Sale0307!$A$1:$G$401</definedName>
    <definedName name="SALE_TSTC" localSheetId="4">#REF!</definedName>
    <definedName name="SALE_TSTC" localSheetId="1">#REF!</definedName>
    <definedName name="SALE_TSTC" localSheetId="2">#REF!</definedName>
    <definedName name="SALE_TSTC" localSheetId="3">#REF!</definedName>
    <definedName name="SALE_TSTC">#REF!</definedName>
    <definedName name="sale0309">[75]Sale0309!$A$1:$G$369</definedName>
    <definedName name="sale0311">[76]Sale0311!$A$1:$G$373</definedName>
    <definedName name="sale0401">'[77]Sale 0401'!$A$1:$G$264</definedName>
    <definedName name="sale0402">[78]Sale0402!$A$1:$G$350</definedName>
    <definedName name="sale0403">[79]Sale0403!$A$1:$G$420</definedName>
    <definedName name="sale0404">'[80]Sale 0404'!$A$1:$F$322</definedName>
    <definedName name="sale0405" localSheetId="4">#REF!</definedName>
    <definedName name="sale0405" localSheetId="1">#REF!</definedName>
    <definedName name="sale0405" localSheetId="2">#REF!</definedName>
    <definedName name="sale0405" localSheetId="3">#REF!</definedName>
    <definedName name="sale0405">#REF!</definedName>
    <definedName name="sale0406">[81]Sale0406!$A$1:$E$334</definedName>
    <definedName name="sale0407">'[82]Sale 0407'!$A$1:$E$389</definedName>
    <definedName name="sale0408">'[83]Sale 0408'!$A$2:$E$351</definedName>
    <definedName name="SALE0411">'[84]Sale 0411'!$A$1:$G$373</definedName>
    <definedName name="sale0501">'[85]Sale 0501'!$A$1:$G$184</definedName>
    <definedName name="SALE0502">'[86]Sale 0502'!$A$1:$G$257</definedName>
    <definedName name="SAW" localSheetId="4">#REF!</definedName>
    <definedName name="SAW" localSheetId="1">#REF!</definedName>
    <definedName name="SAW" localSheetId="2">#REF!</definedName>
    <definedName name="SAW" localSheetId="3">#REF!</definedName>
    <definedName name="SAW">#REF!</definedName>
    <definedName name="sd" localSheetId="4">#REF!</definedName>
    <definedName name="sd">#REF!</definedName>
    <definedName name="sdf" localSheetId="4">#REF!</definedName>
    <definedName name="sdf">#REF!</definedName>
    <definedName name="sdvf">#REF!</definedName>
    <definedName name="sf">#REF!</definedName>
    <definedName name="sfef">'[3]AA-1'!#REF!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'[13]PS-1995'!#REF!</definedName>
    <definedName name="sgr" hidden="1">'[13]PS-1995'!#REF!</definedName>
    <definedName name="sicCN" localSheetId="4">#REF!</definedName>
    <definedName name="sicCN" localSheetId="1">#REF!</definedName>
    <definedName name="sicCN" localSheetId="2">#REF!</definedName>
    <definedName name="sicCN" localSheetId="3">#REF!</definedName>
    <definedName name="sicCN">#REF!</definedName>
    <definedName name="sk">[87]Setup!$B$44</definedName>
    <definedName name="slo" localSheetId="4">#REF!</definedName>
    <definedName name="slo" localSheetId="1">#REF!</definedName>
    <definedName name="slo" localSheetId="2">#REF!</definedName>
    <definedName name="slo" localSheetId="3">#REF!</definedName>
    <definedName name="slo">#REF!</definedName>
    <definedName name="so" localSheetId="4">#REF!</definedName>
    <definedName name="so">#REF!</definedName>
    <definedName name="Spec" localSheetId="4">#REF!</definedName>
    <definedName name="Spec">#REF!</definedName>
    <definedName name="ssca">#REF!</definedName>
    <definedName name="Status">#REF!</definedName>
    <definedName name="SubAssetType">[20]AssetType!$C$3:$C$249</definedName>
    <definedName name="SVE" localSheetId="4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localSheetId="3" hidden="1">{#N/A,#N/A,FALSE,"Eff-SSC2"}</definedName>
    <definedName name="SVE" hidden="1">{#N/A,#N/A,FALSE,"Eff-SSC2"}</definedName>
    <definedName name="t" localSheetId="4" hidden="1">#REF!</definedName>
    <definedName name="t" hidden="1">#REF!</definedName>
    <definedName name="table02">[88]LTX!$A:$IV</definedName>
    <definedName name="tdhe" localSheetId="4">#REF!</definedName>
    <definedName name="tdhe" localSheetId="1">#REF!</definedName>
    <definedName name="tdhe" localSheetId="2">#REF!</definedName>
    <definedName name="tdhe" localSheetId="3">#REF!</definedName>
    <definedName name="tdhe">#REF!</definedName>
    <definedName name="teh" localSheetId="4">#REF!</definedName>
    <definedName name="teh">#REF!</definedName>
    <definedName name="terg" localSheetId="4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4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localSheetId="3" hidden="1">{#N/A,#N/A,FALSE,"Eff-SSC2"}</definedName>
    <definedName name="teyu" hidden="1">{#N/A,#N/A,FALSE,"Eff-SSC2"}</definedName>
    <definedName name="tgdg" localSheetId="4">#REF!</definedName>
    <definedName name="tgdg">#REF!</definedName>
    <definedName name="thas">'[89]Vat7% ภายในเดือน_Junต้นฉบับ'!$A$1:$G$206</definedName>
    <definedName name="ThisMonth">[67]Setup!$B$44</definedName>
    <definedName name="ThisYear" localSheetId="4">#REF!</definedName>
    <definedName name="ThisYear" localSheetId="1">#REF!</definedName>
    <definedName name="ThisYear" localSheetId="2">#REF!</definedName>
    <definedName name="ThisYear" localSheetId="3">#REF!</definedName>
    <definedName name="ThisYear">#REF!</definedName>
    <definedName name="Thisyr">[90]GMI!$C$6</definedName>
    <definedName name="thkj" localSheetId="4">#REF!</definedName>
    <definedName name="thkj" localSheetId="1">#REF!</definedName>
    <definedName name="thkj" localSheetId="2">#REF!</definedName>
    <definedName name="thkj" localSheetId="3">#REF!</definedName>
    <definedName name="thkj">#REF!</definedName>
    <definedName name="time" localSheetId="4">#REF!</definedName>
    <definedName name="time">#REF!</definedName>
    <definedName name="tjy" localSheetId="4" hidden="1">'[13]PS-1995'!#REF!</definedName>
    <definedName name="tjy" hidden="1">'[13]PS-1995'!#REF!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qert" localSheetId="4" hidden="1">#REF!</definedName>
    <definedName name="tqert" localSheetId="1" hidden="1">#REF!</definedName>
    <definedName name="tqert" localSheetId="2" hidden="1">#REF!</definedName>
    <definedName name="tqert" localSheetId="3" hidden="1">#REF!</definedName>
    <definedName name="tqert" hidden="1">#REF!</definedName>
    <definedName name="tr" localSheetId="4">#REF!</definedName>
    <definedName name="tr">#REF!</definedName>
    <definedName name="trryh" localSheetId="4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localSheetId="3" hidden="1">{#N/A,#N/A,FALSE,"Eff-SSC2"}</definedName>
    <definedName name="trryh" hidden="1">{#N/A,#N/A,FALSE,"Eff-SSC2"}</definedName>
    <definedName name="trwh" localSheetId="4">#REF!</definedName>
    <definedName name="trwh">#REF!</definedName>
    <definedName name="tryh" localSheetId="4">#REF!</definedName>
    <definedName name="tryh">#REF!</definedName>
    <definedName name="ttki" localSheetId="4" hidden="1">'[13]PS-1995'!#REF!</definedName>
    <definedName name="ttki" hidden="1">'[13]PS-1995'!#REF!</definedName>
    <definedName name="tu" localSheetId="4">#REF!</definedName>
    <definedName name="tu" localSheetId="1">#REF!</definedName>
    <definedName name="tu" localSheetId="2">#REF!</definedName>
    <definedName name="tu" localSheetId="3">#REF!</definedName>
    <definedName name="tu">#REF!</definedName>
    <definedName name="tuij" localSheetId="4">#REF!</definedName>
    <definedName name="tuij">#REF!</definedName>
    <definedName name="tuk" localSheetId="4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localSheetId="3" hidden="1">{#N/A,#N/A,FALSE,"Eff-SSC2"}</definedName>
    <definedName name="tuk" hidden="1">{#N/A,#N/A,FALSE,"Eff-SSC2"}</definedName>
    <definedName name="tuy" localSheetId="4">#REF!</definedName>
    <definedName name="tuy">#REF!</definedName>
    <definedName name="ty" localSheetId="4">#REF!</definedName>
    <definedName name="ty">#REF!</definedName>
    <definedName name="ty3qweedwew3" localSheetId="4">#REF!</definedName>
    <definedName name="ty3qweedwew3">#REF!</definedName>
    <definedName name="tydi" localSheetId="4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localSheetId="3" hidden="1">{#N/A,#N/A,FALSE,"Eff-SSC2"}</definedName>
    <definedName name="tydi" hidden="1">{#N/A,#N/A,FALSE,"Eff-SSC2"}</definedName>
    <definedName name="tyeu" localSheetId="4">#REF!</definedName>
    <definedName name="tyeu">#REF!</definedName>
    <definedName name="tygkeGDS" localSheetId="4">#REF!</definedName>
    <definedName name="tygkeGDS">#REF!</definedName>
    <definedName name="tyhj" localSheetId="4">#REF!</definedName>
    <definedName name="tyhj">#REF!</definedName>
    <definedName name="tyi">#REF!</definedName>
    <definedName name="tyj">#REF!</definedName>
    <definedName name="tynh" localSheetId="4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4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localSheetId="3" hidden="1">{#N/A,#N/A,FALSE,"Eff-SSC2"}</definedName>
    <definedName name="tyrw" hidden="1">{#N/A,#N/A,FALSE,"Eff-SSC2"}</definedName>
    <definedName name="tyu">[91]Aging!#REF!</definedName>
    <definedName name="tyuj" localSheetId="4">#REF!</definedName>
    <definedName name="tyuj" localSheetId="1">#REF!</definedName>
    <definedName name="tyuj" localSheetId="2">#REF!</definedName>
    <definedName name="tyuj" localSheetId="3">#REF!</definedName>
    <definedName name="tyuj">#REF!</definedName>
    <definedName name="tyukm" localSheetId="4">#REF!</definedName>
    <definedName name="tyukm">#REF!</definedName>
    <definedName name="u" localSheetId="4">[4]RSS9801!#REF!</definedName>
    <definedName name="u">[4]RSS9801!#REF!</definedName>
    <definedName name="ufrnh" localSheetId="4">#REF!</definedName>
    <definedName name="ufrnh">#REF!</definedName>
    <definedName name="uil" localSheetId="4">#REF!</definedName>
    <definedName name="uil">#REF!</definedName>
    <definedName name="uio" localSheetId="4">#REF!</definedName>
    <definedName name="uio">#REF!</definedName>
    <definedName name="uirswegq" hidden="1">#REF!</definedName>
    <definedName name="uiy">#REF!</definedName>
    <definedName name="ujd">#REF!</definedName>
    <definedName name="ujvol" localSheetId="4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localSheetId="3" hidden="1">{#N/A,#N/A,FALSE,"Eff-SSC2"}</definedName>
    <definedName name="ujvol" hidden="1">{#N/A,#N/A,FALSE,"Eff-SSC2"}</definedName>
    <definedName name="ukhg" localSheetId="4">#REF!</definedName>
    <definedName name="ukhg">#REF!</definedName>
    <definedName name="ukt" localSheetId="4">#REF!</definedName>
    <definedName name="ukt">#REF!</definedName>
    <definedName name="ulul" localSheetId="4">#REF!</definedName>
    <definedName name="ulul">#REF!</definedName>
    <definedName name="USD_EUR">#REF!</definedName>
    <definedName name="USD_XQ215" localSheetId="1">'[92]Product margin categorized'!$D$4</definedName>
    <definedName name="USD_XQ215" localSheetId="2">'[92]Product margin categorized'!$D$4</definedName>
    <definedName name="USD_XQ215">'[92]Product margin categorized'!$D$4</definedName>
    <definedName name="utye" localSheetId="4">#REF!</definedName>
    <definedName name="utye" localSheetId="1">#REF!</definedName>
    <definedName name="utye" localSheetId="2">#REF!</definedName>
    <definedName name="utye" localSheetId="3">#REF!</definedName>
    <definedName name="utye">#REF!</definedName>
    <definedName name="utyl" localSheetId="4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localSheetId="3" hidden="1">{#N/A,#N/A,FALSE,"Eff-SSC2"}</definedName>
    <definedName name="utyl" hidden="1">{#N/A,#N/A,FALSE,"Eff-SSC2"}</definedName>
    <definedName name="uyk" localSheetId="4">#REF!</definedName>
    <definedName name="uyk">#REF!</definedName>
    <definedName name="uyo" localSheetId="4">#REF!</definedName>
    <definedName name="uyo">#REF!</definedName>
    <definedName name="v" localSheetId="4">#REF!</definedName>
    <definedName name="v">#REF!</definedName>
    <definedName name="veer" localSheetId="4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localSheetId="3" hidden="1">{#N/A,#N/A,FALSE,"Eff-SSC2"}</definedName>
    <definedName name="veer" hidden="1">{#N/A,#N/A,FALSE,"Eff-SSC2"}</definedName>
    <definedName name="vxb" localSheetId="4">#REF!</definedName>
    <definedName name="vxb">#REF!</definedName>
    <definedName name="w" localSheetId="4">'[28]วงเครดิต 3'!#REF!</definedName>
    <definedName name="w" localSheetId="1">'[28]วงเครดิต 3'!#REF!</definedName>
    <definedName name="w" localSheetId="2">'[28]วงเครดิต 3'!#REF!</definedName>
    <definedName name="w" localSheetId="3">'[28]วงเครดิต 3'!#REF!</definedName>
    <definedName name="w">'[28]วงเครดิต 3'!#REF!</definedName>
    <definedName name="w4y" localSheetId="4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4">#REF!</definedName>
    <definedName name="wadqw">#REF!</definedName>
    <definedName name="wdp" localSheetId="4">[18]ผ้าสำเร็จ!#REF!</definedName>
    <definedName name="wdp" localSheetId="1">[18]ผ้าสำเร็จ!#REF!</definedName>
    <definedName name="wdp" localSheetId="2">[18]ผ้าสำเร็จ!#REF!</definedName>
    <definedName name="wdp" localSheetId="3">[18]ผ้าสำเร็จ!#REF!</definedName>
    <definedName name="wdp">[18]ผ้าสำเร็จ!#REF!</definedName>
    <definedName name="we" localSheetId="4" hidden="1">{#N/A,#N/A,FALSE,"Eff-SSC2"}</definedName>
    <definedName name="we" localSheetId="1" hidden="1">{#N/A,#N/A,FALSE,"Eff-SSC2"}</definedName>
    <definedName name="we" localSheetId="2" hidden="1">{#N/A,#N/A,FALSE,"Eff-SSC2"}</definedName>
    <definedName name="we" localSheetId="3" hidden="1">{#N/A,#N/A,FALSE,"Eff-SSC2"}</definedName>
    <definedName name="we" hidden="1">{#N/A,#N/A,FALSE,"Eff-SSC2"}</definedName>
    <definedName name="Week" localSheetId="4">#REF!</definedName>
    <definedName name="Week">#REF!</definedName>
    <definedName name="week34" localSheetId="4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" localSheetId="4">#REF!</definedName>
    <definedName name="wef">#REF!</definedName>
    <definedName name="wefsfd" localSheetId="4">#REF!</definedName>
    <definedName name="wefsfd">#REF!</definedName>
    <definedName name="wefwe" localSheetId="4" hidden="1">#REF!</definedName>
    <definedName name="wefwe" hidden="1">#REF!</definedName>
    <definedName name="wegtw" localSheetId="4">'[28]วงเครดิต 3'!#REF!</definedName>
    <definedName name="wegtw">'[28]วงเครดิต 3'!#REF!</definedName>
    <definedName name="wer" localSheetId="4">#REF!</definedName>
    <definedName name="wer" localSheetId="1">#REF!</definedName>
    <definedName name="wer" localSheetId="2">#REF!</definedName>
    <definedName name="wer" localSheetId="3">#REF!</definedName>
    <definedName name="wer">#REF!</definedName>
    <definedName name="wergfw" localSheetId="4">#REF!</definedName>
    <definedName name="wergfw">#REF!</definedName>
    <definedName name="werqw" localSheetId="4">#REF!</definedName>
    <definedName name="werqw">#REF!</definedName>
    <definedName name="werwe">#REF!</definedName>
    <definedName name="wf">#REF!</definedName>
    <definedName name="WK_40">[93]Order_Oct_w40!$A$47</definedName>
    <definedName name="WK_41">[93]Order_Oct_w41!$A$49</definedName>
    <definedName name="WKHrs" localSheetId="4">#REF!</definedName>
    <definedName name="WKHrs" localSheetId="1">#REF!</definedName>
    <definedName name="WKHrs" localSheetId="2">#REF!</definedName>
    <definedName name="WKHrs" localSheetId="3">#REF!</definedName>
    <definedName name="WKHrs">#REF!</definedName>
    <definedName name="WR_40">[93]Order_Oct_w40!$A$72</definedName>
    <definedName name="wrn.A." localSheetId="4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ty" localSheetId="4">#REF!</definedName>
    <definedName name="wrty">#REF!</definedName>
    <definedName name="wry" localSheetId="4">#REF!</definedName>
    <definedName name="wry">#REF!</definedName>
    <definedName name="WS" localSheetId="4">#REF!</definedName>
    <definedName name="WS">#REF!</definedName>
    <definedName name="wyez" localSheetId="4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localSheetId="3" hidden="1">{#N/A,#N/A,FALSE,"Eff-SSC2"}</definedName>
    <definedName name="wyez" hidden="1">{#N/A,#N/A,FALSE,"Eff-SSC2"}</definedName>
    <definedName name="X" localSheetId="4">#REF!</definedName>
    <definedName name="X">#REF!</definedName>
    <definedName name="y" localSheetId="4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3" hidden="1">{#N/A,#N/A,FALSE,"Eff-SSC2"}</definedName>
    <definedName name="y" hidden="1">{#N/A,#N/A,FALSE,"Eff-SSC2"}</definedName>
    <definedName name="y4w3ey" localSheetId="4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localSheetId="3" hidden="1">{#N/A,#N/A,FALSE,"Eff-SSC2"}</definedName>
    <definedName name="y4w3ey" hidden="1">{#N/A,#N/A,FALSE,"Eff-SSC2"}</definedName>
    <definedName name="yfliu">[4]RSS9801!#REF!</definedName>
    <definedName name="yhtrhjntyj" localSheetId="4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4" hidden="1">{#N/A,#N/A,FALSE,"Eff-SSC2"}</definedName>
    <definedName name="yi" localSheetId="1" hidden="1">{#N/A,#N/A,FALSE,"Eff-SSC2"}</definedName>
    <definedName name="yi" localSheetId="2" hidden="1">{#N/A,#N/A,FALSE,"Eff-SSC2"}</definedName>
    <definedName name="yi" localSheetId="3" hidden="1">{#N/A,#N/A,FALSE,"Eff-SSC2"}</definedName>
    <definedName name="yi" hidden="1">{#N/A,#N/A,FALSE,"Eff-SSC2"}</definedName>
    <definedName name="yik" localSheetId="4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localSheetId="3" hidden="1">{#N/A,#N/A,FALSE,"Eff-SSC2"}</definedName>
    <definedName name="yik" hidden="1">{#N/A,#N/A,FALSE,"Eff-SSC2"}</definedName>
    <definedName name="yil" localSheetId="4">#REF!</definedName>
    <definedName name="yil">#REF!</definedName>
    <definedName name="ying" localSheetId="4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4" hidden="1">#REF!</definedName>
    <definedName name="yiuok" hidden="1">#REF!</definedName>
    <definedName name="yiyut" localSheetId="4">[4]RSS9801!#REF!</definedName>
    <definedName name="yiyut" localSheetId="1">[4]RSS9801!#REF!</definedName>
    <definedName name="yiyut" localSheetId="2">[4]RSS9801!#REF!</definedName>
    <definedName name="yiyut" localSheetId="3">[4]RSS9801!#REF!</definedName>
    <definedName name="yiyut">[4]RSS9801!#REF!</definedName>
    <definedName name="yj" localSheetId="4">#REF!</definedName>
    <definedName name="yj" localSheetId="1">#REF!</definedName>
    <definedName name="yj" localSheetId="2">#REF!</definedName>
    <definedName name="yj" localSheetId="3">#REF!</definedName>
    <definedName name="yj">#REF!</definedName>
    <definedName name="yki" localSheetId="4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localSheetId="3" hidden="1">{#N/A,#N/A,FALSE,"Eff-SSC2"}</definedName>
    <definedName name="yki" hidden="1">{#N/A,#N/A,FALSE,"Eff-SSC2"}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o" localSheetId="4" hidden="1">#REF!</definedName>
    <definedName name="yo" hidden="1">#REF!</definedName>
    <definedName name="yt">#REF!</definedName>
    <definedName name="yth" localSheetId="4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localSheetId="3" hidden="1">{#N/A,#N/A,FALSE,"Eff-SSC2"}</definedName>
    <definedName name="yth" hidden="1">{#N/A,#N/A,FALSE,"Eff-SSC2"}</definedName>
    <definedName name="ytir" localSheetId="4">#REF!</definedName>
    <definedName name="ytir">#REF!</definedName>
    <definedName name="ytj" localSheetId="4">#REF!</definedName>
    <definedName name="ytj">#REF!</definedName>
    <definedName name="ytjyyrt" localSheetId="4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4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localSheetId="3" hidden="1">{#N/A,#N/A,FALSE,"Eff-SSC2"}</definedName>
    <definedName name="ytw" hidden="1">{#N/A,#N/A,FALSE,"Eff-SSC2"}</definedName>
    <definedName name="yu" localSheetId="4" hidden="1">#REF!</definedName>
    <definedName name="yu" hidden="1">#REF!</definedName>
    <definedName name="yueuo" localSheetId="4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localSheetId="3" hidden="1">{#N/A,#N/A,FALSE,"Eff-SSC2"}</definedName>
    <definedName name="yueuo" hidden="1">{#N/A,#N/A,FALSE,"Eff-SSC2"}</definedName>
    <definedName name="yuio" localSheetId="4">#REF!</definedName>
    <definedName name="yuio">#REF!</definedName>
    <definedName name="yuj" localSheetId="4">#REF!</definedName>
    <definedName name="yuj">#REF!</definedName>
    <definedName name="yuk" localSheetId="4">#REF!</definedName>
    <definedName name="yuk">#REF!</definedName>
    <definedName name="yukf">#REF!</definedName>
    <definedName name="yuko">#REF!</definedName>
    <definedName name="yukr" localSheetId="4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localSheetId="3" hidden="1">{#N/A,#N/A,FALSE,"Eff-SSC2"}</definedName>
    <definedName name="yukr" hidden="1">{#N/A,#N/A,FALSE,"Eff-SSC2"}</definedName>
    <definedName name="yul" localSheetId="4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localSheetId="3" hidden="1">{#N/A,#N/A,FALSE,"Eff-SSC2"}</definedName>
    <definedName name="yul" hidden="1">{#N/A,#N/A,FALSE,"Eff-SSC2"}</definedName>
    <definedName name="yuo" localSheetId="4" hidden="1">#REF!</definedName>
    <definedName name="yuo" hidden="1">#REF!</definedName>
    <definedName name="yuol" localSheetId="4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4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localSheetId="3" hidden="1">{#N/A,#N/A,FALSE,"Eff-SSC2"}</definedName>
    <definedName name="yuoro" hidden="1">{#N/A,#N/A,FALSE,"Eff-SSC2"}</definedName>
    <definedName name="yytwq" localSheetId="4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localSheetId="3" hidden="1">{#N/A,#N/A,FALSE,"Eff-SSC2"}</definedName>
    <definedName name="yytwq" hidden="1">{#N/A,#N/A,FALSE,"Eff-SSC2"}</definedName>
    <definedName name="z">[4]RSS9801!#REF!</definedName>
    <definedName name="zdxcz" localSheetId="4">#REF!</definedName>
    <definedName name="zdxcz">#REF!</definedName>
    <definedName name="zw" localSheetId="4">#REF!</definedName>
    <definedName name="zw">#REF!</definedName>
    <definedName name="zz" localSheetId="4">#REF!</definedName>
    <definedName name="zz">#REF!</definedName>
    <definedName name="เ" hidden="1">#REF!</definedName>
    <definedName name="เ1149">[91]Aging!#REF!</definedName>
    <definedName name="ก็ไ" localSheetId="4">#REF!</definedName>
    <definedName name="ก็ไ" localSheetId="1">#REF!</definedName>
    <definedName name="ก็ไ" localSheetId="2">#REF!</definedName>
    <definedName name="ก็ไ" localSheetId="3">#REF!</definedName>
    <definedName name="ก็ไ">#REF!</definedName>
    <definedName name="กก" localSheetId="4">[4]RSS9801!#REF!</definedName>
    <definedName name="กก" localSheetId="1">[4]RSS9801!#REF!</definedName>
    <definedName name="กก" localSheetId="2">[4]RSS9801!#REF!</definedName>
    <definedName name="กก" localSheetId="3">[4]RSS9801!#REF!</definedName>
    <definedName name="กก">[4]RSS9801!#REF!</definedName>
    <definedName name="กห" localSheetId="4">#REF!</definedName>
    <definedName name="กห" localSheetId="1">#REF!</definedName>
    <definedName name="กห" localSheetId="2">#REF!</definedName>
    <definedName name="กห" localSheetId="3">#REF!</definedName>
    <definedName name="กห">#REF!</definedName>
    <definedName name="ก่ำภใ">'[59]GL CB'!$L$44</definedName>
    <definedName name="กิ" localSheetId="4">#REF!</definedName>
    <definedName name="กิ" localSheetId="1">#REF!</definedName>
    <definedName name="กิ" localSheetId="2">#REF!</definedName>
    <definedName name="กิ" localSheetId="3">#REF!</definedName>
    <definedName name="กิ">#REF!</definedName>
    <definedName name="ค_าร_บรอง" localSheetId="4">#REF!</definedName>
    <definedName name="ค_าร_บรอง">#REF!</definedName>
    <definedName name="ค่ารับรอง" localSheetId="4">#REF!</definedName>
    <definedName name="ค่ารับรอง">#REF!</definedName>
    <definedName name="ฆ๋ฒ?ฏธ๋?" hidden="1">#REF!</definedName>
    <definedName name="เงินฝากธนาคาร" localSheetId="4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 localSheetId="3">#REF!</definedName>
    <definedName name="เงินฝากธนาคาร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>'[94]ปัจจุบัน '!#REF!</definedName>
    <definedName name="ฌ็" localSheetId="4">#REF!</definedName>
    <definedName name="ฌ็" localSheetId="1">#REF!</definedName>
    <definedName name="ฌ็" localSheetId="2">#REF!</definedName>
    <definedName name="ฌ็" localSheetId="3">#REF!</definedName>
    <definedName name="ฌ็">#REF!</definedName>
    <definedName name="ด" localSheetId="4" hidden="1">'[13]PS-1995'!#REF!</definedName>
    <definedName name="ด" localSheetId="1" hidden="1">'[13]PS-1995'!#REF!</definedName>
    <definedName name="ด" localSheetId="2" hidden="1">'[13]PS-1995'!#REF!</definedName>
    <definedName name="ด" localSheetId="3" hidden="1">'[13]PS-1995'!#REF!</definedName>
    <definedName name="ด" hidden="1">'[13]PS-1995'!#REF!</definedName>
    <definedName name="เดถึคจ่" localSheetId="4">#REF!</definedName>
    <definedName name="เดถึคจ่" localSheetId="3">#REF!</definedName>
    <definedName name="เดถึคจ่">#REF!</definedName>
    <definedName name="ถถถภำ" localSheetId="4">#REF!</definedName>
    <definedName name="ถถถภำ" localSheetId="1">#REF!</definedName>
    <definedName name="ถถถภำ" localSheetId="2">#REF!</definedName>
    <definedName name="ถถถภำ" localSheetId="3">#REF!</definedName>
    <definedName name="ถถถภำ">#REF!</definedName>
    <definedName name="ถำ" localSheetId="4">#REF!</definedName>
    <definedName name="ถำ">#REF!</definedName>
    <definedName name="ถุงมือสุ่มก่อนชั่ง" localSheetId="4">[31]note_defect!#REF!</definedName>
    <definedName name="ถุงมือสุ่มก่อนชั่ง">[31]note_defect!#REF!</definedName>
    <definedName name="ท" localSheetId="4">#REF!</definedName>
    <definedName name="ท" localSheetId="1">#REF!</definedName>
    <definedName name="ท" localSheetId="2">#REF!</definedName>
    <definedName name="ท" localSheetId="3">#REF!</definedName>
    <definedName name="ท">#REF!</definedName>
    <definedName name="ทม้" localSheetId="4">#REF!</definedName>
    <definedName name="ทม้">#REF!</definedName>
    <definedName name="ทำวดืแท" localSheetId="4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[26]description!#REF!</definedName>
    <definedName name="ประกันส่งออก">[26]description!#REF!</definedName>
    <definedName name="ผ" localSheetId="4">#REF!</definedName>
    <definedName name="ผ" localSheetId="1">#REF!</definedName>
    <definedName name="ผ" localSheetId="2">#REF!</definedName>
    <definedName name="ผ" localSheetId="3">#REF!</definedName>
    <definedName name="ผ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ไสม" localSheetId="4">#REF!</definedName>
    <definedName name="พไสม">#REF!</definedName>
    <definedName name="พำเ" localSheetId="4">#REF!</definedName>
    <definedName name="พำเ">#REF!</definedName>
    <definedName name="พึมาร" localSheetId="4">#REF!</definedName>
    <definedName name="พึมาร">#REF!</definedName>
    <definedName name="ไพเ" localSheetId="4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localSheetId="3" hidden="1">{#N/A,#N/A,FALSE,"Eff-SSC2"}</definedName>
    <definedName name="ไพเ" hidden="1">{#N/A,#N/A,FALSE,"Eff-SSC2"}</definedName>
    <definedName name="ฟ" localSheetId="4">#REF!</definedName>
    <definedName name="ฟ">#REF!</definedName>
    <definedName name="ฟ1">[18]ผ้าสำเร็จ!#REF!</definedName>
    <definedName name="ฟฟ">'[55]GL CB'!$L$44</definedName>
    <definedName name="ฟภ์" localSheetId="4" hidden="1">#REF!</definedName>
    <definedName name="ฟภ์" localSheetId="1" hidden="1">#REF!</definedName>
    <definedName name="ฟภ์" localSheetId="2" hidden="1">#REF!</definedName>
    <definedName name="ฟภ์" localSheetId="3" hidden="1">#REF!</definedName>
    <definedName name="ฟภ์" hidden="1">#REF!</definedName>
    <definedName name="เมหถำหร่กา" localSheetId="3">#REF!</definedName>
    <definedName name="เมหถำหร่กา">#REF!</definedName>
    <definedName name="ยยย" localSheetId="4">#REF!</definedName>
    <definedName name="ยยย">#REF!</definedName>
    <definedName name="รมปผเ" localSheetId="4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'[59]GL M'!$L$385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>#REF!</definedName>
    <definedName name="สส" localSheetId="4">'[95]test 2'!#REF!</definedName>
    <definedName name="สส" localSheetId="1">'[96]test 2'!#REF!</definedName>
    <definedName name="สส" localSheetId="2">'[96]test 2'!#REF!</definedName>
    <definedName name="สส">'[97]test 2'!#REF!</definedName>
    <definedName name="สินค้า" localSheetId="4">#REF!</definedName>
    <definedName name="สินค้า" localSheetId="1">#REF!</definedName>
    <definedName name="สินค้า" localSheetId="2">#REF!</definedName>
    <definedName name="สินค้า" localSheetId="3">#REF!</definedName>
    <definedName name="สินค้า">#REF!</definedName>
    <definedName name="หพา" localSheetId="4">#REF!</definedName>
    <definedName name="หพา">#REF!</definedName>
    <definedName name="หราเกื้ปท" localSheetId="4">#REF!</definedName>
    <definedName name="หราเกื้ปท">#REF!</definedName>
    <definedName name="หาดท">#REF!</definedName>
    <definedName name="อพเพเ" localSheetId="4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ืแ" localSheetId="4">#REF!</definedName>
    <definedName name="อืแ">#REF!</definedName>
    <definedName name="ฯฏฎธะ" localSheetId="4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4" i="4" l="1"/>
  <c r="J24" i="7"/>
  <c r="H24" i="7"/>
  <c r="P24" i="7"/>
  <c r="P21" i="7"/>
  <c r="P20" i="7"/>
  <c r="L64" i="4" l="1"/>
  <c r="I15" i="9"/>
  <c r="G15" i="9"/>
  <c r="I11" i="9"/>
  <c r="G11" i="9"/>
  <c r="I16" i="9" l="1"/>
  <c r="I21" i="9" s="1"/>
  <c r="I23" i="9" s="1"/>
  <c r="I25" i="9" s="1"/>
  <c r="I27" i="9" s="1"/>
  <c r="G16" i="9"/>
  <c r="G21" i="9" s="1"/>
  <c r="G23" i="9" s="1"/>
  <c r="G25" i="9" s="1"/>
  <c r="G30" i="9" s="1"/>
  <c r="I30" i="9" l="1"/>
  <c r="G27" i="9"/>
  <c r="N11" i="7" l="1"/>
  <c r="L11" i="7"/>
  <c r="J11" i="7"/>
  <c r="H11" i="7"/>
  <c r="P10" i="7"/>
  <c r="P9" i="7"/>
  <c r="P11" i="7" l="1"/>
  <c r="P22" i="7"/>
  <c r="I15" i="8"/>
  <c r="G15" i="8"/>
  <c r="I11" i="8"/>
  <c r="G11" i="8"/>
  <c r="M58" i="1"/>
  <c r="K58" i="1"/>
  <c r="I58" i="1"/>
  <c r="K88" i="1"/>
  <c r="M88" i="1"/>
  <c r="K75" i="1"/>
  <c r="I16" i="8" l="1"/>
  <c r="I21" i="8" s="1"/>
  <c r="G16" i="8"/>
  <c r="G21" i="8" s="1"/>
  <c r="K52" i="1" l="1"/>
  <c r="K59" i="1" s="1"/>
  <c r="K89" i="1" s="1"/>
  <c r="K41" i="1" l="1"/>
  <c r="K23" i="1"/>
  <c r="K15" i="1"/>
  <c r="K24" i="1" l="1"/>
  <c r="N55" i="4" l="1"/>
  <c r="L55" i="4"/>
  <c r="A40" i="4" l="1"/>
  <c r="L24" i="7" l="1"/>
  <c r="L16" i="7"/>
  <c r="I86" i="1" s="1"/>
  <c r="J16" i="7"/>
  <c r="I84" i="1" s="1"/>
  <c r="H16" i="7"/>
  <c r="I83" i="1" s="1"/>
  <c r="P13" i="7"/>
  <c r="I23" i="8"/>
  <c r="G23" i="8"/>
  <c r="M52" i="1"/>
  <c r="I52" i="1"/>
  <c r="I59" i="1" s="1"/>
  <c r="A38" i="1"/>
  <c r="I23" i="1"/>
  <c r="I15" i="1"/>
  <c r="G25" i="8" l="1"/>
  <c r="G30" i="8" s="1"/>
  <c r="L9" i="4"/>
  <c r="I25" i="8"/>
  <c r="N9" i="4"/>
  <c r="N45" i="4" s="1"/>
  <c r="I24" i="1"/>
  <c r="M59" i="1"/>
  <c r="M89" i="1" s="1"/>
  <c r="I27" i="8" l="1"/>
  <c r="N23" i="7"/>
  <c r="P23" i="7" s="1"/>
  <c r="L45" i="4"/>
  <c r="L49" i="4" s="1"/>
  <c r="L65" i="4" s="1"/>
  <c r="L67" i="4" s="1"/>
  <c r="G27" i="8"/>
  <c r="N15" i="7" s="1"/>
  <c r="I30" i="8"/>
  <c r="M23" i="1"/>
  <c r="M15" i="1"/>
  <c r="N43" i="4"/>
  <c r="N49" i="4" s="1"/>
  <c r="N65" i="4" s="1"/>
  <c r="N67" i="4" s="1"/>
  <c r="N16" i="7" l="1"/>
  <c r="I87" i="1" s="1"/>
  <c r="I88" i="1" s="1"/>
  <c r="I89" i="1" s="1"/>
  <c r="P15" i="7"/>
  <c r="P16" i="7" s="1"/>
  <c r="M24" i="1"/>
  <c r="G75" i="1"/>
  <c r="M74" i="1"/>
  <c r="A71" i="1"/>
  <c r="G41" i="1"/>
  <c r="M40" i="1"/>
  <c r="N24" i="7" l="1"/>
  <c r="A1" i="4"/>
  <c r="A38" i="4" l="1"/>
  <c r="M41" i="1" l="1"/>
  <c r="M75" i="1"/>
  <c r="I75" i="1" l="1"/>
  <c r="A72" i="1"/>
  <c r="A70" i="1"/>
  <c r="I41" i="1"/>
  <c r="A36" i="1"/>
  <c r="M90" i="1" l="1"/>
  <c r="I90" i="1"/>
</calcChain>
</file>

<file path=xl/sharedStrings.xml><?xml version="1.0" encoding="utf-8"?>
<sst xmlns="http://schemas.openxmlformats.org/spreadsheetml/2006/main" count="253" uniqueCount="163">
  <si>
    <t>SEI MEDICAL PUBLIC COMPANY LIMITED</t>
  </si>
  <si>
    <t>STATEMENT OF FINANCIAL POSITION</t>
  </si>
  <si>
    <t>AS AT SEPTEMBER 30, 2025</t>
  </si>
  <si>
    <t>(Unit : Baht)</t>
  </si>
  <si>
    <t>Assets</t>
  </si>
  <si>
    <t>Note</t>
  </si>
  <si>
    <t>September 30, 2025</t>
  </si>
  <si>
    <t>December 31, 2024</t>
  </si>
  <si>
    <t>January 1, 2024</t>
  </si>
  <si>
    <t>(Unaudited/</t>
  </si>
  <si>
    <t>(Audited)</t>
  </si>
  <si>
    <t>Reviewed only)</t>
  </si>
  <si>
    <t>(Restated)</t>
  </si>
  <si>
    <t>Current assets</t>
  </si>
  <si>
    <t>Cash and cash equivalents</t>
  </si>
  <si>
    <t>Trade and other current receivables</t>
  </si>
  <si>
    <t>Current portion of lease receivables</t>
  </si>
  <si>
    <t>Inventories</t>
  </si>
  <si>
    <t xml:space="preserve">Other current assets </t>
  </si>
  <si>
    <t>Total current assets</t>
  </si>
  <si>
    <t>Non-current assets</t>
  </si>
  <si>
    <t>Leasehold building improvement and equipment</t>
  </si>
  <si>
    <t>Right-of-use assets</t>
  </si>
  <si>
    <t>Intangible assets</t>
  </si>
  <si>
    <t>Lease receivables</t>
  </si>
  <si>
    <t>Deferred tax assets</t>
  </si>
  <si>
    <t>Other non-current assets</t>
  </si>
  <si>
    <t>Total non-current assets</t>
  </si>
  <si>
    <t>Total assets</t>
  </si>
  <si>
    <t>The accompanying condensed notes to interim financial information form an integral part of this financial information</t>
  </si>
  <si>
    <t>(Sign) .........................……………………………….....………………..... Authorized director</t>
  </si>
  <si>
    <t xml:space="preserve">           (                                                                                                         )</t>
  </si>
  <si>
    <t xml:space="preserve"> - 2 - </t>
  </si>
  <si>
    <t>STATEMENT OF FINANCIAL POSITION  (CONT'D)</t>
  </si>
  <si>
    <t>Liabilities and shareholders' equity</t>
  </si>
  <si>
    <t>Current liabilities</t>
  </si>
  <si>
    <t>Short-term borrowings from financial institutions</t>
  </si>
  <si>
    <t xml:space="preserve">Trade and other current payables </t>
  </si>
  <si>
    <t>Current portion of long-term borrowings</t>
  </si>
  <si>
    <t>Current portion of  lease liabilities</t>
  </si>
  <si>
    <t>Corporate income tax payables</t>
  </si>
  <si>
    <t>Other provisions</t>
  </si>
  <si>
    <t>Other current liabilities</t>
  </si>
  <si>
    <t xml:space="preserve">       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</si>
  <si>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</si>
  <si>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</si>
  <si>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</si>
  <si>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</si>
  <si>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 xml:space="preserve">Provisions for dismantlement </t>
  </si>
  <si>
    <t xml:space="preserve">       Total non-current liabilities</t>
  </si>
  <si>
    <t xml:space="preserve">       Total liabilities</t>
  </si>
  <si>
    <t xml:space="preserve"> - 3 - </t>
  </si>
  <si>
    <t>Liabilities and shareholders' equity (Cont'd)</t>
  </si>
  <si>
    <t>Shareholders' equity</t>
  </si>
  <si>
    <t>Share capital</t>
  </si>
  <si>
    <t xml:space="preserve">         Authorized share capital</t>
  </si>
  <si>
    <t>170,000,000 common shares of Baht 0.50 each,</t>
  </si>
  <si>
    <t xml:space="preserve">         Issued and paid-up share capital</t>
  </si>
  <si>
    <t xml:space="preserve">Share premium on common shares </t>
  </si>
  <si>
    <t xml:space="preserve">Retained earnings </t>
  </si>
  <si>
    <t xml:space="preserve">         Appropriated - Legal reserve</t>
  </si>
  <si>
    <t xml:space="preserve">         Unappropriated</t>
  </si>
  <si>
    <t xml:space="preserve">       Total shareholders' equity</t>
  </si>
  <si>
    <t>Total liabilities and shareholders' equity</t>
  </si>
  <si>
    <t>STATEMENT OF COMPREHENSIVE INCOME</t>
  </si>
  <si>
    <t>FOR THE THREE-MONTH PERIODS ENDED SEPTEMBER 30, 2025</t>
  </si>
  <si>
    <t>(UNAUDITED/REVIEWED ONLY)</t>
  </si>
  <si>
    <t>September 30, 2024</t>
  </si>
  <si>
    <t>Revenues</t>
  </si>
  <si>
    <t>Revenues from sales</t>
  </si>
  <si>
    <t>Revenues from rendering of services</t>
  </si>
  <si>
    <t>Total revenues</t>
  </si>
  <si>
    <t>Costs</t>
  </si>
  <si>
    <t xml:space="preserve">Cost of sales </t>
  </si>
  <si>
    <t>Cost of services</t>
  </si>
  <si>
    <t>Total costs</t>
  </si>
  <si>
    <t>Gross profit</t>
  </si>
  <si>
    <t>Other income</t>
  </si>
  <si>
    <t>Finance income</t>
  </si>
  <si>
    <t>Distribution costs</t>
  </si>
  <si>
    <t>Administrative expenses</t>
  </si>
  <si>
    <t>Profit (loss) from operating activities</t>
  </si>
  <si>
    <t>Finance costs</t>
  </si>
  <si>
    <t>Tax expense</t>
  </si>
  <si>
    <t>17</t>
  </si>
  <si>
    <t>Profit for the period</t>
  </si>
  <si>
    <t xml:space="preserve">Other comprehensive income for the period </t>
  </si>
  <si>
    <t>Total comprehensive income for the period</t>
  </si>
  <si>
    <t>Earnings per share</t>
  </si>
  <si>
    <t>Basic earnings per share</t>
  </si>
  <si>
    <t>The weighted average number of common shares (share)</t>
  </si>
  <si>
    <t>FOR THE NINE-MONTH PERIODS ENDED SEPTEMBER 30, 2025</t>
  </si>
  <si>
    <t>STATEMENT OF CHANGES IN SHAREHOLDERS' EQUITY</t>
  </si>
  <si>
    <t>Issued and paid-up</t>
  </si>
  <si>
    <t xml:space="preserve">Share premium </t>
  </si>
  <si>
    <t>Retained earnings (Deficit)</t>
  </si>
  <si>
    <t>Total</t>
  </si>
  <si>
    <t xml:space="preserve"> share capital</t>
  </si>
  <si>
    <t>Appropriated</t>
  </si>
  <si>
    <t>Unappropriated</t>
  </si>
  <si>
    <t>shareholders'equity</t>
  </si>
  <si>
    <t>Balance as at December 31, 2024- as previously reported</t>
  </si>
  <si>
    <t>Effects of errors correction</t>
  </si>
  <si>
    <t>22</t>
  </si>
  <si>
    <t>Balance as at January 1, 2025- restated</t>
  </si>
  <si>
    <t>Changes in shareholders' equity for the periods:</t>
  </si>
  <si>
    <t>Legal reserve</t>
  </si>
  <si>
    <t>15</t>
  </si>
  <si>
    <t>Dividend paid</t>
  </si>
  <si>
    <t>16</t>
  </si>
  <si>
    <t>Balance as at September 30, 2025</t>
  </si>
  <si>
    <t>Balance as at January 1, 2024</t>
  </si>
  <si>
    <t>Balance as at September 30, 2024</t>
  </si>
  <si>
    <t>(Sign) ...............................................……………………….....………………..... Authorized director</t>
  </si>
  <si>
    <t xml:space="preserve">            (                                                                                                                  )          </t>
  </si>
  <si>
    <t>STATEMENT OF CASH FLOWS</t>
  </si>
  <si>
    <t>Cash flows from operating activities</t>
  </si>
  <si>
    <t>Profit before income tax</t>
  </si>
  <si>
    <t>Adjustments to reconcile profit (loss) to cash receipt (disbursement)</t>
  </si>
  <si>
    <t>Depreciation of building and equipment</t>
  </si>
  <si>
    <t>Amortisation of intangible assets</t>
  </si>
  <si>
    <t>Loss on devaluation of inventories</t>
  </si>
  <si>
    <t>Employee benefit expenses</t>
  </si>
  <si>
    <t>Interest income</t>
  </si>
  <si>
    <t>Changes in components of current assets (increase) decrease</t>
  </si>
  <si>
    <t xml:space="preserve">Lease receivables </t>
  </si>
  <si>
    <t>Other current assets</t>
  </si>
  <si>
    <t>Changes in the components of current liabilities increase (decrease)</t>
  </si>
  <si>
    <t>Trade and other current payables</t>
  </si>
  <si>
    <t>Warranty liabilities</t>
  </si>
  <si>
    <t>STATEMENTS OF CASH FLOWS (CONT'D)</t>
  </si>
  <si>
    <t>Interest paid</t>
  </si>
  <si>
    <t>Employee benefit paid</t>
  </si>
  <si>
    <t xml:space="preserve">Corporate income tax paid </t>
  </si>
  <si>
    <t>Net cash provided by (used in) operating activities</t>
  </si>
  <si>
    <t>Cash flows from investing activities</t>
  </si>
  <si>
    <t>Payments for purchase of building improvement and equipment</t>
  </si>
  <si>
    <t>Proceeds from sales of equipment</t>
  </si>
  <si>
    <t>Payments for intangible assets acquisition</t>
  </si>
  <si>
    <t>Interest received</t>
  </si>
  <si>
    <t>Net cash provided by (used in) investing activities</t>
  </si>
  <si>
    <t>Cash flows from financing activities</t>
  </si>
  <si>
    <t>Proceeds from short-term borrowings from financial institution</t>
  </si>
  <si>
    <t>Payments for short-term borrowings from financial institution</t>
  </si>
  <si>
    <t>Payments for long-term borrowings from financial institution</t>
  </si>
  <si>
    <t xml:space="preserve">Payments for lease  liabilities </t>
  </si>
  <si>
    <t>Net cash provided by (used in)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</si>
  <si>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</si>
  <si>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</si>
  <si>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</si>
  <si>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Non-cash items :</t>
  </si>
  <si>
    <t>Purchase of equipment, unpaid</t>
  </si>
  <si>
    <t>Acquire of intangible assets, unpaid</t>
  </si>
  <si>
    <t xml:space="preserve">Unpaid dividend </t>
  </si>
  <si>
    <t>Cost of  rendering of services</t>
  </si>
  <si>
    <t>Profit (loss) before income tax expense</t>
  </si>
  <si>
    <t>Share premium on ordinary shares</t>
  </si>
  <si>
    <t>Depreciation of right-of-use assets</t>
  </si>
  <si>
    <t>Gain on disposal of equipment</t>
  </si>
  <si>
    <t>Expected credit losses (reversal)</t>
  </si>
  <si>
    <t>Payments for transaction costs associated to shares issuance</t>
  </si>
  <si>
    <t>Proceeds from shares issuance</t>
  </si>
  <si>
    <t>Ordinary shares increased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</si>
</sst>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 ;\(#,##0\)"/>
    <numFmt numFmtId="166" formatCode="_-* #,##0_-;\-* #,##0_-;_-* &quot;-&quot;??_-;_-@_-"/>
    <numFmt numFmtId="167" formatCode="_(* #,##0_);_(* \(#,##0\);_(* &quot;-&quot;??_);_(@_)"/>
    <numFmt numFmtId="168" formatCode="#,##0.00_);\ \(#,##0.00\)"/>
    <numFmt numFmtId="169" formatCode="#,##0_);\ \(#,##0\)"/>
    <numFmt numFmtId="170" formatCode="#,##0\ \ ;\(#,##0\)"/>
    <numFmt numFmtId="171" formatCode="#,##0.00\ \ ;\(#,##0.00\)"/>
    <numFmt numFmtId="172" formatCode="_ * #,##0_ ;_ * \-#,##0_ ;_ * &quot;-&quot;??_ ;_ @_ "/>
    <numFmt numFmtId="173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64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91">
    <xf numFmtId="0" fontId="0" fillId="0" borderId="0" xfId="0"/>
    <xf numFmtId="167" fontId="4" fillId="0" borderId="0" xfId="1" applyNumberFormat="1" applyFont="1" applyFill="1"/>
    <xf numFmtId="167" fontId="4" fillId="0" borderId="1" xfId="1" applyNumberFormat="1" applyFont="1" applyFill="1" applyBorder="1"/>
    <xf numFmtId="43" fontId="4" fillId="0" borderId="0" xfId="3" applyFont="1" applyFill="1"/>
    <xf numFmtId="167" fontId="4" fillId="0" borderId="0" xfId="14" applyNumberFormat="1" applyFont="1" applyFill="1"/>
    <xf numFmtId="169" fontId="4" fillId="0" borderId="0" xfId="16" applyNumberFormat="1" applyFont="1" applyFill="1"/>
    <xf numFmtId="164" fontId="4" fillId="0" borderId="0" xfId="14" applyFont="1" applyFill="1"/>
    <xf numFmtId="167" fontId="4" fillId="0" borderId="0" xfId="14" applyNumberFormat="1" applyFont="1" applyFill="1" applyBorder="1" applyAlignment="1"/>
    <xf numFmtId="43" fontId="4" fillId="0" borderId="0" xfId="16" applyFont="1" applyFill="1"/>
    <xf numFmtId="165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43" fontId="11" fillId="0" borderId="0" xfId="3" applyFont="1" applyFill="1"/>
    <xf numFmtId="164" fontId="13" fillId="0" borderId="0" xfId="3" applyNumberFormat="1" applyFont="1" applyFill="1"/>
    <xf numFmtId="43" fontId="4" fillId="0" borderId="0" xfId="16" quotePrefix="1" applyFont="1" applyFill="1" applyAlignment="1">
      <alignment horizontal="center"/>
    </xf>
    <xf numFmtId="164" fontId="4" fillId="0" borderId="0" xfId="1" applyFont="1" applyFill="1"/>
    <xf numFmtId="43" fontId="4" fillId="0" borderId="0" xfId="16" applyFont="1" applyFill="1" applyAlignment="1">
      <alignment horizontal="center"/>
    </xf>
    <xf numFmtId="165" fontId="4" fillId="0" borderId="0" xfId="18" applyNumberFormat="1" applyFont="1" applyFill="1"/>
    <xf numFmtId="165" fontId="4" fillId="0" borderId="0" xfId="18" applyNumberFormat="1" applyFont="1" applyFill="1" applyAlignment="1">
      <alignment horizontal="right" vertical="center"/>
    </xf>
    <xf numFmtId="165" fontId="4" fillId="0" borderId="2" xfId="18" applyNumberFormat="1" applyFont="1" applyFill="1" applyBorder="1" applyAlignment="1">
      <alignment horizontal="right"/>
    </xf>
    <xf numFmtId="40" fontId="4" fillId="0" borderId="0" xfId="2" applyNumberFormat="1" applyFont="1" applyAlignment="1">
      <alignment horizontal="center"/>
    </xf>
    <xf numFmtId="0" fontId="4" fillId="0" borderId="0" xfId="15" applyFont="1"/>
    <xf numFmtId="167" fontId="4" fillId="0" borderId="0" xfId="14" quotePrefix="1" applyNumberFormat="1" applyFont="1" applyFill="1" applyBorder="1" applyAlignment="1">
      <alignment horizontal="center"/>
    </xf>
    <xf numFmtId="167" fontId="4" fillId="0" borderId="0" xfId="2" applyNumberFormat="1" applyFont="1" applyAlignment="1">
      <alignment horizontal="center"/>
    </xf>
    <xf numFmtId="167" fontId="4" fillId="0" borderId="1" xfId="14" quotePrefix="1" applyNumberFormat="1" applyFont="1" applyFill="1" applyBorder="1" applyAlignment="1">
      <alignment horizontal="center"/>
    </xf>
    <xf numFmtId="167" fontId="4" fillId="0" borderId="2" xfId="14" quotePrefix="1" applyNumberFormat="1" applyFont="1" applyFill="1" applyBorder="1" applyAlignment="1">
      <alignment horizontal="center"/>
    </xf>
    <xf numFmtId="0" fontId="4" fillId="0" borderId="0" xfId="13" applyFont="1"/>
    <xf numFmtId="43" fontId="4" fillId="0" borderId="0" xfId="1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0" xfId="7" applyFont="1"/>
    <xf numFmtId="164" fontId="4" fillId="0" borderId="0" xfId="14" applyFont="1" applyFill="1" applyAlignment="1">
      <alignment horizontal="center"/>
    </xf>
    <xf numFmtId="164" fontId="4" fillId="0" borderId="1" xfId="14" applyFont="1" applyFill="1" applyBorder="1"/>
    <xf numFmtId="40" fontId="4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165" fontId="4" fillId="0" borderId="0" xfId="2" applyNumberFormat="1" applyFont="1" applyAlignment="1">
      <alignment horizontal="center"/>
    </xf>
    <xf numFmtId="165" fontId="2" fillId="0" borderId="1" xfId="0" quotePrefix="1" applyNumberFormat="1" applyFont="1" applyBorder="1" applyAlignment="1">
      <alignment horizontal="center"/>
    </xf>
    <xf numFmtId="40" fontId="11" fillId="0" borderId="0" xfId="2" applyNumberFormat="1" applyFont="1" applyAlignment="1">
      <alignment horizontal="center"/>
    </xf>
    <xf numFmtId="164" fontId="4" fillId="0" borderId="0" xfId="14" quotePrefix="1" applyFont="1" applyFill="1" applyAlignment="1">
      <alignment horizontal="center"/>
    </xf>
    <xf numFmtId="40" fontId="4" fillId="0" borderId="0" xfId="13" applyNumberFormat="1" applyFont="1" applyAlignment="1">
      <alignment horizontal="center"/>
    </xf>
    <xf numFmtId="40" fontId="4" fillId="0" borderId="0" xfId="2" applyNumberFormat="1" applyFont="1"/>
    <xf numFmtId="40" fontId="4" fillId="0" borderId="0" xfId="0" applyNumberFormat="1" applyFont="1"/>
    <xf numFmtId="0" fontId="15" fillId="0" borderId="0" xfId="20" applyNumberFormat="1" applyFont="1"/>
    <xf numFmtId="39" fontId="15" fillId="0" borderId="0" xfId="20" applyFont="1"/>
    <xf numFmtId="39" fontId="4" fillId="0" borderId="0" xfId="20" applyFont="1"/>
    <xf numFmtId="0" fontId="4" fillId="0" borderId="0" xfId="15" applyFont="1" applyAlignment="1">
      <alignment horizontal="left"/>
    </xf>
    <xf numFmtId="165" fontId="4" fillId="0" borderId="0" xfId="2" applyNumberFormat="1" applyFont="1" applyAlignment="1">
      <alignment horizontal="left"/>
    </xf>
    <xf numFmtId="172" fontId="4" fillId="0" borderId="0" xfId="15" applyNumberFormat="1" applyFont="1"/>
    <xf numFmtId="164" fontId="4" fillId="0" borderId="0" xfId="17" applyNumberFormat="1" applyFont="1" applyFill="1"/>
    <xf numFmtId="0" fontId="15" fillId="0" borderId="0" xfId="15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4" fillId="0" borderId="0" xfId="13" applyNumberFormat="1" applyFont="1"/>
    <xf numFmtId="164" fontId="4" fillId="0" borderId="1" xfId="14" applyFont="1" applyFill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65" fontId="4" fillId="0" borderId="0" xfId="16" applyNumberFormat="1" applyFont="1" applyFill="1" applyAlignment="1">
      <alignment horizontal="right"/>
    </xf>
    <xf numFmtId="165" fontId="4" fillId="0" borderId="0" xfId="18" applyNumberFormat="1" applyFont="1" applyFill="1" applyAlignment="1">
      <alignment horizontal="right"/>
    </xf>
    <xf numFmtId="164" fontId="4" fillId="0" borderId="0" xfId="14" applyFont="1" applyFill="1" applyAlignment="1">
      <alignment horizontal="right"/>
    </xf>
    <xf numFmtId="165" fontId="4" fillId="0" borderId="0" xfId="17" applyNumberFormat="1" applyFont="1" applyFill="1" applyAlignment="1">
      <alignment horizontal="right"/>
    </xf>
    <xf numFmtId="165" fontId="4" fillId="0" borderId="1" xfId="17" applyNumberFormat="1" applyFont="1" applyFill="1" applyBorder="1" applyAlignment="1">
      <alignment horizontal="right"/>
    </xf>
    <xf numFmtId="165" fontId="4" fillId="0" borderId="2" xfId="17" applyNumberFormat="1" applyFont="1" applyFill="1" applyBorder="1" applyAlignment="1">
      <alignment horizontal="right"/>
    </xf>
    <xf numFmtId="165" fontId="4" fillId="0" borderId="0" xfId="17" applyNumberFormat="1" applyFont="1" applyFill="1" applyBorder="1" applyAlignment="1">
      <alignment horizontal="right"/>
    </xf>
    <xf numFmtId="165" fontId="4" fillId="0" borderId="0" xfId="15" applyNumberFormat="1" applyFont="1" applyAlignment="1">
      <alignment horizontal="right"/>
    </xf>
    <xf numFmtId="165" fontId="4" fillId="0" borderId="3" xfId="17" applyNumberFormat="1" applyFont="1" applyFill="1" applyBorder="1" applyAlignment="1">
      <alignment horizontal="right"/>
    </xf>
    <xf numFmtId="164" fontId="13" fillId="0" borderId="0" xfId="14" applyFont="1" applyFill="1"/>
    <xf numFmtId="173" fontId="13" fillId="0" borderId="0" xfId="16" applyNumberFormat="1" applyFont="1" applyFill="1"/>
    <xf numFmtId="173" fontId="4" fillId="0" borderId="0" xfId="16" applyNumberFormat="1" applyFont="1" applyFill="1"/>
    <xf numFmtId="173" fontId="4" fillId="0" borderId="0" xfId="17" applyNumberFormat="1" applyFont="1" applyFill="1" applyAlignment="1">
      <alignment horizontal="right"/>
    </xf>
    <xf numFmtId="164" fontId="4" fillId="0" borderId="0" xfId="17" applyNumberFormat="1" applyFont="1" applyFill="1" applyAlignment="1">
      <alignment horizontal="right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165" fontId="4" fillId="0" borderId="0" xfId="4" applyNumberFormat="1" applyFont="1"/>
    <xf numFmtId="39" fontId="4" fillId="0" borderId="0" xfId="8" quotePrefix="1" applyNumberFormat="1" applyFont="1" applyAlignment="1">
      <alignment horizontal="center"/>
    </xf>
    <xf numFmtId="165" fontId="2" fillId="0" borderId="0" xfId="2" applyNumberFormat="1" applyFont="1" applyAlignment="1">
      <alignment horizontal="left"/>
    </xf>
    <xf numFmtId="40" fontId="4" fillId="0" borderId="0" xfId="2" quotePrefix="1" applyNumberFormat="1" applyFont="1" applyAlignment="1">
      <alignment horizontal="center"/>
    </xf>
    <xf numFmtId="39" fontId="4" fillId="0" borderId="0" xfId="11" applyFont="1" applyAlignment="1">
      <alignment horizontal="left"/>
    </xf>
    <xf numFmtId="40" fontId="4" fillId="0" borderId="0" xfId="24" applyNumberFormat="1" applyFont="1"/>
    <xf numFmtId="40" fontId="11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38" fontId="4" fillId="0" borderId="0" xfId="24" applyNumberFormat="1" applyFont="1"/>
    <xf numFmtId="168" fontId="4" fillId="0" borderId="0" xfId="2" applyNumberFormat="1" applyFont="1" applyAlignment="1">
      <alignment horizontal="left"/>
    </xf>
    <xf numFmtId="165" fontId="4" fillId="0" borderId="0" xfId="2" applyNumberFormat="1" applyFont="1"/>
    <xf numFmtId="169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169" fontId="4" fillId="0" borderId="0" xfId="24" applyNumberFormat="1" applyFont="1"/>
    <xf numFmtId="40" fontId="7" fillId="0" borderId="0" xfId="2" applyNumberFormat="1" applyFont="1"/>
    <xf numFmtId="0" fontId="4" fillId="0" borderId="0" xfId="0" applyFont="1"/>
    <xf numFmtId="168" fontId="4" fillId="0" borderId="0" xfId="24" applyNumberFormat="1" applyFont="1"/>
    <xf numFmtId="168" fontId="4" fillId="0" borderId="0" xfId="2" applyNumberFormat="1" applyFont="1"/>
    <xf numFmtId="169" fontId="4" fillId="0" borderId="0" xfId="2" applyNumberFormat="1" applyFont="1"/>
    <xf numFmtId="169" fontId="4" fillId="0" borderId="1" xfId="2" applyNumberFormat="1" applyFont="1" applyBorder="1"/>
    <xf numFmtId="40" fontId="7" fillId="0" borderId="0" xfId="0" applyNumberFormat="1" applyFont="1"/>
    <xf numFmtId="49" fontId="4" fillId="0" borderId="0" xfId="2" applyNumberFormat="1" applyFont="1" applyAlignment="1">
      <alignment horizontal="center"/>
    </xf>
    <xf numFmtId="169" fontId="4" fillId="0" borderId="1" xfId="2" applyNumberFormat="1" applyFont="1" applyBorder="1" applyAlignment="1">
      <alignment horizontal="right"/>
    </xf>
    <xf numFmtId="40" fontId="11" fillId="0" borderId="0" xfId="24" applyNumberFormat="1" applyFont="1"/>
    <xf numFmtId="40" fontId="11" fillId="0" borderId="0" xfId="2" applyNumberFormat="1" applyFont="1"/>
    <xf numFmtId="40" fontId="7" fillId="0" borderId="0" xfId="6" applyNumberFormat="1" applyFont="1" applyAlignment="1">
      <alignment horizontal="left"/>
    </xf>
    <xf numFmtId="169" fontId="4" fillId="0" borderId="3" xfId="6" applyNumberFormat="1" applyFont="1" applyBorder="1" applyAlignment="1">
      <alignment horizontal="right"/>
    </xf>
    <xf numFmtId="169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69" fontId="11" fillId="0" borderId="0" xfId="6" applyNumberFormat="1" applyFont="1" applyAlignment="1">
      <alignment horizontal="right"/>
    </xf>
    <xf numFmtId="170" fontId="11" fillId="0" borderId="0" xfId="24" applyNumberFormat="1" applyFont="1"/>
    <xf numFmtId="170" fontId="4" fillId="0" borderId="0" xfId="24" applyNumberFormat="1" applyFont="1"/>
    <xf numFmtId="40" fontId="4" fillId="0" borderId="0" xfId="0" applyNumberFormat="1" applyFont="1" applyAlignment="1">
      <alignment horizontal="left"/>
    </xf>
    <xf numFmtId="171" fontId="4" fillId="0" borderId="0" xfId="24" applyNumberFormat="1" applyFont="1"/>
    <xf numFmtId="165" fontId="2" fillId="0" borderId="0" xfId="2" applyNumberFormat="1" applyFont="1"/>
    <xf numFmtId="165" fontId="2" fillId="0" borderId="0" xfId="2" applyNumberFormat="1" applyFont="1" applyAlignment="1">
      <alignment horizontal="center"/>
    </xf>
    <xf numFmtId="165" fontId="2" fillId="0" borderId="0" xfId="0" applyNumberFormat="1" applyFont="1"/>
    <xf numFmtId="165" fontId="11" fillId="0" borderId="1" xfId="2" applyNumberFormat="1" applyFont="1" applyBorder="1"/>
    <xf numFmtId="165" fontId="2" fillId="0" borderId="1" xfId="2" applyNumberFormat="1" applyFont="1" applyBorder="1"/>
    <xf numFmtId="165" fontId="4" fillId="0" borderId="1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4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2" fillId="0" borderId="0" xfId="2" quotePrefix="1" applyNumberFormat="1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165" fontId="6" fillId="0" borderId="0" xfId="2" applyNumberFormat="1" applyFont="1"/>
    <xf numFmtId="165" fontId="4" fillId="0" borderId="2" xfId="2" applyNumberFormat="1" applyFont="1" applyBorder="1"/>
    <xf numFmtId="165" fontId="11" fillId="0" borderId="0" xfId="0" applyNumberFormat="1" applyFont="1"/>
    <xf numFmtId="165" fontId="2" fillId="0" borderId="0" xfId="3" applyNumberFormat="1" applyFont="1" applyFill="1"/>
    <xf numFmtId="165" fontId="4" fillId="0" borderId="1" xfId="0" applyNumberFormat="1" applyFont="1" applyBorder="1"/>
    <xf numFmtId="165" fontId="4" fillId="0" borderId="3" xfId="2" applyNumberFormat="1" applyFont="1" applyBorder="1"/>
    <xf numFmtId="165" fontId="11" fillId="0" borderId="0" xfId="2" applyNumberFormat="1" applyFont="1"/>
    <xf numFmtId="10" fontId="11" fillId="0" borderId="0" xfId="23" applyNumberFormat="1" applyFont="1" applyFill="1"/>
    <xf numFmtId="165" fontId="6" fillId="0" borderId="0" xfId="0" applyNumberFormat="1" applyFont="1"/>
    <xf numFmtId="165" fontId="4" fillId="0" borderId="1" xfId="0" quotePrefix="1" applyNumberFormat="1" applyFont="1" applyBorder="1" applyAlignment="1">
      <alignment horizontal="center"/>
    </xf>
    <xf numFmtId="165" fontId="4" fillId="0" borderId="1" xfId="2" quotePrefix="1" applyNumberFormat="1" applyFont="1" applyBorder="1" applyAlignment="1">
      <alignment horizontal="center"/>
    </xf>
    <xf numFmtId="165" fontId="2" fillId="0" borderId="2" xfId="2" applyNumberFormat="1" applyFont="1" applyBorder="1"/>
    <xf numFmtId="165" fontId="4" fillId="0" borderId="0" xfId="0" applyNumberFormat="1" applyFont="1"/>
    <xf numFmtId="165" fontId="4" fillId="0" borderId="4" xfId="2" applyNumberFormat="1" applyFont="1" applyBorder="1"/>
    <xf numFmtId="165" fontId="2" fillId="0" borderId="4" xfId="2" applyNumberFormat="1" applyFont="1" applyBorder="1"/>
    <xf numFmtId="165" fontId="5" fillId="0" borderId="0" xfId="2" applyNumberFormat="1" applyFont="1"/>
    <xf numFmtId="43" fontId="5" fillId="0" borderId="0" xfId="3" applyFont="1" applyFill="1"/>
    <xf numFmtId="165" fontId="4" fillId="0" borderId="5" xfId="18" applyNumberFormat="1" applyFont="1" applyFill="1" applyBorder="1"/>
    <xf numFmtId="165" fontId="2" fillId="0" borderId="0" xfId="0" quotePrefix="1" applyNumberFormat="1" applyFont="1" applyAlignment="1">
      <alignment horizontal="center"/>
    </xf>
    <xf numFmtId="169" fontId="4" fillId="0" borderId="1" xfId="24" applyNumberFormat="1" applyFont="1" applyBorder="1"/>
    <xf numFmtId="169" fontId="4" fillId="0" borderId="2" xfId="24" applyNumberFormat="1" applyFont="1" applyBorder="1"/>
    <xf numFmtId="169" fontId="4" fillId="0" borderId="5" xfId="2" applyNumberFormat="1" applyFont="1" applyBorder="1" applyAlignment="1">
      <alignment horizontal="right"/>
    </xf>
    <xf numFmtId="41" fontId="4" fillId="0" borderId="1" xfId="2" applyNumberFormat="1" applyFont="1" applyBorder="1"/>
    <xf numFmtId="41" fontId="4" fillId="0" borderId="0" xfId="2" applyNumberFormat="1" applyFont="1"/>
    <xf numFmtId="166" fontId="4" fillId="0" borderId="0" xfId="19" applyNumberFormat="1" applyFont="1" applyFill="1"/>
    <xf numFmtId="165" fontId="4" fillId="0" borderId="0" xfId="3" applyNumberFormat="1" applyFont="1" applyFill="1"/>
    <xf numFmtId="0" fontId="2" fillId="0" borderId="0" xfId="13" applyFont="1"/>
    <xf numFmtId="0" fontId="2" fillId="0" borderId="0" xfId="15" applyFont="1"/>
    <xf numFmtId="165" fontId="2" fillId="0" borderId="0" xfId="17" applyNumberFormat="1" applyFont="1" applyFill="1" applyAlignment="1">
      <alignment horizontal="right"/>
    </xf>
    <xf numFmtId="173" fontId="2" fillId="0" borderId="0" xfId="16" applyNumberFormat="1" applyFont="1" applyFill="1"/>
    <xf numFmtId="41" fontId="4" fillId="0" borderId="0" xfId="0" applyNumberFormat="1" applyFont="1"/>
    <xf numFmtId="0" fontId="4" fillId="0" borderId="0" xfId="8" quotePrefix="1" applyFont="1" applyAlignment="1">
      <alignment horizontal="center"/>
    </xf>
    <xf numFmtId="167" fontId="4" fillId="0" borderId="0" xfId="14" applyNumberFormat="1" applyFont="1" applyFill="1" applyBorder="1"/>
    <xf numFmtId="165" fontId="4" fillId="0" borderId="0" xfId="18" applyNumberFormat="1" applyFont="1" applyFill="1" applyBorder="1"/>
    <xf numFmtId="0" fontId="4" fillId="0" borderId="0" xfId="8" applyFont="1"/>
    <xf numFmtId="39" fontId="4" fillId="0" borderId="0" xfId="8" applyNumberFormat="1" applyFont="1"/>
    <xf numFmtId="166" fontId="4" fillId="0" borderId="0" xfId="3" applyNumberFormat="1" applyFont="1" applyFill="1" applyBorder="1" applyAlignment="1"/>
    <xf numFmtId="165" fontId="4" fillId="0" borderId="0" xfId="8" applyNumberFormat="1" applyFont="1"/>
    <xf numFmtId="166" fontId="4" fillId="0" borderId="0" xfId="4" applyNumberFormat="1" applyFont="1"/>
    <xf numFmtId="166" fontId="4" fillId="0" borderId="0" xfId="8" applyNumberFormat="1" applyFont="1"/>
    <xf numFmtId="166" fontId="4" fillId="0" borderId="0" xfId="1" applyNumberFormat="1" applyFont="1" applyFill="1" applyBorder="1" applyAlignment="1"/>
    <xf numFmtId="165" fontId="4" fillId="0" borderId="1" xfId="4" applyNumberFormat="1" applyFont="1" applyBorder="1"/>
    <xf numFmtId="166" fontId="4" fillId="0" borderId="0" xfId="1" applyNumberFormat="1" applyFont="1" applyFill="1" applyAlignment="1"/>
    <xf numFmtId="39" fontId="2" fillId="0" borderId="0" xfId="2" applyFont="1"/>
    <xf numFmtId="166" fontId="7" fillId="0" borderId="0" xfId="3" applyNumberFormat="1" applyFont="1" applyFill="1" applyBorder="1" applyAlignment="1"/>
    <xf numFmtId="165" fontId="7" fillId="0" borderId="0" xfId="8" applyNumberFormat="1" applyFont="1"/>
    <xf numFmtId="166" fontId="7" fillId="0" borderId="0" xfId="4" applyNumberFormat="1" applyFont="1"/>
    <xf numFmtId="166" fontId="7" fillId="0" borderId="0" xfId="1" applyNumberFormat="1" applyFont="1" applyFill="1" applyAlignment="1"/>
    <xf numFmtId="165" fontId="7" fillId="0" borderId="0" xfId="4" applyNumberFormat="1" applyFont="1"/>
    <xf numFmtId="167" fontId="4" fillId="0" borderId="0" xfId="1" applyNumberFormat="1" applyFont="1" applyFill="1" applyBorder="1" applyAlignment="1"/>
    <xf numFmtId="39" fontId="11" fillId="0" borderId="0" xfId="8" applyNumberFormat="1" applyFont="1"/>
    <xf numFmtId="167" fontId="4" fillId="0" borderId="0" xfId="1" applyNumberFormat="1" applyFont="1" applyAlignment="1"/>
    <xf numFmtId="167" fontId="4" fillId="0" borderId="0" xfId="1" applyNumberFormat="1" applyFont="1" applyFill="1" applyAlignment="1"/>
    <xf numFmtId="165" fontId="4" fillId="0" borderId="4" xfId="8" applyNumberFormat="1" applyFont="1" applyBorder="1"/>
    <xf numFmtId="167" fontId="7" fillId="0" borderId="0" xfId="1" applyNumberFormat="1" applyFont="1" applyFill="1" applyAlignment="1"/>
    <xf numFmtId="49" fontId="4" fillId="0" borderId="0" xfId="7" applyNumberFormat="1" applyFont="1"/>
    <xf numFmtId="10" fontId="11" fillId="0" borderId="0" xfId="23" applyNumberFormat="1" applyFont="1" applyFill="1" applyAlignment="1"/>
    <xf numFmtId="0" fontId="4" fillId="0" borderId="0" xfId="10" applyFont="1"/>
    <xf numFmtId="39" fontId="4" fillId="0" borderId="0" xfId="11" applyFont="1"/>
    <xf numFmtId="39" fontId="4" fillId="0" borderId="0" xfId="9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39" fontId="4" fillId="0" borderId="1" xfId="8" applyNumberFormat="1" applyFont="1" applyBorder="1"/>
    <xf numFmtId="39" fontId="4" fillId="0" borderId="1" xfId="9" applyNumberFormat="1" applyFont="1" applyBorder="1"/>
    <xf numFmtId="41" fontId="4" fillId="0" borderId="0" xfId="17" applyNumberFormat="1" applyFont="1" applyFill="1" applyAlignment="1">
      <alignment horizontal="right"/>
    </xf>
    <xf numFmtId="41" fontId="2" fillId="0" borderId="0" xfId="17" applyNumberFormat="1" applyFont="1" applyFill="1" applyAlignment="1">
      <alignment horizontal="right"/>
    </xf>
    <xf numFmtId="165" fontId="2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1" xfId="8" applyNumberFormat="1" applyFont="1" applyBorder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0" fontId="4" fillId="0" borderId="0" xfId="12" applyFont="1" applyAlignment="1">
      <alignment horizontal="center"/>
    </xf>
  </cellXfs>
  <cellStyles count="25">
    <cellStyle name="Comma 10 2 2" xfId="17" xr:uid="{00000000-0005-0000-0000-000001000000}"/>
    <cellStyle name="Comma 2" xfId="14" xr:uid="{00000000-0005-0000-0000-000002000000}"/>
    <cellStyle name="Comma 2 19" xfId="3" xr:uid="{00000000-0005-0000-0000-000003000000}"/>
    <cellStyle name="Comma 2 3 2" xfId="18" xr:uid="{00000000-0005-0000-0000-000004000000}"/>
    <cellStyle name="Comma_C779A0245" xfId="16" xr:uid="{00000000-0005-0000-0000-000005000000}"/>
    <cellStyle name="Normal 10" xfId="13" xr:uid="{00000000-0005-0000-0000-000007000000}"/>
    <cellStyle name="Normal 2 19" xfId="5" xr:uid="{00000000-0005-0000-0000-000008000000}"/>
    <cellStyle name="Normal 2 2 2" xfId="22" xr:uid="{00000000-0005-0000-0000-000009000000}"/>
    <cellStyle name="Normal_C779A0245" xfId="15" xr:uid="{00000000-0005-0000-0000-00000A000000}"/>
    <cellStyle name="Normal_M033T4" xfId="8" xr:uid="{00000000-0005-0000-0000-00000B000000}"/>
    <cellStyle name="Normal_S218T-02-มี.ค.45" xfId="9" xr:uid="{00000000-0005-0000-0000-00000C000000}"/>
    <cellStyle name="Normal_งบการเงินThai-สงกรานต์" xfId="10" xr:uid="{00000000-0005-0000-0000-00000D000000}"/>
    <cellStyle name="Normal_สยามธนันยาอันใหม่45" xfId="12" xr:uid="{00000000-0005-0000-0000-00000E000000}"/>
    <cellStyle name="จุลภาค" xfId="1" builtinId="3"/>
    <cellStyle name="จุลภาค 2" xfId="19" xr:uid="{00000000-0005-0000-0000-000010000000}"/>
    <cellStyle name="ปกติ" xfId="0" builtinId="0"/>
    <cellStyle name="ปกติ 2" xfId="21" xr:uid="{00000000-0005-0000-0000-000011000000}"/>
    <cellStyle name="ปกติ 2 2" xfId="24" xr:uid="{00000000-0005-0000-0000-000012000000}"/>
    <cellStyle name="ปกติ 3 78" xfId="4" xr:uid="{00000000-0005-0000-0000-000013000000}"/>
    <cellStyle name="ปกติ_Sheet1" xfId="2" xr:uid="{00000000-0005-0000-0000-000014000000}"/>
    <cellStyle name="ปกติ_Sheet1 2" xfId="6" xr:uid="{00000000-0005-0000-0000-000015000000}"/>
    <cellStyle name="ปกติ_Sheet1_M033T4" xfId="7" xr:uid="{00000000-0005-0000-0000-000016000000}"/>
    <cellStyle name="ปกติ_Sheet1_Q141-Mar'49-T2" xfId="20" xr:uid="{00000000-0005-0000-0000-000017000000}"/>
    <cellStyle name="ปกติ_Sheet1_sh115t4 2" xfId="11" xr:uid="{00000000-0005-0000-0000-000018000000}"/>
    <cellStyle name="เปอร์เซ็นต์" xfId="2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07" Type="http://schemas.openxmlformats.org/officeDocument/2006/relationships/customXml" Target="../customXml/item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theme" Target="theme/theme1.xml"/><Relationship Id="rId108" Type="http://schemas.openxmlformats.org/officeDocument/2006/relationships/customXml" Target="../customXml/item2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customXml" Target="../customXml/item3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?7BFA19B4" TargetMode="External"/><Relationship Id="rId1" Type="http://schemas.openxmlformats.org/officeDocument/2006/relationships/externalLinkPath" Target="file:///\\7BFA19B4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backupsic/NUTIYA/Budget/2017/1st%20Budget%202017/Received%20from%20Manager/1st%20discuss%20-%2023%20Nov'16/0_3rd%20-%202017%20Detailed%20sales%20forecast-target%2020161219%20-%20from%20K.Pun%2019%20Dec'16.xls?ECC74964" TargetMode="External"/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50-Aug51.xls?EB5DF4A0" TargetMode="External"/><Relationship Id="rId1" Type="http://schemas.openxmlformats.org/officeDocument/2006/relationships/externalLinkPath" Target="file:///\\EB5DF4A0\totalwksep50-Aug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jun50-aug50.xls?EB5DF4A0" TargetMode="External"/><Relationship Id="rId1" Type="http://schemas.openxmlformats.org/officeDocument/2006/relationships/externalLinkPath" Target="file:///\\EB5DF4A0\totalwkjun50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49-nov49.xls?EB5DF4A0" TargetMode="External"/><Relationship Id="rId1" Type="http://schemas.openxmlformats.org/officeDocument/2006/relationships/externalLinkPath" Target="file:///\\EB5DF4A0\totalwksep49-nov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wkdec48-feb49.xls?EB5DF4A0" TargetMode="External"/><Relationship Id="rId1" Type="http://schemas.openxmlformats.org/officeDocument/2006/relationships/externalLinkPath" Target="file:///\\EB5DF4A0\wkdec48-feb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B0D5633" TargetMode="External"/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BS"/>
      <sheetName val="Val_Ind"/>
      <sheetName val="KPI_Dict1"/>
      <sheetName val="KPI_Dict"/>
      <sheetName val="KPI_Dict2"/>
      <sheetName val="Standing Data"/>
      <sheetName val="Asset &amp; Liability"/>
      <sheetName val="Net asset value"/>
      <sheetName val="Machine2,3'04"/>
      <sheetName val="JJDHT"/>
      <sheetName val="Intro"/>
      <sheetName val="Master"/>
      <sheetName val="SKA"/>
      <sheetName val="db"/>
      <sheetName val="REPORT"/>
      <sheetName val="HP"/>
      <sheetName val="TMS2000"/>
      <sheetName val="CA Sheet"/>
      <sheetName val="FF-1"/>
      <sheetName val="FF-3"/>
      <sheetName val="FF_3"/>
      <sheetName val="MONTHLY"/>
      <sheetName val="BGT97STAFF"/>
      <sheetName val="description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pa group"/>
      <sheetName val="Newspaper"/>
      <sheetName val="BPR"/>
      <sheetName val="TrialBalance Q3-2002"/>
      <sheetName val="5) Parameters"/>
      <sheetName val="FF_21_a_"/>
      <sheetName val="FS"/>
      <sheetName val="Trial Balance"/>
      <sheetName val="GiaVL"/>
      <sheetName val="แผนงาน2012"/>
      <sheetName val="FKT_PJ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40"/>
      <sheetName val="40-1"/>
      <sheetName val="40-2"/>
      <sheetName val="40-3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SCB 1 - Current"/>
      <sheetName val="SCB 2 - Current"/>
      <sheetName val="DealerData"/>
      <sheetName val="BS"/>
      <sheetName val="งบทดลองปภพ 4-47"/>
      <sheetName val="Staff List"/>
      <sheetName val="DPLA"/>
      <sheetName val="TBA"/>
      <sheetName val="Fagor04-A3112e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/>
      <sheetData sheetId="27">
        <row r="12">
          <cell r="B12">
            <v>241100</v>
          </cell>
        </row>
      </sheetData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/>
      <sheetData sheetId="38">
        <row r="4">
          <cell r="G4">
            <v>7136</v>
          </cell>
        </row>
      </sheetData>
      <sheetData sheetId="39"/>
      <sheetData sheetId="40">
        <row r="4">
          <cell r="G4">
            <v>7136</v>
          </cell>
        </row>
      </sheetData>
      <sheetData sheetId="41"/>
      <sheetData sheetId="42">
        <row r="4">
          <cell r="G4">
            <v>7136</v>
          </cell>
        </row>
      </sheetData>
      <sheetData sheetId="43"/>
      <sheetData sheetId="44">
        <row r="4">
          <cell r="G4">
            <v>7136</v>
          </cell>
        </row>
      </sheetData>
      <sheetData sheetId="45"/>
      <sheetData sheetId="46" refreshError="1"/>
      <sheetData sheetId="47" refreshError="1"/>
      <sheetData sheetId="48">
        <row r="6">
          <cell r="J6">
            <v>0</v>
          </cell>
        </row>
      </sheetData>
      <sheetData sheetId="49"/>
      <sheetData sheetId="50">
        <row r="4">
          <cell r="G4">
            <v>7136</v>
          </cell>
        </row>
      </sheetData>
      <sheetData sheetId="51"/>
      <sheetData sheetId="52">
        <row r="12">
          <cell r="B12">
            <v>241100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">
          <cell r="J6">
            <v>0</v>
          </cell>
        </row>
      </sheetData>
      <sheetData sheetId="67"/>
      <sheetData sheetId="68"/>
      <sheetData sheetId="69"/>
      <sheetData sheetId="70"/>
      <sheetData sheetId="71"/>
      <sheetData sheetId="72">
        <row r="4">
          <cell r="G4">
            <v>7136</v>
          </cell>
        </row>
      </sheetData>
      <sheetData sheetId="73"/>
      <sheetData sheetId="74"/>
      <sheetData sheetId="75"/>
      <sheetData sheetId="76">
        <row r="4">
          <cell r="G4">
            <v>7136</v>
          </cell>
        </row>
      </sheetData>
      <sheetData sheetId="77"/>
      <sheetData sheetId="78"/>
      <sheetData sheetId="79"/>
      <sheetData sheetId="80">
        <row r="4">
          <cell r="G4">
            <v>7136</v>
          </cell>
        </row>
      </sheetData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Vat7%_ภายในเดือน_Junต้นฉบับ1"/>
      <sheetName val="1_accin_lcs_03_(2)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Sheet1"/>
      <sheetName val=" Index"/>
      <sheetName val="RATE"/>
      <sheetName val="1-57"/>
      <sheetName val="test 2"/>
      <sheetName val="AA-1"/>
      <sheetName val="อัตราค่าบรรทุก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FRECEFECBAILEYS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ex 1"/>
      <sheetName val="GL CB"/>
      <sheetName val="GL M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อัตรามรณะ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งบดุล"/>
      <sheetName val="Fagor04-A3112e"/>
      <sheetName val="A"/>
      <sheetName val="STart"/>
      <sheetName val="เครื่องตกแต่ง"/>
      <sheetName val="เครื่องมือ"/>
      <sheetName val="อาคาร"/>
      <sheetName val="Detail"/>
      <sheetName val="Aging"/>
      <sheetName val="PL-Kip(after adj)"/>
      <sheetName val="ops tb"/>
      <sheetName val="7.1_CUM"/>
      <sheetName val="TP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กระดาษทำการ"/>
      <sheetName val="Q2 EXPECTED"/>
      <sheetName val="P&amp;L"/>
      <sheetName val="Customer"/>
      <sheetName val="Sheet1"/>
      <sheetName val="cal (2)"/>
      <sheetName val="ปัจจุบัน_3"/>
      <sheetName val="Sale_05023"/>
      <sheetName val="Sale_04111"/>
      <sheetName val="DateBase"/>
      <sheetName val="Foreign exchange rate"/>
      <sheetName val="Addition_AU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???????? "/>
      <sheetName val="発停サイクル表"/>
      <sheetName val="Trial Balance"/>
      <sheetName val="JJDHT"/>
      <sheetName val="งบการเงิน"/>
      <sheetName val="Standing data"/>
      <sheetName val="Sheet3"/>
      <sheetName val="Sale 0401"/>
      <sheetName val="criteria"/>
      <sheetName val="INFO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ยานพาหนะ"/>
      <sheetName val="D200-30.2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Asset &amp; Liability"/>
      <sheetName val="Net asset value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sheetNO"/>
      <sheetName val="K2"/>
      <sheetName val="CA"/>
      <sheetName val="AP 49"/>
      <sheetName val="TB12-42"/>
      <sheetName val="________ "/>
      <sheetName val="อัตราค่าบรรทุก"/>
      <sheetName val="VariableII  period"/>
      <sheetName val="TrialBalance Q3-2002"/>
      <sheetName val="Sum_THB"/>
      <sheetName val="JAN"/>
      <sheetName val="DPLA"/>
      <sheetName val="????????_"/>
      <sheetName val="ChqDemo-BBLApr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????????_1"/>
      <sheetName val="G_Chart1"/>
      <sheetName val="Trial_Balance1"/>
      <sheetName val="Q2_EXPECTED"/>
      <sheetName val="Wkgs_BS_Lead"/>
      <sheetName val="G_Chart2"/>
      <sheetName val="Staff_List3"/>
      <sheetName val="G_Chart3"/>
      <sheetName val="ปัจจุบัน_12"/>
      <sheetName val="Sale_050212"/>
      <sheetName val="Data_29"/>
      <sheetName val="Sale_041110"/>
      <sheetName val="พค45_9"/>
      <sheetName val="Doubble_dip9"/>
      <sheetName val="Spoilge_LC_SSC39"/>
      <sheetName val="cal_(2)4"/>
      <sheetName val="Staff_List4"/>
      <sheetName val="G_Chart4"/>
      <sheetName val="RAMP Fin"/>
      <sheetName val="Machine2,3'04"/>
      <sheetName val="FF-1"/>
      <sheetName val="Code1"/>
      <sheetName val="QR_4.1"/>
      <sheetName val="HP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เงินกู้ธนชาติ"/>
      <sheetName val="Stock Aging"/>
      <sheetName val="ตั๋วเงินรับ"/>
      <sheetName val="DEP12"/>
      <sheetName val="Sal+Car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Two Step Revenue Testing Master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発注書"/>
      <sheetName val="ยอดยกมา"/>
      <sheetName val="SOPSG"/>
      <sheetName val="日程管理表"/>
      <sheetName val="PE-C4"/>
      <sheetName val="BS_Revise"/>
      <sheetName val="IS_Revise"/>
      <sheetName val="Country"/>
      <sheetName val="Customer"/>
      <sheetName val="Products"/>
      <sheetName val="Package"/>
      <sheetName val="MTO REV.0"/>
      <sheetName val="Capacity"/>
      <sheetName val="As"/>
      <sheetName val="Temp"/>
      <sheetName val="พนง.ทุกคน"/>
      <sheetName val="แบบฟอร์ม"/>
      <sheetName val="DataSheet"/>
      <sheetName val="Sheet2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 info"/>
      <sheetName val="F041"/>
      <sheetName val="Basic_Information"/>
      <sheetName val="Header"/>
      <sheetName val="Menu"/>
      <sheetName val="????"/>
      <sheetName val="ฝ่ายบัญชี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sumptions"/>
      <sheetName val="เงินกู้ MGC"/>
      <sheetName val="a"/>
      <sheetName val="FDR-Jan-99 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dat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 info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DataSheet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Co_info"/>
      <sheetName val="Cash Flow"/>
      <sheetName val="PS_Budget_01_11-221144"/>
      <sheetName val="วงเครดิต_3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FF-4"/>
      <sheetName val="1 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bs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CODE,NAME"/>
      <sheetName val="Valuation"/>
      <sheetName val="Assumptions"/>
      <sheetName val="Customer"/>
      <sheetName val="ProductName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P&amp;L"/>
      <sheetName val="BS(old format)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BGT97STAFF"/>
      <sheetName val="พค45 "/>
      <sheetName val="PS-1995"/>
      <sheetName val="Sheet1"/>
      <sheetName val="EX 1"/>
      <sheetName val="HH"/>
      <sheetName val="AA-1"/>
      <sheetName val="CCL"/>
      <sheetName val="DY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LIM"/>
      <sheetName val="10-1 Media"/>
      <sheetName val="10-cut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งบการเงิน"/>
      <sheetName val="COST"/>
      <sheetName val="เงินกู้ธนชาติ"/>
      <sheetName val="เงินกู้ MGC"/>
      <sheetName val="EX_1"/>
      <sheetName val="วงเครดิต_3"/>
      <sheetName val="1214_Kartu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TO - SP"/>
      <sheetName val="List"/>
      <sheetName val="BPR"/>
      <sheetName val="FF_3"/>
      <sheetName val="FSA"/>
      <sheetName val="FF_2 _1_"/>
      <sheetName val="พค45_1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_Maincomp"/>
      <sheetName val="New Item"/>
      <sheetName val="อัตราค่าบรรทุก"/>
      <sheetName val="Fagor04-A3112e"/>
      <sheetName val="K4. F&amp;F"/>
      <sheetName val="FF-2"/>
      <sheetName val="61 HR"/>
      <sheetName val="65 FINANCE"/>
      <sheetName val="01"/>
      <sheetName val="INTEREST"/>
      <sheetName val="Qty"/>
      <sheetName val="ELEC45-01"/>
      <sheetName val="Currency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Lead"/>
      <sheetName val="U4-Recruitment"/>
      <sheetName val="Ref"/>
      <sheetName val="Menu"/>
      <sheetName val="COMPUTER HARDWARE(IFM)_(A)"/>
      <sheetName val="Bedrreceptuur"/>
      <sheetName val="Vlookup"/>
      <sheetName val="STOCK CARD"/>
      <sheetName val="link location"/>
      <sheetName val="Company Info"/>
      <sheetName val="_2_ส่งข้อมูลต้นทุนฉีดให้บัญชี"/>
      <sheetName val="Summary"/>
      <sheetName val="CF"/>
      <sheetName val="SP37fin"/>
      <sheetName val="SP37mec"/>
      <sheetName val="SP37b"/>
      <sheetName val="frs_financial_2002 (2)"/>
      <sheetName val="ar1-6"/>
      <sheetName val="Links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GL_M"/>
      <sheetName val="GL_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1"/>
      <sheetName val="GL_CB1"/>
      <sheetName val="GL_M2"/>
      <sheetName val="GL_CB2"/>
      <sheetName val="#Lookup"/>
      <sheetName val="Exp"/>
      <sheetName val="TrialBalance Q3-2002"/>
      <sheetName val="180001"/>
      <sheetName val="FS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J2"/>
      <sheetName val="J1"/>
      <sheetName val="criteria"/>
      <sheetName val="Sale 0502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BSI"/>
      <sheetName val="FF_4"/>
      <sheetName val="วงเครดิต 3"/>
      <sheetName val="1 LeadSchedule"/>
      <sheetName val="Co info"/>
      <sheetName val="SAME"/>
      <sheetName val="Norms SP"/>
      <sheetName val="Backup"/>
      <sheetName val="จันทร์"/>
      <sheetName val="Links"/>
      <sheetName val="Lead"/>
      <sheetName val="Age311299TAS"/>
      <sheetName val="TASintDec00"/>
      <sheetName val="P4DDBFTAS"/>
      <sheetName val="Cash Flow"/>
      <sheetName val="Sale0402"/>
      <sheetName val="Val_Ind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Menu"/>
      <sheetName val=""/>
      <sheetName val="N"/>
      <sheetName val="Sale 0407"/>
      <sheetName val="TB2008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รหัสทรัพย์สิน</v>
          </cell>
        </row>
      </sheetData>
      <sheetData sheetId="13">
        <row r="1">
          <cell r="A1" t="str">
            <v>รหัสทรัพย์สิน</v>
          </cell>
        </row>
      </sheetData>
      <sheetData sheetId="14" refreshError="1"/>
      <sheetData sheetId="15" refreshError="1"/>
      <sheetData sheetId="16"/>
      <sheetData sheetId="17"/>
      <sheetData sheetId="18" refreshError="1"/>
      <sheetData sheetId="19">
        <row r="1">
          <cell r="A1" t="str">
            <v>รหัสทรัพย์สิน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1214 Kartu"/>
      <sheetName val="Tran0104"/>
      <sheetName val="Fagor04-A3112e"/>
      <sheetName val="Exp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N002 Lead"/>
      <sheetName val="S33"/>
      <sheetName val="A4.3"/>
      <sheetName val="5_2547"/>
      <sheetName val="日別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substantive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description"/>
      <sheetName val="Selection"/>
      <sheetName val="SSW_loan_OD"/>
      <sheetName val=""/>
      <sheetName val="B 600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  <sheetName val="DEPSYS47"/>
      <sheetName val="163040 LC-TR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  <sheetName val="IA Data"/>
      <sheetName val="H-110"/>
      <sheetName val="H-120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Location Codes"/>
      <sheetName val="feature"/>
      <sheetName val="FKT_PJK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J2"/>
      <sheetName val="J1"/>
      <sheetName val="10-1 Media"/>
      <sheetName val="10-cut"/>
      <sheetName val="Temp"/>
      <sheetName val="S33"/>
      <sheetName val="Zone1"/>
      <sheetName val="Zone2"/>
      <sheetName val="Standing data"/>
      <sheetName val="เงินกู้ธนชาติ"/>
      <sheetName val="เงินกู้ MGC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List"/>
      <sheetName val="Sniping to"/>
      <sheetName val="Drop Down"/>
      <sheetName val="Lookups"/>
      <sheetName val="P&amp;L"/>
      <sheetName val="TB_30-04-20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งบการเงิน"/>
      <sheetName val="cash flow 2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1">
          <cell r="A1" t="str">
            <v>CLIENT</v>
          </cell>
        </row>
      </sheetData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>
        <row r="1">
          <cell r="A1" t="str">
            <v>บริษัท เจเอสเอสอาร์ อ๊อกชั่น จำกัด</v>
          </cell>
        </row>
      </sheetData>
      <sheetData sheetId="110"/>
      <sheetData sheetId="111"/>
      <sheetData sheetId="112"/>
      <sheetData sheetId="113">
        <row r="1">
          <cell r="A1" t="str">
            <v>บริษัท เจเอสเอสอาร์ อ๊อกชั่น จำกัด</v>
          </cell>
        </row>
      </sheetData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Order_Nov_w45"/>
      <sheetName val="Order_Oct_w40"/>
      <sheetName val="Order_Oct_w41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pa group"/>
      <sheetName val="GL CB"/>
      <sheetName val="GL M"/>
      <sheetName val="HH"/>
      <sheetName val="Machine2,3'04"/>
      <sheetName val="RSS9801"/>
      <sheetName val="Order_Nov_w45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sale0103"/>
      <sheetName val="ZENTEI2"/>
      <sheetName val="dBase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oan Calculator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TB_Worksheet"/>
      <sheetName val="TB_Worksheet1"/>
      <sheetName val="EQ4NTV"/>
      <sheetName val="Tra_bang"/>
      <sheetName val="Menu"/>
      <sheetName val="RS2005"/>
      <sheetName val="cash flow 2"/>
      <sheetName val="Sheet1"/>
      <sheetName val="List"/>
      <sheetName val="Project"/>
      <sheetName val="Detail_TB"/>
      <sheetName val="#ref"/>
      <sheetName val="Setup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nnex 2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 refreshError="1"/>
      <sheetData sheetId="165"/>
      <sheetData sheetId="166"/>
      <sheetData sheetId="167"/>
      <sheetData sheetId="168"/>
      <sheetData sheetId="16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อัตราค่าบรรทุก"/>
      <sheetName val="Employee"/>
      <sheetName val="JobOrder"/>
      <sheetName val="BUILD95"/>
      <sheetName val="事務所"/>
      <sheetName val="EQ4NTV"/>
      <sheetName val="MENU-DOP"/>
      <sheetName val="Temp"/>
      <sheetName val="พนง.ทุกคน"/>
      <sheetName val="219902"/>
      <sheetName val="Detail_TB"/>
      <sheetName val="Prod_Data"/>
      <sheetName val="Raw Data"/>
      <sheetName val="Statement"/>
      <sheetName val="ErrorUser"/>
      <sheetName val="Puu Pud pong"/>
      <sheetName val="Teriyaki"/>
      <sheetName val="Copy of STA_0306_SALE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Sale 0501"/>
      <sheetName val="stock1020v1.3"/>
      <sheetName val="JUNE EOH-MASTER (2)"/>
      <sheetName val="BS(old format)"/>
      <sheetName val="P&amp;L"/>
      <sheetName val="Actual 99 YTD"/>
      <sheetName val="Sampanny"/>
      <sheetName val="Donuts"/>
      <sheetName val="ศัพท์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Histogram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Graph"/>
      <sheetName val="Summary"/>
      <sheetName val="Raw_Data"/>
      <sheetName val="พนง_ทุกคน"/>
      <sheetName val="q1-2003"/>
      <sheetName val="???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Summary of Sale on June 2019</v>
          </cell>
        </row>
      </sheetData>
      <sheetData sheetId="55"/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/>
      <sheetData sheetId="60">
        <row r="1">
          <cell r="A1" t="str">
            <v>Summary of Sale on June 2019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SAMPANNY CO., LTD.</v>
          </cell>
        </row>
      </sheetData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CLIENT</v>
          </cell>
        </row>
      </sheetData>
      <sheetData sheetId="155"/>
      <sheetData sheetId="156"/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RSS9801"/>
      <sheetName val="S33"/>
      <sheetName val="Bill No. 2 - Carpark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rm_list"/>
      <sheetName val="KHC_tax_computation_-05"/>
      <sheetName val="5 months (Interim)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STA HQ CESS 0307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FR管理工程図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ex 1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AR Data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CLIENT</v>
          </cell>
        </row>
      </sheetData>
      <sheetData sheetId="80"/>
      <sheetData sheetId="81">
        <row r="1">
          <cell r="A1" t="str">
            <v>CLIENT</v>
          </cell>
        </row>
      </sheetData>
      <sheetData sheetId="82"/>
      <sheetData sheetId="83"/>
      <sheetData sheetId="84"/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5 months (Interim)"/>
      <sheetName val="Safire AOP"/>
      <sheetName val="Sheet2"/>
      <sheetName val="TB04-Final"/>
      <sheetName val="S33"/>
      <sheetName val="A.4.3"/>
      <sheetName val="A.4.2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GLTRIAL_D09M05Y15"/>
      <sheetName val="VariableII  period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L to 20"/>
      <sheetName val="S2日本語"/>
      <sheetName val="CA"/>
      <sheetName val="Key"/>
      <sheetName val="AssetType"/>
      <sheetName val="License BOI"/>
      <sheetName val="Asset Class"/>
      <sheetName val="Depre. Key"/>
      <sheetName val="type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L_to_20"/>
      <sheetName val="S201"/>
      <sheetName val="Elimination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CODE,NAME"/>
      <sheetName val="S33"/>
      <sheetName val="เขตการค้าย่อย"/>
      <sheetName val="Bill No. 2 - Carpark"/>
      <sheetName val="PIPE-HOT"/>
      <sheetName val="Machine2,3'04"/>
      <sheetName val="Input1"/>
      <sheetName val="Stock_Aging3"/>
      <sheetName val="หูใหม่"/>
      <sheetName val="CASE1"/>
      <sheetName val="STA HQ CESS 0311"/>
      <sheetName val="ตั๋วเงินรับ"/>
      <sheetName val="Project P&amp;L"/>
      <sheetName val="Header"/>
      <sheetName val="TB Worksheet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L-DETAIL-STD04"/>
      <sheetName val="材料費明細(M)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กระทบ_CESS6"/>
      <sheetName val="CESS_03116"/>
      <sheetName val="Dtl_Adv_03116"/>
      <sheetName val="Dtl_Adv_03106"/>
      <sheetName val="Stock_Aging4"/>
      <sheetName val="Bill_No__2_-_Carpark"/>
      <sheetName val="BG-RM SUM BY TYPE"/>
      <sheetName val="tb09.30.04"/>
      <sheetName val="part-import"/>
      <sheetName val="part-local"/>
      <sheetName val="Order_Oct_w40"/>
      <sheetName val="Order_Oct_w41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 MGC"/>
      <sheetName val="SUM_EMC"/>
      <sheetName val="BQ (1)"/>
      <sheetName val="M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Sale 0408"/>
      <sheetName val="#Lookup"/>
      <sheetName val="InventTableModule_1-1"/>
      <sheetName val="Sale 0407"/>
      <sheetName val="6A CA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Lead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PJ List"/>
      <sheetName val="C2"/>
      <sheetName val="佐賀"/>
      <sheetName val="栃木"/>
      <sheetName val="E001 Lead"/>
      <sheetName val="E100 Subledger with GL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STA_HQ_CESS_0311"/>
      <sheetName val="กระทบ_CESS8"/>
      <sheetName val="CESS_03118"/>
      <sheetName val="Dtl_Adv_03118"/>
      <sheetName val="Dtl_Adv_03108"/>
      <sheetName val="Stock_Aging6"/>
      <sheetName val="ALL_UNITS5"/>
      <sheetName val="5_months_(Interim)5"/>
      <sheetName val="STA_HQ_CESS_03112"/>
      <sheetName val="Stock_Aging5"/>
      <sheetName val="STA_HQ_CESS_03111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MA"/>
      <sheetName val="conso46"/>
      <sheetName val="Cash Flow"/>
      <sheetName val="Chart_of_Acc__1"/>
      <sheetName val="Cover_PC_Report1"/>
      <sheetName val="Chart_of_Acc__2"/>
      <sheetName val="Cover_PC_Report2"/>
      <sheetName val="Sale_0401"/>
      <sheetName val="data"/>
      <sheetName val="Chart_of_Acc__3"/>
      <sheetName val="Cover_PC_Report3"/>
      <sheetName val="Sale_04011"/>
      <sheetName val="Project_P&amp;L"/>
      <sheetName val="P001_Lead"/>
      <sheetName val="10-1_Media"/>
      <sheetName val="งบทดลอง_-_ต_ค_2547"/>
      <sheetName val="Staff_List"/>
      <sheetName val="GL_CB"/>
      <sheetName val="GL_M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/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CLIENT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/>
      <sheetData sheetId="93" refreshError="1"/>
      <sheetData sheetId="94" refreshError="1"/>
      <sheetData sheetId="95" refreshError="1"/>
      <sheetData sheetId="96">
        <row r="1">
          <cell r="A1" t="str">
            <v>ใบสำคัญจ่าย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ใบสำคัญจ่าย</v>
          </cell>
        </row>
      </sheetData>
      <sheetData sheetId="122"/>
      <sheetData sheetId="123" refreshError="1"/>
      <sheetData sheetId="124" refreshError="1"/>
      <sheetData sheetId="125">
        <row r="1">
          <cell r="A1" t="str">
            <v>ใบสำคัญจ่าย</v>
          </cell>
        </row>
      </sheetData>
      <sheetData sheetId="126">
        <row r="1">
          <cell r="A1" t="str">
            <v>ใบสำคัญจ่าย</v>
          </cell>
        </row>
      </sheetData>
      <sheetData sheetId="127">
        <row r="1">
          <cell r="A1" t="str">
            <v>ใบสำคัญจ่าย</v>
          </cell>
        </row>
      </sheetData>
      <sheetData sheetId="128">
        <row r="1">
          <cell r="A1" t="str">
            <v>ใบสำคัญจ่าย</v>
          </cell>
        </row>
      </sheetData>
      <sheetData sheetId="129">
        <row r="1">
          <cell r="A1" t="str">
            <v>ใบสำคัญจ่าย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usdxau before"/>
      <sheetName val="workdone#1"/>
      <sheetName val="Sale0403"/>
      <sheetName val="งบการเงิน"/>
      <sheetName val="Bill No. 2 - Carpark"/>
      <sheetName val="BS"/>
      <sheetName val="emp111 Query"/>
      <sheetName val="List"/>
      <sheetName val="M_Maincomp"/>
      <sheetName val="D200-30.2"/>
      <sheetName val="Sale0402"/>
      <sheetName val="Header"/>
      <sheetName val="ELEC45-01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Threshold Calculation-Salary"/>
      <sheetName val="กระทบ_CESS6"/>
      <sheetName val="Sale_04016"/>
      <sheetName val="CESS_04016"/>
      <sheetName val="Dtl_Adv_04016"/>
      <sheetName val="Dtl_Adv_03126"/>
      <sheetName val="Bill_No__2_-_Carpark"/>
      <sheetName val="emp111_Query"/>
      <sheetName val="tb09.30.04"/>
      <sheetName val="PJ List"/>
      <sheetName val="all"/>
      <sheetName val="ตั๋วเงินรับ"/>
      <sheetName val="K-5"/>
      <sheetName val="CODE,NAME"/>
      <sheetName val="Deferred Charge"/>
      <sheetName val="U"/>
      <sheetName val="เงินกู้ MGC"/>
      <sheetName val="Staff List"/>
      <sheetName val="งบทดลองปภพ 4-47"/>
      <sheetName val="acs"/>
      <sheetName val="O3"/>
      <sheetName val="O4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INFO"/>
      <sheetName val="Sale 0501"/>
      <sheetName val="61 HR"/>
      <sheetName val="65 FINANCE"/>
      <sheetName val="New Item"/>
      <sheetName val="GIVTR00P"/>
      <sheetName val="個品ﾘｽﾄ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D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J2"/>
      <sheetName val="J1"/>
      <sheetName val="gold แลกทอง"/>
      <sheetName val="Tornado 4.7 Component List"/>
      <sheetName val="p&amp;L"/>
      <sheetName val="LTX"/>
      <sheetName val="Rates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เขตการค้าย่อย"/>
      <sheetName val="Mtl Summary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กระทบ_CESS8"/>
      <sheetName val="Sale_04018"/>
      <sheetName val="CESS_04018"/>
      <sheetName val="Dtl_Adv_04018"/>
      <sheetName val="Dtl_Adv_03128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L to 20"/>
      <sheetName val="exp"/>
      <sheetName val="Cash Flow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Profit_Master"/>
      <sheetName val="Co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1">
          <cell r="A1" t="str">
            <v>INVOICE</v>
          </cell>
        </row>
      </sheetData>
      <sheetData sheetId="57" refreshError="1"/>
      <sheetData sheetId="58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/>
      <sheetData sheetId="355" refreshError="1"/>
      <sheetData sheetId="356"/>
      <sheetData sheetId="357" refreshError="1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Assumptions"/>
      <sheetName val="TB-M"/>
      <sheetName val="Energy Rpt"/>
      <sheetName val="Entry"/>
      <sheetName val="Sale0307"/>
      <sheetName val="Sale0403"/>
      <sheetName val="Sale 0407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非固内訳"/>
      <sheetName val="งบทดลองปภพ 4-47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2549"/>
      <sheetName val="กระทบ_CESS6"/>
      <sheetName val="CESS_04026"/>
      <sheetName val="Dtl_Adv_04026"/>
      <sheetName val="Dtl_Adv_04016"/>
      <sheetName val="Sale_04016"/>
      <sheetName val="Energy_Rpt"/>
      <sheetName val="tb09_30_04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ดอกเบี้ยรับ"/>
      <sheetName val="SSW"/>
      <sheetName val="Norms SP"/>
      <sheetName val="จันทร์"/>
      <sheetName val="C"/>
      <sheetName val="BGT97STAFF"/>
      <sheetName val="Sale 0501"/>
      <sheetName val="Home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STart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กระทบ_CESS8"/>
      <sheetName val="CESS_04028"/>
      <sheetName val="Dtl_Adv_04028"/>
      <sheetName val="Dtl_Adv_04018"/>
      <sheetName val="Sale_04018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MA"/>
      <sheetName val="Newspaper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PL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"/>
      <sheetName val="เงินกู้_MGC"/>
      <sheetName val="คชจ_ดำเนินงาน6-43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"/>
      <sheetName val="Sale0307"/>
      <sheetName val="adj - rate"/>
      <sheetName val="Sale0406"/>
      <sheetName val="CODE,NAME"/>
      <sheetName val="ชื่อลูกค้า"/>
      <sheetName val="RSS9801"/>
      <sheetName val="SUMMARY (0)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AM_COST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โบนัส"/>
      <sheetName val="กระทบ_CESS6"/>
      <sheetName val="CESS_04036"/>
      <sheetName val="Dtl_Adv_04036"/>
      <sheetName val="Dtl_Adv_04026"/>
      <sheetName val="Sale_04016"/>
      <sheetName val="Stock_Aging6"/>
      <sheetName val="SUMMARY_(0)"/>
      <sheetName val="TB"/>
      <sheetName val="Sale 0411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part-import"/>
      <sheetName val="part-local"/>
      <sheetName val="200-110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E"/>
      <sheetName val="B- 1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เขตการค้าย่อย"/>
      <sheetName val="PIPE-HOT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กระทบ_CESS8"/>
      <sheetName val="CESS_04038"/>
      <sheetName val="Dtl_Adv_04038"/>
      <sheetName val="Dtl_Adv_04028"/>
      <sheetName val="Sale_04018"/>
      <sheetName val="Stock_Aging8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rod_Data"/>
      <sheetName val="Raw Data"/>
      <sheetName val="Cost_FG_12-09"/>
      <sheetName val="Cost_FG_12-091"/>
      <sheetName val="Cost_FG_12-092"/>
      <sheetName val="Sale_0404"/>
      <sheetName val="Names"/>
      <sheetName val="Selection"/>
      <sheetName val="12jun12"/>
      <sheetName val="15jun12"/>
      <sheetName val="16jun12"/>
      <sheetName val="9jun12"/>
      <sheetName val="aa-1"/>
      <sheetName val="STA HQ CESS 0403"/>
      <sheetName val="control testing procedures"/>
      <sheetName val="Cost_FG_12-093"/>
      <sheetName val="Sale_04041"/>
      <sheetName val="adj_-_rate"/>
      <sheetName val="Linkage_Quote"/>
      <sheetName val="เงินกู้_MGC"/>
      <sheetName val="คชจ_ดำเนินงาน6-43"/>
      <sheetName val="Thai_Summit_PKK-HW"/>
      <sheetName val="K_T.PrecisionDesign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Trial Balance"/>
      <sheetName val="PL_A05 APA Input"/>
      <sheetName val="Admin"/>
      <sheetName val="note_defec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Output sales tax (for internal use )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control_bs"/>
      <sheetName val="Comp_Mult_Calc"/>
      <sheetName val="Component Analysis"/>
      <sheetName val="Component Materiality"/>
      <sheetName val="Round"/>
      <sheetName val="Sale 0407"/>
      <sheetName val="Assumptions"/>
      <sheetName val="Data"/>
      <sheetName val="RATE"/>
      <sheetName val="#Lookup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โบนัส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งบทดลอง - ต.ค.2547"/>
      <sheetName val="非固内訳"/>
      <sheetName val="Energy(update)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note_defect"/>
      <sheetName val="Details"/>
      <sheetName val="Type"/>
      <sheetName val="CODE,NAME"/>
      <sheetName val="Company Info"/>
      <sheetName val="CA Comp"/>
      <sheetName val="วงเครดิต 3"/>
      <sheetName val="Cover"/>
      <sheetName val="U-2.1"/>
      <sheetName val="Scoping"/>
      <sheetName val="ผ้าสำเร็จ"/>
      <sheetName val="InventTableModule_1-1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Expense Summary"/>
      <sheetName val="5 Analysis"/>
      <sheetName val="MCMD95"/>
      <sheetName val="B_Sheet"/>
      <sheetName val="Notes"/>
      <sheetName val="TBal"/>
      <sheetName val="FF_21_a_"/>
      <sheetName val="Job List1"/>
      <sheetName val="計画値"/>
      <sheetName val="FF-1"/>
      <sheetName val="個品ﾘｽﾄ"/>
      <sheetName val="STA HQ CESS 0404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กระทบ_CESS8"/>
      <sheetName val="Sale_04048"/>
      <sheetName val="CESS_04048"/>
      <sheetName val="Dtl_Adv_04048"/>
      <sheetName val="Dtl_Adv_04038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J List"/>
      <sheetName val="invoice"/>
      <sheetName val="Sale0307"/>
      <sheetName val="Budget"/>
      <sheetName val="substantive procedures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PUF"/>
      <sheetName val="Component_Analysis"/>
      <sheetName val="Component_Materiality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/>
      <sheetData sheetId="247"/>
      <sheetData sheetId="248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component data"/>
      <sheetName val="BUDGET"/>
      <sheetName val="NOV"/>
      <sheetName val="Sale 0408"/>
      <sheetName val="ชื่อลูกค้า"/>
      <sheetName val="Customize Your Invoice"/>
      <sheetName val="aging local"/>
      <sheetName val="a"/>
      <sheetName val="RATE"/>
      <sheetName val="#Looku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UndueVat_P"/>
      <sheetName val="Cash"/>
      <sheetName val="Remittan2"/>
      <sheetName val="Paper box  (Small)"/>
      <sheetName val="ชื่อหุ้น"/>
      <sheetName val="B&amp;S 1999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TRIAL Balance &amp; %"/>
      <sheetName val="กระทบ_CESS6"/>
      <sheetName val="CESS_04066"/>
      <sheetName val="Dtl_Adv_04066"/>
      <sheetName val="Dtl_Adv_04056"/>
      <sheetName val="Sale_04046"/>
      <sheetName val="Customize_Your_Invoice"/>
      <sheetName val="aging_local"/>
      <sheetName val="2549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A Sheet"/>
      <sheetName val="Loan Calculator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E"/>
      <sheetName val="B- 1"/>
      <sheetName val="FF-2"/>
      <sheetName val="Entity Data"/>
      <sheetName val="Val_Ind"/>
      <sheetName val="Company Info"/>
      <sheetName val="CA Comp"/>
      <sheetName val="วงเครดิต 3"/>
      <sheetName val="PS-1995"/>
      <sheetName val="RAMP Fin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ปัจจุบัน "/>
      <sheetName val="Reimbursements"/>
      <sheetName val="Cash Flow"/>
      <sheetName val="Financial Summary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cashflowcomp"/>
      <sheetName val="U-2.1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กระทบ_CESS8"/>
      <sheetName val="CESS_04068"/>
      <sheetName val="Dtl_Adv_04068"/>
      <sheetName val="Dtl_Adv_04058"/>
      <sheetName val="Sale_04048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Histogram"/>
      <sheetName val="Chart_of_Acc__1"/>
      <sheetName val="Cover_PC_Report1"/>
      <sheetName val="Chart_of_Acc__2"/>
      <sheetName val="Cover_PC_Report2"/>
      <sheetName val="Sale_0407"/>
      <sheetName val="Paper_box__(Small)"/>
      <sheetName val="description"/>
      <sheetName val="db"/>
      <sheetName val="REPORT"/>
      <sheetName val="Chart_of_Acc__3"/>
      <sheetName val="Cover_PC_Report3"/>
      <sheetName val="Sale_04071"/>
      <sheetName val="Paper_box__(Small)1"/>
      <sheetName val="component_data"/>
      <sheetName val="Stock_Aging"/>
      <sheetName val="B&amp;S_1999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Summary on June 25, 2019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5">
          <cell r="A5" t="str">
            <v>Deferred Tax Assets</v>
          </cell>
        </row>
      </sheetData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5">
          <cell r="A5" t="str">
            <v>Deferred Tax Assets</v>
          </cell>
        </row>
      </sheetData>
      <sheetData sheetId="257"/>
      <sheetData sheetId="258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data"/>
      <sheetName val="Sale 0411"/>
      <sheetName val="Sale_04011"/>
      <sheetName val="wcf"/>
      <sheetName val="#Lookup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NoteRe"/>
      <sheetName val="Cash"/>
      <sheetName val="Outputtax_Undue"/>
      <sheetName val="0805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Parameter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Thai Summit PKK-HW"/>
      <sheetName val="acs"/>
      <sheetName val="PAYROLL"/>
      <sheetName val="Reimbursements"/>
      <sheetName val="InventTableModule_1-1"/>
      <sheetName val="APCODE"/>
      <sheetName val="name"/>
      <sheetName val="Rates"/>
      <sheetName val="วงเครดิต 3"/>
      <sheetName val="gl"/>
      <sheetName val="0100"/>
      <sheetName val="PS-1995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ELEC45-01"/>
      <sheetName val="Sale0307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3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4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08"/>
      <sheetName val="Sale_04081"/>
      <sheetName val="B-_1"/>
      <sheetName val="เงินกู้_MGC"/>
      <sheetName val="FY2019financial Graph Data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/>
      <sheetData sheetId="237"/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/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>
        <row r="1">
          <cell r="A1" t="str">
            <v>INVOICE</v>
          </cell>
        </row>
      </sheetData>
      <sheetData sheetId="254"/>
      <sheetData sheetId="255"/>
      <sheetData sheetId="256">
        <row r="1">
          <cell r="A1" t="str">
            <v>INVOICE</v>
          </cell>
        </row>
      </sheetData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BUILD95"/>
      <sheetName val="Sale 0501"/>
      <sheetName val="Data"/>
      <sheetName val="Asset group"/>
      <sheetName val="#Lookup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Input_Undue"/>
      <sheetName val="Deposit_Other"/>
      <sheetName val="cc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กระทบ_CESS6"/>
      <sheetName val="Sale_04086"/>
      <sheetName val="CESS_04086"/>
      <sheetName val="Dtl_Adv_04086"/>
      <sheetName val="Dtl_Adv_04076"/>
      <sheetName val="Sale_04076"/>
      <sheetName val="Asset_group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BS"/>
      <sheetName val="gl"/>
      <sheetName val="TBA"/>
      <sheetName val="Customize Your Loan Manager"/>
      <sheetName val="IBA &lt;O3&gt;"/>
      <sheetName val="Loan Amortization Table"/>
      <sheetName val="Reimbursements"/>
      <sheetName val="all"/>
      <sheetName val="GL CB"/>
      <sheetName val="GL M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กระทบ_CESS8"/>
      <sheetName val="Sale_04088"/>
      <sheetName val="CESS_04088"/>
      <sheetName val="Dtl_Adv_04088"/>
      <sheetName val="Dtl_Adv_04078"/>
      <sheetName val="Sale_04078"/>
      <sheetName val="Sale_04045"/>
      <sheetName val="Asset_group2"/>
      <sheetName val="Asset_group1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Sale_0411"/>
      <sheetName val="วงเครดิต 3"/>
      <sheetName val="a"/>
      <sheetName val="Sale_04111"/>
      <sheetName val="TB_Worksheet"/>
      <sheetName val="เงินกู้_MGC"/>
      <sheetName val="Thai_Summit_PKK-HW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 refreshError="1"/>
      <sheetData sheetId="62" refreshError="1"/>
      <sheetData sheetId="63">
        <row r="2">
          <cell r="A2" t="str">
            <v>L040278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>
        <row r="2">
          <cell r="A2" t="str">
            <v>L040278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2">
          <cell r="A2" t="str">
            <v>L040278</v>
          </cell>
        </row>
      </sheetData>
      <sheetData sheetId="237"/>
      <sheetData sheetId="238"/>
      <sheetData sheetId="239"/>
      <sheetData sheetId="240"/>
      <sheetData sheetId="241">
        <row r="2">
          <cell r="A2" t="str">
            <v>L040278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A2" t="str">
            <v>L040278</v>
          </cell>
        </row>
      </sheetData>
      <sheetData sheetId="252"/>
      <sheetData sheetId="253"/>
      <sheetData sheetId="254"/>
      <sheetData sheetId="255"/>
      <sheetData sheetId="256">
        <row r="2">
          <cell r="A2" t="str">
            <v>L040278</v>
          </cell>
        </row>
      </sheetData>
      <sheetData sheetId="257"/>
      <sheetData sheetId="258"/>
      <sheetData sheetId="259"/>
      <sheetData sheetId="260">
        <row r="2">
          <cell r="A2" t="str">
            <v>L040278</v>
          </cell>
        </row>
      </sheetData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/>
      <sheetData sheetId="280"/>
      <sheetData sheetId="281">
        <row r="2">
          <cell r="A2" t="str">
            <v>L040278</v>
          </cell>
        </row>
      </sheetData>
      <sheetData sheetId="282"/>
      <sheetData sheetId="283"/>
      <sheetData sheetId="284">
        <row r="2">
          <cell r="A2" t="str">
            <v>L040278</v>
          </cell>
        </row>
      </sheetData>
      <sheetData sheetId="285"/>
      <sheetData sheetId="286"/>
      <sheetData sheetId="287"/>
      <sheetData sheetId="288"/>
      <sheetData sheetId="289">
        <row r="2">
          <cell r="A2" t="str">
            <v>L040278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2">
          <cell r="A2" t="str">
            <v>L040278</v>
          </cell>
        </row>
      </sheetData>
      <sheetData sheetId="298"/>
      <sheetData sheetId="299"/>
      <sheetData sheetId="300" refreshError="1"/>
      <sheetData sheetId="301" refreshError="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"/>
      <sheetName val="Sale 0502"/>
      <sheetName val="Project P&amp;L"/>
      <sheetName val="Bill_No__2_-_Carpark3"/>
      <sheetName val="Sale04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คชจ.ดำเนินงาน6-43"/>
      <sheetName val="Account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Project_P&amp;L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E"/>
      <sheetName val="B- 1"/>
      <sheetName val="J2"/>
      <sheetName val="J1"/>
      <sheetName val="CBO0497"/>
      <sheetName val="SAP"/>
      <sheetName val="_Lookup"/>
      <sheetName val="DEP12"/>
      <sheetName val="Menu"/>
      <sheetName val="Gain Loss Calculation"/>
      <sheetName val="C"/>
      <sheetName val="HP Leasing"/>
      <sheetName val="อุปกรณ์ a2.1704.5"/>
      <sheetName val="1704.1-อุปกรณ์ a1"/>
      <sheetName val="BAL42"/>
      <sheetName val="Q3-46"/>
      <sheetName val="ADR Occ % Trend"/>
      <sheetName val="Shenyang Lido "/>
      <sheetName val="Chengdu Lido"/>
      <sheetName val="Beijing Lido"/>
      <sheetName val="Assumptions"/>
      <sheetName val="Galaxy Cash Position"/>
      <sheetName val="gl"/>
      <sheetName val="K2"/>
      <sheetName val="วงเครดิต 3"/>
      <sheetName val="IBA &lt;O3&gt;"/>
      <sheetName val="GL CB"/>
      <sheetName val="GL M"/>
      <sheetName val="tax-ss"/>
      <sheetName val="3 P&amp;L "/>
      <sheetName val="LTX"/>
      <sheetName val="Tornado 4.7 Component List"/>
      <sheetName val="group"/>
      <sheetName val="Newspaper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STA_HQ_CESS_04115"/>
      <sheetName val="Project_P&amp;L2"/>
      <sheetName val="Bill_No__2_-_Carpark5"/>
      <sheetName val="Project_P&amp;L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คชจ_ดำเนินงาน6-43"/>
      <sheetName val="คชจ_ดำเนินงาน6-431"/>
      <sheetName val="คชจ_ดำเนินงาน6-432"/>
      <sheetName val="Sale_0501"/>
      <sheetName val="bgt97staff"/>
      <sheetName val="คชจ_ดำเนินงาน6-433"/>
      <sheetName val="Sale_05011"/>
      <sheetName val="Sale_0404"/>
      <sheetName val="CA_Sheet"/>
      <sheetName val="61_HR"/>
      <sheetName val="65_FINANCE"/>
      <sheetName val="งบทดลอง_-_ต_ค_25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_0404"/>
      <sheetName val="description"/>
      <sheetName val="Table"/>
      <sheetName val="M_Maincomp"/>
      <sheetName val="Sale_04041"/>
      <sheetName val="ลาออก"/>
      <sheetName val="Project P&amp;L"/>
      <sheetName val="Sale0403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Fagor04-A3112e"/>
      <sheetName val="SUM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_P&amp;L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BGT97STAFF"/>
      <sheetName val="11922"/>
      <sheetName val="Job List1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Customize Your Loan Manager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Loan Amortization Table"/>
      <sheetName val="งบทดลองปภพ 4-47"/>
      <sheetName val="NewIndex "/>
      <sheetName val="group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Newspaper"/>
      <sheetName val="tax-ss"/>
      <sheetName val="data"/>
      <sheetName val="_Lookup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ผ้าสำเร็จ"/>
      <sheetName val="LTX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75"/>
      <sheetName val="Project_P&amp;L2"/>
      <sheetName val="Sale_04043"/>
      <sheetName val="Project_P&amp;L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Sale_04044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Cash Flow"/>
      <sheetName val="Sale_0502"/>
      <sheetName val="สำนักงาน"/>
      <sheetName val="GL CB"/>
      <sheetName val="Sale_05021"/>
      <sheetName val="5)_Parameters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0406"/>
      <sheetName val="PS-1995"/>
      <sheetName val="Customize Your Invoice"/>
      <sheetName val="aging local"/>
      <sheetName val="a"/>
      <sheetName val="GL CB"/>
      <sheetName val="GL M"/>
      <sheetName val=""/>
      <sheetName val="Sale0307"/>
      <sheetName val="Sheet1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Rv"/>
      <sheetName val="Data เวลา"/>
      <sheetName val="SUM"/>
      <sheetName val="VLOOKUP"/>
      <sheetName val="boq"/>
      <sheetName val="Sampling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ustomize_Your_Invoice"/>
      <sheetName val="aging_local"/>
      <sheetName val="GL_CB"/>
      <sheetName val="GL_M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วงเครดิต 3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part-import"/>
      <sheetName val="part-local"/>
      <sheetName val="tax-ss"/>
      <sheetName val="UPG表"/>
      <sheetName val="Adj&amp;Rje(Z820) "/>
      <sheetName val="A-Report"/>
      <sheetName val="Company"/>
      <sheetName val="0100"/>
      <sheetName val="BGT97STAFF"/>
      <sheetName val="Company Info"/>
      <sheetName val="CA Comp"/>
      <sheetName val="IFS"/>
      <sheetName val="UF"/>
      <sheetName val="xSeries255"/>
      <sheetName val="1120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254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Chart_of_Acc__1"/>
      <sheetName val="Cover_PC_Report1"/>
      <sheetName val="Chart_of_Acc__2"/>
      <sheetName val="Cover_PC_Report2"/>
      <sheetName val="Data_เวลา"/>
      <sheetName val="breakeven analysis"/>
      <sheetName val="ラミ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Chart_of_Acc__3"/>
      <sheetName val="Cover_PC_Report3"/>
      <sheetName val="Data_เวลา1"/>
      <sheetName val="Sale_0407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Summary on June 25, 2019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>
        <row r="1">
          <cell r="A1" t="str">
            <v>INVOICE</v>
          </cell>
        </row>
      </sheetData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>
        <row r="1">
          <cell r="G1" t="str">
            <v>CodeThai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&amp;C Centre"/>
      <sheetName val="Summary"/>
      <sheetName val="Data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Monthly_highlights"/>
      <sheetName val="MR5"/>
      <sheetName val="Detail"/>
      <sheetName val="Q2 EXPECTED"/>
      <sheetName val="Group"/>
      <sheetName val="C2"/>
      <sheetName val="Sale 0408"/>
      <sheetName val="EXｳｪｲﾄ0"/>
      <sheetName val="ปัจจุบัน "/>
      <sheetName val="Q2_EXPECTED"/>
      <sheetName val="งบดุล"/>
      <sheetName val="INFO"/>
      <sheetName val="EXIT"/>
      <sheetName val="chalinee ปี49"/>
      <sheetName val="RSS9801"/>
      <sheetName val="日程管理表"/>
      <sheetName val="title"/>
      <sheetName val="Formulas"/>
      <sheetName val="Excess Calc"/>
      <sheetName val="인원계획-미화"/>
      <sheetName val="110"/>
      <sheetName val="FF_6"/>
      <sheetName val="อุปกรณ์ a2"/>
      <sheetName val="อุปกรณ์ a1"/>
      <sheetName val="リスト"/>
      <sheetName val="Dropdownlist"/>
      <sheetName val="Tables"/>
      <sheetName val="Sheet1"/>
      <sheetName val="PS-1995"/>
      <sheetName val="Inventory &amp; Provision"/>
      <sheetName val="Li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?????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SP amortize"/>
      <sheetName val="Trail"/>
      <sheetName val="BPI-LOP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Tax assets&amp;liab"/>
      <sheetName val="Sheet &amp; Coil (TTTC)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選択項目一覧"/>
      <sheetName val="ＣＡＭＹ　ＭⅢ"/>
      <sheetName val="InputPO_Del"/>
      <sheetName val="M001 - Lea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opLeftCell="A79" zoomScaleNormal="100" zoomScaleSheetLayoutView="100" workbookViewId="0">
      <selection activeCell="G90" sqref="G90"/>
    </sheetView>
  </sheetViews>
  <sheetFormatPr defaultColWidth="9.140625" defaultRowHeight="24" customHeight="1" x14ac:dyDescent="0.45"/>
  <cols>
    <col min="1" max="1" width="3" style="108" customWidth="1"/>
    <col min="2" max="2" width="7.140625" style="108" customWidth="1"/>
    <col min="3" max="3" width="9.140625" style="108"/>
    <col min="4" max="5" width="9.140625" style="108" customWidth="1"/>
    <col min="6" max="6" width="5.7109375" style="108" customWidth="1"/>
    <col min="7" max="7" width="7.7109375" style="108" customWidth="1"/>
    <col min="8" max="8" width="1" style="108" customWidth="1"/>
    <col min="9" max="9" width="15.7109375" style="120" customWidth="1"/>
    <col min="10" max="10" width="1.7109375" style="108" customWidth="1"/>
    <col min="11" max="11" width="15.7109375" style="120" customWidth="1"/>
    <col min="12" max="12" width="1.7109375" style="108" customWidth="1"/>
    <col min="13" max="13" width="15.7109375" style="130" customWidth="1"/>
    <col min="14" max="14" width="1" style="108" customWidth="1"/>
    <col min="15" max="16" width="9.42578125" style="108" bestFit="1" customWidth="1"/>
    <col min="17" max="18" width="9.140625" style="108"/>
    <col min="19" max="19" width="10.140625" style="108" bestFit="1" customWidth="1"/>
    <col min="20" max="16384" width="9.140625" style="108"/>
  </cols>
  <sheetData>
    <row r="1" spans="1:14" ht="24.95" customHeight="1" x14ac:dyDescent="0.4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07"/>
    </row>
    <row r="2" spans="1:14" ht="24.95" customHeight="1" x14ac:dyDescent="0.45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07"/>
    </row>
    <row r="3" spans="1:14" ht="24.95" customHeight="1" x14ac:dyDescent="0.45">
      <c r="A3" s="183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07"/>
    </row>
    <row r="4" spans="1:14" ht="24.95" customHeight="1" x14ac:dyDescent="0.4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24.95" customHeight="1" x14ac:dyDescent="0.45">
      <c r="A5" s="106"/>
      <c r="B5" s="106"/>
      <c r="C5" s="106"/>
      <c r="D5" s="106"/>
      <c r="E5" s="106"/>
      <c r="F5" s="106"/>
      <c r="G5" s="106"/>
      <c r="H5" s="106"/>
      <c r="I5" s="109"/>
      <c r="J5" s="110"/>
      <c r="K5" s="109"/>
      <c r="L5" s="110"/>
      <c r="M5" s="111" t="s">
        <v>3</v>
      </c>
      <c r="N5" s="112"/>
    </row>
    <row r="6" spans="1:14" ht="24.95" customHeight="1" x14ac:dyDescent="0.45">
      <c r="A6" s="106"/>
      <c r="B6" s="106"/>
      <c r="C6" s="106" t="s">
        <v>4</v>
      </c>
      <c r="D6" s="106"/>
      <c r="E6" s="106"/>
      <c r="F6" s="106"/>
      <c r="G6" s="107" t="s">
        <v>5</v>
      </c>
      <c r="H6" s="107"/>
      <c r="I6" s="34" t="s">
        <v>6</v>
      </c>
      <c r="J6" s="107"/>
      <c r="K6" s="34" t="s">
        <v>7</v>
      </c>
      <c r="L6" s="107"/>
      <c r="M6" s="34" t="s">
        <v>8</v>
      </c>
      <c r="N6" s="74"/>
    </row>
    <row r="7" spans="1:14" s="72" customFormat="1" ht="24.95" customHeight="1" x14ac:dyDescent="0.45">
      <c r="A7" s="82"/>
      <c r="B7" s="82"/>
      <c r="C7" s="82"/>
      <c r="D7" s="82"/>
      <c r="E7" s="82"/>
      <c r="F7" s="82"/>
      <c r="G7" s="82"/>
      <c r="H7" s="33"/>
      <c r="I7" s="113" t="s">
        <v>9</v>
      </c>
      <c r="K7" s="113" t="s">
        <v>10</v>
      </c>
      <c r="M7" s="113" t="s">
        <v>10</v>
      </c>
    </row>
    <row r="8" spans="1:14" s="72" customFormat="1" ht="24.95" customHeight="1" x14ac:dyDescent="0.45">
      <c r="A8" s="82"/>
      <c r="B8" s="82"/>
      <c r="C8" s="82"/>
      <c r="D8" s="82"/>
      <c r="E8" s="82"/>
      <c r="F8" s="82"/>
      <c r="G8" s="82"/>
      <c r="H8" s="33"/>
      <c r="I8" s="113" t="s">
        <v>11</v>
      </c>
      <c r="K8" s="113" t="s">
        <v>12</v>
      </c>
      <c r="M8" s="113"/>
    </row>
    <row r="9" spans="1:14" ht="24.95" customHeight="1" x14ac:dyDescent="0.45">
      <c r="A9" s="74" t="s">
        <v>13</v>
      </c>
      <c r="B9" s="106"/>
      <c r="C9" s="106"/>
      <c r="D9" s="106"/>
      <c r="E9" s="106"/>
      <c r="F9" s="106"/>
      <c r="G9" s="106"/>
      <c r="H9" s="106"/>
      <c r="I9" s="114"/>
      <c r="K9" s="114"/>
      <c r="M9" s="115"/>
    </row>
    <row r="10" spans="1:14" ht="24.95" customHeight="1" x14ac:dyDescent="0.45">
      <c r="B10" s="74" t="s">
        <v>14</v>
      </c>
      <c r="C10" s="106"/>
      <c r="D10" s="106"/>
      <c r="E10" s="106"/>
      <c r="F10" s="106"/>
      <c r="G10" s="116"/>
      <c r="H10" s="116"/>
      <c r="I10" s="82">
        <v>211305360</v>
      </c>
      <c r="J10" s="130"/>
      <c r="K10" s="130">
        <v>174227908</v>
      </c>
      <c r="L10" s="130"/>
      <c r="M10" s="82">
        <v>8510500</v>
      </c>
      <c r="N10" s="106"/>
    </row>
    <row r="11" spans="1:14" ht="24.95" customHeight="1" x14ac:dyDescent="0.45">
      <c r="B11" s="74" t="s">
        <v>15</v>
      </c>
      <c r="C11" s="106"/>
      <c r="D11" s="106"/>
      <c r="E11" s="106"/>
      <c r="F11" s="106"/>
      <c r="G11" s="116">
        <v>4</v>
      </c>
      <c r="H11" s="116"/>
      <c r="I11" s="82">
        <v>96307945</v>
      </c>
      <c r="J11" s="130"/>
      <c r="K11" s="130">
        <v>91057268</v>
      </c>
      <c r="L11" s="130"/>
      <c r="M11" s="82">
        <v>93151324</v>
      </c>
      <c r="N11" s="106"/>
    </row>
    <row r="12" spans="1:14" ht="24.95" customHeight="1" x14ac:dyDescent="0.45">
      <c r="B12" s="74" t="s">
        <v>16</v>
      </c>
      <c r="C12" s="106"/>
      <c r="D12" s="106"/>
      <c r="E12" s="106"/>
      <c r="F12" s="106"/>
      <c r="G12" s="116">
        <v>5</v>
      </c>
      <c r="H12" s="116"/>
      <c r="I12" s="82">
        <v>3083098</v>
      </c>
      <c r="J12" s="130"/>
      <c r="K12" s="130">
        <v>2756970</v>
      </c>
      <c r="L12" s="130"/>
      <c r="M12" s="82">
        <v>2375153</v>
      </c>
      <c r="N12" s="106"/>
    </row>
    <row r="13" spans="1:14" ht="24.95" customHeight="1" x14ac:dyDescent="0.45">
      <c r="B13" s="74" t="s">
        <v>17</v>
      </c>
      <c r="C13" s="106"/>
      <c r="D13" s="106"/>
      <c r="E13" s="106"/>
      <c r="F13" s="106"/>
      <c r="G13" s="116">
        <v>6</v>
      </c>
      <c r="H13" s="116"/>
      <c r="I13" s="82">
        <v>119546726</v>
      </c>
      <c r="J13" s="82"/>
      <c r="K13" s="82">
        <v>134989680</v>
      </c>
      <c r="L13" s="82"/>
      <c r="M13" s="82">
        <v>138365808</v>
      </c>
      <c r="N13" s="106"/>
    </row>
    <row r="14" spans="1:14" ht="24.95" customHeight="1" x14ac:dyDescent="0.45">
      <c r="B14" s="74" t="s">
        <v>18</v>
      </c>
      <c r="C14" s="106"/>
      <c r="D14" s="106"/>
      <c r="E14" s="106"/>
      <c r="F14" s="106"/>
      <c r="G14" s="117"/>
      <c r="H14" s="116"/>
      <c r="I14" s="1">
        <v>125785</v>
      </c>
      <c r="J14" s="82"/>
      <c r="K14" s="82">
        <v>194386</v>
      </c>
      <c r="L14" s="82"/>
      <c r="M14" s="82">
        <v>1224030</v>
      </c>
      <c r="N14" s="106"/>
    </row>
    <row r="15" spans="1:14" ht="24.95" customHeight="1" x14ac:dyDescent="0.45">
      <c r="A15" s="106"/>
      <c r="C15" s="74" t="s">
        <v>19</v>
      </c>
      <c r="D15" s="74"/>
      <c r="E15" s="74"/>
      <c r="F15" s="106"/>
      <c r="G15" s="118"/>
      <c r="H15" s="106"/>
      <c r="I15" s="119">
        <f>SUM(I10:I14)</f>
        <v>430368914</v>
      </c>
      <c r="J15" s="106"/>
      <c r="K15" s="119">
        <f>SUM(K10:K14)</f>
        <v>403226212</v>
      </c>
      <c r="L15" s="106"/>
      <c r="M15" s="119">
        <f>SUM(M10:M14)</f>
        <v>243626815</v>
      </c>
      <c r="N15" s="106"/>
    </row>
    <row r="16" spans="1:14" ht="24.95" customHeight="1" x14ac:dyDescent="0.45">
      <c r="A16" s="74" t="s">
        <v>20</v>
      </c>
      <c r="C16" s="74"/>
      <c r="D16" s="74"/>
      <c r="E16" s="74"/>
      <c r="F16" s="106"/>
      <c r="G16" s="118"/>
      <c r="H16" s="106"/>
      <c r="M16" s="82"/>
      <c r="N16" s="106"/>
    </row>
    <row r="17" spans="1:14" ht="24.95" customHeight="1" x14ac:dyDescent="0.45">
      <c r="B17" s="74" t="s">
        <v>21</v>
      </c>
      <c r="C17" s="106"/>
      <c r="D17" s="106"/>
      <c r="E17" s="106"/>
      <c r="F17" s="106"/>
      <c r="G17" s="116">
        <v>7</v>
      </c>
      <c r="H17" s="116"/>
      <c r="I17" s="1">
        <v>42685885</v>
      </c>
      <c r="J17" s="130"/>
      <c r="K17" s="82">
        <v>29826379</v>
      </c>
      <c r="L17" s="130"/>
      <c r="M17" s="82">
        <v>27075531</v>
      </c>
      <c r="N17" s="106"/>
    </row>
    <row r="18" spans="1:14" ht="24.95" customHeight="1" x14ac:dyDescent="0.45">
      <c r="B18" s="74" t="s">
        <v>22</v>
      </c>
      <c r="C18" s="106"/>
      <c r="D18" s="106"/>
      <c r="E18" s="106"/>
      <c r="F18" s="106"/>
      <c r="G18" s="116">
        <v>8</v>
      </c>
      <c r="H18" s="116"/>
      <c r="I18" s="1">
        <v>8080297</v>
      </c>
      <c r="J18" s="130"/>
      <c r="K18" s="1">
        <v>9664995</v>
      </c>
      <c r="L18" s="130"/>
      <c r="M18" s="1">
        <v>11820995</v>
      </c>
      <c r="N18" s="106"/>
    </row>
    <row r="19" spans="1:14" ht="24.95" customHeight="1" x14ac:dyDescent="0.45">
      <c r="B19" s="74" t="s">
        <v>23</v>
      </c>
      <c r="C19" s="106"/>
      <c r="D19" s="106"/>
      <c r="E19" s="106"/>
      <c r="F19" s="106"/>
      <c r="G19" s="116">
        <v>9</v>
      </c>
      <c r="H19" s="116"/>
      <c r="I19" s="1">
        <v>3784805</v>
      </c>
      <c r="J19" s="82"/>
      <c r="K19" s="82">
        <v>2241710</v>
      </c>
      <c r="L19" s="82"/>
      <c r="M19" s="82">
        <v>2642250</v>
      </c>
      <c r="N19" s="106"/>
    </row>
    <row r="20" spans="1:14" ht="24.95" customHeight="1" x14ac:dyDescent="0.45">
      <c r="B20" s="74" t="s">
        <v>24</v>
      </c>
      <c r="C20" s="106"/>
      <c r="D20" s="106"/>
      <c r="E20" s="106"/>
      <c r="F20" s="106"/>
      <c r="G20" s="116">
        <v>5</v>
      </c>
      <c r="H20" s="116"/>
      <c r="I20" s="1">
        <v>7362430</v>
      </c>
      <c r="J20" s="82"/>
      <c r="K20" s="82">
        <v>9717291</v>
      </c>
      <c r="L20" s="82"/>
      <c r="M20" s="82">
        <v>12474261</v>
      </c>
      <c r="N20" s="106"/>
    </row>
    <row r="21" spans="1:14" ht="24.95" customHeight="1" x14ac:dyDescent="0.45">
      <c r="B21" s="74" t="s">
        <v>25</v>
      </c>
      <c r="C21" s="106"/>
      <c r="D21" s="106"/>
      <c r="E21" s="106"/>
      <c r="F21" s="106"/>
      <c r="G21" s="116"/>
      <c r="H21" s="116"/>
      <c r="I21" s="1">
        <v>6846551</v>
      </c>
      <c r="J21" s="82"/>
      <c r="K21" s="82">
        <v>5930845</v>
      </c>
      <c r="L21" s="82"/>
      <c r="M21" s="82">
        <v>4314793</v>
      </c>
      <c r="N21" s="106"/>
    </row>
    <row r="22" spans="1:14" ht="24.95" customHeight="1" x14ac:dyDescent="0.45">
      <c r="B22" s="74" t="s">
        <v>26</v>
      </c>
      <c r="C22" s="106"/>
      <c r="D22" s="106"/>
      <c r="E22" s="106"/>
      <c r="F22" s="106"/>
      <c r="G22" s="106"/>
      <c r="H22" s="106"/>
      <c r="I22" s="1">
        <v>407729</v>
      </c>
      <c r="J22" s="143"/>
      <c r="K22" s="122">
        <v>497118</v>
      </c>
      <c r="L22" s="143"/>
      <c r="M22" s="122">
        <v>476956</v>
      </c>
      <c r="N22" s="121"/>
    </row>
    <row r="23" spans="1:14" ht="24.95" customHeight="1" x14ac:dyDescent="0.45">
      <c r="B23" s="74"/>
      <c r="C23" s="74" t="s">
        <v>27</v>
      </c>
      <c r="D23" s="74"/>
      <c r="E23" s="74"/>
      <c r="F23" s="106"/>
      <c r="G23" s="106"/>
      <c r="H23" s="106"/>
      <c r="I23" s="119">
        <f>SUM(I17:I22)</f>
        <v>69167697</v>
      </c>
      <c r="J23" s="106"/>
      <c r="K23" s="119">
        <f>SUM(K17:K22)</f>
        <v>57878338</v>
      </c>
      <c r="L23" s="106"/>
      <c r="M23" s="119">
        <f>SUM(M17:M22)</f>
        <v>58804786</v>
      </c>
      <c r="N23" s="106"/>
    </row>
    <row r="24" spans="1:14" ht="24.95" customHeight="1" thickBot="1" x14ac:dyDescent="0.5">
      <c r="A24" s="74" t="s">
        <v>28</v>
      </c>
      <c r="B24" s="106"/>
      <c r="C24" s="106"/>
      <c r="D24" s="106"/>
      <c r="E24" s="106"/>
      <c r="F24" s="106"/>
      <c r="G24" s="106"/>
      <c r="H24" s="106"/>
      <c r="I24" s="123">
        <f>I15+I23</f>
        <v>499536611</v>
      </c>
      <c r="J24" s="106"/>
      <c r="K24" s="123">
        <f>K15+K23</f>
        <v>461104550</v>
      </c>
      <c r="L24" s="106"/>
      <c r="M24" s="123">
        <f>M15+M23</f>
        <v>302431601</v>
      </c>
      <c r="N24" s="106"/>
    </row>
    <row r="25" spans="1:14" ht="24.95" customHeight="1" thickTop="1" x14ac:dyDescent="0.45">
      <c r="A25" s="74"/>
      <c r="B25" s="106"/>
      <c r="C25" s="106"/>
      <c r="D25" s="106"/>
      <c r="E25" s="106"/>
      <c r="F25" s="106"/>
      <c r="G25" s="106"/>
      <c r="H25" s="106"/>
      <c r="I25" s="124"/>
      <c r="J25" s="106"/>
      <c r="K25" s="124"/>
      <c r="L25" s="106"/>
      <c r="M25" s="82"/>
    </row>
    <row r="26" spans="1:14" ht="24.95" customHeight="1" x14ac:dyDescent="0.45">
      <c r="A26" s="74"/>
      <c r="B26" s="106"/>
      <c r="C26" s="106"/>
      <c r="D26" s="106"/>
      <c r="E26" s="106"/>
      <c r="F26" s="106"/>
      <c r="G26" s="106"/>
      <c r="H26" s="106"/>
      <c r="I26" s="124"/>
      <c r="J26" s="106"/>
      <c r="K26" s="124"/>
      <c r="L26" s="106"/>
      <c r="M26" s="82"/>
    </row>
    <row r="27" spans="1:14" ht="24.95" customHeight="1" x14ac:dyDescent="0.45">
      <c r="A27" s="74" t="s">
        <v>29</v>
      </c>
      <c r="B27" s="106"/>
      <c r="C27" s="106"/>
      <c r="D27" s="106"/>
      <c r="E27" s="106"/>
      <c r="F27" s="106"/>
      <c r="G27" s="106"/>
      <c r="H27" s="106"/>
      <c r="I27" s="125"/>
      <c r="J27" s="106"/>
      <c r="K27" s="125"/>
      <c r="L27" s="106"/>
      <c r="M27" s="82"/>
    </row>
    <row r="28" spans="1:14" ht="24.95" customHeight="1" x14ac:dyDescent="0.45">
      <c r="A28" s="74"/>
      <c r="B28" s="106"/>
      <c r="C28" s="106"/>
      <c r="D28" s="106"/>
      <c r="E28" s="106"/>
      <c r="F28" s="106"/>
      <c r="G28" s="106"/>
      <c r="H28" s="106"/>
      <c r="I28" s="125"/>
      <c r="J28" s="106"/>
      <c r="K28" s="125"/>
      <c r="L28" s="106"/>
      <c r="M28" s="82"/>
    </row>
    <row r="29" spans="1:14" ht="24.95" customHeight="1" x14ac:dyDescent="0.45">
      <c r="B29" s="106"/>
      <c r="C29" s="74"/>
      <c r="D29" s="74"/>
      <c r="E29" s="74"/>
      <c r="F29" s="106"/>
      <c r="G29" s="106"/>
      <c r="H29" s="106"/>
      <c r="I29" s="124"/>
      <c r="J29" s="106"/>
      <c r="K29" s="124"/>
      <c r="L29" s="106"/>
      <c r="M29" s="82"/>
      <c r="N29" s="106"/>
    </row>
    <row r="30" spans="1:14" ht="24.95" customHeight="1" x14ac:dyDescent="0.45">
      <c r="B30" s="106"/>
      <c r="C30" s="74"/>
      <c r="D30" s="74"/>
      <c r="E30" s="74"/>
      <c r="F30" s="106"/>
      <c r="G30" s="106"/>
      <c r="H30" s="106"/>
      <c r="I30" s="124"/>
      <c r="J30" s="106"/>
      <c r="K30" s="124"/>
      <c r="L30" s="106"/>
      <c r="M30" s="82"/>
      <c r="N30" s="106"/>
    </row>
    <row r="31" spans="1:14" ht="24.95" customHeight="1" x14ac:dyDescent="0.45">
      <c r="C31" s="106" t="s">
        <v>30</v>
      </c>
      <c r="E31" s="106"/>
      <c r="F31" s="106"/>
      <c r="G31" s="106"/>
      <c r="H31" s="106"/>
      <c r="I31" s="124"/>
      <c r="J31" s="106"/>
      <c r="K31" s="124"/>
      <c r="L31" s="106"/>
      <c r="M31" s="82"/>
      <c r="N31" s="106"/>
    </row>
    <row r="32" spans="1:14" ht="24.95" customHeight="1" x14ac:dyDescent="0.45">
      <c r="B32" s="126"/>
      <c r="C32" s="106" t="s">
        <v>31</v>
      </c>
      <c r="D32" s="106"/>
      <c r="E32" s="106"/>
      <c r="F32" s="106"/>
      <c r="G32" s="106"/>
      <c r="H32" s="106"/>
      <c r="I32" s="124"/>
      <c r="J32" s="106"/>
      <c r="K32" s="124"/>
      <c r="L32" s="106"/>
      <c r="M32" s="82"/>
      <c r="N32" s="106"/>
    </row>
    <row r="33" spans="1:14" ht="24.95" customHeight="1" x14ac:dyDescent="0.45">
      <c r="B33" s="126"/>
      <c r="C33" s="106"/>
      <c r="D33" s="106"/>
      <c r="E33" s="106"/>
      <c r="F33" s="106"/>
      <c r="G33" s="106"/>
      <c r="H33" s="106"/>
      <c r="I33" s="124"/>
      <c r="J33" s="106"/>
      <c r="K33" s="124"/>
      <c r="L33" s="106"/>
      <c r="M33" s="82"/>
      <c r="N33" s="106"/>
    </row>
    <row r="34" spans="1:14" ht="24.95" customHeight="1" x14ac:dyDescent="0.45">
      <c r="B34" s="126"/>
      <c r="C34" s="106"/>
      <c r="D34" s="106"/>
      <c r="E34" s="106"/>
      <c r="F34" s="106"/>
      <c r="G34" s="106"/>
      <c r="H34" s="106"/>
      <c r="I34" s="124"/>
      <c r="J34" s="106"/>
      <c r="K34" s="124"/>
      <c r="L34" s="106"/>
      <c r="M34" s="82"/>
      <c r="N34" s="106"/>
    </row>
    <row r="35" spans="1:14" ht="24.75" customHeight="1" x14ac:dyDescent="0.45">
      <c r="A35" s="183" t="s">
        <v>32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07"/>
    </row>
    <row r="36" spans="1:14" ht="24.75" customHeight="1" x14ac:dyDescent="0.45">
      <c r="A36" s="183" t="str">
        <f>A1</f>
        <v>SEI MEDICAL PUBLIC COMPANY LIMITED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07"/>
    </row>
    <row r="37" spans="1:14" ht="24.75" customHeight="1" x14ac:dyDescent="0.45">
      <c r="A37" s="183" t="s">
        <v>33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07"/>
    </row>
    <row r="38" spans="1:14" ht="24.75" customHeight="1" x14ac:dyDescent="0.45">
      <c r="A38" s="183" t="str">
        <f>A3</f>
        <v>AS AT SEPTEMBER 30, 2025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07"/>
    </row>
    <row r="39" spans="1:14" ht="24.75" customHeight="1" x14ac:dyDescent="0.45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</row>
    <row r="40" spans="1:14" ht="24.75" customHeight="1" x14ac:dyDescent="0.45">
      <c r="A40" s="107"/>
      <c r="B40" s="107"/>
      <c r="C40" s="107"/>
      <c r="D40" s="107"/>
      <c r="E40" s="107"/>
      <c r="F40" s="107"/>
      <c r="G40" s="107"/>
      <c r="H40" s="107"/>
      <c r="I40" s="109"/>
      <c r="J40" s="110"/>
      <c r="K40" s="109"/>
      <c r="L40" s="110"/>
      <c r="M40" s="111" t="str">
        <f>M5</f>
        <v>(Unit : Baht)</v>
      </c>
      <c r="N40" s="112"/>
    </row>
    <row r="41" spans="1:14" ht="24.75" customHeight="1" x14ac:dyDescent="0.45">
      <c r="B41" s="183" t="s">
        <v>34</v>
      </c>
      <c r="C41" s="183"/>
      <c r="D41" s="183"/>
      <c r="E41" s="183"/>
      <c r="F41" s="106"/>
      <c r="G41" s="107" t="str">
        <f>G6</f>
        <v>Note</v>
      </c>
      <c r="H41" s="107"/>
      <c r="I41" s="127" t="str">
        <f>+I6</f>
        <v>September 30, 2025</v>
      </c>
      <c r="J41" s="107"/>
      <c r="K41" s="128" t="str">
        <f>K6</f>
        <v>December 31, 2024</v>
      </c>
      <c r="L41" s="107"/>
      <c r="M41" s="128" t="str">
        <f>M6</f>
        <v>January 1, 2024</v>
      </c>
      <c r="N41" s="74"/>
    </row>
    <row r="42" spans="1:14" s="72" customFormat="1" ht="24.75" customHeight="1" x14ac:dyDescent="0.45">
      <c r="A42" s="82"/>
      <c r="B42" s="82"/>
      <c r="C42" s="82"/>
      <c r="D42" s="82"/>
      <c r="E42" s="82"/>
      <c r="F42" s="82"/>
      <c r="G42" s="82"/>
      <c r="H42" s="33"/>
      <c r="I42" s="113" t="s">
        <v>9</v>
      </c>
      <c r="K42" s="113" t="s">
        <v>10</v>
      </c>
      <c r="M42" s="113" t="s">
        <v>10</v>
      </c>
    </row>
    <row r="43" spans="1:14" s="72" customFormat="1" ht="24.75" customHeight="1" x14ac:dyDescent="0.45">
      <c r="A43" s="82"/>
      <c r="B43" s="82"/>
      <c r="C43" s="82"/>
      <c r="D43" s="82"/>
      <c r="E43" s="82"/>
      <c r="F43" s="82"/>
      <c r="G43" s="82"/>
      <c r="H43" s="33"/>
      <c r="I43" s="113" t="s">
        <v>11</v>
      </c>
      <c r="K43" s="113" t="s">
        <v>12</v>
      </c>
      <c r="M43" s="113"/>
    </row>
    <row r="44" spans="1:14" ht="24.75" customHeight="1" x14ac:dyDescent="0.45">
      <c r="A44" s="74" t="s">
        <v>35</v>
      </c>
      <c r="C44" s="106"/>
      <c r="D44" s="106"/>
      <c r="E44" s="106"/>
      <c r="F44" s="106"/>
      <c r="G44" s="106"/>
      <c r="H44" s="106"/>
      <c r="I44" s="114"/>
      <c r="K44" s="114"/>
      <c r="M44" s="115"/>
    </row>
    <row r="45" spans="1:14" ht="24.75" customHeight="1" x14ac:dyDescent="0.45">
      <c r="A45" s="74"/>
      <c r="B45" s="108" t="s">
        <v>36</v>
      </c>
      <c r="C45" s="106"/>
      <c r="D45" s="106"/>
      <c r="E45" s="106"/>
      <c r="F45" s="106"/>
      <c r="G45" s="116">
        <v>10</v>
      </c>
      <c r="H45" s="106"/>
      <c r="I45" s="1">
        <v>73500000</v>
      </c>
      <c r="J45" s="130"/>
      <c r="K45" s="82">
        <v>73500000</v>
      </c>
      <c r="L45" s="130"/>
      <c r="M45" s="82">
        <v>94151000</v>
      </c>
    </row>
    <row r="46" spans="1:14" ht="24.75" customHeight="1" x14ac:dyDescent="0.45">
      <c r="B46" s="74" t="s">
        <v>37</v>
      </c>
      <c r="C46" s="106"/>
      <c r="D46" s="106"/>
      <c r="E46" s="106"/>
      <c r="F46" s="106"/>
      <c r="G46" s="116">
        <v>11</v>
      </c>
      <c r="H46" s="116"/>
      <c r="I46" s="1">
        <v>74880953</v>
      </c>
      <c r="J46" s="130"/>
      <c r="K46" s="82">
        <v>51048434</v>
      </c>
      <c r="L46" s="130"/>
      <c r="M46" s="82">
        <v>78786711</v>
      </c>
      <c r="N46" s="106"/>
    </row>
    <row r="47" spans="1:14" ht="24.75" customHeight="1" x14ac:dyDescent="0.45">
      <c r="B47" s="74" t="s">
        <v>38</v>
      </c>
      <c r="C47" s="106"/>
      <c r="D47" s="106"/>
      <c r="E47" s="106"/>
      <c r="F47" s="106"/>
      <c r="G47" s="116">
        <v>12</v>
      </c>
      <c r="H47" s="116"/>
      <c r="I47" s="1">
        <v>3818487</v>
      </c>
      <c r="J47" s="82"/>
      <c r="K47" s="1">
        <v>3696855</v>
      </c>
      <c r="L47" s="82"/>
      <c r="M47" s="1">
        <v>3538641</v>
      </c>
      <c r="N47" s="106"/>
    </row>
    <row r="48" spans="1:14" ht="24.75" customHeight="1" x14ac:dyDescent="0.45">
      <c r="B48" s="74" t="s">
        <v>39</v>
      </c>
      <c r="C48" s="106"/>
      <c r="D48" s="106"/>
      <c r="E48" s="106"/>
      <c r="F48" s="106"/>
      <c r="G48" s="116">
        <v>13</v>
      </c>
      <c r="H48" s="116"/>
      <c r="I48" s="1">
        <v>1962896</v>
      </c>
      <c r="J48" s="82"/>
      <c r="K48" s="1">
        <v>1910040</v>
      </c>
      <c r="L48" s="82"/>
      <c r="M48" s="1">
        <v>1897656</v>
      </c>
      <c r="N48" s="106"/>
    </row>
    <row r="49" spans="1:14" ht="24.75" customHeight="1" x14ac:dyDescent="0.45">
      <c r="A49" s="74"/>
      <c r="B49" s="74" t="s">
        <v>40</v>
      </c>
      <c r="C49" s="106"/>
      <c r="D49" s="106"/>
      <c r="E49" s="106"/>
      <c r="F49" s="106"/>
      <c r="G49" s="117"/>
      <c r="H49" s="116"/>
      <c r="I49" s="1">
        <v>2460627</v>
      </c>
      <c r="J49" s="82"/>
      <c r="K49" s="130">
        <v>5993936</v>
      </c>
      <c r="L49" s="82"/>
      <c r="M49" s="1">
        <v>1400620</v>
      </c>
      <c r="N49" s="121"/>
    </row>
    <row r="50" spans="1:14" ht="24.75" customHeight="1" x14ac:dyDescent="0.45">
      <c r="B50" s="74" t="s">
        <v>41</v>
      </c>
      <c r="C50" s="106"/>
      <c r="D50" s="106"/>
      <c r="E50" s="106"/>
      <c r="F50" s="106"/>
      <c r="G50" s="116"/>
      <c r="H50" s="116"/>
      <c r="I50" s="1">
        <v>10847291</v>
      </c>
      <c r="J50" s="82"/>
      <c r="K50" s="82">
        <v>8629072</v>
      </c>
      <c r="L50" s="82"/>
      <c r="M50" s="82">
        <v>5331012</v>
      </c>
      <c r="N50" s="121"/>
    </row>
    <row r="51" spans="1:14" ht="24.75" customHeight="1" x14ac:dyDescent="0.45">
      <c r="B51" s="74" t="s">
        <v>42</v>
      </c>
      <c r="C51" s="106"/>
      <c r="D51" s="106"/>
      <c r="E51" s="106"/>
      <c r="F51" s="106"/>
      <c r="G51" s="117"/>
      <c r="H51" s="116"/>
      <c r="I51" s="1">
        <v>1847271</v>
      </c>
      <c r="J51" s="82"/>
      <c r="K51" s="1">
        <v>2818031</v>
      </c>
      <c r="L51" s="82"/>
      <c r="M51" s="1">
        <v>1967738</v>
      </c>
      <c r="N51" s="121"/>
    </row>
    <row r="52" spans="1:14" ht="24.75" customHeight="1" x14ac:dyDescent="0.45">
      <c r="A52" s="106"/>
      <c r="C52" s="74" t="s">
        <v>43</v>
      </c>
      <c r="D52" s="74"/>
      <c r="E52" s="74"/>
      <c r="F52" s="106"/>
      <c r="G52" s="118"/>
      <c r="H52" s="106"/>
      <c r="I52" s="119">
        <f>SUM(I45:I51)</f>
        <v>169317525</v>
      </c>
      <c r="J52" s="106"/>
      <c r="K52" s="119">
        <f>SUM(K45:K51)</f>
        <v>147596368</v>
      </c>
      <c r="L52" s="106"/>
      <c r="M52" s="119">
        <f>SUM(M45:M51)</f>
        <v>187073378</v>
      </c>
      <c r="N52" s="106"/>
    </row>
    <row r="53" spans="1:14" ht="24.75" customHeight="1" x14ac:dyDescent="0.45">
      <c r="A53" s="74" t="s">
        <v>44</v>
      </c>
      <c r="C53" s="74"/>
      <c r="D53" s="74"/>
      <c r="E53" s="74"/>
      <c r="F53" s="106"/>
      <c r="G53" s="118"/>
      <c r="H53" s="106"/>
      <c r="M53" s="82"/>
      <c r="N53" s="106"/>
    </row>
    <row r="54" spans="1:14" ht="24.75" customHeight="1" x14ac:dyDescent="0.45">
      <c r="B54" s="74" t="s">
        <v>45</v>
      </c>
      <c r="C54" s="106"/>
      <c r="D54" s="106"/>
      <c r="E54" s="106"/>
      <c r="F54" s="106"/>
      <c r="G54" s="116">
        <v>12</v>
      </c>
      <c r="H54" s="116"/>
      <c r="I54" s="130">
        <v>6722120</v>
      </c>
      <c r="J54" s="82"/>
      <c r="K54" s="1">
        <v>9625266</v>
      </c>
      <c r="L54" s="82"/>
      <c r="M54" s="1">
        <v>13322121</v>
      </c>
      <c r="N54" s="106"/>
    </row>
    <row r="55" spans="1:14" ht="24.75" customHeight="1" x14ac:dyDescent="0.45">
      <c r="B55" s="74" t="s">
        <v>46</v>
      </c>
      <c r="C55" s="106"/>
      <c r="D55" s="106"/>
      <c r="E55" s="106"/>
      <c r="F55" s="106"/>
      <c r="G55" s="116">
        <v>13</v>
      </c>
      <c r="H55" s="116"/>
      <c r="I55" s="1">
        <v>6620260</v>
      </c>
      <c r="J55" s="82"/>
      <c r="K55" s="1">
        <v>8101385</v>
      </c>
      <c r="L55" s="82"/>
      <c r="M55" s="1">
        <v>10011426</v>
      </c>
      <c r="N55" s="106"/>
    </row>
    <row r="56" spans="1:14" ht="24.75" customHeight="1" x14ac:dyDescent="0.45">
      <c r="B56" s="74" t="s">
        <v>47</v>
      </c>
      <c r="C56" s="106"/>
      <c r="D56" s="106"/>
      <c r="E56" s="106"/>
      <c r="F56" s="106"/>
      <c r="G56" s="116">
        <v>14</v>
      </c>
      <c r="H56" s="116"/>
      <c r="I56" s="1">
        <v>14351790</v>
      </c>
      <c r="J56" s="82"/>
      <c r="K56" s="1">
        <v>13708725</v>
      </c>
      <c r="L56" s="82"/>
      <c r="M56" s="1">
        <v>12428539</v>
      </c>
      <c r="N56" s="106"/>
    </row>
    <row r="57" spans="1:14" ht="24.75" customHeight="1" x14ac:dyDescent="0.45">
      <c r="B57" s="74" t="s">
        <v>48</v>
      </c>
      <c r="C57" s="106"/>
      <c r="D57" s="106"/>
      <c r="E57" s="106"/>
      <c r="F57" s="106"/>
      <c r="G57" s="116"/>
      <c r="H57" s="116"/>
      <c r="I57" s="2">
        <v>380506</v>
      </c>
      <c r="J57" s="82"/>
      <c r="K57" s="2">
        <v>373684</v>
      </c>
      <c r="L57" s="82"/>
      <c r="M57" s="2">
        <v>364728</v>
      </c>
      <c r="N57" s="106"/>
    </row>
    <row r="58" spans="1:14" ht="24.75" customHeight="1" x14ac:dyDescent="0.45">
      <c r="A58" s="74"/>
      <c r="B58" s="106"/>
      <c r="C58" s="74" t="s">
        <v>49</v>
      </c>
      <c r="D58" s="74"/>
      <c r="E58" s="74"/>
      <c r="F58" s="106"/>
      <c r="I58" s="82">
        <f>SUM(I54:I57)</f>
        <v>28074676</v>
      </c>
      <c r="J58" s="106"/>
      <c r="K58" s="82">
        <f>SUM(K54:K57)</f>
        <v>31809060</v>
      </c>
      <c r="L58" s="106"/>
      <c r="M58" s="82">
        <f>SUM(M54:M57)</f>
        <v>36126814</v>
      </c>
      <c r="N58" s="106"/>
    </row>
    <row r="59" spans="1:14" ht="24.75" customHeight="1" x14ac:dyDescent="0.45">
      <c r="A59" s="106"/>
      <c r="C59" s="74" t="s">
        <v>50</v>
      </c>
      <c r="D59" s="74"/>
      <c r="E59" s="74"/>
      <c r="F59" s="106"/>
      <c r="G59" s="106"/>
      <c r="H59" s="106"/>
      <c r="I59" s="119">
        <f>I52+I58</f>
        <v>197392201</v>
      </c>
      <c r="J59" s="106"/>
      <c r="K59" s="119">
        <f>K52+K58</f>
        <v>179405428</v>
      </c>
      <c r="L59" s="106"/>
      <c r="M59" s="129">
        <f>M52+M58</f>
        <v>223200192</v>
      </c>
      <c r="N59" s="106"/>
    </row>
    <row r="60" spans="1:14" ht="24.75" customHeight="1" x14ac:dyDescent="0.45">
      <c r="A60" s="106"/>
      <c r="C60" s="74"/>
      <c r="D60" s="74"/>
      <c r="E60" s="74"/>
      <c r="F60" s="106"/>
      <c r="G60" s="106"/>
      <c r="H60" s="106"/>
      <c r="I60" s="124"/>
      <c r="J60" s="106"/>
      <c r="K60" s="124"/>
      <c r="L60" s="106"/>
      <c r="M60" s="82"/>
      <c r="N60" s="106"/>
    </row>
    <row r="61" spans="1:14" ht="24.75" customHeight="1" x14ac:dyDescent="0.45">
      <c r="A61" s="106"/>
      <c r="C61" s="74"/>
      <c r="D61" s="74"/>
      <c r="E61" s="74"/>
      <c r="F61" s="106"/>
      <c r="G61" s="106"/>
      <c r="H61" s="106"/>
      <c r="I61" s="124"/>
      <c r="J61" s="106"/>
      <c r="K61" s="124"/>
      <c r="L61" s="106"/>
      <c r="M61" s="82"/>
      <c r="N61" s="106"/>
    </row>
    <row r="62" spans="1:14" ht="24.75" customHeight="1" x14ac:dyDescent="0.45">
      <c r="A62" s="74" t="s">
        <v>29</v>
      </c>
      <c r="B62" s="106"/>
      <c r="C62" s="106"/>
      <c r="D62" s="106"/>
      <c r="E62" s="106"/>
      <c r="F62" s="106"/>
      <c r="G62" s="106"/>
      <c r="H62" s="106"/>
      <c r="I62" s="125"/>
      <c r="J62" s="106"/>
      <c r="K62" s="125"/>
      <c r="L62" s="118"/>
      <c r="M62" s="3"/>
    </row>
    <row r="63" spans="1:14" ht="24.75" customHeight="1" x14ac:dyDescent="0.45">
      <c r="A63" s="74"/>
      <c r="B63" s="106"/>
      <c r="C63" s="106"/>
      <c r="D63" s="106"/>
      <c r="E63" s="106"/>
      <c r="F63" s="106"/>
      <c r="G63" s="106"/>
      <c r="H63" s="106"/>
      <c r="I63" s="11"/>
      <c r="J63" s="118"/>
      <c r="K63" s="11"/>
      <c r="L63" s="118"/>
      <c r="M63" s="3"/>
    </row>
    <row r="64" spans="1:14" ht="24.75" customHeight="1" x14ac:dyDescent="0.45">
      <c r="A64" s="74"/>
      <c r="B64" s="106"/>
      <c r="C64" s="106"/>
      <c r="D64" s="106"/>
      <c r="E64" s="106"/>
      <c r="F64" s="106"/>
      <c r="G64" s="106"/>
      <c r="H64" s="106"/>
      <c r="I64" s="124"/>
      <c r="J64" s="106"/>
      <c r="K64" s="124"/>
      <c r="L64" s="106"/>
      <c r="M64" s="82"/>
    </row>
    <row r="65" spans="1:14" ht="24.75" customHeight="1" x14ac:dyDescent="0.45">
      <c r="A65" s="74"/>
      <c r="B65" s="106"/>
      <c r="C65" s="106"/>
      <c r="D65" s="106"/>
      <c r="E65" s="106"/>
      <c r="F65" s="106"/>
      <c r="G65" s="106"/>
      <c r="H65" s="106"/>
      <c r="I65" s="124"/>
      <c r="J65" s="106"/>
      <c r="K65" s="124"/>
      <c r="L65" s="106"/>
      <c r="M65" s="82"/>
    </row>
    <row r="66" spans="1:14" ht="24.75" customHeight="1" x14ac:dyDescent="0.45">
      <c r="C66" s="106" t="s">
        <v>30</v>
      </c>
      <c r="E66" s="106"/>
      <c r="F66" s="106"/>
      <c r="G66" s="106"/>
      <c r="H66" s="106"/>
      <c r="I66" s="124"/>
      <c r="J66" s="106"/>
      <c r="K66" s="124"/>
      <c r="L66" s="106"/>
      <c r="M66" s="82"/>
      <c r="N66" s="106"/>
    </row>
    <row r="67" spans="1:14" ht="24.75" customHeight="1" x14ac:dyDescent="0.45">
      <c r="B67" s="126"/>
      <c r="C67" s="106" t="s">
        <v>31</v>
      </c>
      <c r="D67" s="106"/>
      <c r="E67" s="106"/>
      <c r="F67" s="106"/>
      <c r="G67" s="106"/>
      <c r="H67" s="106"/>
      <c r="I67" s="124"/>
      <c r="J67" s="106"/>
      <c r="K67" s="124"/>
      <c r="L67" s="106"/>
      <c r="M67" s="82"/>
      <c r="N67" s="106"/>
    </row>
    <row r="68" spans="1:14" ht="24.75" customHeight="1" x14ac:dyDescent="0.45">
      <c r="A68" s="106"/>
      <c r="D68" s="106"/>
      <c r="E68" s="106"/>
      <c r="F68" s="106"/>
      <c r="G68" s="106"/>
      <c r="H68" s="106"/>
      <c r="I68" s="124"/>
      <c r="J68" s="106"/>
      <c r="K68" s="124"/>
      <c r="L68" s="106"/>
      <c r="M68" s="82"/>
      <c r="N68" s="106"/>
    </row>
    <row r="69" spans="1:14" ht="24.75" customHeight="1" x14ac:dyDescent="0.45">
      <c r="A69" s="183" t="s">
        <v>51</v>
      </c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07"/>
    </row>
    <row r="70" spans="1:14" ht="24.75" customHeight="1" x14ac:dyDescent="0.45">
      <c r="A70" s="183" t="str">
        <f>A1</f>
        <v>SEI MEDICAL PUBLIC COMPANY LIMITED</v>
      </c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07"/>
    </row>
    <row r="71" spans="1:14" ht="24.75" customHeight="1" x14ac:dyDescent="0.45">
      <c r="A71" s="183" t="str">
        <f>A37</f>
        <v>STATEMENT OF FINANCIAL POSITION  (CONT'D)</v>
      </c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07"/>
    </row>
    <row r="72" spans="1:14" ht="24.75" customHeight="1" x14ac:dyDescent="0.45">
      <c r="A72" s="183" t="str">
        <f>A3</f>
        <v>AS AT SEPTEMBER 30, 2025</v>
      </c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07"/>
    </row>
    <row r="73" spans="1:14" ht="24.75" customHeight="1" x14ac:dyDescent="0.45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</row>
    <row r="74" spans="1:14" ht="24.75" customHeight="1" x14ac:dyDescent="0.45">
      <c r="A74" s="107"/>
      <c r="B74" s="107"/>
      <c r="C74" s="107"/>
      <c r="D74" s="107"/>
      <c r="E74" s="107"/>
      <c r="F74" s="107"/>
      <c r="G74" s="107"/>
      <c r="H74" s="107"/>
      <c r="I74" s="109"/>
      <c r="J74" s="110"/>
      <c r="K74" s="109"/>
      <c r="L74" s="110"/>
      <c r="M74" s="111" t="str">
        <f>M5</f>
        <v>(Unit : Baht)</v>
      </c>
      <c r="N74" s="112"/>
    </row>
    <row r="75" spans="1:14" ht="24.75" customHeight="1" x14ac:dyDescent="0.45">
      <c r="B75" s="184" t="s">
        <v>52</v>
      </c>
      <c r="C75" s="184"/>
      <c r="D75" s="184"/>
      <c r="E75" s="184"/>
      <c r="F75" s="184"/>
      <c r="G75" s="107" t="str">
        <f>G6</f>
        <v>Note</v>
      </c>
      <c r="H75" s="107"/>
      <c r="I75" s="127" t="str">
        <f>I6</f>
        <v>September 30, 2025</v>
      </c>
      <c r="J75" s="107"/>
      <c r="K75" s="128" t="str">
        <f>K6</f>
        <v>December 31, 2024</v>
      </c>
      <c r="L75" s="107"/>
      <c r="M75" s="128" t="str">
        <f>M6</f>
        <v>January 1, 2024</v>
      </c>
      <c r="N75" s="74"/>
    </row>
    <row r="76" spans="1:14" s="72" customFormat="1" ht="24.75" customHeight="1" x14ac:dyDescent="0.45">
      <c r="A76" s="82"/>
      <c r="B76" s="82"/>
      <c r="C76" s="82"/>
      <c r="D76" s="82"/>
      <c r="E76" s="82"/>
      <c r="F76" s="82"/>
      <c r="G76" s="82"/>
      <c r="H76" s="33"/>
      <c r="I76" s="113" t="s">
        <v>9</v>
      </c>
      <c r="K76" s="113" t="s">
        <v>10</v>
      </c>
      <c r="M76" s="113" t="s">
        <v>10</v>
      </c>
    </row>
    <row r="77" spans="1:14" s="72" customFormat="1" ht="24.75" customHeight="1" x14ac:dyDescent="0.45">
      <c r="A77" s="82"/>
      <c r="B77" s="82"/>
      <c r="C77" s="82"/>
      <c r="D77" s="82"/>
      <c r="E77" s="82"/>
      <c r="F77" s="82"/>
      <c r="G77" s="82"/>
      <c r="H77" s="33"/>
      <c r="I77" s="113" t="s">
        <v>11</v>
      </c>
      <c r="K77" s="113" t="s">
        <v>12</v>
      </c>
      <c r="M77" s="113"/>
    </row>
    <row r="78" spans="1:14" ht="24.75" customHeight="1" x14ac:dyDescent="0.45">
      <c r="A78" s="74" t="s">
        <v>53</v>
      </c>
      <c r="B78" s="106"/>
      <c r="C78" s="106"/>
      <c r="D78" s="106"/>
      <c r="E78" s="106"/>
      <c r="F78" s="106"/>
      <c r="G78" s="106"/>
      <c r="H78" s="106"/>
      <c r="N78" s="106"/>
    </row>
    <row r="79" spans="1:14" ht="24.75" customHeight="1" x14ac:dyDescent="0.45">
      <c r="B79" s="74" t="s">
        <v>54</v>
      </c>
      <c r="C79" s="106"/>
      <c r="D79" s="106"/>
      <c r="E79" s="106"/>
      <c r="F79" s="106"/>
      <c r="G79" s="106"/>
      <c r="H79" s="106"/>
      <c r="N79" s="106"/>
    </row>
    <row r="80" spans="1:14" ht="24.75" customHeight="1" x14ac:dyDescent="0.45">
      <c r="B80" s="74" t="s">
        <v>55</v>
      </c>
      <c r="C80" s="106"/>
      <c r="D80" s="106"/>
      <c r="E80" s="106"/>
      <c r="F80" s="106"/>
      <c r="G80" s="116"/>
      <c r="H80" s="116"/>
      <c r="N80" s="106"/>
    </row>
    <row r="81" spans="1:14" ht="24.75" customHeight="1" thickBot="1" x14ac:dyDescent="0.5">
      <c r="B81" s="74"/>
      <c r="C81" s="44" t="s">
        <v>56</v>
      </c>
      <c r="D81" s="106"/>
      <c r="E81" s="106"/>
      <c r="F81" s="106"/>
      <c r="G81" s="116"/>
      <c r="H81" s="116"/>
      <c r="I81" s="131">
        <v>85000000</v>
      </c>
      <c r="K81" s="131">
        <v>85000000</v>
      </c>
      <c r="M81" s="131">
        <v>85000000</v>
      </c>
      <c r="N81" s="106"/>
    </row>
    <row r="82" spans="1:14" ht="24.75" customHeight="1" thickTop="1" x14ac:dyDescent="0.45">
      <c r="B82" s="74" t="s">
        <v>57</v>
      </c>
      <c r="C82" s="106"/>
      <c r="D82" s="106"/>
      <c r="E82" s="106"/>
      <c r="F82" s="106"/>
      <c r="G82" s="106"/>
      <c r="H82" s="106"/>
      <c r="I82" s="124"/>
      <c r="J82" s="106"/>
      <c r="K82" s="124"/>
      <c r="L82" s="106"/>
      <c r="M82" s="82"/>
      <c r="N82" s="106"/>
    </row>
    <row r="83" spans="1:14" ht="24.75" customHeight="1" x14ac:dyDescent="0.45">
      <c r="B83" s="74"/>
      <c r="C83" s="44" t="s">
        <v>56</v>
      </c>
      <c r="D83" s="106"/>
      <c r="E83" s="106"/>
      <c r="F83" s="106"/>
      <c r="G83" s="117"/>
      <c r="H83" s="106"/>
      <c r="I83" s="82">
        <f>'Shareholders'' Equity'!H16</f>
        <v>85000000</v>
      </c>
      <c r="J83" s="106"/>
      <c r="K83" s="82">
        <v>85000000</v>
      </c>
      <c r="L83" s="106"/>
      <c r="M83" s="82">
        <v>60000000</v>
      </c>
      <c r="N83" s="106"/>
    </row>
    <row r="84" spans="1:14" ht="24.75" customHeight="1" x14ac:dyDescent="0.45">
      <c r="B84" s="74" t="s">
        <v>58</v>
      </c>
      <c r="C84" s="106"/>
      <c r="D84" s="106"/>
      <c r="E84" s="106"/>
      <c r="F84" s="106"/>
      <c r="G84" s="117"/>
      <c r="H84" s="106"/>
      <c r="I84" s="130">
        <f>'Shareholders'' Equity'!J16</f>
        <v>125236454</v>
      </c>
      <c r="J84" s="106"/>
      <c r="K84" s="130">
        <v>125236454</v>
      </c>
      <c r="L84" s="106"/>
      <c r="M84" s="148">
        <v>0</v>
      </c>
      <c r="N84" s="106"/>
    </row>
    <row r="85" spans="1:14" ht="24.75" customHeight="1" x14ac:dyDescent="0.45">
      <c r="A85" s="74"/>
      <c r="B85" s="106" t="s">
        <v>59</v>
      </c>
      <c r="C85" s="106"/>
      <c r="D85" s="106"/>
      <c r="E85" s="106"/>
      <c r="F85" s="106"/>
      <c r="G85" s="106"/>
      <c r="H85" s="106"/>
      <c r="I85" s="124"/>
      <c r="J85" s="106"/>
      <c r="K85" s="124"/>
      <c r="L85" s="106"/>
      <c r="N85" s="106"/>
    </row>
    <row r="86" spans="1:14" ht="24.75" customHeight="1" x14ac:dyDescent="0.45">
      <c r="A86" s="74"/>
      <c r="B86" s="106" t="s">
        <v>60</v>
      </c>
      <c r="C86" s="106"/>
      <c r="D86" s="106"/>
      <c r="E86" s="106"/>
      <c r="F86" s="106"/>
      <c r="G86" s="116">
        <v>15</v>
      </c>
      <c r="H86" s="106"/>
      <c r="I86" s="82">
        <f>'Shareholders'' Equity'!L16</f>
        <v>7000000</v>
      </c>
      <c r="J86" s="106"/>
      <c r="K86" s="82">
        <v>4600000</v>
      </c>
      <c r="L86" s="106"/>
      <c r="M86" s="130">
        <v>1850000</v>
      </c>
      <c r="N86" s="106"/>
    </row>
    <row r="87" spans="1:14" ht="24.75" customHeight="1" x14ac:dyDescent="0.45">
      <c r="B87" s="74" t="s">
        <v>61</v>
      </c>
      <c r="C87" s="106"/>
      <c r="D87" s="106"/>
      <c r="E87" s="106"/>
      <c r="F87" s="106"/>
      <c r="G87" s="116">
        <v>16</v>
      </c>
      <c r="H87" s="106"/>
      <c r="I87" s="130">
        <f>'Shareholders'' Equity'!N16</f>
        <v>84907956</v>
      </c>
      <c r="J87" s="106"/>
      <c r="K87" s="130">
        <v>66862668</v>
      </c>
      <c r="L87" s="106"/>
      <c r="M87" s="130">
        <v>17381409</v>
      </c>
      <c r="N87" s="106"/>
    </row>
    <row r="88" spans="1:14" ht="24.75" customHeight="1" x14ac:dyDescent="0.45">
      <c r="B88" s="106"/>
      <c r="C88" s="74" t="s">
        <v>62</v>
      </c>
      <c r="D88" s="74"/>
      <c r="E88" s="74"/>
      <c r="F88" s="106"/>
      <c r="G88" s="106"/>
      <c r="H88" s="106"/>
      <c r="I88" s="129">
        <f>SUM(I83:I87)</f>
        <v>302144410</v>
      </c>
      <c r="J88" s="106"/>
      <c r="K88" s="129">
        <f>SUM(K83:K87)</f>
        <v>281699122</v>
      </c>
      <c r="L88" s="106"/>
      <c r="M88" s="129">
        <f>SUM(M83:M87)</f>
        <v>79231409</v>
      </c>
      <c r="N88" s="106"/>
    </row>
    <row r="89" spans="1:14" ht="24.75" customHeight="1" thickBot="1" x14ac:dyDescent="0.5">
      <c r="A89" s="74" t="s">
        <v>63</v>
      </c>
      <c r="B89" s="106"/>
      <c r="C89" s="106"/>
      <c r="D89" s="106"/>
      <c r="E89" s="106"/>
      <c r="F89" s="106"/>
      <c r="G89" s="106"/>
      <c r="H89" s="106"/>
      <c r="I89" s="132">
        <f>I59+I88</f>
        <v>499536611</v>
      </c>
      <c r="J89" s="106"/>
      <c r="K89" s="132">
        <f>K59+K88</f>
        <v>461104550</v>
      </c>
      <c r="L89" s="106"/>
      <c r="M89" s="132">
        <f>M59+M88</f>
        <v>302431601</v>
      </c>
      <c r="N89" s="106"/>
    </row>
    <row r="90" spans="1:14" ht="24.75" customHeight="1" thickTop="1" x14ac:dyDescent="0.45">
      <c r="A90" s="74"/>
      <c r="B90" s="106"/>
      <c r="C90" s="106"/>
      <c r="D90" s="106"/>
      <c r="E90" s="106"/>
      <c r="F90" s="106"/>
      <c r="G90" s="106"/>
      <c r="H90" s="106"/>
      <c r="I90" s="12">
        <f>I89-I24</f>
        <v>0</v>
      </c>
      <c r="J90" s="124"/>
      <c r="K90" s="12"/>
      <c r="L90" s="124"/>
      <c r="M90" s="12">
        <f>M89-M24</f>
        <v>0</v>
      </c>
      <c r="N90" s="106"/>
    </row>
    <row r="91" spans="1:14" ht="24.75" customHeight="1" x14ac:dyDescent="0.45">
      <c r="A91" s="74"/>
      <c r="B91" s="106"/>
      <c r="C91" s="106"/>
      <c r="D91" s="106"/>
      <c r="E91" s="106"/>
      <c r="F91" s="106"/>
      <c r="G91" s="106"/>
      <c r="H91" s="106"/>
      <c r="I91" s="14"/>
      <c r="J91" s="82"/>
      <c r="K91" s="14"/>
      <c r="L91" s="82"/>
      <c r="M91" s="14"/>
      <c r="N91" s="106"/>
    </row>
    <row r="92" spans="1:14" ht="24.75" customHeight="1" x14ac:dyDescent="0.45">
      <c r="A92" s="74"/>
      <c r="B92" s="106"/>
      <c r="C92" s="106"/>
      <c r="D92" s="106"/>
      <c r="E92" s="106"/>
      <c r="F92" s="106"/>
      <c r="G92" s="106"/>
      <c r="H92" s="106"/>
      <c r="I92" s="14"/>
      <c r="J92" s="82"/>
      <c r="K92" s="14"/>
      <c r="L92" s="82"/>
      <c r="M92" s="14"/>
      <c r="N92" s="106"/>
    </row>
    <row r="93" spans="1:14" ht="24.75" customHeight="1" x14ac:dyDescent="0.45">
      <c r="A93" s="74" t="s">
        <v>29</v>
      </c>
      <c r="B93" s="106"/>
      <c r="C93" s="106"/>
      <c r="D93" s="106"/>
      <c r="E93" s="106"/>
      <c r="F93" s="106"/>
      <c r="G93" s="106"/>
      <c r="H93" s="106"/>
      <c r="I93" s="125"/>
      <c r="J93" s="106"/>
      <c r="K93" s="125"/>
      <c r="L93" s="133"/>
      <c r="M93" s="134"/>
    </row>
    <row r="94" spans="1:14" ht="24.75" customHeight="1" x14ac:dyDescent="0.45">
      <c r="A94" s="74"/>
      <c r="B94" s="106"/>
      <c r="C94" s="106"/>
      <c r="D94" s="106"/>
      <c r="E94" s="106"/>
      <c r="F94" s="106"/>
      <c r="G94" s="106"/>
      <c r="H94" s="106"/>
      <c r="I94" s="11"/>
      <c r="J94" s="118"/>
      <c r="K94" s="11"/>
      <c r="L94" s="118"/>
      <c r="M94" s="3"/>
    </row>
    <row r="95" spans="1:14" ht="24.75" customHeight="1" x14ac:dyDescent="0.45">
      <c r="A95" s="74"/>
      <c r="B95" s="106"/>
      <c r="C95" s="106"/>
      <c r="D95" s="106"/>
      <c r="E95" s="106"/>
      <c r="F95" s="106"/>
      <c r="G95" s="106"/>
      <c r="H95" s="106"/>
      <c r="I95" s="11"/>
      <c r="J95" s="118"/>
      <c r="K95" s="11"/>
      <c r="L95" s="118"/>
      <c r="M95" s="3"/>
    </row>
    <row r="96" spans="1:14" ht="24.75" customHeight="1" x14ac:dyDescent="0.45">
      <c r="A96" s="74"/>
      <c r="B96" s="106"/>
      <c r="C96" s="106"/>
      <c r="D96" s="106"/>
      <c r="E96" s="106"/>
      <c r="F96" s="106"/>
      <c r="G96" s="106"/>
      <c r="H96" s="106"/>
      <c r="I96" s="124"/>
      <c r="J96" s="106"/>
      <c r="K96" s="124"/>
      <c r="L96" s="106"/>
      <c r="M96" s="82"/>
    </row>
    <row r="97" spans="2:14" ht="24.75" customHeight="1" x14ac:dyDescent="0.45">
      <c r="C97" s="106" t="s">
        <v>30</v>
      </c>
      <c r="E97" s="106"/>
      <c r="F97" s="106"/>
      <c r="G97" s="106"/>
      <c r="H97" s="106"/>
      <c r="I97" s="124"/>
      <c r="J97" s="106"/>
      <c r="K97" s="124"/>
      <c r="L97" s="106"/>
      <c r="M97" s="82"/>
      <c r="N97" s="106"/>
    </row>
    <row r="98" spans="2:14" ht="24.75" customHeight="1" x14ac:dyDescent="0.45">
      <c r="B98" s="126"/>
      <c r="C98" s="106" t="s">
        <v>31</v>
      </c>
      <c r="D98" s="106"/>
      <c r="E98" s="106"/>
      <c r="F98" s="106"/>
      <c r="G98" s="106"/>
      <c r="H98" s="106"/>
      <c r="I98" s="124"/>
      <c r="J98" s="106"/>
      <c r="K98" s="124"/>
      <c r="L98" s="106"/>
      <c r="M98" s="82"/>
      <c r="N98" s="106"/>
    </row>
    <row r="99" spans="2:14" ht="24.75" customHeight="1" x14ac:dyDescent="0.45"/>
    <row r="100" spans="2:14" ht="24.75" customHeight="1" x14ac:dyDescent="0.45"/>
    <row r="101" spans="2:14" ht="24.75" customHeight="1" x14ac:dyDescent="0.45"/>
  </sheetData>
  <mergeCells count="13">
    <mergeCell ref="B75:F75"/>
    <mergeCell ref="B41:E41"/>
    <mergeCell ref="A38:M38"/>
    <mergeCell ref="A69:M69"/>
    <mergeCell ref="A70:M70"/>
    <mergeCell ref="A71:M71"/>
    <mergeCell ref="A72:M72"/>
    <mergeCell ref="A37:M37"/>
    <mergeCell ref="A1:M1"/>
    <mergeCell ref="A2:M2"/>
    <mergeCell ref="A3:M3"/>
    <mergeCell ref="A35:M35"/>
    <mergeCell ref="A36:M36"/>
  </mergeCells>
  <pageMargins left="0.78740157480314965" right="0.19685039370078741" top="0.59055118110236227" bottom="0.59055118110236227" header="0.31496062992125984" footer="0.35433070866141736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29BCB-B103-40A6-9EBF-FB7BA1744543}">
  <dimension ref="A1:K38"/>
  <sheetViews>
    <sheetView topLeftCell="A25" zoomScaleNormal="100" zoomScaleSheetLayoutView="100" workbookViewId="0">
      <selection sqref="A1:XFD12"/>
    </sheetView>
  </sheetViews>
  <sheetFormatPr defaultColWidth="9.140625" defaultRowHeight="23.25" customHeight="1" x14ac:dyDescent="0.45"/>
  <cols>
    <col min="1" max="1" width="5.7109375" style="77" customWidth="1"/>
    <col min="2" max="2" width="9.140625" style="77" customWidth="1"/>
    <col min="3" max="3" width="9.140625" style="77"/>
    <col min="4" max="4" width="28.7109375" style="77" customWidth="1"/>
    <col min="5" max="5" width="9.140625" style="77" customWidth="1"/>
    <col min="6" max="6" width="1.5703125" style="77" customWidth="1"/>
    <col min="7" max="7" width="15.42578125" style="95" customWidth="1"/>
    <col min="8" max="8" width="1.7109375" style="77" customWidth="1"/>
    <col min="9" max="9" width="15.42578125" style="77" customWidth="1"/>
    <col min="10" max="10" width="1.5703125" style="77" customWidth="1"/>
    <col min="11" max="11" width="13.5703125" style="77" bestFit="1" customWidth="1"/>
    <col min="12" max="16384" width="9.140625" style="77"/>
  </cols>
  <sheetData>
    <row r="1" spans="1:11" ht="23.25" customHeight="1" x14ac:dyDescent="0.45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11" ht="23.25" customHeight="1" x14ac:dyDescent="0.45">
      <c r="A2" s="185" t="s">
        <v>64</v>
      </c>
      <c r="B2" s="185"/>
      <c r="C2" s="185"/>
      <c r="D2" s="185"/>
      <c r="E2" s="185"/>
      <c r="F2" s="185"/>
      <c r="G2" s="185"/>
      <c r="H2" s="185"/>
      <c r="I2" s="185"/>
    </row>
    <row r="3" spans="1:11" ht="23.25" customHeight="1" x14ac:dyDescent="0.45">
      <c r="A3" s="185" t="s">
        <v>65</v>
      </c>
      <c r="B3" s="185"/>
      <c r="C3" s="185"/>
      <c r="D3" s="185"/>
      <c r="E3" s="185"/>
      <c r="F3" s="185"/>
      <c r="G3" s="185"/>
      <c r="H3" s="185"/>
      <c r="I3" s="185"/>
      <c r="J3" s="19"/>
    </row>
    <row r="4" spans="1:11" customFormat="1" ht="23.25" customHeight="1" x14ac:dyDescent="0.5">
      <c r="A4" s="185" t="s">
        <v>66</v>
      </c>
      <c r="B4" s="185"/>
      <c r="C4" s="185"/>
      <c r="D4" s="185"/>
      <c r="E4" s="185"/>
      <c r="F4" s="185"/>
      <c r="G4" s="185"/>
      <c r="H4" s="185"/>
      <c r="I4" s="185"/>
      <c r="J4" s="19"/>
    </row>
    <row r="5" spans="1:11" ht="23.25" customHeight="1" x14ac:dyDescent="0.45">
      <c r="A5" s="19"/>
      <c r="B5" s="19"/>
      <c r="C5" s="19"/>
      <c r="D5" s="19"/>
      <c r="E5" s="19"/>
      <c r="F5" s="19"/>
      <c r="G5" s="35"/>
      <c r="H5" s="19"/>
      <c r="I5" s="19"/>
    </row>
    <row r="6" spans="1:11" ht="23.25" customHeight="1" x14ac:dyDescent="0.45">
      <c r="A6" s="38"/>
      <c r="B6" s="38"/>
      <c r="C6" s="38"/>
      <c r="D6" s="38"/>
      <c r="E6" s="38"/>
      <c r="F6" s="38"/>
      <c r="G6" s="78"/>
      <c r="H6" s="31"/>
      <c r="I6" s="79" t="s">
        <v>3</v>
      </c>
    </row>
    <row r="7" spans="1:11" ht="23.25" customHeight="1" x14ac:dyDescent="0.45">
      <c r="A7" s="38"/>
      <c r="B7" s="38"/>
      <c r="C7" s="38"/>
      <c r="D7" s="38"/>
      <c r="E7" s="19" t="s">
        <v>5</v>
      </c>
      <c r="F7" s="38"/>
      <c r="G7" s="34" t="s">
        <v>6</v>
      </c>
      <c r="H7" s="19"/>
      <c r="I7" s="34" t="s">
        <v>67</v>
      </c>
      <c r="K7" s="80"/>
    </row>
    <row r="8" spans="1:11" ht="23.25" customHeight="1" x14ac:dyDescent="0.45">
      <c r="A8" s="38" t="s">
        <v>68</v>
      </c>
      <c r="B8" s="38"/>
      <c r="C8" s="38"/>
      <c r="D8" s="38"/>
      <c r="E8" s="19"/>
      <c r="F8" s="38"/>
      <c r="G8" s="136"/>
      <c r="H8" s="19"/>
      <c r="I8" s="136"/>
      <c r="K8" s="80"/>
    </row>
    <row r="9" spans="1:11" ht="23.25" customHeight="1" x14ac:dyDescent="0.45">
      <c r="A9" s="81" t="s">
        <v>69</v>
      </c>
      <c r="C9" s="38"/>
      <c r="D9" s="38"/>
      <c r="E9" s="38"/>
      <c r="F9" s="38"/>
      <c r="G9" s="82">
        <v>95554044</v>
      </c>
      <c r="H9" s="83"/>
      <c r="I9" s="82">
        <v>121347375</v>
      </c>
      <c r="K9" s="80"/>
    </row>
    <row r="10" spans="1:11" ht="23.25" customHeight="1" x14ac:dyDescent="0.45">
      <c r="A10" s="81" t="s">
        <v>70</v>
      </c>
      <c r="C10" s="38"/>
      <c r="D10" s="38"/>
      <c r="E10" s="38"/>
      <c r="F10" s="38"/>
      <c r="G10" s="137">
        <v>11998149</v>
      </c>
      <c r="H10" s="83"/>
      <c r="I10" s="137">
        <v>7429398</v>
      </c>
      <c r="K10" s="80"/>
    </row>
    <row r="11" spans="1:11" ht="23.25" customHeight="1" x14ac:dyDescent="0.45">
      <c r="A11" s="81" t="s">
        <v>71</v>
      </c>
      <c r="C11" s="38"/>
      <c r="D11" s="38"/>
      <c r="E11" s="38"/>
      <c r="F11" s="38"/>
      <c r="G11" s="138">
        <f>SUM(G9:G10)</f>
        <v>107552193</v>
      </c>
      <c r="H11" s="85"/>
      <c r="I11" s="138">
        <f>SUM(I9:I10)</f>
        <v>128776773</v>
      </c>
      <c r="K11" s="80"/>
    </row>
    <row r="12" spans="1:11" ht="23.25" customHeight="1" x14ac:dyDescent="0.45">
      <c r="A12" s="81" t="s">
        <v>72</v>
      </c>
      <c r="C12" s="38"/>
      <c r="D12" s="38"/>
      <c r="E12" s="38"/>
      <c r="F12" s="38"/>
      <c r="G12" s="82"/>
      <c r="H12" s="83"/>
      <c r="I12" s="82"/>
      <c r="K12" s="80"/>
    </row>
    <row r="13" spans="1:11" ht="23.25" customHeight="1" x14ac:dyDescent="0.45">
      <c r="A13" s="81" t="s">
        <v>73</v>
      </c>
      <c r="C13" s="38"/>
      <c r="D13" s="38"/>
      <c r="E13" s="38"/>
      <c r="F13" s="38"/>
      <c r="G13" s="85">
        <v>-59170182</v>
      </c>
      <c r="H13" s="83"/>
      <c r="I13" s="85">
        <v>-71445197</v>
      </c>
      <c r="K13" s="80"/>
    </row>
    <row r="14" spans="1:11" ht="23.25" customHeight="1" x14ac:dyDescent="0.45">
      <c r="A14" s="84" t="s">
        <v>154</v>
      </c>
      <c r="C14" s="38"/>
      <c r="D14" s="38"/>
      <c r="E14" s="38"/>
      <c r="F14" s="38"/>
      <c r="G14" s="137">
        <v>-7947056</v>
      </c>
      <c r="H14" s="83"/>
      <c r="I14" s="137">
        <v>-5759412</v>
      </c>
      <c r="K14" s="80"/>
    </row>
    <row r="15" spans="1:11" ht="23.25" customHeight="1" x14ac:dyDescent="0.45">
      <c r="A15" s="84" t="s">
        <v>75</v>
      </c>
      <c r="C15" s="38"/>
      <c r="D15" s="38"/>
      <c r="E15" s="38"/>
      <c r="F15" s="38"/>
      <c r="G15" s="137">
        <f>SUM(G13:G14)</f>
        <v>-67117238</v>
      </c>
      <c r="H15" s="85"/>
      <c r="I15" s="137">
        <f>SUM(I13:I14)</f>
        <v>-77204609</v>
      </c>
      <c r="K15" s="80"/>
    </row>
    <row r="16" spans="1:11" ht="23.25" customHeight="1" x14ac:dyDescent="0.45">
      <c r="A16" s="86" t="s">
        <v>76</v>
      </c>
      <c r="C16" s="84"/>
      <c r="D16" s="38"/>
      <c r="E16" s="38"/>
      <c r="F16" s="38"/>
      <c r="G16" s="85">
        <f>+G11+G15</f>
        <v>40434955</v>
      </c>
      <c r="H16" s="85"/>
      <c r="I16" s="85">
        <f>+I11+I15</f>
        <v>51572164</v>
      </c>
    </row>
    <row r="17" spans="1:9" ht="23.25" customHeight="1" x14ac:dyDescent="0.45">
      <c r="A17" s="87" t="s">
        <v>77</v>
      </c>
      <c r="C17" s="84"/>
      <c r="D17" s="38"/>
      <c r="E17" s="38"/>
      <c r="F17" s="38"/>
      <c r="G17" s="85">
        <v>80868</v>
      </c>
      <c r="H17" s="83"/>
      <c r="I17" s="85">
        <v>3417</v>
      </c>
    </row>
    <row r="18" spans="1:9" ht="23.25" customHeight="1" x14ac:dyDescent="0.45">
      <c r="A18" s="87" t="s">
        <v>78</v>
      </c>
      <c r="C18" s="84"/>
      <c r="D18" s="38"/>
      <c r="E18" s="38"/>
      <c r="F18" s="38"/>
      <c r="G18" s="85">
        <v>409319</v>
      </c>
      <c r="H18" s="83"/>
      <c r="I18" s="85">
        <v>506485</v>
      </c>
    </row>
    <row r="19" spans="1:9" ht="23.25" customHeight="1" x14ac:dyDescent="0.45">
      <c r="A19" s="81" t="s">
        <v>79</v>
      </c>
      <c r="B19" s="88"/>
      <c r="C19" s="89"/>
      <c r="D19" s="38"/>
      <c r="E19" s="38"/>
      <c r="F19" s="38"/>
      <c r="G19" s="90">
        <v>-17877393</v>
      </c>
      <c r="H19" s="83"/>
      <c r="I19" s="90">
        <v>-15164467</v>
      </c>
    </row>
    <row r="20" spans="1:9" ht="23.25" customHeight="1" x14ac:dyDescent="0.45">
      <c r="A20" s="81" t="s">
        <v>80</v>
      </c>
      <c r="B20" s="88"/>
      <c r="C20" s="89"/>
      <c r="D20" s="38"/>
      <c r="E20" s="38"/>
      <c r="F20" s="38"/>
      <c r="G20" s="91">
        <v>-8980608</v>
      </c>
      <c r="H20" s="83"/>
      <c r="I20" s="91">
        <v>-11967326</v>
      </c>
    </row>
    <row r="21" spans="1:9" ht="23.25" customHeight="1" x14ac:dyDescent="0.45">
      <c r="A21" s="92" t="s">
        <v>81</v>
      </c>
      <c r="B21" s="88"/>
      <c r="C21" s="89"/>
      <c r="D21" s="38"/>
      <c r="E21" s="38"/>
      <c r="F21" s="38"/>
      <c r="G21" s="83">
        <f>SUM(G16:G20)</f>
        <v>14067141</v>
      </c>
      <c r="H21" s="83"/>
      <c r="I21" s="83">
        <f>SUM(I16:I20)</f>
        <v>24950273</v>
      </c>
    </row>
    <row r="22" spans="1:9" ht="23.25" customHeight="1" x14ac:dyDescent="0.45">
      <c r="A22" s="39" t="s">
        <v>82</v>
      </c>
      <c r="C22" s="84"/>
      <c r="D22" s="38"/>
      <c r="E22" s="38"/>
      <c r="F22" s="38"/>
      <c r="G22" s="91">
        <v>-478323</v>
      </c>
      <c r="H22" s="83"/>
      <c r="I22" s="91">
        <v>-767606</v>
      </c>
    </row>
    <row r="23" spans="1:9" ht="23.25" customHeight="1" x14ac:dyDescent="0.45">
      <c r="A23" s="92" t="s">
        <v>155</v>
      </c>
      <c r="C23" s="84"/>
      <c r="D23" s="38"/>
      <c r="E23" s="38"/>
      <c r="F23" s="38"/>
      <c r="G23" s="83">
        <f>SUM(G21:G22)</f>
        <v>13588818</v>
      </c>
      <c r="H23" s="83"/>
      <c r="I23" s="83">
        <f>SUM(I21:I22)</f>
        <v>24182667</v>
      </c>
    </row>
    <row r="24" spans="1:9" ht="23.25" customHeight="1" x14ac:dyDescent="0.45">
      <c r="A24" s="39" t="s">
        <v>83</v>
      </c>
      <c r="C24" s="84"/>
      <c r="D24" s="38"/>
      <c r="E24" s="93" t="s">
        <v>84</v>
      </c>
      <c r="F24" s="38"/>
      <c r="G24" s="94">
        <v>-2831209</v>
      </c>
      <c r="H24" s="94"/>
      <c r="I24" s="91">
        <v>-4836533</v>
      </c>
    </row>
    <row r="25" spans="1:9" ht="23.25" customHeight="1" x14ac:dyDescent="0.45">
      <c r="A25" s="86" t="s">
        <v>85</v>
      </c>
      <c r="C25" s="84"/>
      <c r="D25" s="38"/>
      <c r="E25" s="38"/>
      <c r="F25" s="38"/>
      <c r="G25" s="139">
        <f>SUM(G23:G24)</f>
        <v>10757609</v>
      </c>
      <c r="H25" s="83"/>
      <c r="I25" s="139">
        <f>SUM(I23:I24)</f>
        <v>19346134</v>
      </c>
    </row>
    <row r="26" spans="1:9" s="95" customFormat="1" ht="23.25" customHeight="1" x14ac:dyDescent="0.45">
      <c r="A26" s="92" t="s">
        <v>86</v>
      </c>
      <c r="C26" s="96"/>
      <c r="D26" s="96"/>
      <c r="E26" s="96"/>
      <c r="F26" s="96"/>
      <c r="G26" s="140">
        <v>0</v>
      </c>
      <c r="H26" s="83"/>
      <c r="I26" s="140">
        <v>0</v>
      </c>
    </row>
    <row r="27" spans="1:9" ht="23.25" customHeight="1" thickBot="1" x14ac:dyDescent="0.5">
      <c r="A27" s="97" t="s">
        <v>87</v>
      </c>
      <c r="C27" s="38"/>
      <c r="D27" s="38"/>
      <c r="E27" s="38"/>
      <c r="F27" s="38"/>
      <c r="G27" s="98">
        <f>G25+G26</f>
        <v>10757609</v>
      </c>
      <c r="H27" s="99"/>
      <c r="I27" s="98">
        <f>I25+I26</f>
        <v>19346134</v>
      </c>
    </row>
    <row r="28" spans="1:9" ht="11.25" customHeight="1" thickTop="1" x14ac:dyDescent="0.45">
      <c r="A28" s="100"/>
      <c r="C28" s="38"/>
      <c r="D28" s="38"/>
      <c r="E28" s="38"/>
      <c r="F28" s="38"/>
      <c r="G28" s="101"/>
      <c r="H28" s="83"/>
      <c r="I28" s="99"/>
    </row>
    <row r="29" spans="1:9" ht="23.25" customHeight="1" x14ac:dyDescent="0.45">
      <c r="A29" s="86" t="s">
        <v>88</v>
      </c>
      <c r="C29" s="38"/>
      <c r="D29" s="38"/>
      <c r="E29" s="38"/>
      <c r="F29" s="38"/>
      <c r="G29" s="102"/>
      <c r="H29" s="38"/>
      <c r="I29" s="103"/>
    </row>
    <row r="30" spans="1:9" ht="23.25" customHeight="1" x14ac:dyDescent="0.45">
      <c r="A30" s="38"/>
      <c r="B30" s="104" t="s">
        <v>89</v>
      </c>
      <c r="C30" s="38"/>
      <c r="D30" s="38"/>
      <c r="E30" s="93"/>
      <c r="F30" s="38"/>
      <c r="G30" s="105">
        <f>+G25/G31</f>
        <v>6.3280052941176473E-2</v>
      </c>
      <c r="H30" s="105"/>
      <c r="I30" s="105">
        <f>+I25/I31</f>
        <v>0.15290758847378788</v>
      </c>
    </row>
    <row r="31" spans="1:9" ht="23.25" customHeight="1" x14ac:dyDescent="0.45">
      <c r="A31" s="100"/>
      <c r="B31" s="39" t="s">
        <v>90</v>
      </c>
      <c r="C31" s="38"/>
      <c r="D31" s="38"/>
      <c r="E31" s="38"/>
      <c r="F31" s="38"/>
      <c r="G31" s="99">
        <v>170000000</v>
      </c>
      <c r="H31" s="83"/>
      <c r="I31" s="99">
        <v>126521739</v>
      </c>
    </row>
    <row r="32" spans="1:9" ht="23.25" customHeight="1" x14ac:dyDescent="0.45">
      <c r="A32" s="100"/>
      <c r="C32" s="38"/>
      <c r="D32" s="38"/>
      <c r="E32" s="38"/>
      <c r="F32" s="38"/>
      <c r="G32" s="101"/>
      <c r="H32" s="83"/>
      <c r="I32" s="99"/>
    </row>
    <row r="33" spans="1:11" ht="23.25" customHeight="1" x14ac:dyDescent="0.45">
      <c r="A33" s="74" t="s">
        <v>29</v>
      </c>
      <c r="B33" s="106"/>
      <c r="C33" s="106"/>
      <c r="D33" s="106"/>
      <c r="E33" s="106"/>
      <c r="F33" s="106"/>
      <c r="G33" s="106"/>
      <c r="H33" s="106"/>
      <c r="I33" s="125"/>
      <c r="J33" s="106"/>
      <c r="K33" s="125"/>
    </row>
    <row r="34" spans="1:11" ht="23.25" customHeight="1" x14ac:dyDescent="0.45">
      <c r="B34" s="38"/>
      <c r="C34" s="38"/>
      <c r="D34" s="38"/>
      <c r="E34" s="38"/>
      <c r="F34" s="38"/>
      <c r="G34" s="102"/>
      <c r="H34" s="38"/>
      <c r="I34" s="103"/>
    </row>
    <row r="35" spans="1:11" ht="23.25" customHeight="1" x14ac:dyDescent="0.45">
      <c r="B35" s="38"/>
      <c r="C35" s="38"/>
      <c r="D35" s="38"/>
      <c r="E35" s="38"/>
      <c r="F35" s="38"/>
      <c r="G35" s="102"/>
      <c r="H35" s="38"/>
      <c r="I35" s="103"/>
    </row>
    <row r="36" spans="1:11" ht="23.25" customHeight="1" x14ac:dyDescent="0.45">
      <c r="B36" s="108"/>
      <c r="C36" s="106" t="s">
        <v>30</v>
      </c>
      <c r="D36" s="108"/>
      <c r="E36" s="38"/>
      <c r="F36" s="38"/>
      <c r="G36" s="96"/>
      <c r="H36" s="38"/>
      <c r="I36" s="38"/>
    </row>
    <row r="37" spans="1:11" ht="23.25" customHeight="1" x14ac:dyDescent="0.45">
      <c r="A37" s="106"/>
      <c r="B37" s="126"/>
      <c r="C37" s="106" t="s">
        <v>31</v>
      </c>
      <c r="D37" s="106"/>
      <c r="E37" s="38"/>
      <c r="F37" s="38"/>
      <c r="G37" s="96"/>
      <c r="H37" s="38"/>
      <c r="I37" s="38"/>
    </row>
    <row r="38" spans="1:11" ht="23.25" customHeight="1" x14ac:dyDescent="0.45">
      <c r="C38" s="106"/>
      <c r="D38" s="38"/>
      <c r="E38" s="38"/>
      <c r="F38" s="38"/>
      <c r="G38" s="96"/>
      <c r="H38" s="38"/>
      <c r="I38" s="38"/>
    </row>
  </sheetData>
  <mergeCells count="4">
    <mergeCell ref="A1:I1"/>
    <mergeCell ref="A2:I2"/>
    <mergeCell ref="A3:I3"/>
    <mergeCell ref="A4:I4"/>
  </mergeCells>
  <pageMargins left="0.98425196850393704" right="0.19685039370078741" top="0.59055118110236227" bottom="0.39370078740157483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view="pageBreakPreview" topLeftCell="A27" zoomScaleNormal="100" zoomScaleSheetLayoutView="100" workbookViewId="0">
      <selection activeCell="D36" sqref="D36"/>
    </sheetView>
  </sheetViews>
  <sheetFormatPr defaultColWidth="9.140625" defaultRowHeight="23.25" customHeight="1" x14ac:dyDescent="0.45"/>
  <cols>
    <col min="1" max="1" width="5.7109375" style="77" customWidth="1"/>
    <col min="2" max="2" width="9.140625" style="77" customWidth="1"/>
    <col min="3" max="3" width="9.140625" style="77"/>
    <col min="4" max="4" width="28.7109375" style="77" customWidth="1"/>
    <col min="5" max="5" width="9.140625" style="77" customWidth="1"/>
    <col min="6" max="6" width="1.5703125" style="77" customWidth="1"/>
    <col min="7" max="7" width="15.42578125" style="95" customWidth="1"/>
    <col min="8" max="8" width="1.7109375" style="77" customWidth="1"/>
    <col min="9" max="9" width="15.42578125" style="77" customWidth="1"/>
    <col min="10" max="10" width="1.5703125" style="77" customWidth="1"/>
    <col min="11" max="11" width="13.5703125" style="77" bestFit="1" customWidth="1"/>
    <col min="12" max="16384" width="9.140625" style="77"/>
  </cols>
  <sheetData>
    <row r="1" spans="1:11" ht="23.25" customHeight="1" x14ac:dyDescent="0.45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11" ht="23.25" customHeight="1" x14ac:dyDescent="0.45">
      <c r="A2" s="185" t="s">
        <v>64</v>
      </c>
      <c r="B2" s="185"/>
      <c r="C2" s="185"/>
      <c r="D2" s="185"/>
      <c r="E2" s="185"/>
      <c r="F2" s="185"/>
      <c r="G2" s="185"/>
      <c r="H2" s="185"/>
      <c r="I2" s="185"/>
    </row>
    <row r="3" spans="1:11" ht="23.25" customHeight="1" x14ac:dyDescent="0.45">
      <c r="A3" s="185" t="s">
        <v>91</v>
      </c>
      <c r="B3" s="185"/>
      <c r="C3" s="185"/>
      <c r="D3" s="185"/>
      <c r="E3" s="185"/>
      <c r="F3" s="185"/>
      <c r="G3" s="185"/>
      <c r="H3" s="185"/>
      <c r="I3" s="185"/>
      <c r="J3" s="19"/>
    </row>
    <row r="4" spans="1:11" customFormat="1" ht="23.25" customHeight="1" x14ac:dyDescent="0.5">
      <c r="A4" s="185" t="s">
        <v>66</v>
      </c>
      <c r="B4" s="185"/>
      <c r="C4" s="185"/>
      <c r="D4" s="185"/>
      <c r="E4" s="185"/>
      <c r="F4" s="185"/>
      <c r="G4" s="185"/>
      <c r="H4" s="185"/>
      <c r="I4" s="185"/>
      <c r="J4" s="19"/>
    </row>
    <row r="5" spans="1:11" ht="23.25" customHeight="1" x14ac:dyDescent="0.45">
      <c r="A5" s="19"/>
      <c r="B5" s="19"/>
      <c r="C5" s="19"/>
      <c r="D5" s="19"/>
      <c r="E5" s="19"/>
      <c r="F5" s="19"/>
      <c r="G5" s="35"/>
      <c r="H5" s="19"/>
      <c r="I5" s="19"/>
    </row>
    <row r="6" spans="1:11" ht="23.25" customHeight="1" x14ac:dyDescent="0.45">
      <c r="A6" s="38"/>
      <c r="B6" s="38"/>
      <c r="C6" s="38"/>
      <c r="D6" s="38"/>
      <c r="E6" s="38"/>
      <c r="F6" s="38"/>
      <c r="G6" s="78"/>
      <c r="H6" s="31"/>
      <c r="I6" s="79" t="s">
        <v>3</v>
      </c>
    </row>
    <row r="7" spans="1:11" ht="23.25" customHeight="1" x14ac:dyDescent="0.45">
      <c r="A7" s="38"/>
      <c r="B7" s="38"/>
      <c r="C7" s="38"/>
      <c r="D7" s="38"/>
      <c r="E7" s="19" t="s">
        <v>5</v>
      </c>
      <c r="F7" s="38"/>
      <c r="G7" s="34" t="s">
        <v>6</v>
      </c>
      <c r="H7" s="19"/>
      <c r="I7" s="34" t="s">
        <v>67</v>
      </c>
      <c r="K7" s="80"/>
    </row>
    <row r="8" spans="1:11" ht="23.25" customHeight="1" x14ac:dyDescent="0.45">
      <c r="A8" s="38" t="s">
        <v>68</v>
      </c>
      <c r="B8" s="38"/>
      <c r="C8" s="38"/>
      <c r="D8" s="38"/>
      <c r="E8" s="19"/>
      <c r="F8" s="38"/>
      <c r="G8" s="136"/>
      <c r="H8" s="19"/>
      <c r="I8" s="136"/>
      <c r="K8" s="80"/>
    </row>
    <row r="9" spans="1:11" ht="23.25" customHeight="1" x14ac:dyDescent="0.45">
      <c r="A9" s="81" t="s">
        <v>69</v>
      </c>
      <c r="C9" s="38"/>
      <c r="D9" s="38"/>
      <c r="E9" s="38"/>
      <c r="F9" s="38"/>
      <c r="G9" s="82">
        <v>319887768</v>
      </c>
      <c r="H9" s="83"/>
      <c r="I9" s="82">
        <v>303056941</v>
      </c>
      <c r="K9" s="80"/>
    </row>
    <row r="10" spans="1:11" ht="23.25" customHeight="1" x14ac:dyDescent="0.45">
      <c r="A10" s="81" t="s">
        <v>70</v>
      </c>
      <c r="C10" s="38"/>
      <c r="D10" s="38"/>
      <c r="E10" s="38"/>
      <c r="F10" s="38"/>
      <c r="G10" s="137">
        <v>37060511</v>
      </c>
      <c r="H10" s="83"/>
      <c r="I10" s="137">
        <v>24674356</v>
      </c>
      <c r="K10" s="80"/>
    </row>
    <row r="11" spans="1:11" ht="23.25" customHeight="1" x14ac:dyDescent="0.45">
      <c r="A11" s="81" t="s">
        <v>71</v>
      </c>
      <c r="C11" s="38"/>
      <c r="D11" s="38"/>
      <c r="E11" s="38"/>
      <c r="F11" s="38"/>
      <c r="G11" s="138">
        <f>SUM(G9:G10)</f>
        <v>356948279</v>
      </c>
      <c r="H11" s="85"/>
      <c r="I11" s="138">
        <f>SUM(I9:I10)</f>
        <v>327731297</v>
      </c>
      <c r="K11" s="80"/>
    </row>
    <row r="12" spans="1:11" ht="23.25" customHeight="1" x14ac:dyDescent="0.45">
      <c r="A12" s="81" t="s">
        <v>72</v>
      </c>
      <c r="C12" s="38"/>
      <c r="D12" s="38"/>
      <c r="E12" s="38"/>
      <c r="F12" s="38"/>
      <c r="G12" s="82"/>
      <c r="H12" s="83"/>
      <c r="I12" s="82"/>
      <c r="K12" s="80"/>
    </row>
    <row r="13" spans="1:11" ht="23.25" customHeight="1" x14ac:dyDescent="0.45">
      <c r="A13" s="81" t="s">
        <v>73</v>
      </c>
      <c r="C13" s="38"/>
      <c r="D13" s="38"/>
      <c r="E13" s="38"/>
      <c r="F13" s="38"/>
      <c r="G13" s="85">
        <v>-208424824</v>
      </c>
      <c r="H13" s="83"/>
      <c r="I13" s="85">
        <v>-191049673</v>
      </c>
      <c r="K13" s="80"/>
    </row>
    <row r="14" spans="1:11" ht="23.25" customHeight="1" x14ac:dyDescent="0.45">
      <c r="A14" s="84" t="s">
        <v>74</v>
      </c>
      <c r="C14" s="38"/>
      <c r="D14" s="38"/>
      <c r="E14" s="38"/>
      <c r="F14" s="38"/>
      <c r="G14" s="137">
        <v>-26916611</v>
      </c>
      <c r="H14" s="83"/>
      <c r="I14" s="137">
        <v>-19483587</v>
      </c>
      <c r="K14" s="80"/>
    </row>
    <row r="15" spans="1:11" ht="23.25" customHeight="1" x14ac:dyDescent="0.45">
      <c r="A15" s="84" t="s">
        <v>75</v>
      </c>
      <c r="C15" s="38"/>
      <c r="D15" s="38"/>
      <c r="E15" s="38"/>
      <c r="F15" s="38"/>
      <c r="G15" s="137">
        <f>SUM(G13:G14)</f>
        <v>-235341435</v>
      </c>
      <c r="H15" s="85"/>
      <c r="I15" s="137">
        <f>SUM(I13:I14)</f>
        <v>-210533260</v>
      </c>
      <c r="K15" s="80"/>
    </row>
    <row r="16" spans="1:11" ht="23.25" customHeight="1" x14ac:dyDescent="0.45">
      <c r="A16" s="86" t="s">
        <v>76</v>
      </c>
      <c r="C16" s="84"/>
      <c r="D16" s="38"/>
      <c r="E16" s="38"/>
      <c r="F16" s="38"/>
      <c r="G16" s="85">
        <f>+G11+G15</f>
        <v>121606844</v>
      </c>
      <c r="H16" s="85"/>
      <c r="I16" s="85">
        <f>+I11+I15</f>
        <v>117198037</v>
      </c>
    </row>
    <row r="17" spans="1:9" ht="23.25" customHeight="1" x14ac:dyDescent="0.45">
      <c r="A17" s="87" t="s">
        <v>77</v>
      </c>
      <c r="C17" s="84"/>
      <c r="D17" s="38"/>
      <c r="E17" s="38"/>
      <c r="F17" s="38"/>
      <c r="G17" s="85">
        <v>1696542</v>
      </c>
      <c r="H17" s="83"/>
      <c r="I17" s="85">
        <v>1128828</v>
      </c>
    </row>
    <row r="18" spans="1:9" ht="23.25" customHeight="1" x14ac:dyDescent="0.45">
      <c r="A18" s="87" t="s">
        <v>78</v>
      </c>
      <c r="C18" s="84"/>
      <c r="D18" s="38"/>
      <c r="E18" s="38"/>
      <c r="F18" s="38"/>
      <c r="G18" s="85">
        <v>1304017</v>
      </c>
      <c r="H18" s="83"/>
      <c r="I18" s="85">
        <v>1584980</v>
      </c>
    </row>
    <row r="19" spans="1:9" ht="23.25" customHeight="1" x14ac:dyDescent="0.45">
      <c r="A19" s="81" t="s">
        <v>79</v>
      </c>
      <c r="B19" s="88"/>
      <c r="C19" s="89"/>
      <c r="D19" s="38"/>
      <c r="E19" s="38"/>
      <c r="F19" s="38"/>
      <c r="G19" s="90">
        <v>-44223698</v>
      </c>
      <c r="H19" s="83"/>
      <c r="I19" s="90">
        <v>-40101003</v>
      </c>
    </row>
    <row r="20" spans="1:9" ht="23.25" customHeight="1" x14ac:dyDescent="0.45">
      <c r="A20" s="81" t="s">
        <v>80</v>
      </c>
      <c r="B20" s="88"/>
      <c r="C20" s="89"/>
      <c r="D20" s="38"/>
      <c r="E20" s="38"/>
      <c r="F20" s="38"/>
      <c r="G20" s="91">
        <v>-27477519</v>
      </c>
      <c r="H20" s="83"/>
      <c r="I20" s="91">
        <v>-27969966</v>
      </c>
    </row>
    <row r="21" spans="1:9" ht="23.25" customHeight="1" x14ac:dyDescent="0.45">
      <c r="A21" s="92" t="s">
        <v>81</v>
      </c>
      <c r="B21" s="88"/>
      <c r="C21" s="89"/>
      <c r="D21" s="38"/>
      <c r="E21" s="38"/>
      <c r="F21" s="38"/>
      <c r="G21" s="83">
        <f>SUM(G16:G20)</f>
        <v>52906186</v>
      </c>
      <c r="H21" s="83"/>
      <c r="I21" s="83">
        <f>SUM(I16:I20)</f>
        <v>51840876</v>
      </c>
    </row>
    <row r="22" spans="1:9" ht="23.25" customHeight="1" x14ac:dyDescent="0.45">
      <c r="A22" s="39" t="s">
        <v>82</v>
      </c>
      <c r="C22" s="84"/>
      <c r="D22" s="38"/>
      <c r="E22" s="38"/>
      <c r="F22" s="38"/>
      <c r="G22" s="91">
        <v>-1648276</v>
      </c>
      <c r="H22" s="83"/>
      <c r="I22" s="91">
        <v>-2699786</v>
      </c>
    </row>
    <row r="23" spans="1:9" ht="23.25" customHeight="1" x14ac:dyDescent="0.45">
      <c r="A23" s="92" t="s">
        <v>155</v>
      </c>
      <c r="C23" s="84"/>
      <c r="D23" s="38"/>
      <c r="E23" s="38"/>
      <c r="F23" s="38"/>
      <c r="G23" s="83">
        <f>SUM(G21:G22)</f>
        <v>51257910</v>
      </c>
      <c r="H23" s="83"/>
      <c r="I23" s="83">
        <f>SUM(I21:I22)</f>
        <v>49141090</v>
      </c>
    </row>
    <row r="24" spans="1:9" ht="23.25" customHeight="1" x14ac:dyDescent="0.45">
      <c r="A24" s="39" t="s">
        <v>83</v>
      </c>
      <c r="C24" s="84"/>
      <c r="D24" s="38"/>
      <c r="E24" s="93" t="s">
        <v>84</v>
      </c>
      <c r="F24" s="38"/>
      <c r="G24" s="94">
        <v>-10412622</v>
      </c>
      <c r="H24" s="94"/>
      <c r="I24" s="94">
        <v>-9836892</v>
      </c>
    </row>
    <row r="25" spans="1:9" ht="23.25" customHeight="1" x14ac:dyDescent="0.45">
      <c r="A25" s="86" t="s">
        <v>85</v>
      </c>
      <c r="C25" s="84"/>
      <c r="D25" s="38"/>
      <c r="E25" s="38"/>
      <c r="F25" s="38"/>
      <c r="G25" s="139">
        <f>SUM(G23:G24)</f>
        <v>40845288</v>
      </c>
      <c r="H25" s="83"/>
      <c r="I25" s="139">
        <f>SUM(I23:I24)</f>
        <v>39304198</v>
      </c>
    </row>
    <row r="26" spans="1:9" s="95" customFormat="1" ht="23.25" customHeight="1" x14ac:dyDescent="0.45">
      <c r="A26" s="92" t="s">
        <v>86</v>
      </c>
      <c r="C26" s="96"/>
      <c r="D26" s="96"/>
      <c r="E26" s="96"/>
      <c r="F26" s="96"/>
      <c r="G26" s="140">
        <v>0</v>
      </c>
      <c r="H26" s="83"/>
      <c r="I26" s="140">
        <v>0</v>
      </c>
    </row>
    <row r="27" spans="1:9" ht="23.25" customHeight="1" thickBot="1" x14ac:dyDescent="0.5">
      <c r="A27" s="97" t="s">
        <v>87</v>
      </c>
      <c r="C27" s="38"/>
      <c r="D27" s="38"/>
      <c r="E27" s="38"/>
      <c r="F27" s="38"/>
      <c r="G27" s="98">
        <f>G25+G26</f>
        <v>40845288</v>
      </c>
      <c r="H27" s="99"/>
      <c r="I27" s="98">
        <f>I25+I26</f>
        <v>39304198</v>
      </c>
    </row>
    <row r="28" spans="1:9" ht="11.25" customHeight="1" thickTop="1" x14ac:dyDescent="0.45">
      <c r="A28" s="100"/>
      <c r="C28" s="38"/>
      <c r="D28" s="38"/>
      <c r="E28" s="38"/>
      <c r="F28" s="38"/>
      <c r="G28" s="101"/>
      <c r="H28" s="83"/>
      <c r="I28" s="99"/>
    </row>
    <row r="29" spans="1:9" ht="23.25" customHeight="1" x14ac:dyDescent="0.45">
      <c r="A29" s="86" t="s">
        <v>88</v>
      </c>
      <c r="C29" s="38"/>
      <c r="D29" s="38"/>
      <c r="E29" s="38"/>
      <c r="F29" s="38"/>
      <c r="G29" s="102"/>
      <c r="H29" s="38"/>
      <c r="I29" s="103"/>
    </row>
    <row r="30" spans="1:9" ht="23.25" customHeight="1" x14ac:dyDescent="0.45">
      <c r="A30" s="38"/>
      <c r="B30" s="104" t="s">
        <v>89</v>
      </c>
      <c r="C30" s="38"/>
      <c r="D30" s="38"/>
      <c r="E30" s="93"/>
      <c r="F30" s="38"/>
      <c r="G30" s="105">
        <f>+G25/G31</f>
        <v>0.24026639999999999</v>
      </c>
      <c r="H30" s="105"/>
      <c r="I30" s="105">
        <f>+I25/I31</f>
        <v>0.32166518082228168</v>
      </c>
    </row>
    <row r="31" spans="1:9" ht="23.25" customHeight="1" x14ac:dyDescent="0.45">
      <c r="A31" s="100"/>
      <c r="B31" s="39" t="s">
        <v>90</v>
      </c>
      <c r="C31" s="38"/>
      <c r="D31" s="38"/>
      <c r="E31" s="38"/>
      <c r="F31" s="38"/>
      <c r="G31" s="99">
        <v>170000000</v>
      </c>
      <c r="H31" s="83"/>
      <c r="I31" s="99">
        <v>122189781</v>
      </c>
    </row>
    <row r="32" spans="1:9" ht="23.25" customHeight="1" x14ac:dyDescent="0.45">
      <c r="A32" s="100"/>
      <c r="C32" s="38"/>
      <c r="D32" s="38"/>
      <c r="E32" s="38"/>
      <c r="F32" s="38"/>
      <c r="G32" s="101"/>
      <c r="H32" s="83"/>
      <c r="I32" s="99"/>
    </row>
    <row r="33" spans="1:11" ht="23.25" customHeight="1" x14ac:dyDescent="0.45">
      <c r="A33" s="74" t="s">
        <v>29</v>
      </c>
      <c r="B33" s="106"/>
      <c r="C33" s="106"/>
      <c r="D33" s="106"/>
      <c r="E33" s="106"/>
      <c r="F33" s="106"/>
      <c r="G33" s="106"/>
      <c r="H33" s="106"/>
      <c r="I33" s="125"/>
      <c r="J33" s="106"/>
      <c r="K33" s="125"/>
    </row>
    <row r="34" spans="1:11" ht="23.25" customHeight="1" x14ac:dyDescent="0.45">
      <c r="B34" s="38"/>
      <c r="C34" s="38"/>
      <c r="D34" s="38"/>
      <c r="E34" s="38"/>
      <c r="F34" s="38"/>
      <c r="G34" s="102"/>
      <c r="H34" s="38"/>
      <c r="I34" s="103"/>
    </row>
    <row r="35" spans="1:11" ht="23.25" customHeight="1" x14ac:dyDescent="0.45">
      <c r="B35" s="38"/>
      <c r="C35" s="38"/>
      <c r="D35" s="38"/>
      <c r="E35" s="38"/>
      <c r="F35" s="38"/>
      <c r="G35" s="102"/>
      <c r="H35" s="38"/>
      <c r="I35" s="103"/>
    </row>
    <row r="36" spans="1:11" ht="23.25" customHeight="1" x14ac:dyDescent="0.45">
      <c r="B36" s="108"/>
      <c r="C36" s="106" t="s">
        <v>30</v>
      </c>
      <c r="D36" s="108"/>
      <c r="E36" s="38"/>
      <c r="F36" s="38"/>
      <c r="G36" s="96"/>
      <c r="H36" s="38"/>
      <c r="I36" s="38"/>
    </row>
    <row r="37" spans="1:11" ht="23.25" customHeight="1" x14ac:dyDescent="0.45">
      <c r="A37" s="106"/>
      <c r="B37" s="126"/>
      <c r="C37" s="106" t="s">
        <v>31</v>
      </c>
      <c r="D37" s="106"/>
      <c r="E37" s="38"/>
      <c r="F37" s="38"/>
      <c r="G37" s="96"/>
      <c r="H37" s="38"/>
      <c r="I37" s="38"/>
    </row>
    <row r="38" spans="1:11" ht="23.25" customHeight="1" x14ac:dyDescent="0.45">
      <c r="C38" s="106"/>
      <c r="D38" s="38"/>
      <c r="E38" s="38"/>
      <c r="F38" s="38"/>
      <c r="G38" s="96"/>
      <c r="H38" s="38"/>
      <c r="I38" s="38"/>
    </row>
  </sheetData>
  <mergeCells count="4">
    <mergeCell ref="A4:I4"/>
    <mergeCell ref="A1:I1"/>
    <mergeCell ref="A2:I2"/>
    <mergeCell ref="A3:I3"/>
  </mergeCells>
  <pageMargins left="0.98425196850393704" right="0.19685039370078741" top="0.59055118110236227" bottom="0.39370078740157483" header="0.35433070866141736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tabSelected="1" topLeftCell="A13" zoomScaleNormal="100" zoomScaleSheetLayoutView="100" workbookViewId="0">
      <selection activeCell="A21" sqref="A21"/>
    </sheetView>
  </sheetViews>
  <sheetFormatPr defaultColWidth="9.140625" defaultRowHeight="25.5" customHeight="1" x14ac:dyDescent="0.45"/>
  <cols>
    <col min="1" max="3" width="9.140625" style="152"/>
    <col min="4" max="4" width="9.140625" style="152" customWidth="1"/>
    <col min="5" max="5" width="4.28515625" style="152" customWidth="1"/>
    <col min="6" max="6" width="7.140625" style="152" customWidth="1"/>
    <col min="7" max="7" width="0.85546875" style="153" customWidth="1"/>
    <col min="8" max="8" width="14.7109375" style="153" customWidth="1"/>
    <col min="9" max="9" width="0.85546875" style="153" customWidth="1"/>
    <col min="10" max="10" width="14.7109375" style="153" customWidth="1"/>
    <col min="11" max="11" width="0.85546875" style="153" customWidth="1"/>
    <col min="12" max="12" width="14.7109375" style="153" customWidth="1"/>
    <col min="13" max="13" width="0.85546875" style="153" customWidth="1"/>
    <col min="14" max="14" width="14.7109375" style="153" customWidth="1"/>
    <col min="15" max="15" width="0.85546875" style="153" customWidth="1"/>
    <col min="16" max="16" width="14.7109375" style="153" customWidth="1"/>
    <col min="17" max="17" width="1.5703125" style="152" customWidth="1"/>
    <col min="18" max="18" width="5.42578125" style="152" customWidth="1"/>
    <col min="19" max="16384" width="9.140625" style="152"/>
  </cols>
  <sheetData>
    <row r="1" spans="1:17" ht="25.5" customHeight="1" x14ac:dyDescent="0.4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28"/>
    </row>
    <row r="2" spans="1:17" ht="25.5" customHeight="1" x14ac:dyDescent="0.45">
      <c r="A2" s="186" t="s">
        <v>92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28"/>
    </row>
    <row r="3" spans="1:17" ht="25.5" customHeight="1" x14ac:dyDescent="0.45">
      <c r="A3" s="186" t="s">
        <v>91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28"/>
    </row>
    <row r="4" spans="1:17" customFormat="1" ht="25.5" customHeight="1" x14ac:dyDescent="0.5">
      <c r="A4" s="186" t="s">
        <v>66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7" ht="25.5" customHeight="1" x14ac:dyDescent="0.4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</row>
    <row r="6" spans="1:17" ht="25.5" customHeight="1" x14ac:dyDescent="0.45">
      <c r="A6" s="27"/>
      <c r="B6" s="27"/>
      <c r="C6" s="27"/>
      <c r="D6" s="27"/>
      <c r="E6" s="27"/>
      <c r="F6" s="27"/>
      <c r="G6" s="27"/>
      <c r="H6" s="68"/>
      <c r="I6" s="68"/>
      <c r="J6" s="68"/>
      <c r="K6" s="68"/>
      <c r="L6" s="68"/>
      <c r="M6" s="68"/>
      <c r="N6" s="68"/>
      <c r="O6" s="68"/>
      <c r="P6" s="69" t="s">
        <v>3</v>
      </c>
      <c r="Q6" s="28"/>
    </row>
    <row r="7" spans="1:17" ht="25.5" customHeight="1" x14ac:dyDescent="0.45">
      <c r="F7" s="149" t="s">
        <v>5</v>
      </c>
      <c r="H7" s="70" t="s">
        <v>93</v>
      </c>
      <c r="J7" s="177" t="s">
        <v>94</v>
      </c>
      <c r="K7" s="177"/>
      <c r="L7" s="187" t="s">
        <v>95</v>
      </c>
      <c r="M7" s="187"/>
      <c r="N7" s="187"/>
      <c r="P7" s="70" t="s">
        <v>96</v>
      </c>
    </row>
    <row r="8" spans="1:17" ht="25.5" customHeight="1" x14ac:dyDescent="0.45">
      <c r="H8" s="178" t="s">
        <v>97</v>
      </c>
      <c r="J8" s="180"/>
      <c r="K8" s="177"/>
      <c r="L8" s="178" t="s">
        <v>98</v>
      </c>
      <c r="N8" s="178" t="s">
        <v>99</v>
      </c>
      <c r="P8" s="179" t="s">
        <v>100</v>
      </c>
    </row>
    <row r="9" spans="1:17" ht="25.5" customHeight="1" x14ac:dyDescent="0.45">
      <c r="A9" s="152" t="s">
        <v>101</v>
      </c>
      <c r="H9" s="154">
        <v>85000000</v>
      </c>
      <c r="I9" s="155"/>
      <c r="J9" s="154">
        <v>125236454</v>
      </c>
      <c r="K9" s="156"/>
      <c r="L9" s="154">
        <v>4600000</v>
      </c>
      <c r="M9" s="157"/>
      <c r="N9" s="154">
        <v>68053555</v>
      </c>
      <c r="O9" s="158"/>
      <c r="P9" s="72">
        <f>SUM(H9:O9)</f>
        <v>282890009</v>
      </c>
    </row>
    <row r="10" spans="1:17" ht="25.5" customHeight="1" x14ac:dyDescent="0.45">
      <c r="A10" s="152" t="s">
        <v>102</v>
      </c>
      <c r="F10" s="71" t="s">
        <v>103</v>
      </c>
      <c r="H10" s="140">
        <v>0</v>
      </c>
      <c r="I10" s="155"/>
      <c r="J10" s="140">
        <v>0</v>
      </c>
      <c r="K10" s="156"/>
      <c r="L10" s="140">
        <v>0</v>
      </c>
      <c r="M10" s="157"/>
      <c r="N10" s="159">
        <v>-1190887</v>
      </c>
      <c r="O10" s="158"/>
      <c r="P10" s="159">
        <f>SUM(H10:O10)</f>
        <v>-1190887</v>
      </c>
    </row>
    <row r="11" spans="1:17" ht="25.5" customHeight="1" x14ac:dyDescent="0.45">
      <c r="A11" s="152" t="s">
        <v>104</v>
      </c>
      <c r="F11" s="71"/>
      <c r="H11" s="154">
        <f>SUM(H9:H10)</f>
        <v>85000000</v>
      </c>
      <c r="I11" s="155"/>
      <c r="J11" s="154">
        <f>SUM(J9:J10)</f>
        <v>125236454</v>
      </c>
      <c r="K11" s="156"/>
      <c r="L11" s="154">
        <f>SUM(L9:L10)</f>
        <v>4600000</v>
      </c>
      <c r="M11" s="157"/>
      <c r="N11" s="154">
        <f>SUM(N9:N10)</f>
        <v>66862668</v>
      </c>
      <c r="O11" s="160"/>
      <c r="P11" s="154">
        <f>SUM(P9:P10)</f>
        <v>281699122</v>
      </c>
    </row>
    <row r="12" spans="1:17" ht="25.5" customHeight="1" x14ac:dyDescent="0.45">
      <c r="A12" s="161" t="s">
        <v>105</v>
      </c>
      <c r="B12" s="161"/>
      <c r="C12" s="161"/>
      <c r="F12" s="71"/>
      <c r="H12" s="162"/>
      <c r="I12" s="163"/>
      <c r="J12" s="162"/>
      <c r="K12" s="164"/>
      <c r="L12" s="162"/>
      <c r="M12" s="157"/>
      <c r="N12" s="162"/>
      <c r="O12" s="165"/>
      <c r="P12" s="166"/>
    </row>
    <row r="13" spans="1:17" ht="25.5" customHeight="1" x14ac:dyDescent="0.45">
      <c r="A13" s="152" t="s">
        <v>106</v>
      </c>
      <c r="F13" s="71" t="s">
        <v>107</v>
      </c>
      <c r="H13" s="141">
        <v>0</v>
      </c>
      <c r="I13" s="167"/>
      <c r="J13" s="141">
        <v>0</v>
      </c>
      <c r="K13" s="167"/>
      <c r="L13" s="167">
        <v>2400000</v>
      </c>
      <c r="M13" s="167"/>
      <c r="N13" s="167">
        <v>-2400000</v>
      </c>
      <c r="O13" s="167"/>
      <c r="P13" s="141">
        <f>SUM(H13:O13)</f>
        <v>0</v>
      </c>
    </row>
    <row r="14" spans="1:17" ht="25.5" customHeight="1" x14ac:dyDescent="0.45">
      <c r="A14" s="152" t="s">
        <v>108</v>
      </c>
      <c r="F14" s="71" t="s">
        <v>109</v>
      </c>
      <c r="H14" s="141">
        <v>0</v>
      </c>
      <c r="I14" s="167"/>
      <c r="J14" s="141">
        <v>0</v>
      </c>
      <c r="K14" s="167"/>
      <c r="L14" s="141">
        <v>0</v>
      </c>
      <c r="M14" s="167"/>
      <c r="N14" s="167">
        <v>-20400000</v>
      </c>
      <c r="O14" s="167"/>
      <c r="P14" s="167">
        <v>-20400000</v>
      </c>
    </row>
    <row r="15" spans="1:17" ht="25.5" customHeight="1" x14ac:dyDescent="0.45">
      <c r="A15" s="152" t="s">
        <v>85</v>
      </c>
      <c r="F15" s="168"/>
      <c r="H15" s="140">
        <v>0</v>
      </c>
      <c r="I15" s="169"/>
      <c r="J15" s="140">
        <v>0</v>
      </c>
      <c r="K15" s="169"/>
      <c r="L15" s="140">
        <v>0</v>
      </c>
      <c r="M15" s="170"/>
      <c r="N15" s="140">
        <f>'PL(9M)'!G27</f>
        <v>40845288</v>
      </c>
      <c r="O15" s="170"/>
      <c r="P15" s="159">
        <f>SUM(H15:O15)</f>
        <v>40845288</v>
      </c>
    </row>
    <row r="16" spans="1:17" ht="25.5" customHeight="1" thickBot="1" x14ac:dyDescent="0.5">
      <c r="A16" s="152" t="s">
        <v>110</v>
      </c>
      <c r="F16" s="153"/>
      <c r="H16" s="171">
        <f>SUM(H11:H15)</f>
        <v>85000000</v>
      </c>
      <c r="I16" s="155"/>
      <c r="J16" s="171">
        <f>SUM(J11:J15)</f>
        <v>125236454</v>
      </c>
      <c r="K16" s="155"/>
      <c r="L16" s="171">
        <f>SUM(L11:L15)</f>
        <v>7000000</v>
      </c>
      <c r="M16" s="155"/>
      <c r="N16" s="171">
        <f>SUM(N11:N15)</f>
        <v>84907956</v>
      </c>
      <c r="O16" s="155"/>
      <c r="P16" s="171">
        <f>SUM(P11:P15)</f>
        <v>302144410</v>
      </c>
    </row>
    <row r="17" spans="1:16" ht="25.5" customHeight="1" thickTop="1" x14ac:dyDescent="0.45">
      <c r="F17" s="153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ht="25.5" customHeight="1" x14ac:dyDescent="0.45">
      <c r="A18" s="152" t="s">
        <v>111</v>
      </c>
      <c r="F18" s="71"/>
      <c r="H18" s="154">
        <v>60000000</v>
      </c>
      <c r="I18" s="155"/>
      <c r="J18" s="141">
        <v>0</v>
      </c>
      <c r="K18" s="156"/>
      <c r="L18" s="154">
        <v>1850000</v>
      </c>
      <c r="M18" s="157"/>
      <c r="N18" s="154">
        <v>17381409</v>
      </c>
      <c r="O18" s="158"/>
      <c r="P18" s="72">
        <v>79231409</v>
      </c>
    </row>
    <row r="19" spans="1:16" ht="25.5" customHeight="1" x14ac:dyDescent="0.45">
      <c r="A19" s="161" t="s">
        <v>105</v>
      </c>
      <c r="B19" s="161"/>
      <c r="C19" s="161"/>
      <c r="F19" s="71"/>
      <c r="H19" s="162"/>
      <c r="I19" s="163"/>
      <c r="J19" s="162"/>
      <c r="K19" s="164"/>
      <c r="L19" s="162"/>
      <c r="M19" s="157"/>
      <c r="N19" s="162"/>
      <c r="O19" s="165"/>
      <c r="P19" s="166"/>
    </row>
    <row r="20" spans="1:16" ht="25.5" customHeight="1" x14ac:dyDescent="0.45">
      <c r="A20" s="161" t="s">
        <v>162</v>
      </c>
      <c r="B20" s="161"/>
      <c r="C20" s="161"/>
      <c r="F20" s="71"/>
      <c r="H20" s="141">
        <v>25000000</v>
      </c>
      <c r="I20" s="172"/>
      <c r="J20" s="141">
        <v>0</v>
      </c>
      <c r="K20" s="164"/>
      <c r="L20" s="141">
        <v>0</v>
      </c>
      <c r="M20" s="141">
        <v>0</v>
      </c>
      <c r="N20" s="141">
        <v>0</v>
      </c>
      <c r="O20" s="165"/>
      <c r="P20" s="141">
        <f t="shared" ref="P20:P21" si="0">SUM(H20:O20)</f>
        <v>25000000</v>
      </c>
    </row>
    <row r="21" spans="1:16" ht="25.5" customHeight="1" x14ac:dyDescent="0.45">
      <c r="A21" s="161" t="s">
        <v>156</v>
      </c>
      <c r="B21" s="161"/>
      <c r="C21" s="161"/>
      <c r="F21" s="71"/>
      <c r="H21" s="141">
        <v>0</v>
      </c>
      <c r="I21" s="172"/>
      <c r="J21" s="141">
        <v>125236454</v>
      </c>
      <c r="K21" s="164"/>
      <c r="L21" s="141">
        <v>0</v>
      </c>
      <c r="M21" s="141">
        <v>0</v>
      </c>
      <c r="N21" s="141">
        <v>0</v>
      </c>
      <c r="O21" s="165"/>
      <c r="P21" s="141">
        <f t="shared" si="0"/>
        <v>125236454</v>
      </c>
    </row>
    <row r="22" spans="1:16" ht="25.5" customHeight="1" x14ac:dyDescent="0.45">
      <c r="A22" s="152" t="s">
        <v>106</v>
      </c>
      <c r="F22" s="73"/>
      <c r="H22" s="141">
        <v>0</v>
      </c>
      <c r="I22" s="172"/>
      <c r="J22" s="141">
        <v>0</v>
      </c>
      <c r="K22" s="172"/>
      <c r="L22" s="170">
        <v>2250000</v>
      </c>
      <c r="M22" s="172"/>
      <c r="N22" s="170">
        <v>-2250000</v>
      </c>
      <c r="O22" s="172"/>
      <c r="P22" s="141">
        <f>SUM(H22:O22)</f>
        <v>0</v>
      </c>
    </row>
    <row r="23" spans="1:16" ht="25.5" customHeight="1" x14ac:dyDescent="0.45">
      <c r="A23" s="152" t="s">
        <v>85</v>
      </c>
      <c r="F23" s="75"/>
      <c r="H23" s="140">
        <v>0</v>
      </c>
      <c r="I23" s="169"/>
      <c r="J23" s="140">
        <v>0</v>
      </c>
      <c r="K23" s="169"/>
      <c r="L23" s="140">
        <v>0</v>
      </c>
      <c r="M23" s="170"/>
      <c r="N23" s="140">
        <f>'PL(9M)'!I25</f>
        <v>39304198</v>
      </c>
      <c r="O23" s="170"/>
      <c r="P23" s="159">
        <f>SUM(H23:O23)</f>
        <v>39304198</v>
      </c>
    </row>
    <row r="24" spans="1:16" ht="25.5" customHeight="1" thickBot="1" x14ac:dyDescent="0.5">
      <c r="A24" s="152" t="s">
        <v>112</v>
      </c>
      <c r="F24" s="168"/>
      <c r="H24" s="171">
        <f>SUM(H18:H23)</f>
        <v>85000000</v>
      </c>
      <c r="I24" s="155"/>
      <c r="J24" s="171">
        <f>SUM(J18:J23)</f>
        <v>125236454</v>
      </c>
      <c r="K24" s="155"/>
      <c r="L24" s="171">
        <f>SUM(L18:L23)</f>
        <v>4100000</v>
      </c>
      <c r="M24" s="155"/>
      <c r="N24" s="171">
        <f>SUM(N18:N23)</f>
        <v>54435607</v>
      </c>
      <c r="O24" s="155"/>
      <c r="P24" s="171">
        <f>SUM(P18:P23)</f>
        <v>268772061</v>
      </c>
    </row>
    <row r="25" spans="1:16" ht="25.5" customHeight="1" thickTop="1" x14ac:dyDescent="0.45">
      <c r="F25" s="168"/>
      <c r="H25" s="155"/>
      <c r="I25" s="155"/>
      <c r="J25" s="155"/>
      <c r="K25" s="155"/>
      <c r="L25" s="155"/>
      <c r="M25" s="155"/>
      <c r="N25" s="155"/>
      <c r="O25" s="155"/>
      <c r="P25" s="155"/>
    </row>
    <row r="27" spans="1:16" ht="25.5" customHeight="1" x14ac:dyDescent="0.45">
      <c r="F27" s="153"/>
    </row>
    <row r="28" spans="1:16" ht="25.5" customHeight="1" x14ac:dyDescent="0.45">
      <c r="A28" s="173"/>
      <c r="B28" s="173"/>
      <c r="C28" s="173"/>
      <c r="F28" s="153"/>
    </row>
    <row r="29" spans="1:16" ht="25.5" customHeight="1" x14ac:dyDescent="0.45">
      <c r="A29" s="74" t="s">
        <v>29</v>
      </c>
      <c r="B29" s="74"/>
      <c r="C29" s="74"/>
      <c r="D29" s="106"/>
      <c r="E29" s="106"/>
      <c r="F29" s="106"/>
      <c r="G29" s="106"/>
      <c r="H29" s="106"/>
      <c r="I29" s="106"/>
      <c r="J29" s="106"/>
      <c r="K29" s="174"/>
      <c r="L29" s="106"/>
      <c r="M29" s="174"/>
    </row>
    <row r="30" spans="1:16" ht="25.5" customHeight="1" x14ac:dyDescent="0.45">
      <c r="A30" s="173"/>
      <c r="B30" s="173"/>
      <c r="C30" s="173"/>
      <c r="F30" s="153"/>
    </row>
    <row r="31" spans="1:16" ht="25.5" customHeight="1" x14ac:dyDescent="0.45">
      <c r="A31" s="173"/>
      <c r="B31" s="173"/>
      <c r="C31" s="173"/>
      <c r="F31" s="153"/>
    </row>
    <row r="32" spans="1:16" ht="25.5" customHeight="1" x14ac:dyDescent="0.45">
      <c r="A32" s="173"/>
      <c r="B32" s="173"/>
      <c r="C32" s="173"/>
      <c r="F32" s="153"/>
    </row>
    <row r="33" spans="2:17" s="175" customFormat="1" ht="25.5" customHeight="1" x14ac:dyDescent="0.45">
      <c r="B33" s="38"/>
      <c r="C33" s="38"/>
      <c r="D33" s="38" t="s">
        <v>113</v>
      </c>
      <c r="E33" s="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</row>
    <row r="34" spans="2:17" s="175" customFormat="1" ht="25.5" customHeight="1" x14ac:dyDescent="0.45">
      <c r="B34" s="106"/>
      <c r="C34" s="106"/>
      <c r="D34" s="106" t="s">
        <v>114</v>
      </c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</row>
  </sheetData>
  <mergeCells count="5">
    <mergeCell ref="A1:P1"/>
    <mergeCell ref="A2:P2"/>
    <mergeCell ref="A3:P3"/>
    <mergeCell ref="L7:N7"/>
    <mergeCell ref="A4:P4"/>
  </mergeCells>
  <pageMargins left="0.59055118110236227" right="0.35433070866141736" top="0.59055118110236227" bottom="0.59055118110236227" header="0.39370078740157483" footer="0.5511811023622047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78"/>
  <sheetViews>
    <sheetView zoomScaleNormal="100" zoomScaleSheetLayoutView="100" workbookViewId="0">
      <selection activeCell="C13" sqref="C13"/>
    </sheetView>
  </sheetViews>
  <sheetFormatPr defaultColWidth="9.140625" defaultRowHeight="24.95" customHeight="1" x14ac:dyDescent="0.45"/>
  <cols>
    <col min="1" max="3" width="2.7109375" style="25" customWidth="1"/>
    <col min="4" max="7" width="9.140625" style="25" customWidth="1"/>
    <col min="8" max="8" width="5.7109375" style="25" customWidth="1"/>
    <col min="9" max="9" width="1.140625" style="25" customWidth="1"/>
    <col min="10" max="10" width="9.85546875" style="25" customWidth="1"/>
    <col min="11" max="11" width="1.140625" style="25" customWidth="1"/>
    <col min="12" max="12" width="15.7109375" style="6" customWidth="1"/>
    <col min="13" max="13" width="1.7109375" style="25" customWidth="1"/>
    <col min="14" max="14" width="15.7109375" style="25" customWidth="1"/>
    <col min="15" max="15" width="1.5703125" style="25" customWidth="1"/>
    <col min="16" max="16384" width="9.140625" style="25"/>
  </cols>
  <sheetData>
    <row r="1" spans="1:25" ht="24" customHeight="1" x14ac:dyDescent="0.45">
      <c r="A1" s="189" t="str">
        <f>'BS '!A1:M1</f>
        <v>SEI MEDICAL PUBLIC COMPANY LIMITED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25" ht="24" customHeight="1" x14ac:dyDescent="0.45">
      <c r="A2" s="190" t="s">
        <v>115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25" ht="24" customHeight="1" x14ac:dyDescent="0.45">
      <c r="A3" s="188" t="s">
        <v>91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25" customFormat="1" ht="24" customHeight="1" x14ac:dyDescent="0.5">
      <c r="A4" s="186" t="s">
        <v>66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ht="24" customHeight="1" x14ac:dyDescent="0.4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9"/>
      <c r="M5" s="26"/>
      <c r="N5" s="26"/>
    </row>
    <row r="6" spans="1:25" ht="24" customHeight="1" x14ac:dyDescent="0.4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30"/>
      <c r="M6" s="31"/>
      <c r="N6" s="32" t="s">
        <v>3</v>
      </c>
    </row>
    <row r="7" spans="1:25" ht="24" customHeight="1" x14ac:dyDescent="0.45">
      <c r="B7" s="20"/>
      <c r="C7" s="20"/>
      <c r="D7" s="20"/>
      <c r="E7" s="20"/>
      <c r="F7" s="20"/>
      <c r="G7" s="20"/>
      <c r="H7" s="20"/>
      <c r="I7" s="20"/>
      <c r="J7" s="33"/>
      <c r="K7" s="19"/>
      <c r="L7" s="34" t="s">
        <v>6</v>
      </c>
      <c r="M7" s="19"/>
      <c r="N7" s="34" t="s">
        <v>67</v>
      </c>
    </row>
    <row r="8" spans="1:25" ht="24" customHeight="1" x14ac:dyDescent="0.45">
      <c r="A8" s="20" t="s">
        <v>116</v>
      </c>
      <c r="B8" s="20"/>
      <c r="C8" s="20"/>
      <c r="D8" s="20"/>
      <c r="E8" s="20"/>
      <c r="F8" s="20"/>
      <c r="G8" s="20"/>
      <c r="H8" s="20"/>
      <c r="I8" s="20"/>
      <c r="J8" s="19"/>
      <c r="K8" s="19"/>
      <c r="L8" s="36"/>
      <c r="M8" s="19"/>
      <c r="N8" s="37"/>
    </row>
    <row r="9" spans="1:25" ht="24" customHeight="1" x14ac:dyDescent="0.45">
      <c r="A9" s="20"/>
      <c r="B9" s="38" t="s">
        <v>117</v>
      </c>
      <c r="C9" s="20"/>
      <c r="D9" s="20"/>
      <c r="E9" s="20"/>
      <c r="F9" s="20"/>
      <c r="G9" s="20"/>
      <c r="H9" s="20"/>
      <c r="I9" s="20"/>
      <c r="J9" s="8"/>
      <c r="K9" s="8"/>
      <c r="L9" s="5">
        <f>'PL(9M)'!G23</f>
        <v>51257910</v>
      </c>
      <c r="M9" s="9"/>
      <c r="N9" s="5">
        <f>'PL(9M)'!I23</f>
        <v>49141090</v>
      </c>
    </row>
    <row r="10" spans="1:25" ht="24" customHeight="1" x14ac:dyDescent="0.45">
      <c r="A10" s="20"/>
      <c r="B10" s="20" t="s">
        <v>118</v>
      </c>
      <c r="C10" s="20"/>
      <c r="D10" s="20"/>
      <c r="E10" s="20"/>
      <c r="F10" s="20"/>
      <c r="G10" s="20"/>
      <c r="H10" s="20"/>
      <c r="I10" s="20"/>
      <c r="J10" s="8"/>
      <c r="K10" s="8"/>
      <c r="M10" s="9"/>
      <c r="N10" s="6"/>
    </row>
    <row r="11" spans="1:25" ht="24" customHeight="1" x14ac:dyDescent="0.45">
      <c r="A11" s="20"/>
      <c r="C11" s="20" t="s">
        <v>119</v>
      </c>
      <c r="I11" s="20"/>
      <c r="J11" s="15"/>
      <c r="K11" s="8"/>
      <c r="L11" s="4">
        <v>8541086</v>
      </c>
      <c r="M11" s="9"/>
      <c r="N11" s="16">
        <v>8072072</v>
      </c>
    </row>
    <row r="12" spans="1:25" ht="24" customHeight="1" x14ac:dyDescent="0.45">
      <c r="A12" s="20"/>
      <c r="C12" s="20" t="s">
        <v>157</v>
      </c>
      <c r="I12" s="20"/>
      <c r="J12" s="13"/>
      <c r="K12" s="8"/>
      <c r="L12" s="4">
        <v>1584698</v>
      </c>
      <c r="M12" s="9"/>
      <c r="N12" s="16">
        <v>1627767</v>
      </c>
    </row>
    <row r="13" spans="1:25" ht="24" customHeight="1" x14ac:dyDescent="0.45">
      <c r="A13" s="20"/>
      <c r="C13" s="20" t="s">
        <v>120</v>
      </c>
      <c r="I13" s="20"/>
      <c r="J13" s="13"/>
      <c r="K13" s="8"/>
      <c r="L13" s="4">
        <v>320298</v>
      </c>
      <c r="M13" s="9"/>
      <c r="N13" s="7">
        <v>281112</v>
      </c>
    </row>
    <row r="14" spans="1:25" ht="24" customHeight="1" x14ac:dyDescent="0.45">
      <c r="A14" s="20"/>
      <c r="C14" s="20" t="s">
        <v>158</v>
      </c>
      <c r="I14" s="20"/>
      <c r="J14" s="8"/>
      <c r="K14" s="8"/>
      <c r="L14" s="4">
        <v>-645634</v>
      </c>
      <c r="M14" s="9"/>
      <c r="N14" s="4">
        <v>-1067556</v>
      </c>
    </row>
    <row r="15" spans="1:25" ht="24" customHeight="1" x14ac:dyDescent="0.45">
      <c r="A15" s="20"/>
      <c r="C15" s="25" t="s">
        <v>159</v>
      </c>
      <c r="I15" s="20"/>
      <c r="J15" s="10"/>
      <c r="K15" s="8"/>
      <c r="L15" s="4">
        <v>209100</v>
      </c>
      <c r="M15" s="9"/>
      <c r="N15" s="7">
        <v>70958</v>
      </c>
    </row>
    <row r="16" spans="1:25" ht="24" customHeight="1" x14ac:dyDescent="0.45">
      <c r="C16" s="20" t="s">
        <v>121</v>
      </c>
      <c r="I16" s="20"/>
      <c r="J16" s="8"/>
      <c r="K16" s="8"/>
      <c r="L16" s="4">
        <v>86874</v>
      </c>
      <c r="M16" s="9"/>
      <c r="N16" s="16">
        <v>1593628</v>
      </c>
    </row>
    <row r="17" spans="1:14" ht="24" customHeight="1" x14ac:dyDescent="0.45">
      <c r="C17" s="20" t="s">
        <v>122</v>
      </c>
      <c r="I17" s="20"/>
      <c r="J17" s="8"/>
      <c r="K17" s="8"/>
      <c r="L17" s="4">
        <v>1059065</v>
      </c>
      <c r="M17" s="9"/>
      <c r="N17" s="16">
        <v>960138</v>
      </c>
    </row>
    <row r="18" spans="1:14" ht="24" customHeight="1" x14ac:dyDescent="0.45">
      <c r="C18" s="39" t="s">
        <v>123</v>
      </c>
      <c r="I18" s="20"/>
      <c r="J18" s="8"/>
      <c r="K18" s="8"/>
      <c r="L18" s="4">
        <v>-1643730</v>
      </c>
      <c r="M18" s="9"/>
      <c r="N18" s="16">
        <v>-1584980</v>
      </c>
    </row>
    <row r="19" spans="1:14" ht="24" customHeight="1" x14ac:dyDescent="0.45">
      <c r="A19" s="20"/>
      <c r="C19" s="20" t="s">
        <v>82</v>
      </c>
      <c r="I19" s="20"/>
      <c r="J19" s="8"/>
      <c r="K19" s="8"/>
      <c r="L19" s="150">
        <v>1648276</v>
      </c>
      <c r="M19" s="9"/>
      <c r="N19" s="151">
        <v>2699786</v>
      </c>
    </row>
    <row r="20" spans="1:14" ht="24" customHeight="1" x14ac:dyDescent="0.45">
      <c r="A20" s="20"/>
      <c r="C20" s="40" t="s">
        <v>124</v>
      </c>
      <c r="I20" s="20"/>
      <c r="J20" s="8"/>
      <c r="K20" s="8"/>
      <c r="M20" s="9"/>
      <c r="N20" s="6"/>
    </row>
    <row r="21" spans="1:14" ht="24" customHeight="1" x14ac:dyDescent="0.45">
      <c r="A21" s="20"/>
      <c r="D21" s="41" t="s">
        <v>15</v>
      </c>
      <c r="E21" s="41"/>
      <c r="F21" s="41"/>
      <c r="G21" s="41"/>
      <c r="H21" s="42"/>
      <c r="I21" s="20"/>
      <c r="J21" s="8"/>
      <c r="K21" s="8"/>
      <c r="L21" s="16">
        <v>-5459777</v>
      </c>
      <c r="M21" s="9"/>
      <c r="N21" s="16">
        <v>1529083</v>
      </c>
    </row>
    <row r="22" spans="1:14" ht="24" customHeight="1" x14ac:dyDescent="0.45">
      <c r="A22" s="20"/>
      <c r="D22" s="41" t="s">
        <v>125</v>
      </c>
      <c r="E22" s="41"/>
      <c r="F22" s="41"/>
      <c r="G22" s="41"/>
      <c r="H22" s="42"/>
      <c r="I22" s="20"/>
      <c r="J22" s="8"/>
      <c r="K22" s="8"/>
      <c r="L22" s="16">
        <v>2028733</v>
      </c>
      <c r="M22" s="9"/>
      <c r="N22" s="16">
        <v>1747770</v>
      </c>
    </row>
    <row r="23" spans="1:14" ht="24" customHeight="1" x14ac:dyDescent="0.45">
      <c r="A23" s="20"/>
      <c r="D23" s="20" t="s">
        <v>17</v>
      </c>
      <c r="E23" s="20"/>
      <c r="F23" s="20"/>
      <c r="G23" s="20"/>
      <c r="H23" s="20"/>
      <c r="I23" s="20"/>
      <c r="J23" s="8"/>
      <c r="K23" s="8"/>
      <c r="L23" s="16">
        <v>15356080</v>
      </c>
      <c r="M23" s="9"/>
      <c r="N23" s="16">
        <v>9595715</v>
      </c>
    </row>
    <row r="24" spans="1:14" ht="24" customHeight="1" x14ac:dyDescent="0.45">
      <c r="A24" s="20"/>
      <c r="D24" s="43" t="s">
        <v>126</v>
      </c>
      <c r="E24" s="43"/>
      <c r="F24" s="43"/>
      <c r="G24" s="43"/>
      <c r="H24" s="20"/>
      <c r="I24" s="20"/>
      <c r="J24" s="8"/>
      <c r="K24" s="8"/>
      <c r="L24" s="16">
        <v>68601</v>
      </c>
      <c r="M24" s="9"/>
      <c r="N24" s="16">
        <v>473332</v>
      </c>
    </row>
    <row r="25" spans="1:14" ht="24" customHeight="1" x14ac:dyDescent="0.45">
      <c r="A25" s="20"/>
      <c r="D25" s="43" t="s">
        <v>26</v>
      </c>
      <c r="E25" s="43"/>
      <c r="F25" s="43"/>
      <c r="G25" s="43"/>
      <c r="H25" s="43"/>
      <c r="I25" s="20"/>
      <c r="J25" s="8"/>
      <c r="K25" s="8"/>
      <c r="L25" s="141">
        <v>89389</v>
      </c>
      <c r="M25" s="9"/>
      <c r="N25" s="16">
        <v>-20162</v>
      </c>
    </row>
    <row r="26" spans="1:14" ht="24" customHeight="1" x14ac:dyDescent="0.45">
      <c r="A26" s="20"/>
      <c r="C26" s="40" t="s">
        <v>127</v>
      </c>
      <c r="I26" s="20"/>
      <c r="J26" s="8"/>
      <c r="K26" s="8"/>
      <c r="L26" s="16"/>
      <c r="M26" s="9"/>
      <c r="N26" s="16"/>
    </row>
    <row r="27" spans="1:14" ht="24" customHeight="1" x14ac:dyDescent="0.45">
      <c r="A27" s="20"/>
      <c r="D27" s="20" t="s">
        <v>128</v>
      </c>
      <c r="E27" s="20"/>
      <c r="F27" s="20"/>
      <c r="G27" s="20"/>
      <c r="H27" s="20"/>
      <c r="I27" s="20"/>
      <c r="J27" s="8"/>
      <c r="K27" s="8"/>
      <c r="L27" s="17">
        <v>23212316</v>
      </c>
      <c r="M27" s="9"/>
      <c r="N27" s="17">
        <v>4653440</v>
      </c>
    </row>
    <row r="28" spans="1:14" ht="24" customHeight="1" x14ac:dyDescent="0.45">
      <c r="A28" s="20"/>
      <c r="D28" s="20" t="s">
        <v>42</v>
      </c>
      <c r="E28" s="20"/>
      <c r="F28" s="20"/>
      <c r="G28" s="20"/>
      <c r="H28" s="20"/>
      <c r="I28" s="20"/>
      <c r="J28" s="8"/>
      <c r="K28" s="8"/>
      <c r="L28" s="4">
        <v>-970760</v>
      </c>
      <c r="M28" s="9"/>
      <c r="N28" s="4">
        <v>403970</v>
      </c>
    </row>
    <row r="29" spans="1:14" ht="24" customHeight="1" x14ac:dyDescent="0.45">
      <c r="A29" s="20"/>
      <c r="D29" s="20" t="s">
        <v>129</v>
      </c>
      <c r="E29" s="20"/>
      <c r="F29" s="20"/>
      <c r="G29" s="20"/>
      <c r="H29" s="20"/>
      <c r="I29" s="20"/>
      <c r="J29" s="13"/>
      <c r="K29" s="8"/>
      <c r="L29" s="17">
        <v>2218219</v>
      </c>
      <c r="M29" s="17"/>
      <c r="N29" s="17">
        <v>2557195</v>
      </c>
    </row>
    <row r="30" spans="1:14" ht="24" customHeight="1" x14ac:dyDescent="0.45">
      <c r="A30" s="20"/>
      <c r="B30" s="20"/>
      <c r="C30" s="20"/>
      <c r="D30" s="20"/>
      <c r="E30" s="20"/>
      <c r="F30" s="20"/>
      <c r="G30" s="20"/>
      <c r="H30" s="20"/>
      <c r="I30" s="45"/>
      <c r="J30" s="20"/>
      <c r="K30" s="20"/>
      <c r="M30" s="20"/>
      <c r="N30" s="46"/>
    </row>
    <row r="31" spans="1:14" ht="24" customHeight="1" x14ac:dyDescent="0.45">
      <c r="A31" s="74" t="s">
        <v>29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25"/>
      <c r="M31" s="106"/>
      <c r="N31" s="125"/>
    </row>
    <row r="32" spans="1:14" ht="24" customHeight="1" x14ac:dyDescent="0.45">
      <c r="A32" s="47"/>
      <c r="B32" s="20"/>
      <c r="C32" s="20"/>
      <c r="D32" s="20"/>
      <c r="E32" s="20"/>
      <c r="F32" s="20"/>
      <c r="G32" s="20"/>
      <c r="H32" s="20"/>
      <c r="I32" s="45"/>
      <c r="J32" s="20"/>
      <c r="K32" s="20"/>
      <c r="M32" s="20"/>
      <c r="N32" s="8"/>
    </row>
    <row r="33" spans="1:14" ht="24" customHeight="1" x14ac:dyDescent="0.45">
      <c r="A33" s="47"/>
      <c r="B33" s="20"/>
      <c r="C33" s="20"/>
      <c r="D33" s="20"/>
      <c r="E33" s="20"/>
      <c r="F33" s="20"/>
      <c r="G33" s="20"/>
      <c r="H33" s="20"/>
      <c r="I33" s="45"/>
      <c r="J33" s="20"/>
      <c r="K33" s="20"/>
      <c r="M33" s="20"/>
      <c r="N33" s="8"/>
    </row>
    <row r="34" spans="1:14" s="20" customFormat="1" ht="24" customHeight="1" x14ac:dyDescent="0.45">
      <c r="A34" s="38"/>
      <c r="C34" s="48"/>
      <c r="D34" s="49"/>
      <c r="E34" s="106" t="s">
        <v>30</v>
      </c>
      <c r="F34" s="108"/>
      <c r="G34" s="49"/>
      <c r="H34" s="49"/>
      <c r="I34" s="49"/>
      <c r="J34" s="49"/>
      <c r="K34" s="49"/>
      <c r="L34" s="6"/>
      <c r="M34" s="49"/>
      <c r="N34" s="49"/>
    </row>
    <row r="35" spans="1:14" s="20" customFormat="1" ht="24" customHeight="1" x14ac:dyDescent="0.45">
      <c r="A35" s="106"/>
      <c r="C35" s="48"/>
      <c r="D35" s="49"/>
      <c r="E35" s="106" t="s">
        <v>31</v>
      </c>
      <c r="F35" s="106"/>
      <c r="G35" s="49"/>
      <c r="H35" s="49"/>
      <c r="I35" s="49"/>
      <c r="J35" s="49"/>
      <c r="K35" s="49"/>
      <c r="L35" s="6"/>
      <c r="M35" s="49"/>
      <c r="N35" s="49"/>
    </row>
    <row r="36" spans="1:14" s="20" customFormat="1" ht="24" customHeight="1" x14ac:dyDescent="0.45">
      <c r="A36" s="106"/>
      <c r="C36" s="48"/>
      <c r="D36" s="49"/>
      <c r="E36" s="106"/>
      <c r="F36" s="106"/>
      <c r="G36" s="49"/>
      <c r="H36" s="49"/>
      <c r="I36" s="49"/>
      <c r="J36" s="49"/>
      <c r="K36" s="49"/>
      <c r="L36" s="6"/>
      <c r="M36" s="49"/>
      <c r="N36" s="49"/>
    </row>
    <row r="37" spans="1:14" s="50" customFormat="1" ht="21" customHeight="1" x14ac:dyDescent="0.45">
      <c r="A37" s="185" t="s">
        <v>32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</row>
    <row r="38" spans="1:14" ht="21" customHeight="1" x14ac:dyDescent="0.45">
      <c r="A38" s="189" t="str">
        <f>+A1</f>
        <v>SEI MEDICAL PUBLIC COMPANY LIMITED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</row>
    <row r="39" spans="1:14" ht="21" customHeight="1" x14ac:dyDescent="0.45">
      <c r="A39" s="190" t="s">
        <v>130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</row>
    <row r="40" spans="1:14" ht="21" customHeight="1" x14ac:dyDescent="0.45">
      <c r="A40" s="188" t="str">
        <f>+A3</f>
        <v>FOR THE NINE-MONTH PERIODS ENDED SEPTEMBER 30, 2025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</row>
    <row r="41" spans="1:14" ht="21" customHeight="1" x14ac:dyDescent="0.45">
      <c r="A41" s="186" t="s">
        <v>66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</row>
    <row r="42" spans="1:14" ht="21" customHeight="1" x14ac:dyDescent="0.4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ht="21" customHeight="1" x14ac:dyDescent="0.4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51"/>
      <c r="M43" s="52"/>
      <c r="N43" s="53" t="str">
        <f>N6</f>
        <v>(Unit : Baht)</v>
      </c>
    </row>
    <row r="44" spans="1:14" ht="21" customHeight="1" x14ac:dyDescent="0.45">
      <c r="B44" s="20"/>
      <c r="C44" s="20"/>
      <c r="D44" s="20"/>
      <c r="E44" s="20"/>
      <c r="F44" s="20"/>
      <c r="G44" s="20"/>
      <c r="H44" s="20"/>
      <c r="I44" s="20"/>
      <c r="J44" s="19"/>
      <c r="K44" s="19"/>
      <c r="L44" s="34" t="s">
        <v>6</v>
      </c>
      <c r="M44" s="19"/>
      <c r="N44" s="34" t="s">
        <v>67</v>
      </c>
    </row>
    <row r="45" spans="1:14" ht="21" customHeight="1" x14ac:dyDescent="0.45">
      <c r="A45" s="25" t="s">
        <v>116</v>
      </c>
      <c r="B45" s="20"/>
      <c r="C45" s="20"/>
      <c r="D45" s="20"/>
      <c r="E45" s="20"/>
      <c r="F45" s="20"/>
      <c r="G45" s="20"/>
      <c r="H45" s="20"/>
      <c r="I45" s="20"/>
      <c r="J45" s="19"/>
      <c r="K45" s="19"/>
      <c r="L45" s="135">
        <f>SUM(L9:L29)</f>
        <v>98960744</v>
      </c>
      <c r="M45" s="22"/>
      <c r="N45" s="135">
        <f>SUM(N9:N29)</f>
        <v>82734358</v>
      </c>
    </row>
    <row r="46" spans="1:14" ht="21" customHeight="1" x14ac:dyDescent="0.45">
      <c r="B46" s="20" t="s">
        <v>131</v>
      </c>
      <c r="C46" s="20"/>
      <c r="D46" s="20"/>
      <c r="E46" s="20"/>
      <c r="F46" s="20"/>
      <c r="G46" s="20"/>
      <c r="H46" s="20"/>
      <c r="I46" s="20"/>
      <c r="J46" s="19"/>
      <c r="K46" s="19"/>
      <c r="L46" s="21">
        <v>-1458349</v>
      </c>
      <c r="M46" s="22"/>
      <c r="N46" s="21">
        <v>-2471648</v>
      </c>
    </row>
    <row r="47" spans="1:14" ht="21" customHeight="1" x14ac:dyDescent="0.45">
      <c r="B47" s="145" t="s">
        <v>132</v>
      </c>
      <c r="C47" s="20"/>
      <c r="D47" s="20"/>
      <c r="E47" s="20"/>
      <c r="F47" s="20"/>
      <c r="G47" s="20"/>
      <c r="H47" s="20"/>
      <c r="I47" s="20"/>
      <c r="J47" s="19"/>
      <c r="K47" s="19"/>
      <c r="L47" s="21">
        <v>-416000</v>
      </c>
      <c r="M47" s="22"/>
      <c r="N47" s="21">
        <v>0</v>
      </c>
    </row>
    <row r="48" spans="1:14" ht="21" customHeight="1" x14ac:dyDescent="0.45">
      <c r="B48" s="20" t="s">
        <v>133</v>
      </c>
      <c r="C48" s="20"/>
      <c r="D48" s="20"/>
      <c r="E48" s="20"/>
      <c r="F48" s="20"/>
      <c r="G48" s="20"/>
      <c r="H48" s="20"/>
      <c r="I48" s="20"/>
      <c r="J48" s="19"/>
      <c r="K48" s="19"/>
      <c r="L48" s="23">
        <v>-14861637</v>
      </c>
      <c r="M48" s="22"/>
      <c r="N48" s="23">
        <v>-8155685</v>
      </c>
    </row>
    <row r="49" spans="1:14" ht="21" customHeight="1" x14ac:dyDescent="0.45">
      <c r="A49" s="25" t="s">
        <v>134</v>
      </c>
      <c r="B49" s="20"/>
      <c r="C49" s="20"/>
      <c r="D49" s="20"/>
      <c r="E49" s="20"/>
      <c r="F49" s="20"/>
      <c r="G49" s="20"/>
      <c r="H49" s="20"/>
      <c r="I49" s="20"/>
      <c r="J49" s="19"/>
      <c r="K49" s="19"/>
      <c r="L49" s="24">
        <f>SUM(L45:L48)</f>
        <v>82224758</v>
      </c>
      <c r="M49" s="22"/>
      <c r="N49" s="24">
        <f>SUM(N45:N48)</f>
        <v>72107025</v>
      </c>
    </row>
    <row r="50" spans="1:14" ht="21" customHeight="1" x14ac:dyDescent="0.45">
      <c r="A50" s="20" t="s">
        <v>135</v>
      </c>
      <c r="B50" s="20"/>
      <c r="C50" s="20"/>
      <c r="D50" s="20"/>
      <c r="E50" s="20"/>
      <c r="F50" s="20"/>
      <c r="G50" s="20"/>
      <c r="H50" s="20"/>
      <c r="I50" s="48"/>
      <c r="J50" s="8"/>
      <c r="K50" s="8"/>
      <c r="L50" s="29"/>
      <c r="M50" s="38"/>
      <c r="N50" s="37"/>
    </row>
    <row r="51" spans="1:14" ht="21" customHeight="1" x14ac:dyDescent="0.45">
      <c r="A51" s="20"/>
      <c r="B51" s="20" t="s">
        <v>136</v>
      </c>
      <c r="C51" s="20"/>
      <c r="D51" s="20"/>
      <c r="E51" s="20"/>
      <c r="F51" s="20"/>
      <c r="G51" s="20"/>
      <c r="H51" s="20"/>
      <c r="I51" s="48"/>
      <c r="J51" s="8"/>
      <c r="K51" s="8"/>
      <c r="L51" s="21">
        <v>-21960099</v>
      </c>
      <c r="M51" s="54"/>
      <c r="N51" s="54">
        <v>-12249074</v>
      </c>
    </row>
    <row r="52" spans="1:14" ht="21" customHeight="1" x14ac:dyDescent="0.45">
      <c r="A52" s="20"/>
      <c r="B52" s="20" t="s">
        <v>137</v>
      </c>
      <c r="C52" s="20"/>
      <c r="D52" s="20"/>
      <c r="E52" s="20"/>
      <c r="F52" s="20"/>
      <c r="G52" s="20"/>
      <c r="H52" s="20"/>
      <c r="I52" s="48"/>
      <c r="J52" s="8"/>
      <c r="K52" s="8"/>
      <c r="L52" s="141">
        <v>1205141</v>
      </c>
      <c r="M52" s="54"/>
      <c r="N52" s="54">
        <v>1121085</v>
      </c>
    </row>
    <row r="53" spans="1:14" ht="21" customHeight="1" x14ac:dyDescent="0.45">
      <c r="A53" s="20"/>
      <c r="B53" s="20" t="s">
        <v>138</v>
      </c>
      <c r="C53" s="20"/>
      <c r="D53" s="20"/>
      <c r="E53" s="20"/>
      <c r="F53" s="20"/>
      <c r="G53" s="20"/>
      <c r="H53" s="20"/>
      <c r="I53" s="48"/>
      <c r="J53" s="8"/>
      <c r="K53" s="8"/>
      <c r="L53" s="21">
        <v>-1274037</v>
      </c>
      <c r="M53" s="54"/>
      <c r="N53" s="54">
        <v>-20078</v>
      </c>
    </row>
    <row r="54" spans="1:14" ht="21" customHeight="1" x14ac:dyDescent="0.45">
      <c r="A54" s="20"/>
      <c r="B54" s="43" t="s">
        <v>139</v>
      </c>
      <c r="D54" s="43"/>
      <c r="E54" s="43"/>
      <c r="F54" s="43"/>
      <c r="G54" s="43"/>
      <c r="H54" s="43"/>
      <c r="I54" s="20"/>
      <c r="J54" s="8"/>
      <c r="K54" s="8"/>
      <c r="L54" s="21">
        <v>1643730</v>
      </c>
      <c r="M54" s="54"/>
      <c r="N54" s="55">
        <v>1584980</v>
      </c>
    </row>
    <row r="55" spans="1:14" ht="21" customHeight="1" x14ac:dyDescent="0.45">
      <c r="A55" s="20" t="s">
        <v>140</v>
      </c>
      <c r="I55" s="20"/>
      <c r="J55" s="8"/>
      <c r="K55" s="8"/>
      <c r="L55" s="18">
        <f>SUM(L51:L54)</f>
        <v>-20385265</v>
      </c>
      <c r="M55" s="55"/>
      <c r="N55" s="18">
        <f>SUM(N51:N54)</f>
        <v>-9563087</v>
      </c>
    </row>
    <row r="56" spans="1:14" ht="21" customHeight="1" x14ac:dyDescent="0.45">
      <c r="A56" s="20" t="s">
        <v>141</v>
      </c>
      <c r="B56" s="20"/>
      <c r="C56" s="20"/>
      <c r="D56" s="20"/>
      <c r="E56" s="20"/>
      <c r="F56" s="20"/>
      <c r="G56" s="20"/>
      <c r="H56" s="20"/>
      <c r="I56" s="20"/>
      <c r="J56" s="8"/>
      <c r="K56" s="8"/>
      <c r="L56" s="56"/>
      <c r="M56" s="54"/>
      <c r="N56" s="57"/>
    </row>
    <row r="57" spans="1:14" ht="21" customHeight="1" x14ac:dyDescent="0.45">
      <c r="A57" s="20"/>
      <c r="B57" s="20" t="s">
        <v>161</v>
      </c>
      <c r="C57" s="20"/>
      <c r="D57" s="20"/>
      <c r="E57" s="20"/>
      <c r="F57" s="20"/>
      <c r="G57" s="20"/>
      <c r="H57" s="20"/>
      <c r="I57" s="20"/>
      <c r="J57" s="8"/>
      <c r="K57" s="8"/>
      <c r="L57" s="56">
        <v>0</v>
      </c>
      <c r="M57" s="54"/>
      <c r="N57" s="57">
        <v>155000000</v>
      </c>
    </row>
    <row r="58" spans="1:14" ht="21" customHeight="1" x14ac:dyDescent="0.45">
      <c r="A58" s="20"/>
      <c r="B58" s="20" t="s">
        <v>160</v>
      </c>
      <c r="C58" s="20"/>
      <c r="D58" s="20"/>
      <c r="E58" s="20"/>
      <c r="F58" s="20"/>
      <c r="G58" s="20"/>
      <c r="H58" s="20"/>
      <c r="I58" s="20"/>
      <c r="J58" s="8"/>
      <c r="K58" s="8"/>
      <c r="L58" s="56">
        <v>0</v>
      </c>
      <c r="M58" s="54"/>
      <c r="N58" s="57">
        <v>-5954433</v>
      </c>
    </row>
    <row r="59" spans="1:14" ht="21" customHeight="1" x14ac:dyDescent="0.45">
      <c r="A59" s="20"/>
      <c r="B59" s="43" t="s">
        <v>142</v>
      </c>
      <c r="C59" s="20"/>
      <c r="D59" s="20"/>
      <c r="E59" s="20"/>
      <c r="F59" s="20"/>
      <c r="G59" s="20"/>
      <c r="H59" s="20"/>
      <c r="I59" s="20"/>
      <c r="J59" s="8"/>
      <c r="K59" s="8"/>
      <c r="L59" s="141">
        <v>147000000</v>
      </c>
      <c r="M59" s="9"/>
      <c r="N59" s="142">
        <v>192560000</v>
      </c>
    </row>
    <row r="60" spans="1:14" ht="21" customHeight="1" x14ac:dyDescent="0.45">
      <c r="A60" s="20"/>
      <c r="B60" s="43" t="s">
        <v>143</v>
      </c>
      <c r="C60" s="20"/>
      <c r="D60" s="20"/>
      <c r="E60" s="20"/>
      <c r="F60" s="20"/>
      <c r="G60" s="20"/>
      <c r="H60" s="20"/>
      <c r="I60" s="20"/>
      <c r="J60" s="8"/>
      <c r="K60" s="8"/>
      <c r="L60" s="82">
        <v>-147000000</v>
      </c>
      <c r="M60" s="9"/>
      <c r="N60" s="54">
        <v>-213211000</v>
      </c>
    </row>
    <row r="61" spans="1:14" ht="21" customHeight="1" x14ac:dyDescent="0.45">
      <c r="A61" s="20"/>
      <c r="B61" s="43" t="s">
        <v>144</v>
      </c>
      <c r="C61" s="20"/>
      <c r="D61" s="20"/>
      <c r="E61" s="20"/>
      <c r="F61" s="20"/>
      <c r="G61" s="20"/>
      <c r="H61" s="20"/>
      <c r="I61" s="20"/>
      <c r="J61" s="8"/>
      <c r="K61" s="8"/>
      <c r="L61" s="17">
        <v>-2799163</v>
      </c>
      <c r="M61" s="9"/>
      <c r="N61" s="54">
        <v>-2672000</v>
      </c>
    </row>
    <row r="62" spans="1:14" ht="21" customHeight="1" x14ac:dyDescent="0.45">
      <c r="A62" s="20"/>
      <c r="B62" s="20" t="s">
        <v>145</v>
      </c>
      <c r="C62" s="20"/>
      <c r="D62" s="20"/>
      <c r="E62" s="20"/>
      <c r="F62" s="20"/>
      <c r="G62" s="20"/>
      <c r="H62" s="20"/>
      <c r="I62" s="20"/>
      <c r="J62" s="8"/>
      <c r="K62" s="8"/>
      <c r="L62" s="57">
        <v>-1593725</v>
      </c>
      <c r="M62" s="54"/>
      <c r="N62" s="57">
        <v>-1626274</v>
      </c>
    </row>
    <row r="63" spans="1:14" ht="21" customHeight="1" x14ac:dyDescent="0.45">
      <c r="A63" s="20"/>
      <c r="B63" s="145" t="s">
        <v>108</v>
      </c>
      <c r="C63" s="20"/>
      <c r="D63" s="20"/>
      <c r="E63" s="20"/>
      <c r="F63" s="20"/>
      <c r="G63" s="20"/>
      <c r="H63" s="20"/>
      <c r="I63" s="20"/>
      <c r="J63" s="8"/>
      <c r="K63" s="8"/>
      <c r="L63" s="57">
        <v>-20369153</v>
      </c>
      <c r="M63" s="54"/>
      <c r="N63" s="181">
        <v>0</v>
      </c>
    </row>
    <row r="64" spans="1:14" ht="21" customHeight="1" x14ac:dyDescent="0.45">
      <c r="A64" s="20" t="s">
        <v>146</v>
      </c>
      <c r="I64" s="20"/>
      <c r="J64" s="8"/>
      <c r="K64" s="8"/>
      <c r="L64" s="59">
        <f>SUM(L59:L63)</f>
        <v>-24762041</v>
      </c>
      <c r="M64" s="60"/>
      <c r="N64" s="59">
        <f>SUM(N57:N63)</f>
        <v>124096293</v>
      </c>
    </row>
    <row r="65" spans="1:14" ht="21" customHeight="1" x14ac:dyDescent="0.45">
      <c r="A65" s="20" t="s">
        <v>147</v>
      </c>
      <c r="B65" s="20"/>
      <c r="C65" s="20"/>
      <c r="D65" s="20"/>
      <c r="E65" s="20"/>
      <c r="F65" s="20"/>
      <c r="G65" s="20"/>
      <c r="H65" s="20"/>
      <c r="I65" s="20"/>
      <c r="J65" s="8"/>
      <c r="K65" s="8"/>
      <c r="L65" s="57">
        <f>L49+L55+L64</f>
        <v>37077452</v>
      </c>
      <c r="M65" s="60"/>
      <c r="N65" s="57">
        <f>N49+N55+N64</f>
        <v>186640231</v>
      </c>
    </row>
    <row r="66" spans="1:14" ht="21" customHeight="1" x14ac:dyDescent="0.45">
      <c r="A66" s="20" t="s">
        <v>148</v>
      </c>
      <c r="B66" s="20"/>
      <c r="C66" s="20"/>
      <c r="D66" s="20"/>
      <c r="E66" s="20"/>
      <c r="F66" s="20"/>
      <c r="G66" s="20"/>
      <c r="H66" s="20"/>
      <c r="J66" s="48"/>
      <c r="K66" s="48"/>
      <c r="L66" s="146">
        <v>174227908</v>
      </c>
      <c r="M66" s="61"/>
      <c r="N66" s="58">
        <v>8510500</v>
      </c>
    </row>
    <row r="67" spans="1:14" ht="21" customHeight="1" thickBot="1" x14ac:dyDescent="0.5">
      <c r="A67" s="20" t="s">
        <v>149</v>
      </c>
      <c r="B67" s="20"/>
      <c r="C67" s="20"/>
      <c r="D67" s="20"/>
      <c r="E67" s="20"/>
      <c r="F67" s="20"/>
      <c r="G67" s="20"/>
      <c r="H67" s="20"/>
      <c r="J67" s="48"/>
      <c r="K67" s="48"/>
      <c r="L67" s="62">
        <f>SUM(L65:L66)</f>
        <v>211305360</v>
      </c>
      <c r="M67" s="60"/>
      <c r="N67" s="62">
        <f>SUM(N65:N66)</f>
        <v>195150731</v>
      </c>
    </row>
    <row r="68" spans="1:14" ht="21" customHeight="1" thickTop="1" x14ac:dyDescent="0.45">
      <c r="A68" s="20"/>
      <c r="B68" s="20"/>
      <c r="C68" s="20"/>
      <c r="D68" s="20"/>
      <c r="E68" s="20"/>
      <c r="F68" s="20"/>
      <c r="G68" s="20"/>
      <c r="H68" s="20"/>
      <c r="I68" s="20"/>
      <c r="J68" s="8"/>
      <c r="K68" s="8"/>
      <c r="L68" s="63"/>
      <c r="M68" s="64"/>
      <c r="N68" s="63"/>
    </row>
    <row r="69" spans="1:14" ht="21" customHeight="1" x14ac:dyDescent="0.45">
      <c r="A69" s="20" t="s">
        <v>150</v>
      </c>
      <c r="C69" s="20"/>
      <c r="D69" s="20"/>
      <c r="E69" s="20"/>
      <c r="F69" s="20"/>
      <c r="G69" s="20"/>
      <c r="H69" s="20"/>
      <c r="I69" s="20"/>
      <c r="J69" s="8"/>
      <c r="K69" s="8"/>
      <c r="L69" s="57"/>
      <c r="M69" s="65"/>
      <c r="N69" s="66"/>
    </row>
    <row r="70" spans="1:14" ht="21" customHeight="1" x14ac:dyDescent="0.45">
      <c r="A70" s="144"/>
      <c r="B70" s="144" t="s">
        <v>151</v>
      </c>
      <c r="C70" s="144"/>
      <c r="D70" s="145"/>
      <c r="E70" s="145"/>
      <c r="F70" s="145"/>
      <c r="G70" s="145"/>
      <c r="H70" s="145"/>
      <c r="I70" s="145"/>
      <c r="J70" s="8"/>
      <c r="K70" s="8"/>
      <c r="L70" s="182">
        <v>0</v>
      </c>
      <c r="M70" s="147"/>
      <c r="N70" s="146">
        <v>24390</v>
      </c>
    </row>
    <row r="71" spans="1:14" ht="21" customHeight="1" x14ac:dyDescent="0.45">
      <c r="A71" s="144"/>
      <c r="B71" s="144" t="s">
        <v>152</v>
      </c>
      <c r="C71" s="144"/>
      <c r="D71" s="145"/>
      <c r="E71" s="145"/>
      <c r="F71" s="145"/>
      <c r="G71" s="145"/>
      <c r="H71" s="145"/>
      <c r="I71" s="145"/>
      <c r="J71" s="8"/>
      <c r="K71" s="8"/>
      <c r="L71" s="146">
        <v>589356</v>
      </c>
      <c r="M71" s="147"/>
      <c r="N71" s="182">
        <v>0</v>
      </c>
    </row>
    <row r="72" spans="1:14" ht="21" customHeight="1" x14ac:dyDescent="0.45">
      <c r="A72" s="144"/>
      <c r="B72" s="144" t="s">
        <v>153</v>
      </c>
      <c r="C72" s="144"/>
      <c r="D72" s="145"/>
      <c r="E72" s="145"/>
      <c r="F72" s="145"/>
      <c r="G72" s="145"/>
      <c r="H72" s="145"/>
      <c r="I72" s="145"/>
      <c r="J72" s="8"/>
      <c r="K72" s="8"/>
      <c r="L72" s="146">
        <v>30847</v>
      </c>
      <c r="M72" s="147"/>
      <c r="N72" s="182">
        <v>0</v>
      </c>
    </row>
    <row r="73" spans="1:14" ht="21" customHeight="1" x14ac:dyDescent="0.45">
      <c r="A73" s="144"/>
      <c r="B73" s="144"/>
      <c r="C73" s="144"/>
      <c r="D73" s="145"/>
      <c r="E73" s="145"/>
      <c r="F73" s="145"/>
      <c r="G73" s="145"/>
      <c r="H73" s="145"/>
      <c r="I73" s="145"/>
      <c r="J73" s="8"/>
      <c r="K73" s="8"/>
      <c r="L73" s="146"/>
      <c r="M73" s="147"/>
      <c r="N73" s="141"/>
    </row>
    <row r="74" spans="1:14" ht="21" customHeight="1" x14ac:dyDescent="0.45">
      <c r="A74" s="74" t="s">
        <v>29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25"/>
      <c r="M74" s="106"/>
      <c r="N74" s="125"/>
    </row>
    <row r="75" spans="1:14" ht="21" customHeight="1" x14ac:dyDescent="0.45">
      <c r="A75" s="47"/>
      <c r="B75" s="20"/>
      <c r="C75" s="20"/>
      <c r="D75" s="20"/>
      <c r="E75" s="20"/>
      <c r="F75" s="20"/>
      <c r="G75" s="20"/>
      <c r="H75" s="20"/>
      <c r="I75" s="20"/>
      <c r="J75" s="8"/>
      <c r="K75" s="8"/>
      <c r="M75" s="8"/>
      <c r="N75" s="67"/>
    </row>
    <row r="76" spans="1:14" s="20" customFormat="1" ht="21" customHeight="1" x14ac:dyDescent="0.45">
      <c r="A76" s="38"/>
      <c r="C76" s="48"/>
      <c r="D76" s="49"/>
      <c r="E76" s="106" t="s">
        <v>30</v>
      </c>
      <c r="F76" s="108"/>
      <c r="G76" s="49"/>
      <c r="H76" s="49"/>
      <c r="I76" s="49"/>
      <c r="J76" s="49"/>
      <c r="K76" s="49"/>
      <c r="L76" s="6"/>
      <c r="M76" s="49"/>
      <c r="N76" s="49"/>
    </row>
    <row r="77" spans="1:14" s="20" customFormat="1" ht="21" customHeight="1" x14ac:dyDescent="0.45">
      <c r="A77" s="106"/>
      <c r="C77" s="48"/>
      <c r="D77" s="49"/>
      <c r="E77" s="106" t="s">
        <v>31</v>
      </c>
      <c r="F77" s="106"/>
      <c r="G77" s="49"/>
      <c r="H77" s="49"/>
      <c r="I77" s="49"/>
      <c r="J77" s="49"/>
      <c r="K77" s="49"/>
      <c r="L77" s="6"/>
      <c r="M77" s="49"/>
      <c r="N77" s="49"/>
    </row>
    <row r="78" spans="1:14" ht="24" customHeight="1" x14ac:dyDescent="0.45"/>
  </sheetData>
  <mergeCells count="9">
    <mergeCell ref="A40:N40"/>
    <mergeCell ref="A41:N41"/>
    <mergeCell ref="A38:N38"/>
    <mergeCell ref="A39:N39"/>
    <mergeCell ref="A1:N1"/>
    <mergeCell ref="A2:N2"/>
    <mergeCell ref="A3:N3"/>
    <mergeCell ref="A37:N37"/>
    <mergeCell ref="A4:N4"/>
  </mergeCells>
  <pageMargins left="0.98425196850393704" right="0.39370078740157483" top="0.59055118110236227" bottom="0.39370078740157483" header="0.19685039370078741" footer="0.19685039370078741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7db8ff3-d697-40d7-b7a9-9bffc20486e9" xsi:nil="true"/>
    <Preparer_x0020_Sign_x002d_off xmlns="67db8ff3-d697-40d7-b7a9-9bffc20486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8F7FA01B8734F87BE8587C7F1C8A9" ma:contentTypeVersion="5" ma:contentTypeDescription="Create a new document." ma:contentTypeScope="" ma:versionID="c230a5a75a454e99024e3573daba2cca">
  <xsd:schema xmlns:xsd="http://www.w3.org/2001/XMLSchema" xmlns:xs="http://www.w3.org/2001/XMLSchema" xmlns:p="http://schemas.microsoft.com/office/2006/metadata/properties" xmlns:ns2="67db8ff3-d697-40d7-b7a9-9bffc20486e9" targetNamespace="http://schemas.microsoft.com/office/2006/metadata/properties" ma:root="true" ma:fieldsID="02c8e67b869bb342fe1b901f095fd5c8" ns2:_="">
    <xsd:import namespace="67db8ff3-d697-40d7-b7a9-9bffc20486e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db8ff3-d697-40d7-b7a9-9bffc20486e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67db8ff3-d697-40d7-b7a9-9bffc20486e9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854D2BC-C7C1-4706-9374-BFE2A2F53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db8ff3-d697-40d7-b7a9-9bffc20486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 </vt:lpstr>
      <vt:lpstr>PL (3M)</vt:lpstr>
      <vt:lpstr>PL(9M)</vt:lpstr>
      <vt:lpstr>Shareholders'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User3 Lastname</cp:lastModifiedBy>
  <cp:revision/>
  <cp:lastPrinted>2025-11-06T02:11:50Z</cp:lastPrinted>
  <dcterms:created xsi:type="dcterms:W3CDTF">2020-04-27T02:04:26Z</dcterms:created>
  <dcterms:modified xsi:type="dcterms:W3CDTF">2025-11-06T02:11:52Z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0x0101002D48F7FA01B8734F87BE8587C7F1C8A9</vt:lpwstr>
  </property>
</Properties>
</file>