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inrada\Box\02 IROYAL&amp;Zenith\YE'25\Q3'25\ไฟล์ กลต\ไฟล์ กลต. IRE_EN Q3'25\"/>
    </mc:Choice>
  </mc:AlternateContent>
  <xr:revisionPtr revIDLastSave="0" documentId="13_ncr:1_{FBF91D47-83F4-40A2-884B-B1ECA61B6959}" xr6:coauthVersionLast="47" xr6:coauthVersionMax="47" xr10:uidLastSave="{00000000-0000-0000-0000-000000000000}"/>
  <bookViews>
    <workbookView xWindow="-120" yWindow="-120" windowWidth="20730" windowHeight="11040" activeTab="1" xr2:uid="{674FC36B-BA58-4D95-8B4D-C1EE79B5C290}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______ACT1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SCB1">'[4]SCB 1 - Current'!$F$10</definedName>
    <definedName name="_________SCB2">'[4]SCB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[3]เงินกู้ธนชาติ!$G$2</definedName>
    <definedName name="________lit1">#REF!</definedName>
    <definedName name="________lit2">#REF!</definedName>
    <definedName name="________SCB1">'[4]SCB 1 - Current'!$F$10</definedName>
    <definedName name="________SCB2">'[4]SCB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it1">#REF!</definedName>
    <definedName name="_______lit2">#REF!</definedName>
    <definedName name="_______SCB1">'[4]SCB 1 - Current'!$F$10</definedName>
    <definedName name="_______SCB2">'[4]SCB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it1">#REF!</definedName>
    <definedName name="______lit2">#REF!</definedName>
    <definedName name="______SCB1">'[4]SCB 1 - Current'!$F$10</definedName>
    <definedName name="______SCB2">'[4]SCB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it1">#REF!</definedName>
    <definedName name="_____lit2">#REF!</definedName>
    <definedName name="_____SCB1">'[4]SCB 1 - Current'!$F$10</definedName>
    <definedName name="_____SCB2">'[4]SCB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Act2">'[5]Actual-ＹＴＤ'!$E$11:$P$37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'[5]Budget-Monthly'!$E$10:$S$36</definedName>
    <definedName name="___Bud2">'[5]Budget-YTD'!$E$11:$P$37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IA1">#REF!</definedName>
    <definedName name="___K1">#REF!</definedName>
    <definedName name="___K2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[8]BPR!$F$11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[9]FORMC94!$A$6:$M$38</definedName>
    <definedName name="__K4">#REF!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nn1">#REF!</definedName>
    <definedName name="__o2">#REF!</definedName>
    <definedName name="__OCT334">[10]FF_3!$A$1:$IV$8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[6]D!$A$27:$A$31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[11]HP!#REF!</definedName>
    <definedName name="_a___12">[12]HP!#REF!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[14]Age311299TESP!$A$5:$E$289</definedName>
    <definedName name="_Agi99">[15]Age311299TAS!$A$5:$O$467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[16]TMS2000!$A$5:$N$425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'[5]Budget-Monthly'!$E$10:$S$36</definedName>
    <definedName name="_Bud2">'[5]Budget-YTD'!$E$11:$P$37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[19]Revenue!#REF!</definedName>
    <definedName name="_DAT101">[19]Revenue!#REF!</definedName>
    <definedName name="_DAT102">[20]Sheet1!#REF!</definedName>
    <definedName name="_DAT103">[19]Revenue!#REF!</definedName>
    <definedName name="_DAT104">[19]Revenue!#REF!</definedName>
    <definedName name="_DAT105">[19]Revenue!#REF!</definedName>
    <definedName name="_DAT106">[20]Sheet1!#REF!</definedName>
    <definedName name="_DAT107">[19]Revenue!#REF!</definedName>
    <definedName name="_DAT108">[19]Revenue!#REF!</definedName>
    <definedName name="_DAT109">[19]Revenue!#REF!</definedName>
    <definedName name="_DAT11">[21]bblยังไม่จ่าย!#REF!</definedName>
    <definedName name="_DAT110">[20]Sheet1!#REF!</definedName>
    <definedName name="_DAT111">[19]Revenue!#REF!</definedName>
    <definedName name="_DAT112">[19]Revenue!#REF!</definedName>
    <definedName name="_DAT113">[19]Revenue!#REF!</definedName>
    <definedName name="_DAT115">[19]Revenue!#REF!</definedName>
    <definedName name="_DAT116">[19]Revenue!#REF!</definedName>
    <definedName name="_DAT117">[19]Revenue!#REF!</definedName>
    <definedName name="_DAT119">[19]Revenue!#REF!</definedName>
    <definedName name="_DAT12">#REF!</definedName>
    <definedName name="_DAT120">[19]Revenue!#REF!</definedName>
    <definedName name="_DAT121">[19]Revenue!#REF!</definedName>
    <definedName name="_DAT123">[19]Revenue!#REF!</definedName>
    <definedName name="_DAT124">[19]Revenue!#REF!</definedName>
    <definedName name="_DAT125">[19]Revenue!#REF!</definedName>
    <definedName name="_DAT127">[19]Revenue!#REF!</definedName>
    <definedName name="_DAT128">[19]Revenue!#REF!</definedName>
    <definedName name="_DAT129">[19]Revenue!#REF!</definedName>
    <definedName name="_DAT13">#REF!</definedName>
    <definedName name="_DAT131">[19]Revenue!#REF!</definedName>
    <definedName name="_DAT132">[19]Revenue!#REF!</definedName>
    <definedName name="_DAT133">[19]Revenue!#REF!</definedName>
    <definedName name="_DAT135">[19]Revenue!#REF!</definedName>
    <definedName name="_DAT136">[19]Revenue!#REF!</definedName>
    <definedName name="_DAT137">[19]Revenue!#REF!</definedName>
    <definedName name="_DAT138">[19]Revenue!#REF!</definedName>
    <definedName name="_DAT139">[19]Revenue!#REF!</definedName>
    <definedName name="_DAT14">#REF!</definedName>
    <definedName name="_DAT140">[19]Revenue!#REF!</definedName>
    <definedName name="_DAT141">[19]Revenue!#REF!</definedName>
    <definedName name="_DAT142">[19]Revenue!#REF!</definedName>
    <definedName name="_DAT143">[19]Revenue!#REF!</definedName>
    <definedName name="_DAT144">[19]Revenue!#REF!</definedName>
    <definedName name="_DAT145">[19]Revenue!#REF!</definedName>
    <definedName name="_DAT146">[19]Revenue!#REF!</definedName>
    <definedName name="_DAT147">[19]Revenue!#REF!</definedName>
    <definedName name="_DAT148">[19]Revenue!#REF!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[22]Sheet1!#REF!</definedName>
    <definedName name="_DAT28">'[23]Data-Margin'!#REF!</definedName>
    <definedName name="_DAT29">[22]Sheet1!#REF!</definedName>
    <definedName name="_DAT3">#REF!</definedName>
    <definedName name="_DAT30">[24]Margin!#REF!</definedName>
    <definedName name="_DAT31">[22]Sheet1!#REF!</definedName>
    <definedName name="_DAT32">[24]Margin!#REF!</definedName>
    <definedName name="_DAT33">[22]Sheet1!#REF!</definedName>
    <definedName name="_DAT34">[24]Margin!#REF!</definedName>
    <definedName name="_DAT35">[22]Sheet1!#REF!</definedName>
    <definedName name="_DAT36">[24]Margin!#REF!</definedName>
    <definedName name="_DAT37">[22]Sheet1!#REF!</definedName>
    <definedName name="_DAT38">[24]Margin!#REF!</definedName>
    <definedName name="_DAT39">[22]Sheet1!#REF!</definedName>
    <definedName name="_DAT4">#REF!</definedName>
    <definedName name="_DAT40">[24]Margin!#REF!</definedName>
    <definedName name="_DAT41">[22]Sheet1!#REF!</definedName>
    <definedName name="_DAT42">[24]Margin!#REF!</definedName>
    <definedName name="_DAT43">[22]Sheet1!#REF!</definedName>
    <definedName name="_DAT44">[24]Margin!#REF!</definedName>
    <definedName name="_DAT45">[22]Sheet1!#REF!</definedName>
    <definedName name="_DAT46">[24]Margin!#REF!</definedName>
    <definedName name="_DAT47">[22]Sheet1!#REF!</definedName>
    <definedName name="_DAT48">[24]Margin!#REF!</definedName>
    <definedName name="_DAT49">[22]Sheet1!#REF!</definedName>
    <definedName name="_DAT5">#REF!</definedName>
    <definedName name="_DAT50">[24]Margin!#REF!</definedName>
    <definedName name="_DAT51">[22]Sheet1!#REF!</definedName>
    <definedName name="_DAT52">[24]Margin!#REF!</definedName>
    <definedName name="_DAT53">[22]Sheet1!#REF!</definedName>
    <definedName name="_DAT54">[24]Margin!#REF!</definedName>
    <definedName name="_DAT55">[22]Sheet1!#REF!</definedName>
    <definedName name="_DAT56">[24]Margin!#REF!</definedName>
    <definedName name="_DAT57">[22]Sheet1!#REF!</definedName>
    <definedName name="_DAT58">[24]Margin!#REF!</definedName>
    <definedName name="_DAT59">[22]Sheet1!#REF!</definedName>
    <definedName name="_DAT6">#REF!</definedName>
    <definedName name="_DAT60">[24]Margin!#REF!</definedName>
    <definedName name="_DAT61">[22]Sheet1!#REF!</definedName>
    <definedName name="_DAT62">[24]Margin!#REF!</definedName>
    <definedName name="_DAT63">[22]Sheet1!#REF!</definedName>
    <definedName name="_DAT64">[24]Margin!#REF!</definedName>
    <definedName name="_DAT65">[22]Sheet1!#REF!</definedName>
    <definedName name="_DAT66">[24]Margin!#REF!</definedName>
    <definedName name="_DAT67">[22]Sheet1!#REF!</definedName>
    <definedName name="_DAT68">[24]Margin!#REF!</definedName>
    <definedName name="_DAT69">[22]Sheet1!#REF!</definedName>
    <definedName name="_DAT7">#REF!</definedName>
    <definedName name="_DAT70">[24]Margin!#REF!</definedName>
    <definedName name="_DAT71">[22]Sheet1!#REF!</definedName>
    <definedName name="_DAT72">[24]Margin!#REF!</definedName>
    <definedName name="_DAT73">[22]Sheet1!#REF!</definedName>
    <definedName name="_DAT74">[24]Margin!#REF!</definedName>
    <definedName name="_DAT75">[22]Sheet1!#REF!</definedName>
    <definedName name="_DAT76">[22]Sheet1!#REF!</definedName>
    <definedName name="_DAT77">[22]Sheet1!#REF!</definedName>
    <definedName name="_DAT78">[22]Sheet1!#REF!</definedName>
    <definedName name="_DAT79">[22]Sheet1!#REF!</definedName>
    <definedName name="_DAT8">#REF!</definedName>
    <definedName name="_DAT80">[22]Sheet1!#REF!</definedName>
    <definedName name="_DAT81">[19]Revenue!#REF!</definedName>
    <definedName name="_DAT82">[25]Sheet1!#REF!</definedName>
    <definedName name="_DAT83">[19]Revenue!#REF!</definedName>
    <definedName name="_DAT84">[19]Revenue!#REF!</definedName>
    <definedName name="_DAT85">[19]Revenue!#REF!</definedName>
    <definedName name="_DAT86">[20]Sheet1!#REF!</definedName>
    <definedName name="_DAT87">[19]Revenue!#REF!</definedName>
    <definedName name="_DAT88">[19]Revenue!#REF!</definedName>
    <definedName name="_DAT89">[19]Revenue!#REF!</definedName>
    <definedName name="_DAT9">#REF!</definedName>
    <definedName name="_DAT90">[20]Sheet1!#REF!</definedName>
    <definedName name="_DAT91">[19]Revenue!#REF!</definedName>
    <definedName name="_DAT92">[19]Revenue!#REF!</definedName>
    <definedName name="_DAT93">[19]Revenue!#REF!</definedName>
    <definedName name="_DAT95">[19]Revenue!#REF!</definedName>
    <definedName name="_DAT96">[19]Revenue!#REF!</definedName>
    <definedName name="_DAT97">[19]Revenue!#REF!</definedName>
    <definedName name="_DAT98">[20]Sheet1!#REF!</definedName>
    <definedName name="_DAT99">[19]Revenue!#REF!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G1">#REF!</definedName>
    <definedName name="_h2">[26]เงินกู้ธนชาติ!$G$2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kk1">[27]M_Maincomp!#REF!</definedName>
    <definedName name="_Int1100">#REF!</definedName>
    <definedName name="_int1200">[15]TASintDec00!$A$7:$P$15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ms1">[28]DPLA!#REF!</definedName>
    <definedName name="_ms2">[28]DPLA!#REF!</definedName>
    <definedName name="_ms3">[28]DPLA!#REF!</definedName>
    <definedName name="_N1">#REF!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[14]P4DDBFTESP!$A$5:$E$105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'[32]11922'!#REF!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02">#REF!</definedName>
    <definedName name="a_18">[35]B!$C$7</definedName>
    <definedName name="a_19">[35]B!$C$7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>#REF!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#N/A</definedName>
    <definedName name="AAAAAAAAAAAAA" hidden="1">{#N/A,#N/A,FALSE,"Sheet1"}</definedName>
    <definedName name="AAAc">#REF!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cTrend7.9">#REF!</definedName>
    <definedName name="ACS">#REF!</definedName>
    <definedName name="ACT">#REF!</definedName>
    <definedName name="ad">#REF!</definedName>
    <definedName name="adc">#REF!</definedName>
    <definedName name="ADD">#REF!</definedName>
    <definedName name="ADDITIONS_2">#REF!</definedName>
    <definedName name="ADJ">#REF!</definedName>
    <definedName name="Adjustedinc">[41]K2!$G$36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asdfadsf">'[43]List data adj.'!$A$2:$A$5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[44]gl!#REF!</definedName>
    <definedName name="analysisde1___0">[45]gl!#REF!</definedName>
    <definedName name="analysisde1___12">[46]gl!#REF!</definedName>
    <definedName name="analysisde1___14">[46]gl!#REF!</definedName>
    <definedName name="analysisde1___3">[46]gl!#REF!</definedName>
    <definedName name="analysisde1___5">[46]gl!#REF!</definedName>
    <definedName name="analysisde1___6">[46]gl!#REF!</definedName>
    <definedName name="analysisde1___8">[46]gl!#REF!</definedName>
    <definedName name="analysisde2">[44]gl!#REF!</definedName>
    <definedName name="analysisde2___0">[45]gl!#REF!</definedName>
    <definedName name="analysisde2___12">[46]gl!#REF!</definedName>
    <definedName name="analysisde2___14">[46]gl!#REF!</definedName>
    <definedName name="analysisde2___3">[46]gl!#REF!</definedName>
    <definedName name="analysisde2___5">[46]gl!#REF!</definedName>
    <definedName name="analysisde2___6">[46]gl!#REF!</definedName>
    <definedName name="analysisde2___8">[46]gl!#REF!</definedName>
    <definedName name="ANNUAL_ALLOWAN">#REF!</definedName>
    <definedName name="AP110_72">[47]BPR!$F$11</definedName>
    <definedName name="appendix1">[44]gl!#REF!</definedName>
    <definedName name="appendix1___0">[45]gl!#REF!</definedName>
    <definedName name="appendix1___12">[46]gl!#REF!</definedName>
    <definedName name="appendix1___14">[46]gl!#REF!</definedName>
    <definedName name="appendix1___3">[46]gl!#REF!</definedName>
    <definedName name="appendix1___5">[46]gl!#REF!</definedName>
    <definedName name="appendix1___6">[46]gl!#REF!</definedName>
    <definedName name="appendix1___8">[46]gl!#REF!</definedName>
    <definedName name="appendix2_1">[44]gl!#REF!</definedName>
    <definedName name="appendix2_1___0">[45]gl!#REF!</definedName>
    <definedName name="appendix2_1___12">[46]gl!#REF!</definedName>
    <definedName name="appendix2_1___14">[46]gl!#REF!</definedName>
    <definedName name="appendix2_1___3">[46]gl!#REF!</definedName>
    <definedName name="appendix2_1___5">[46]gl!#REF!</definedName>
    <definedName name="appendix2_1___6">[46]gl!#REF!</definedName>
    <definedName name="appendix2_1___8">[46]gl!#REF!</definedName>
    <definedName name="appendix2_2">[44]gl!#REF!</definedName>
    <definedName name="appendix2_2___0">[45]gl!#REF!</definedName>
    <definedName name="appendix2_2___12">[46]gl!#REF!</definedName>
    <definedName name="appendix2_2___14">[46]gl!#REF!</definedName>
    <definedName name="appendix2_2___3">[46]gl!#REF!</definedName>
    <definedName name="appendix2_2___5">[46]gl!#REF!</definedName>
    <definedName name="appendix2_2___6">[46]gl!#REF!</definedName>
    <definedName name="appendix2_2___8">[46]gl!#REF!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W">#REF!</definedName>
    <definedName name="ASWQ">#REF!</definedName>
    <definedName name="atgeseh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hidden="1">{"'Eng (page2)'!$A$1:$D$52"}</definedName>
    <definedName name="axax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>#REF!</definedName>
    <definedName name="B_03">#REF!</definedName>
    <definedName name="B_05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>'[53]BOQ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[54]M_Maincomp!#REF!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[55]DEP12!#REF!</definedName>
    <definedName name="BBL">'[56]ADJ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F">#REF!</definedName>
    <definedName name="BF0">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>#REF!</definedName>
    <definedName name="bll">Scheduled_Payment+Extra_Payment</definedName>
    <definedName name="BOH">#REF!</definedName>
    <definedName name="BOR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4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">#REF!</definedName>
    <definedName name="Comment">[59]ข้อมูล!#REF!</definedName>
    <definedName name="Commission">#REF!</definedName>
    <definedName name="COMMITMENTS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'[60]Financial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EDITOR">#REF!</definedName>
    <definedName name="CREDITORS">#REF!</definedName>
    <definedName name="CresitorAccruals">#REF!</definedName>
    <definedName name="_xlnm.Criteria">#REF!</definedName>
    <definedName name="CS">#REF!</definedName>
    <definedName name="CTTotals">#REF!</definedName>
    <definedName name="CTTotals1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r_rte">#REF!</definedName>
    <definedName name="curr_yr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>'[63]CA Comp'!#REF!</definedName>
    <definedName name="CurrYA___0">'[64]CA Comp'!#REF!</definedName>
    <definedName name="CurrYA___12">'[63]CA Comp'!#REF!</definedName>
    <definedName name="CurrYA___14">'[63]CA Comp'!#REF!</definedName>
    <definedName name="CurrYA___3">'[63]CA Comp'!#REF!</definedName>
    <definedName name="CurrYA___5">'[63]CA Comp'!#REF!</definedName>
    <definedName name="CurrYA___6">'[63]CA Comp'!#REF!</definedName>
    <definedName name="CurrYA___8">'[63]CA Comp'!#REF!</definedName>
    <definedName name="cut" hidden="1">{"'Eng (page2)'!$A$1:$D$52"}</definedName>
    <definedName name="CVCV" hidden="1">{#VALUE!,#N/A,FALSE,0}</definedName>
    <definedName name="CVT">#REF!</definedName>
    <definedName name="CYBUD">[65]DataStorage!$AK$5:$AW$108</definedName>
    <definedName name="d">#REF!</definedName>
    <definedName name="D_Purchased_Vehicles">'[66]K-5'!#REF!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[65]DataStorage!$D$5:$AH$108</definedName>
    <definedName name="DAYS">#REF!</definedName>
    <definedName name="DB">[73]Menu!$E$12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'[32]11922'!#REF!</definedName>
    <definedName name="ddddd" hidden="1">{#N/A,#N/A,FALSE,"Sheet1"}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'[42]Expense Summary'!$C$47</definedName>
    <definedName name="DEPCTS">#REF!</definedName>
    <definedName name="DEPN">"$#REF!.$H$15"</definedName>
    <definedName name="DEPN_72">"$#REF!.$H$16"</definedName>
    <definedName name="DEPOSIT">#REF!</definedName>
    <definedName name="Depr">#REF!</definedName>
    <definedName name="deptLookup">#REF!</definedName>
    <definedName name="Derty">#REF!</definedName>
    <definedName name="desc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[76]Invoice!#REF!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>[77]M_Maincomp!#REF!</definedName>
    <definedName name="dividend">[78]M_Maincomp!#REF!</definedName>
    <definedName name="djdjt">#REF!</definedName>
    <definedName name="djfhjdhje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>#REF!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[78]M_Maincomp!#REF!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con">#REF!</definedName>
    <definedName name="ed">[81]Conso!#REF!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 hidden="1">{"'Eng (page2)'!$A$1:$D$52"}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'[82]Energy(update)'!#REF!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'[83]TO _ SP'!#REF!</definedName>
    <definedName name="Excel_BuiltIn_Database_0">[84]FF_2!#REF!</definedName>
    <definedName name="Excel_BuiltIn_Database_12">[85]FF_2!#REF!</definedName>
    <definedName name="Excel_BuiltIn_Database_14">[85]FF_2!#REF!</definedName>
    <definedName name="Excel_BuiltIn_Database_3">[85]FF_2!#REF!</definedName>
    <definedName name="Excel_BuiltIn_Database_5">[85]FF_2!#REF!</definedName>
    <definedName name="Excel_BuiltIn_Database_6">[85]FF_2!#REF!</definedName>
    <definedName name="Excel_BuiltIn_Database_8">[85]FF_2!#REF!</definedName>
    <definedName name="Excel_BuiltIn_Database_9">[85]FF_2!#REF!</definedName>
    <definedName name="Excel_BuiltIn_Print_Area">"$#REF!.$A$1:$M$73"</definedName>
    <definedName name="Excel_BuiltIn_Print_Area_0">[86]Sum!#REF!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>#REF!</definedName>
    <definedName name="EXP_LETTER">#REF!</definedName>
    <definedName name="Exp_Samp">#REF!</definedName>
    <definedName name="expense">[78]M_Maincomp!#REF!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>#REF!</definedName>
    <definedName name="FACE">#REF!</definedName>
    <definedName name="FACEQUIP">#REF!</definedName>
    <definedName name="FACF_F">#REF!</definedName>
    <definedName name="FACOH">'[42]Expense Summary'!$C$9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T">#REF!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[108]Sheet1!#REF!</definedName>
    <definedName name="fgdfgdf">#REF!</definedName>
    <definedName name="fgdgfdgfdgfd">#REF!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summ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eig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hidden="1">{"'Eng (page2)'!$A$1:$D$52"}</definedName>
    <definedName name="gift">#REF!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>'[56]ADJ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ii">#REF!</definedName>
    <definedName name="ikk">[27]M_Maincomp!#REF!</definedName>
    <definedName name="Income_statement">#REF!</definedName>
    <definedName name="Index">#REF!</definedName>
    <definedName name="indYavg">#REF!</definedName>
    <definedName name="inflation">#REF!</definedName>
    <definedName name="INITIAL_ALLOWAN">#REF!</definedName>
    <definedName name="initial_dep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T">#REF!</definedName>
    <definedName name="intangible">#REF!</definedName>
    <definedName name="intdec00">'[14]IntDec00TespM&amp;B'!$A$7:$M$39</definedName>
    <definedName name="INTER_CO">#N/A</definedName>
    <definedName name="interco">#REF!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ventory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kd" hidden="1">{"'Eng (page2)'!$A$1:$D$52"}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en">[115]J2!$U$17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e" hidden="1">{"'Eng (page2)'!$A$1:$D$52"}</definedName>
    <definedName name="kiyklyillyur">#REF!</definedName>
    <definedName name="kjkj">#REF!</definedName>
    <definedName name="kk" hidden="1">{"'Eng (page2)'!$A$1:$D$52"}</definedName>
    <definedName name="kkk" hidden="1">{"'Eng (page2)'!$A$1:$D$52"}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UNIT">#REF!</definedName>
    <definedName name="Lain">#REF!</definedName>
    <definedName name="last">#REF!</definedName>
    <definedName name="Last_Row">IF([116]!Values_Entered,[116]!Header_Row+[116]!Number_of_Payments,[116]!Header_Row)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'[79]ADJ - RATE'!$B$2</definedName>
    <definedName name="liyen">#REF!</definedName>
    <definedName name="ll">"$#REF!.$A$1:$M$73"</definedName>
    <definedName name="ll_72">"$#REF!.$A$1:$M$74"</definedName>
    <definedName name="lll">#REF!</definedName>
    <definedName name="LLLL">#REF!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ng">[3]เงินกู้ธนชาติ!$F$15</definedName>
    <definedName name="Long1">'[3]เงินกู้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PPPP">#REF!</definedName>
    <definedName name="ltultuklt">#REF!</definedName>
    <definedName name="LUCK" hidden="1">{#N/A,#N/A,FALSE,"Sheet1"}</definedName>
    <definedName name="luglkguu">#REF!</definedName>
    <definedName name="LWSALES">#REF!</definedName>
    <definedName name="LYACT">[65]DataStorage!$BM$5:$BY$108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'[117]10-1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g">#REF!</definedName>
    <definedName name="MGTFEE">#REF!</definedName>
    <definedName name="min" hidden="1">{"'Feb 99'!$A$1:$G$30"}</definedName>
    <definedName name="mjmjm">#REF!</definedName>
    <definedName name="ML">#REF!</definedName>
    <definedName name="mm">[118]FSA!$A$2</definedName>
    <definedName name="MM_02">#REF!</definedName>
    <definedName name="mnfmfgm">#REF!</definedName>
    <definedName name="MNOPQ">#REF!</definedName>
    <definedName name="monthcode">[119]U!#REF!</definedName>
    <definedName name="monthcode___0">[120]U!#REF!</definedName>
    <definedName name="monthcode___12">[119]U!#REF!</definedName>
    <definedName name="monthcode___14">[119]U!#REF!</definedName>
    <definedName name="monthcode___3">[119]U!#REF!</definedName>
    <definedName name="monthcode___5">[119]U!#REF!</definedName>
    <definedName name="monthcode___6">[119]U!#REF!</definedName>
    <definedName name="monthcode___8">[119]U!#REF!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'[121]CA Sheet'!$B$44</definedName>
    <definedName name="MTDDAYENT">[65]DataStorage!$DO$5:$ES$108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[122]FSA!$A$1</definedName>
    <definedName name="Name_11">[123]FSA!$A$1</definedName>
    <definedName name="Name_12">[123]FSA!$A$1</definedName>
    <definedName name="Name_13">[124]FSA!$A$1</definedName>
    <definedName name="Name_14">[123]FSA!$A$1</definedName>
    <definedName name="Name_15">[123]FSA!$A$1</definedName>
    <definedName name="Name_19">[125]FSA!$A$1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[125]FSA!$A$1</definedName>
    <definedName name="Name_8">[122]FSA!$A$1</definedName>
    <definedName name="Name_9">[123]FSA!$A$1</definedName>
    <definedName name="NameAsset">#REF!</definedName>
    <definedName name="NameRef">#REF!</definedName>
    <definedName name="NameRef1">#REF!</definedName>
    <definedName name="navarea">#REF!</definedName>
    <definedName name="NBV">#REF!</definedName>
    <definedName name="NCode">'[126]B131 '!NCode</definedName>
    <definedName name="NCVR">#REF!</definedName>
    <definedName name="nee">#REF!</definedName>
    <definedName name="Net_book_value">#REF!</definedName>
    <definedName name="NetAssetsValueperunit">'[31]Asset &amp; Liability'!$E$50+'[31]Asset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>[127]Newspaper!#REF!</definedName>
    <definedName name="NewsTitle">[127]Newspaper!#REF!</definedName>
    <definedName name="NewsTitle2">[127]Newspaper!#REF!</definedName>
    <definedName name="nfgf">#REF!</definedName>
    <definedName name="ngjgj">#REF!</definedName>
    <definedName name="nn" hidden="1">{"'Eng (page2)'!$A$1:$D$52"}</definedName>
    <definedName name="nnn">#REF!</definedName>
    <definedName name="no.3">#REF!</definedName>
    <definedName name="NOMO">#REF!</definedName>
    <definedName name="NoofUnit">[127]Newspaper!#REF!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ticePurpose">[128]Reference!$B$2:$B$4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O">#REF!</definedName>
    <definedName name="OAE">#REF!</definedName>
    <definedName name="OCA">#REF!</definedName>
    <definedName name="OCC">#REF!</definedName>
    <definedName name="OccupancySub">[128]Reference!$A$2:$A$5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[129]FF_3!$A$9:$K$11</definedName>
    <definedName name="OCT_14">[10]FF_3!$A$9:$K$11</definedName>
    <definedName name="OCT_15">[10]FF_3!$A$9:$K$11</definedName>
    <definedName name="OCT_19">[130]FF_3!$A$9:$K$11</definedName>
    <definedName name="OCT_20">[129]FF_3!$A$9:$K$11</definedName>
    <definedName name="OCT_21">[129]FF_3!$A$9:$K$11</definedName>
    <definedName name="OCT_22">[129]FF_3!$A$9:$K$11</definedName>
    <definedName name="OCT_23">[129]FF_3!$A$9:$K$11</definedName>
    <definedName name="OCT_23_1">[129]FF_3!$A$9:$K$11</definedName>
    <definedName name="OCT_25">[129]FF_3!$A$9:$K$11</definedName>
    <definedName name="OCT_29">[129]FF_3!$A$9:$K$11</definedName>
    <definedName name="OCT_43">[129]FF_3!$A$9:$K$11</definedName>
    <definedName name="OCT_47">[129]FF_3!$A$9:$K$11</definedName>
    <definedName name="OCT_66">[129]FF_3!$A$9:$K$11</definedName>
    <definedName name="OCT_72">[130]FF_3!$A$9:$K$11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[129]FF_3!$A$1:$IV$8</definedName>
    <definedName name="OCT334_14">[10]FF_3!$A$1:$IV$8</definedName>
    <definedName name="OCT334_15">[10]FF_3!$A$1:$IV$8</definedName>
    <definedName name="OCT334_19">[130]FF_3!$A$1:$IV$8</definedName>
    <definedName name="OCT334_20">[129]FF_3!$A$1:$IV$8</definedName>
    <definedName name="OCT334_21">[129]FF_3!$A$1:$IV$8</definedName>
    <definedName name="OCT334_22">[129]FF_3!$A$1:$IV$8</definedName>
    <definedName name="OCT334_23">[129]FF_3!$A$1:$IV$8</definedName>
    <definedName name="OCT334_23_1">[129]FF_3!$A$1:$IV$8</definedName>
    <definedName name="OCT334_25">[129]FF_3!$A$1:$IV$8</definedName>
    <definedName name="OCT334_29">[129]FF_3!$A$1:$IV$8</definedName>
    <definedName name="OCT334_43">[129]FF_3!$A$1:$IV$8</definedName>
    <definedName name="OCT334_47">[129]FF_3!$A$1:$IV$8</definedName>
    <definedName name="OCT334_66">[129]FF_3!$A$1:$IV$8</definedName>
    <definedName name="OCT334_72">[130]FF_3!$A$1:$IV$8</definedName>
    <definedName name="OCT334_8">[111]FF_3!$A$1:$IV$8</definedName>
    <definedName name="OCT334_9">[10]FF_3!$A$1:$IV$8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>[116]!Visible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'[131]FF-2'!$A$1:$K$88</definedName>
    <definedName name="pa___0">[132]FF_2!$A$1:$K$88</definedName>
    <definedName name="pa___12">[133]FF_2!$A$1:$K$88</definedName>
    <definedName name="pa___14">[133]FF_2!$A$1:$K$88</definedName>
    <definedName name="pa___3">[133]FF_2!$A$1:$K$88</definedName>
    <definedName name="pa___5">[133]FF_2!$A$1:$K$88</definedName>
    <definedName name="pa___6">[133]FF_2!$A$1:$K$88</definedName>
    <definedName name="pa___8">[133]FF_2!$A$1:$K$88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[134]D!$A$1:$K$86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[135]Sheet1!#REF!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roll_Samp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'[136]SPE-1'!$A$1:$K$33</definedName>
    <definedName name="PERFM_B">'[136]PRO-1'!$A$1:$K$38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#N/A</definedName>
    <definedName name="PO_Samp">#REF!</definedName>
    <definedName name="PO_Samp02">#REF!</definedName>
    <definedName name="PortDate">#REF!</definedName>
    <definedName name="PortName">#REF!</definedName>
    <definedName name="pp">#REF!</definedName>
    <definedName name="PP___0">[137]BPR!$F$11</definedName>
    <definedName name="PP___12">[138]BPR!$F$11</definedName>
    <definedName name="PP___14">[138]BPR!$F$11</definedName>
    <definedName name="PP___3">[138]BPR!$F$11</definedName>
    <definedName name="PP___5">[138]BPR!$F$11</definedName>
    <definedName name="PP___6">[138]BPR!$F$11</definedName>
    <definedName name="PP___8">[138]BPR!$F$11</definedName>
    <definedName name="ppe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aid">#REF!</definedName>
    <definedName name="PrepytFD">#REF!</definedName>
    <definedName name="prev">#REF!</definedName>
    <definedName name="prev1">#REF!</definedName>
    <definedName name="Princ">#REF!</definedName>
    <definedName name="PRINT">#REF!</definedName>
    <definedName name="_xlnm.Print_Area" localSheetId="4">'CF.E'!$A$1:$O$77</definedName>
    <definedName name="_xlnm.Print_Area" localSheetId="0">FS.E!$A$1:$P$74</definedName>
    <definedName name="_xlnm.Print_Area" localSheetId="1">PL.E!$A$1:$P$77</definedName>
    <definedName name="_xlnm.Print_Area" localSheetId="2">'S.Equ-Eรวม'!$A$1:$Q$26</definedName>
    <definedName name="_xlnm.Print_Area" localSheetId="3">'S.Equity-E'!$A$1:$O$21</definedName>
    <definedName name="_xlnm.Print_Area">#REF!</definedName>
    <definedName name="Print_Area_MI">#REF!</definedName>
    <definedName name="Print_Area_MI___0">#REF!</definedName>
    <definedName name="Print_Area_MI___4">[139]_2__xls__2__xls_COV!$A$1:$B$38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>'[4]19'!#REF!</definedName>
    <definedName name="Print_Score">[140]!Print_Score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ECT_NAME____Capsugel_Relocation_Project">#REF!</definedName>
    <definedName name="Prov">#REF!</definedName>
    <definedName name="prov99">[15]P4DDBFTAS!$A$5:$V$31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>#REF!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QW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BUD">#REF!</definedName>
    <definedName name="RCAR">#REF!</definedName>
    <definedName name="RCO">'[141]TB Worksheet'!#REF!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'[31]Standing Data'!$C$29</definedName>
    <definedName name="RenewalStatus">[128]Reference!$C$2:$C$5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[78]M_Maincomp!#REF!</definedName>
    <definedName name="Rental_expenses">#REF!</definedName>
    <definedName name="RepDate">[142]Header!$B$1</definedName>
    <definedName name="REPLACE">#REF!</definedName>
    <definedName name="Report">#REF!</definedName>
    <definedName name="REPORTDATE">#N/A</definedName>
    <definedName name="ReportName">#REF!</definedName>
    <definedName name="Reporttt">#REF!</definedName>
    <definedName name="rerer">#REF!</definedName>
    <definedName name="rert">#REF!</definedName>
    <definedName name="RES_EXPEN_CF">#REF!</definedName>
    <definedName name="Reselects">#REF!</definedName>
    <definedName name="resource">'[143]Bill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'[79]ADJ - RATE'!$B$5</definedName>
    <definedName name="RMAC">#REF!</definedName>
    <definedName name="RMACc">#REF!</definedName>
    <definedName name="rmYavg">#REF!</definedName>
    <definedName name="RNAME">#REF!</definedName>
    <definedName name="ROP" hidden="1">{#N/A,#N/A,FALSE,"Sheet1"}</definedName>
    <definedName name="ROT" hidden="1">{#N/A,#N/A,FALSE,"Sheet1"}</definedName>
    <definedName name="round">1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sfqwdqw">#REF!</definedName>
    <definedName name="SAVE">#REF!</definedName>
    <definedName name="SBUD">#REF!</definedName>
    <definedName name="SCALRAS">#REF!</definedName>
    <definedName name="SCAR">#REF!</definedName>
    <definedName name="SCB">'[56]ADJ - RATE'!#REF!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108">[144]M_Maincomp!#REF!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'[42]Expense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MAC">#REF!</definedName>
    <definedName name="So">#REF!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[145]BS!#REF!</definedName>
    <definedName name="SRate">#REF!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mp" hidden="1">{"'Eng (page2)'!$A$1:$D$52"}</definedName>
    <definedName name="start_yr">#REF!</definedName>
    <definedName name="START2">#REF!</definedName>
    <definedName name="StartBP">#REF!</definedName>
    <definedName name="STATACC">#REF!</definedName>
    <definedName name="STEP1_Match">#REF!</definedName>
    <definedName name="STK">#REF!</definedName>
    <definedName name="STOO">#REF!</definedName>
    <definedName name="SUBSCRIPTION">"$#REF!.$BD$548"</definedName>
    <definedName name="SUBSCRIPTION_72">"$#REF!.$BD$549"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CON">#REF!</definedName>
    <definedName name="sundry">[78]M_Maincomp!#REF!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'[146]TrialBalance Q3-2002'!$A$1:$H$301</definedName>
    <definedName name="TB_Manual_JEs">#REF!</definedName>
    <definedName name="tbold">#REF!</definedName>
    <definedName name="TDB">'[7]B&amp;S 1999'!#REF!</definedName>
    <definedName name="te">#REF!</definedName>
    <definedName name="TEHTRHTR">#REF!</definedName>
    <definedName name="tejnyrjytkt">#REF!</definedName>
    <definedName name="temp">#REF!</definedName>
    <definedName name="Terhutang_kepada_sykt._berkaitan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[147]MENU!$C$4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'[63]CA Comp'!#REF!</definedName>
    <definedName name="TotalCA___0">'[64]CA Comp'!#REF!</definedName>
    <definedName name="TotalCA___12">'[63]CA Comp'!#REF!</definedName>
    <definedName name="TotalCA___14">'[63]CA Comp'!#REF!</definedName>
    <definedName name="TotalCA___3">'[63]CA Comp'!#REF!</definedName>
    <definedName name="TotalCA___5">'[63]CA Comp'!#REF!</definedName>
    <definedName name="TotalCA___6">'[63]CA Comp'!#REF!</definedName>
    <definedName name="TotalCA___8">'[63]CA Comp'!#REF!</definedName>
    <definedName name="TotalIBA">#REF!</definedName>
    <definedName name="TOTALS">#REF!</definedName>
    <definedName name="TotalYear">#REF!</definedName>
    <definedName name="TOTREV">#REF!</definedName>
    <definedName name="TPM" hidden="1">{#N/A,#N/A,FALSE,"Sheet1"}</definedName>
    <definedName name="TRACKDBASE">#REF!</definedName>
    <definedName name="traffic">#REF!</definedName>
    <definedName name="tre4r564t" hidden="1">{"'Eng (page2)'!$A$1:$D$52"}</definedName>
    <definedName name="trhtrh">#REF!</definedName>
    <definedName name="trhtrht">#REF!</definedName>
    <definedName name="trhtrhtr">#REF!</definedName>
    <definedName name="trialbal1">[44]gl!#REF!</definedName>
    <definedName name="trialbal1___0">[45]gl!#REF!</definedName>
    <definedName name="trialbal1___12">[46]gl!#REF!</definedName>
    <definedName name="trialbal1___14">[46]gl!#REF!</definedName>
    <definedName name="trialbal1___3">[46]gl!#REF!</definedName>
    <definedName name="trialbal1___5">[46]gl!#REF!</definedName>
    <definedName name="trialbal1___6">[46]gl!#REF!</definedName>
    <definedName name="trialbal1___8">[46]gl!#REF!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[148]GIVTR00P!$AJ$3:$AM$960</definedName>
    <definedName name="tyu">#REF!</definedName>
    <definedName name="tyy">#REF!</definedName>
    <definedName name="tyy435h">#REF!</definedName>
    <definedName name="tyyjhjh">#REF!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[118]FSA!$A$1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keep">#REF!</definedName>
    <definedName name="US">'[79]ADJ - RATE'!$B$3</definedName>
    <definedName name="USD">#REF!</definedName>
    <definedName name="usdYavg">#REF!</definedName>
    <definedName name="utituit">#REF!</definedName>
    <definedName name="uu" hidden="1">{"'Eng (page2)'!$A$1:$D$52"}</definedName>
    <definedName name="uuuu">#REF!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[116]!Visible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BUD">#REF!</definedName>
    <definedName name="VCAR">#REF!</definedName>
    <definedName name="vdsabvdsabv">#REF!</definedName>
    <definedName name="Vendor_Summary">#REF!</definedName>
    <definedName name="versionno">1</definedName>
    <definedName name="VFUR">#REF!</definedName>
    <definedName name="viiuuiiu" hidden="1">#REF!</definedName>
    <definedName name="vjksv">#REF!</definedName>
    <definedName name="VKL" hidden="1">{#N/A,#N/A,FALSE,"Sheet1"}</definedName>
    <definedName name="VLAN">#REF!</definedName>
    <definedName name="VMAC">#REF!</definedName>
    <definedName name="VRP" hidden="1">{"'Feb 99'!$A$1:$G$30"}</definedName>
    <definedName name="VTOO">#REF!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[115]J1!$L$10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">#REF!</definedName>
    <definedName name="wps">[149]FF_6!$A$5:$K$9</definedName>
    <definedName name="wps___0">[150]FF_6!$A$5:$K$9</definedName>
    <definedName name="wps___12">[149]FF_6!$A$5:$K$9</definedName>
    <definedName name="wps___14">[149]FF_6!$A$5:$K$9</definedName>
    <definedName name="wps___3">[149]FF_6!$A$5:$K$9</definedName>
    <definedName name="wps___5">[149]FF_6!$A$5:$K$9</definedName>
    <definedName name="wps___6">[149]FF_6!$A$5:$K$9</definedName>
    <definedName name="wps___8">[149]FF_6!$A$5:$K$9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x">#REF!</definedName>
    <definedName name="XYZ">[55]DEP12!#REF!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E">[151]INFO!$B$4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[122]FSA!$A$2</definedName>
    <definedName name="Ye_11">[123]FSA!$A$2</definedName>
    <definedName name="Ye_12">[123]FSA!$A$2</definedName>
    <definedName name="Ye_13">[124]FSA!$A$2</definedName>
    <definedName name="Ye_14">[123]FSA!$A$2</definedName>
    <definedName name="Ye_15">[123]FSA!$A$2</definedName>
    <definedName name="Ye_19">[125]FSA!$A$2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[125]FSA!$A$2</definedName>
    <definedName name="Ye_8">[122]FSA!$A$2</definedName>
    <definedName name="Ye_9">[123]FSA!$A$2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[152]ข้อมูล!$A$2:$A$27</definedName>
    <definedName name="เจ๊รัช">#REF!</definedName>
    <definedName name="เช่าซื้อ">#N/A</definedName>
    <definedName name="เนื้อที่ต่อเติม">#REF!</definedName>
    <definedName name="เปรียบเทียบ">#REF!</definedName>
    <definedName name="แ">#REF!</definedName>
    <definedName name="โ4305">'[153]Raw Material'!#REF!</definedName>
    <definedName name="โทรศัพท์">#REF!</definedName>
    <definedName name="ก">#REF!</definedName>
    <definedName name="ก138">'[154]คชจ.ดำเนินงาน6-43'!#REF!</definedName>
    <definedName name="กก">#REF!</definedName>
    <definedName name="กกก">'[80]List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'[155]List data adj.'!$D$2:$D$5</definedName>
    <definedName name="ข้อมูล">#REF!</definedName>
    <definedName name="ฆฆ">#REF!</definedName>
    <definedName name="จังหวัด">#REF!</definedName>
    <definedName name="ฉ160">#REF!</definedName>
    <definedName name="ชั้นลอย">#REF!</definedName>
    <definedName name="ชื่อลูกค้า">'[156]หน้า 1'!$D$3</definedName>
    <definedName name="ด">#REF!</definedName>
    <definedName name="ดก">#REF!</definedName>
    <definedName name="ดกีพ">[157]ข้อมูล!$J$2:$J$5</definedName>
    <definedName name="ดด">'[43]List data adj.'!$A$2:$A$5</definedName>
    <definedName name="ดพพพ">#REF!</definedName>
    <definedName name="ต่อเติม">#REF!</definedName>
    <definedName name="ตาราง3">#REF!</definedName>
    <definedName name="ตารางที่1.1">'[43]List data adj.'!$E$2:$E$5</definedName>
    <definedName name="ตารางที่1_1">#REF!</definedName>
    <definedName name="ตารางที่2">#REF!</definedName>
    <definedName name="ตารางที่5">'[158]List data adj.'!$B$2:$B$5</definedName>
    <definedName name="ถนน">[159]ข้อมูล!$A$2:$A$27</definedName>
    <definedName name="ท">#REF!</definedName>
    <definedName name="ทาง">#REF!</definedName>
    <definedName name="ทางมีปัญหา">#REF!</definedName>
    <definedName name="ทำเลที่ตั้ง">'[80]List data adj.'!$B$2:$B$5</definedName>
    <definedName name="น">#REF!</definedName>
    <definedName name="ปห">#REF!</definedName>
    <definedName name="ผัง">'[80]List data adj.'!$C$2:$C$5</definedName>
    <definedName name="ผังอาคาร1">[160]ข้อมูล!$O$2:$O$4</definedName>
    <definedName name="ผู้จัดการ">#REF!</definedName>
    <definedName name="ฝ">#REF!</definedName>
    <definedName name="พ">#REF!</definedName>
    <definedName name="พ1">#REF!</definedName>
    <definedName name="พนักงานประเมิน">#REF!</definedName>
    <definedName name="พพ">'[43]List data adj.'!$C$2:$C$5</definedName>
    <definedName name="พิกัด">[161]ข้อมูล!$P$2:$P$4</definedName>
    <definedName name="ฟ">#REF!</definedName>
    <definedName name="ฟ1">#REF!</definedName>
    <definedName name="ฟ1000">#REF!</definedName>
    <definedName name="ฟ200">#REF!</definedName>
    <definedName name="ฟ218">'[154]คชจ.ดำเนินงาน6-43'!#REF!</definedName>
    <definedName name="ฟ255">'[154]คชจ.ดำเนินงาน6-43'!#REF!</definedName>
    <definedName name="ฟ420">'[154]คชจ.ดำเนินงาน6-43'!#REF!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[160]ข้อมูล!$P$2:$P$16</definedName>
    <definedName name="ภาพถ่ายทรัพย์สิน">[162]ฐานข้อมูล!$F$2:$F$18</definedName>
    <definedName name="ภูแลนด์">#REF!</definedName>
    <definedName name="มาตราส่วน">[163]ข้อมูล!$S$2:$S$4</definedName>
    <definedName name="มาสเตอร์">#REF!</definedName>
    <definedName name="ยกไปเครดิต">'[164]งบทดลอง - ต.ค.2547'!$H$8:$H$305</definedName>
    <definedName name="ยกไปเดบิต">'[164]งบทดลอง - ต.ค.2547'!$G$8:$G$305</definedName>
    <definedName name="รมา">#N/A</definedName>
    <definedName name="รหัสเรื่อง">'[156]หน้า 1'!$N$2</definedName>
    <definedName name="รหัสบัญชี">'[164]งบทดลอง - ต.ค.2547'!$A$8:$A$305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5" i="2" l="1"/>
  <c r="N75" i="2"/>
  <c r="L75" i="2"/>
  <c r="J75" i="2"/>
  <c r="P36" i="2"/>
  <c r="N36" i="2"/>
  <c r="L36" i="2"/>
  <c r="J36" i="2"/>
  <c r="J22" i="1"/>
  <c r="O20" i="4"/>
  <c r="O19" i="4"/>
  <c r="O18" i="4"/>
  <c r="O12" i="4"/>
  <c r="O13" i="4"/>
  <c r="Q21" i="3" l="1"/>
  <c r="P72" i="1" l="1"/>
  <c r="N72" i="1"/>
  <c r="L72" i="1"/>
  <c r="J72" i="1"/>
  <c r="O70" i="5"/>
  <c r="M70" i="5"/>
  <c r="K70" i="5"/>
  <c r="I70" i="5"/>
  <c r="O66" i="5"/>
  <c r="M66" i="5"/>
  <c r="K66" i="5"/>
  <c r="O28" i="5"/>
  <c r="M28" i="5"/>
  <c r="K28" i="5"/>
  <c r="I21" i="4"/>
  <c r="Q23" i="3" s="1"/>
  <c r="M21" i="4"/>
  <c r="K21" i="4"/>
  <c r="G21" i="4"/>
  <c r="K14" i="4"/>
  <c r="G14" i="4"/>
  <c r="O10" i="4"/>
  <c r="M14" i="4"/>
  <c r="I14" i="4"/>
  <c r="Q22" i="3"/>
  <c r="K24" i="3"/>
  <c r="O24" i="3"/>
  <c r="M24" i="3"/>
  <c r="G24" i="3"/>
  <c r="G17" i="3"/>
  <c r="P73" i="2"/>
  <c r="N73" i="2"/>
  <c r="L73" i="2"/>
  <c r="P69" i="2"/>
  <c r="N69" i="2"/>
  <c r="L69" i="2"/>
  <c r="N57" i="2"/>
  <c r="L57" i="2"/>
  <c r="P57" i="2"/>
  <c r="P52" i="2"/>
  <c r="N52" i="2"/>
  <c r="L52" i="2"/>
  <c r="P34" i="2"/>
  <c r="N34" i="2"/>
  <c r="L34" i="2"/>
  <c r="P30" i="2"/>
  <c r="N30" i="2"/>
  <c r="L30" i="2"/>
  <c r="P18" i="2"/>
  <c r="N18" i="2"/>
  <c r="L18" i="2"/>
  <c r="P13" i="2"/>
  <c r="N13" i="2"/>
  <c r="L13" i="2"/>
  <c r="L58" i="1"/>
  <c r="P58" i="1"/>
  <c r="N58" i="1"/>
  <c r="N54" i="1"/>
  <c r="P54" i="1"/>
  <c r="P33" i="1"/>
  <c r="N33" i="1"/>
  <c r="L33" i="1"/>
  <c r="P22" i="1"/>
  <c r="N22" i="1"/>
  <c r="L22" i="1"/>
  <c r="K17" i="3" l="1"/>
  <c r="L19" i="2"/>
  <c r="L21" i="2" s="1"/>
  <c r="L23" i="2" s="1"/>
  <c r="L26" i="2" s="1"/>
  <c r="L34" i="1"/>
  <c r="L58" i="2"/>
  <c r="L60" i="2" s="1"/>
  <c r="L62" i="2" s="1"/>
  <c r="L65" i="2" s="1"/>
  <c r="P19" i="2"/>
  <c r="P21" i="2" s="1"/>
  <c r="P23" i="2" s="1"/>
  <c r="P26" i="2" s="1"/>
  <c r="P59" i="1"/>
  <c r="P73" i="1" s="1"/>
  <c r="P34" i="1"/>
  <c r="N19" i="2"/>
  <c r="N21" i="2" s="1"/>
  <c r="N23" i="2" s="1"/>
  <c r="N59" i="1"/>
  <c r="N73" i="1" s="1"/>
  <c r="N58" i="2"/>
  <c r="N60" i="2" s="1"/>
  <c r="N62" i="2" s="1"/>
  <c r="N65" i="2" s="1"/>
  <c r="N34" i="1"/>
  <c r="P58" i="2"/>
  <c r="P60" i="2" s="1"/>
  <c r="P62" i="2" s="1"/>
  <c r="P65" i="2" s="1"/>
  <c r="I24" i="3"/>
  <c r="K38" i="5"/>
  <c r="M38" i="5"/>
  <c r="O38" i="5"/>
  <c r="I17" i="3"/>
  <c r="Q19" i="3"/>
  <c r="Q13" i="3"/>
  <c r="O14" i="4"/>
  <c r="O16" i="4"/>
  <c r="O21" i="4" s="1"/>
  <c r="M42" i="5" l="1"/>
  <c r="N26" i="2"/>
  <c r="Q24" i="3"/>
  <c r="K42" i="5"/>
  <c r="O42" i="5"/>
  <c r="M71" i="5" l="1"/>
  <c r="M73" i="5" s="1"/>
  <c r="K71" i="5"/>
  <c r="K73" i="5" s="1"/>
  <c r="O71" i="5"/>
  <c r="O73" i="5" s="1"/>
  <c r="Q15" i="3" l="1"/>
  <c r="M17" i="3"/>
  <c r="J52" i="2"/>
  <c r="J54" i="1"/>
  <c r="J57" i="2"/>
  <c r="J33" i="1" l="1"/>
  <c r="J34" i="1" s="1"/>
  <c r="J58" i="1"/>
  <c r="J59" i="1" s="1"/>
  <c r="J58" i="2"/>
  <c r="J60" i="2" s="1"/>
  <c r="J62" i="2" s="1"/>
  <c r="J65" i="2" s="1"/>
  <c r="J18" i="2"/>
  <c r="L54" i="1"/>
  <c r="L59" i="1" s="1"/>
  <c r="L73" i="1" s="1"/>
  <c r="J13" i="2" l="1"/>
  <c r="J19" i="2" s="1"/>
  <c r="J21" i="2" s="1"/>
  <c r="J23" i="2" s="1"/>
  <c r="J26" i="2" s="1"/>
  <c r="I66" i="5"/>
  <c r="J69" i="2" l="1"/>
  <c r="J34" i="2" l="1"/>
  <c r="J73" i="2"/>
  <c r="Q16" i="3" l="1"/>
  <c r="O17" i="3"/>
  <c r="J30" i="2"/>
  <c r="I28" i="5"/>
  <c r="I38" i="5" l="1"/>
  <c r="I42" i="5" s="1"/>
  <c r="Q17" i="3"/>
  <c r="J73" i="1"/>
  <c r="I71" i="5" l="1"/>
  <c r="I73" i="5" s="1"/>
</calcChain>
</file>

<file path=xl/sharedStrings.xml><?xml version="1.0" encoding="utf-8"?>
<sst xmlns="http://schemas.openxmlformats.org/spreadsheetml/2006/main" count="287" uniqueCount="163">
  <si>
    <t>INTERROYAL ENGINEERING PUBLIC COMPANY LIMITED AND ITS SUBSIDIARY</t>
  </si>
  <si>
    <t>STATEMENTS OF FINANCIAL POSITION</t>
  </si>
  <si>
    <t>AS AT SEPTEMBER 30, 2025</t>
  </si>
  <si>
    <t>Unit: Baht</t>
  </si>
  <si>
    <t>Consolidated financial statements</t>
  </si>
  <si>
    <t>Separate financial statements</t>
  </si>
  <si>
    <t>"UNAUDITED"</t>
  </si>
  <si>
    <t>"REVIEWED"</t>
  </si>
  <si>
    <t>"AUDITED"</t>
  </si>
  <si>
    <t>Notes</t>
  </si>
  <si>
    <t>SEPTEMBER 30, 2025</t>
  </si>
  <si>
    <t>DECEMBER 31, 2024</t>
  </si>
  <si>
    <t>Assets</t>
  </si>
  <si>
    <t>Current assets</t>
  </si>
  <si>
    <t>Cash and cash equivalents</t>
  </si>
  <si>
    <t>Other current financial assets</t>
  </si>
  <si>
    <t>Trade and other current receivables</t>
  </si>
  <si>
    <t>3, 6</t>
  </si>
  <si>
    <t>Contract assets</t>
  </si>
  <si>
    <t>Short-term loans to related party</t>
  </si>
  <si>
    <t>Short-term loans to other company</t>
  </si>
  <si>
    <t>Current portion of long-term loans to other company</t>
  </si>
  <si>
    <t>Inventories</t>
  </si>
  <si>
    <t>Advance payment for goods</t>
  </si>
  <si>
    <t xml:space="preserve">Other current assets </t>
  </si>
  <si>
    <t>Total current assets</t>
  </si>
  <si>
    <t>Non-current assets</t>
  </si>
  <si>
    <t>Restricted deposits at bank</t>
  </si>
  <si>
    <t>Other non-current financial assets</t>
  </si>
  <si>
    <t>9, 20.1</t>
  </si>
  <si>
    <t>Current tax assets</t>
  </si>
  <si>
    <t>Long-term loans to other company</t>
  </si>
  <si>
    <t>Investments in subsidiary</t>
  </si>
  <si>
    <t>Equipment</t>
  </si>
  <si>
    <t>Right-of-use assets</t>
  </si>
  <si>
    <t>3, 12</t>
  </si>
  <si>
    <t>Intangible assets</t>
  </si>
  <si>
    <t xml:space="preserve">Deferred tax assets </t>
  </si>
  <si>
    <t>Total non-current assets</t>
  </si>
  <si>
    <t>Total assets</t>
  </si>
  <si>
    <t>Liabilities and and shareholders' equity</t>
  </si>
  <si>
    <t>Current liabilities</t>
  </si>
  <si>
    <t>Trade and other current payables</t>
  </si>
  <si>
    <t>3, 15</t>
  </si>
  <si>
    <t>Contract liabilities</t>
  </si>
  <si>
    <t>Current portion of lease liabilities</t>
  </si>
  <si>
    <t>3, 17</t>
  </si>
  <si>
    <t>Corporate income tax payable</t>
  </si>
  <si>
    <t xml:space="preserve">Other current liabilities </t>
  </si>
  <si>
    <t>Total current liabilities</t>
  </si>
  <si>
    <t>Non-current liabilites</t>
  </si>
  <si>
    <t>Lease liabilities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</si>
  <si>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</si>
  <si>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</si>
  <si>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</si>
  <si>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</si>
  <si>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</si>
  <si>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</si>
  <si>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230,000,000 shares at Baht 0.50 each</t>
  </si>
  <si>
    <t>Issued and fully paid-up share capital</t>
  </si>
  <si>
    <t>Premium on ordinary shares</t>
  </si>
  <si>
    <t>Surplus from business combination under common control</t>
  </si>
  <si>
    <t>Retained earnings</t>
  </si>
  <si>
    <t>Appropriated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</si>
  <si>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</si>
  <si>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</si>
  <si>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</si>
  <si>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</si>
  <si>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</si>
  <si>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SEPTEMBER 30, 2025</t>
  </si>
  <si>
    <t>"UNAUDITED BUT REVIEWED"</t>
  </si>
  <si>
    <t xml:space="preserve">Revenues from sales </t>
  </si>
  <si>
    <t>Revenues from sales with installation</t>
  </si>
  <si>
    <t>Dividend income</t>
  </si>
  <si>
    <t>Other incomes</t>
  </si>
  <si>
    <t>Gain (loss) on exchange rates</t>
  </si>
  <si>
    <t xml:space="preserve">Total revenues </t>
  </si>
  <si>
    <t xml:space="preserve">Costs of sales </t>
  </si>
  <si>
    <t>Costs of sales with installation</t>
  </si>
  <si>
    <t>Distribution costs</t>
  </si>
  <si>
    <t>Administrative expenses</t>
  </si>
  <si>
    <t>Total expenses</t>
  </si>
  <si>
    <t>Profit from operating activities</t>
  </si>
  <si>
    <t>Finance costs</t>
  </si>
  <si>
    <t xml:space="preserve">Profit before income tax </t>
  </si>
  <si>
    <t>Income tax expenses</t>
  </si>
  <si>
    <t>Profit for the period</t>
  </si>
  <si>
    <t>Other comprehensive income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</si>
  <si>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</si>
  <si>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</si>
  <si>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</si>
  <si>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</si>
  <si>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</t>
  </si>
  <si>
    <t>Weighted average number of ordinary shares (shares)</t>
  </si>
  <si>
    <t>FOR THE NINE-MONTH PERIOD ENDED SEPTEMBER 30, 2025</t>
  </si>
  <si>
    <t>Other income</t>
  </si>
  <si>
    <t>STATEMENTS OF CHANGES IN SHAREHOLDERS' EQUITY</t>
  </si>
  <si>
    <t>Equity attributable to equity holders of the Company</t>
  </si>
  <si>
    <t xml:space="preserve">Surplus from
</t>
  </si>
  <si>
    <t>Issued and</t>
  </si>
  <si>
    <t>business</t>
  </si>
  <si>
    <t>fully paid-up</t>
  </si>
  <si>
    <t>Premiums on</t>
  </si>
  <si>
    <t xml:space="preserve"> combination under</t>
  </si>
  <si>
    <t>share capital</t>
  </si>
  <si>
    <t>ordinary shares</t>
  </si>
  <si>
    <t>common control</t>
  </si>
  <si>
    <t>to legal reserve</t>
  </si>
  <si>
    <t>Total</t>
  </si>
  <si>
    <t>Balance as at January 1, 2025</t>
  </si>
  <si>
    <t>Changes in shareholders' equity for the period:</t>
  </si>
  <si>
    <t>Dividend paid</t>
  </si>
  <si>
    <t>Balance as at September 30, 2025</t>
  </si>
  <si>
    <t>Balance as at January 1, 2024</t>
  </si>
  <si>
    <t>Balance as at September 30, 2024</t>
  </si>
  <si>
    <t>Issued and paid-up</t>
  </si>
  <si>
    <t>STATEMENTS OF CASH FLOWS</t>
  </si>
  <si>
    <t>Cash Flows from Operating Activities:</t>
  </si>
  <si>
    <t xml:space="preserve">Adjustments to reconcile profit for the period to cash provided by </t>
  </si>
  <si>
    <t>(used in) operating activities:</t>
  </si>
  <si>
    <t>Depreciation and amortization</t>
  </si>
  <si>
    <t>Gain on disposal of fixed assets</t>
  </si>
  <si>
    <t>Loss from written off  intangible asset</t>
  </si>
  <si>
    <t>Gain on sale of other current financial  assets</t>
  </si>
  <si>
    <t>Unrealized gain from change in fair value of</t>
  </si>
  <si>
    <t xml:space="preserve">   other current  financial assets</t>
  </si>
  <si>
    <t>Written off unclaim input VAT</t>
  </si>
  <si>
    <t xml:space="preserve">   other non-current  financial assets</t>
  </si>
  <si>
    <t>Interest incomes</t>
  </si>
  <si>
    <t>Interest expenses</t>
  </si>
  <si>
    <t xml:space="preserve">Profit from operating activities before changes </t>
  </si>
  <si>
    <t>in operating assets and liabilities</t>
  </si>
  <si>
    <t>Operating assets (increase) decrease</t>
  </si>
  <si>
    <t>Other current assets</t>
  </si>
  <si>
    <t>Operating liabilities increase (decrease)</t>
  </si>
  <si>
    <t>Other current liabilities</t>
  </si>
  <si>
    <t>Cash from operating activities</t>
  </si>
  <si>
    <t>Interest paid</t>
  </si>
  <si>
    <t>Income tax paid</t>
  </si>
  <si>
    <t>Net cash flow from operating activities</t>
  </si>
  <si>
    <t>Cash Flows from Investing Activities:</t>
  </si>
  <si>
    <t>Cash received from short-term loans to related company</t>
  </si>
  <si>
    <t>Cash payment for short-term loans to other company</t>
  </si>
  <si>
    <t>Cash payment for long-term loan to other company</t>
  </si>
  <si>
    <t>Cash received from long-term loan to other company</t>
  </si>
  <si>
    <t>Cash paid for purchase of other current financial assets</t>
  </si>
  <si>
    <t>Cash received from disposal of other current financial assets</t>
  </si>
  <si>
    <t>Restricted deposits at bank increase</t>
  </si>
  <si>
    <t>Cash paid for purchase of other non-current financial assets</t>
  </si>
  <si>
    <t>Dividend income from investments in subsidiary</t>
  </si>
  <si>
    <t>Cash payment for purchase of fixed assets</t>
  </si>
  <si>
    <t>Cash payment for purchase of intangible assets</t>
  </si>
  <si>
    <t>Cash received from disposal of fixed assets</t>
  </si>
  <si>
    <t>Net cash flow from (used in) investing activities</t>
  </si>
  <si>
    <t>Cash Flows from Financing Activities:</t>
  </si>
  <si>
    <t>Cash payment for lease liabilities</t>
  </si>
  <si>
    <t>Net cash flow used in financing activities</t>
  </si>
  <si>
    <t>Net increase (decrease) in cash and cash equivalents</t>
  </si>
  <si>
    <t>Cash and cash equivalents, beginning of period</t>
  </si>
  <si>
    <t>Cash and cash equivalents, end of period</t>
  </si>
  <si>
    <t>Supplemental Disclosures of Cash Flows Information</t>
  </si>
  <si>
    <t>Other current financial assets transfer to</t>
  </si>
  <si>
    <t xml:space="preserve">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</si>
</sst>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[$-107041E]d\ mmmm\ yyyy;@"/>
    <numFmt numFmtId="165" formatCode="_(* #,##0;_(* \(#,##0\);_(* &quot;-&quot;_);_(@_)"/>
    <numFmt numFmtId="166" formatCode="_(* #,##0.00;_(* \(#,##0.00\);_(* &quot;-&quot;_);_(@_)"/>
    <numFmt numFmtId="167" formatCode="[$-409]mmmm\ d\,\ yyyy;@"/>
    <numFmt numFmtId="168" formatCode="_-* #,##0.00_-;\-* #,##0.00_-;_-* &quot;-&quot;??_-;_-@_-"/>
    <numFmt numFmtId="169" formatCode="_(* #,##0_);_(* \(#,##0\);_(* &quot;-&quot;??_);_(@_)"/>
    <numFmt numFmtId="170" formatCode="_(* #,##0.00_);_(* \(#,##0.00\);_(* &quot; -    &quot;_);_(@_)"/>
    <numFmt numFmtId="171" formatCode="#,##0\ ;\(#,##0\);\-\ "/>
    <numFmt numFmtId="172" formatCode="_(* #,##0.00_);_(* \(#,##0.00\);_(* &quot;-&quot;_);_(@_)"/>
    <numFmt numFmtId="173" formatCode="mmmm\ d\,\ yyyy"/>
    <numFmt numFmtId="174" formatCode="[$-1070000]d/m/yy;@"/>
  </numFmts>
  <fonts count="16" x14ac:knownFonts="1">
    <font>
      <sz val="14"/>
      <name val="Cordia New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theme="1"/>
      <name val="Aptos Narrow"/>
      <family val="2"/>
      <charset val="222"/>
      <scheme val="minor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30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8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166" fontId="6" fillId="0" borderId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9" fillId="0" borderId="0"/>
    <xf numFmtId="43" fontId="5" fillId="0" borderId="0" applyFont="0" applyFill="0" applyBorder="0" applyAlignment="0" applyProtection="0"/>
    <xf numFmtId="0" fontId="1" fillId="0" borderId="0"/>
  </cellStyleXfs>
  <cellXfs count="117">
    <xf numFmtId="0" fontId="0" fillId="0" borderId="0" xfId="0"/>
    <xf numFmtId="15" fontId="3" fillId="0" borderId="0" xfId="5" quotePrefix="1" applyNumberFormat="1" applyFont="1" applyFill="1" applyBorder="1" applyAlignment="1">
      <alignment horizontal="center" vertical="center"/>
    </xf>
    <xf numFmtId="43" fontId="4" fillId="0" borderId="0" xfId="6" applyFont="1" applyFill="1" applyBorder="1" applyAlignment="1">
      <alignment horizontal="right"/>
    </xf>
    <xf numFmtId="43" fontId="4" fillId="0" borderId="0" xfId="6" applyFont="1" applyFill="1" applyAlignment="1">
      <alignment horizontal="right"/>
    </xf>
    <xf numFmtId="43" fontId="3" fillId="0" borderId="0" xfId="6" applyFont="1" applyFill="1" applyAlignment="1">
      <alignment horizontal="center"/>
    </xf>
    <xf numFmtId="43" fontId="4" fillId="0" borderId="0" xfId="6" applyFont="1" applyFill="1" applyAlignment="1"/>
    <xf numFmtId="43" fontId="4" fillId="0" borderId="0" xfId="6" applyFont="1" applyFill="1" applyBorder="1" applyAlignment="1"/>
    <xf numFmtId="43" fontId="10" fillId="0" borderId="0" xfId="6" applyFont="1" applyFill="1" applyAlignment="1">
      <alignment horizontal="right"/>
    </xf>
    <xf numFmtId="43" fontId="3" fillId="0" borderId="0" xfId="1" applyNumberFormat="1" applyFont="1" applyFill="1" applyBorder="1"/>
    <xf numFmtId="43" fontId="3" fillId="0" borderId="5" xfId="1" applyNumberFormat="1" applyFont="1" applyFill="1" applyBorder="1"/>
    <xf numFmtId="43" fontId="3" fillId="0" borderId="0" xfId="1" applyNumberFormat="1" applyFont="1" applyFill="1"/>
    <xf numFmtId="169" fontId="3" fillId="0" borderId="5" xfId="1" applyNumberFormat="1" applyFont="1" applyFill="1" applyBorder="1"/>
    <xf numFmtId="168" fontId="3" fillId="0" borderId="0" xfId="1" applyFont="1" applyFill="1"/>
    <xf numFmtId="0" fontId="3" fillId="0" borderId="0" xfId="1" applyNumberFormat="1" applyFont="1" applyFill="1" applyBorder="1" applyAlignment="1">
      <alignment horizontal="center"/>
    </xf>
    <xf numFmtId="168" fontId="3" fillId="0" borderId="0" xfId="1" applyFont="1" applyFill="1" applyBorder="1"/>
    <xf numFmtId="43" fontId="3" fillId="0" borderId="0" xfId="9" applyFont="1" applyFill="1" applyBorder="1"/>
    <xf numFmtId="168" fontId="3" fillId="0" borderId="0" xfId="1" applyFont="1" applyFill="1" applyAlignment="1">
      <alignment horizontal="center"/>
    </xf>
    <xf numFmtId="43" fontId="3" fillId="0" borderId="0" xfId="6" applyFont="1" applyFill="1" applyBorder="1" applyAlignment="1">
      <alignment vertic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3" xfId="0" applyNumberFormat="1" applyFont="1" applyBorder="1"/>
    <xf numFmtId="165" fontId="3" fillId="0" borderId="0" xfId="3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5" fontId="3" fillId="0" borderId="0" xfId="4" applyNumberFormat="1" applyFont="1" applyAlignment="1">
      <alignment horizontal="center" vertical="top"/>
    </xf>
    <xf numFmtId="0" fontId="3" fillId="0" borderId="1" xfId="2" applyFont="1" applyBorder="1" applyAlignment="1">
      <alignment horizontal="center"/>
    </xf>
    <xf numFmtId="15" fontId="3" fillId="0" borderId="1" xfId="4" quotePrefix="1" applyNumberFormat="1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4" quotePrefix="1" applyFont="1" applyBorder="1" applyAlignment="1">
      <alignment horizontal="center"/>
    </xf>
    <xf numFmtId="165" fontId="3" fillId="0" borderId="0" xfId="3" quotePrefix="1" applyNumberFormat="1" applyFont="1" applyAlignment="1">
      <alignment horizontal="center" vertical="center"/>
    </xf>
    <xf numFmtId="0" fontId="2" fillId="0" borderId="0" xfId="2" applyFont="1"/>
    <xf numFmtId="37" fontId="3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0" fontId="4" fillId="0" borderId="0" xfId="2" applyFont="1"/>
    <xf numFmtId="43" fontId="3" fillId="0" borderId="0" xfId="2" applyNumberFormat="1" applyFont="1"/>
    <xf numFmtId="43" fontId="3" fillId="0" borderId="2" xfId="2" applyNumberFormat="1" applyFont="1" applyBorder="1"/>
    <xf numFmtId="37" fontId="3" fillId="0" borderId="0" xfId="7" applyNumberFormat="1" applyFont="1" applyAlignment="1">
      <alignment horizontal="left" vertical="center"/>
    </xf>
    <xf numFmtId="0" fontId="3" fillId="0" borderId="0" xfId="8" applyFont="1"/>
    <xf numFmtId="0" fontId="10" fillId="0" borderId="0" xfId="2" applyFont="1"/>
    <xf numFmtId="43" fontId="3" fillId="0" borderId="4" xfId="2" applyNumberFormat="1" applyFont="1" applyBorder="1"/>
    <xf numFmtId="0" fontId="4" fillId="0" borderId="0" xfId="2" applyFont="1" applyAlignment="1">
      <alignment horizontal="left"/>
    </xf>
    <xf numFmtId="37" fontId="3" fillId="0" borderId="0" xfId="0" applyNumberFormat="1" applyFont="1" applyAlignment="1">
      <alignment horizontal="center"/>
    </xf>
    <xf numFmtId="0" fontId="3" fillId="0" borderId="0" xfId="2" applyFont="1" applyAlignment="1">
      <alignment horizontal="center" vertical="center"/>
    </xf>
    <xf numFmtId="43" fontId="3" fillId="0" borderId="0" xfId="2" applyNumberFormat="1" applyFont="1" applyAlignment="1">
      <alignment horizontal="center"/>
    </xf>
    <xf numFmtId="0" fontId="11" fillId="0" borderId="0" xfId="2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3" fillId="0" borderId="0" xfId="0" applyFont="1"/>
    <xf numFmtId="43" fontId="3" fillId="0" borderId="5" xfId="2" applyNumberFormat="1" applyFont="1" applyBorder="1"/>
    <xf numFmtId="0" fontId="3" fillId="0" borderId="0" xfId="2" applyFont="1" applyAlignment="1">
      <alignment horizontal="left" vertical="center"/>
    </xf>
    <xf numFmtId="43" fontId="3" fillId="0" borderId="1" xfId="2" applyNumberFormat="1" applyFont="1" applyBorder="1"/>
    <xf numFmtId="43" fontId="10" fillId="0" borderId="0" xfId="2" applyNumberFormat="1" applyFont="1"/>
    <xf numFmtId="43" fontId="4" fillId="0" borderId="0" xfId="2" applyNumberFormat="1" applyFont="1"/>
    <xf numFmtId="0" fontId="3" fillId="0" borderId="2" xfId="0" applyFont="1" applyBorder="1" applyAlignment="1">
      <alignment horizontal="center"/>
    </xf>
    <xf numFmtId="167" fontId="3" fillId="0" borderId="0" xfId="0" applyNumberFormat="1" applyFont="1"/>
    <xf numFmtId="167" fontId="3" fillId="0" borderId="0" xfId="0" applyNumberFormat="1" applyFont="1" applyAlignment="1">
      <alignment horizontal="centerContinuous"/>
    </xf>
    <xf numFmtId="0" fontId="12" fillId="0" borderId="0" xfId="2" applyFont="1"/>
    <xf numFmtId="0" fontId="2" fillId="0" borderId="0" xfId="0" applyFont="1"/>
    <xf numFmtId="0" fontId="3" fillId="0" borderId="0" xfId="2" applyFont="1" applyAlignment="1">
      <alignment vertical="center"/>
    </xf>
    <xf numFmtId="49" fontId="3" fillId="0" borderId="0" xfId="0" applyNumberFormat="1" applyFont="1"/>
    <xf numFmtId="43" fontId="3" fillId="0" borderId="3" xfId="2" applyNumberFormat="1" applyFont="1" applyBorder="1"/>
    <xf numFmtId="0" fontId="11" fillId="0" borderId="0" xfId="2" applyFont="1"/>
    <xf numFmtId="43" fontId="3" fillId="0" borderId="4" xfId="1" applyNumberFormat="1" applyFont="1" applyFill="1" applyBorder="1"/>
    <xf numFmtId="169" fontId="3" fillId="0" borderId="0" xfId="2" applyNumberFormat="1" applyFont="1"/>
    <xf numFmtId="0" fontId="3" fillId="0" borderId="2" xfId="2" applyFont="1" applyBorder="1" applyAlignment="1">
      <alignment horizontal="center" vertical="center"/>
    </xf>
    <xf numFmtId="0" fontId="3" fillId="0" borderId="0" xfId="2" quotePrefix="1" applyFont="1"/>
    <xf numFmtId="0" fontId="3" fillId="0" borderId="2" xfId="2" applyFont="1" applyBorder="1" applyAlignment="1">
      <alignment wrapText="1"/>
    </xf>
    <xf numFmtId="0" fontId="3" fillId="0" borderId="3" xfId="2" applyFont="1" applyBorder="1" applyAlignment="1">
      <alignment wrapText="1"/>
    </xf>
    <xf numFmtId="0" fontId="3" fillId="0" borderId="0" xfId="2" applyFont="1" applyAlignment="1">
      <alignment horizontal="left"/>
    </xf>
    <xf numFmtId="0" fontId="13" fillId="0" borderId="0" xfId="2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70" fontId="3" fillId="0" borderId="0" xfId="2" applyNumberFormat="1" applyFont="1"/>
    <xf numFmtId="171" fontId="3" fillId="0" borderId="0" xfId="0" applyNumberFormat="1" applyFont="1" applyAlignment="1">
      <alignment vertical="center"/>
    </xf>
    <xf numFmtId="170" fontId="3" fillId="0" borderId="4" xfId="2" applyNumberFormat="1" applyFont="1" applyBorder="1"/>
    <xf numFmtId="172" fontId="3" fillId="0" borderId="0" xfId="2" applyNumberFormat="1" applyFont="1" applyAlignment="1">
      <alignment horizontal="center"/>
    </xf>
    <xf numFmtId="0" fontId="3" fillId="0" borderId="0" xfId="10" applyFont="1" applyAlignment="1">
      <alignment vertical="center"/>
    </xf>
    <xf numFmtId="171" fontId="3" fillId="0" borderId="0" xfId="0" applyNumberFormat="1" applyFont="1" applyAlignment="1">
      <alignment horizontal="left" vertical="center" indent="1"/>
    </xf>
    <xf numFmtId="43" fontId="3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3" xfId="0" applyFont="1" applyBorder="1" applyAlignment="1">
      <alignment vertical="center"/>
    </xf>
    <xf numFmtId="173" fontId="3" fillId="0" borderId="0" xfId="2" applyNumberFormat="1" applyFont="1" applyAlignment="1">
      <alignment horizontal="center" vertical="center"/>
    </xf>
    <xf numFmtId="0" fontId="3" fillId="0" borderId="2" xfId="2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2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74" fontId="3" fillId="0" borderId="0" xfId="0" applyNumberFormat="1" applyFont="1"/>
    <xf numFmtId="0" fontId="14" fillId="0" borderId="0" xfId="0" applyFont="1" applyAlignment="1">
      <alignment vertical="center"/>
    </xf>
    <xf numFmtId="43" fontId="3" fillId="0" borderId="1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3" fontId="11" fillId="0" borderId="0" xfId="2" applyNumberFormat="1" applyFont="1" applyAlignment="1">
      <alignment vertical="center"/>
    </xf>
    <xf numFmtId="43" fontId="3" fillId="0" borderId="3" xfId="2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43" fontId="3" fillId="0" borderId="2" xfId="2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73" fontId="3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3" fillId="0" borderId="0" xfId="2" applyFont="1" applyAlignment="1">
      <alignment vertical="top"/>
    </xf>
    <xf numFmtId="0" fontId="11" fillId="0" borderId="0" xfId="2" applyFont="1" applyAlignment="1">
      <alignment vertical="top"/>
    </xf>
    <xf numFmtId="43" fontId="11" fillId="0" borderId="0" xfId="2" applyNumberFormat="1" applyFont="1"/>
    <xf numFmtId="0" fontId="2" fillId="0" borderId="0" xfId="2" applyFont="1" applyAlignment="1">
      <alignment horizontal="left"/>
    </xf>
    <xf numFmtId="0" fontId="10" fillId="0" borderId="0" xfId="2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horizontal="center"/>
    </xf>
    <xf numFmtId="0" fontId="2" fillId="0" borderId="0" xfId="2" applyFont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  <xf numFmtId="39" fontId="15" fillId="0" borderId="0" xfId="1" applyNumberFormat="1" applyFont="1" applyFill="1" applyBorder="1"/>
  </cellXfs>
  <cellStyles count="11">
    <cellStyle name="Comma" xfId="1" builtinId="3"/>
    <cellStyle name="Comma 13 3" xfId="9" xr:uid="{386F4C0D-8285-41F2-A390-D96C06D617DB}"/>
    <cellStyle name="Comma 8" xfId="5" xr:uid="{78FD07B7-A303-48DC-8C35-618BA33FC257}"/>
    <cellStyle name="Comma_CM Q3'07" xfId="6" xr:uid="{E9E9CA47-D417-4876-AE70-316AD7F27C56}"/>
    <cellStyle name="Normal" xfId="0" builtinId="0"/>
    <cellStyle name="Normal 10 2 2 2" xfId="7" xr:uid="{44FF1B9A-3658-490D-BB00-538EBC1AE500}"/>
    <cellStyle name="Normal 19 11" xfId="8" xr:uid="{0417BE0D-0410-4C71-B119-231105551BE9}"/>
    <cellStyle name="Normal_CM Q3'07" xfId="2" xr:uid="{580F2B81-CB71-4F6E-ACA3-EA0437819233}"/>
    <cellStyle name="Normal_Lead Sheet_Phuket_Q305" xfId="3" xr:uid="{AC5B8015-A011-429F-ACEB-9103CBAC9D5B}"/>
    <cellStyle name="Normal_PM Q3'07" xfId="10" xr:uid="{7C05ECE7-C159-4341-8B28-D15C8B1306E0}"/>
    <cellStyle name="ปกติ_Lead Sheet_safari_Year05" xfId="4" xr:uid="{398199C0-902D-47DA-A172-586C4D0DFE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2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74</xdr:row>
      <xdr:rowOff>0</xdr:rowOff>
    </xdr:from>
    <xdr:to>
      <xdr:col>18</xdr:col>
      <xdr:colOff>476249</xdr:colOff>
      <xdr:row>74</xdr:row>
      <xdr:rowOff>0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3EEEC55E-F714-4D95-B1B2-36301E3EE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48675" y="31165800"/>
          <a:ext cx="1701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74</xdr:row>
      <xdr:rowOff>0</xdr:rowOff>
    </xdr:from>
    <xdr:to>
      <xdr:col>14</xdr:col>
      <xdr:colOff>733425</xdr:colOff>
      <xdr:row>74</xdr:row>
      <xdr:rowOff>0</xdr:rowOff>
    </xdr:to>
    <xdr:pic>
      <xdr:nvPicPr>
        <xdr:cNvPr id="3" name="Picture 41">
          <a:extLst>
            <a:ext uri="{FF2B5EF4-FFF2-40B4-BE49-F238E27FC236}">
              <a16:creationId xmlns:a16="http://schemas.microsoft.com/office/drawing/2014/main" id="{1172C701-F210-4F83-9211-FD46123F5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9525" y="19307175"/>
          <a:ext cx="3152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eera/Desktop/RJE%20FS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  <sheetName val="แนบ 4. โอกาสเกิด+ผลกระทบ"/>
      <sheetName val="Strateg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  <sheetName val="เงินกู้_MGC1"/>
      <sheetName val="10-1_Media"/>
      <sheetName val="Write_off"/>
      <sheetName val="B&amp;S_1999"/>
      <sheetName val="to___sp"/>
      <sheetName val="to_-_sp"/>
      <sheetName val="SCB 1 - Current"/>
      <sheetName val="SCB 2 - Curren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FF-3"/>
      <sheetName val="Main"/>
      <sheetName val="CRITERIA1"/>
      <sheetName val="見積表紙原紙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_BANK_XLS뉮׾㌏Joint1"/>
      <sheetName val="Drop_Down"/>
      <sheetName val="Drop_Down1"/>
      <sheetName val="Office Improve"/>
      <sheetName val="U120_Asset"/>
      <sheetName val="รายงาน Promotion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apacity"/>
      <sheetName val="Man power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TB MAY'09"/>
      <sheetName val="Driver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G L Account List"/>
      <sheetName val="BK 2023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>
        <row r="4">
          <cell r="B4">
            <v>111874</v>
          </cell>
        </row>
      </sheetData>
      <sheetData sheetId="1074">
        <row r="10">
          <cell r="F10">
            <v>1746.43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 refreshError="1"/>
      <sheetData sheetId="1224" refreshError="1"/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4">
          <cell r="B4">
            <v>111874</v>
          </cell>
        </row>
      </sheetData>
      <sheetData sheetId="1360" refreshError="1"/>
      <sheetData sheetId="1361" refreshError="1"/>
      <sheetData sheetId="1362" refreshError="1"/>
      <sheetData sheetId="1363" refreshError="1"/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 refreshError="1"/>
      <sheetData sheetId="1370" refreshError="1"/>
      <sheetData sheetId="1371">
        <row r="4">
          <cell r="B4">
            <v>111874</v>
          </cell>
        </row>
      </sheetData>
      <sheetData sheetId="1372" refreshError="1"/>
      <sheetData sheetId="1373" refreshError="1"/>
      <sheetData sheetId="1374" refreshError="1"/>
      <sheetData sheetId="1375" refreshError="1"/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 refreshError="1"/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 refreshError="1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4">
          <cell r="B4">
            <v>111874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4">
          <cell r="B4">
            <v>111874</v>
          </cell>
        </row>
      </sheetData>
      <sheetData sheetId="2200">
        <row r="10">
          <cell r="F10">
            <v>1746.43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4">
          <cell r="B4">
            <v>111874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4">
          <cell r="B4">
            <v>111874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4">
          <cell r="B4">
            <v>111874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4">
          <cell r="B4">
            <v>111874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4">
          <cell r="B4">
            <v>111874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10">
          <cell r="F10">
            <v>1746.43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10">
          <cell r="F10">
            <v>1746.43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10">
          <cell r="F10">
            <v>1746.43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10">
          <cell r="F10">
            <v>1746.43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10">
          <cell r="F10">
            <v>6.3812059999999997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10">
          <cell r="F10">
            <v>1746.43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6.3812059999999997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 refreshError="1"/>
      <sheetData sheetId="2714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/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/>
      <sheetData sheetId="2740"/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/>
      <sheetData sheetId="2745"/>
      <sheetData sheetId="2746">
        <row r="4">
          <cell r="B4">
            <v>111874</v>
          </cell>
        </row>
      </sheetData>
      <sheetData sheetId="2747"/>
      <sheetData sheetId="2748"/>
      <sheetData sheetId="2749"/>
      <sheetData sheetId="2750"/>
      <sheetData sheetId="2751"/>
      <sheetData sheetId="2752">
        <row r="10">
          <cell r="F10">
            <v>1746.43</v>
          </cell>
        </row>
      </sheetData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>
        <row r="10">
          <cell r="F10">
            <v>1746.43</v>
          </cell>
        </row>
      </sheetData>
      <sheetData sheetId="2939"/>
      <sheetData sheetId="2940"/>
      <sheetData sheetId="2941"/>
      <sheetData sheetId="2942">
        <row r="10">
          <cell r="F10">
            <v>1746.43</v>
          </cell>
        </row>
      </sheetData>
      <sheetData sheetId="2943"/>
      <sheetData sheetId="2944"/>
      <sheetData sheetId="2945">
        <row r="10">
          <cell r="F10">
            <v>1746.43</v>
          </cell>
        </row>
      </sheetData>
      <sheetData sheetId="2946"/>
      <sheetData sheetId="2947"/>
      <sheetData sheetId="2948">
        <row r="10">
          <cell r="F10">
            <v>1746.43</v>
          </cell>
        </row>
      </sheetData>
      <sheetData sheetId="2949">
        <row r="10">
          <cell r="F10">
            <v>1746.43</v>
          </cell>
        </row>
      </sheetData>
      <sheetData sheetId="2950"/>
      <sheetData sheetId="2951"/>
      <sheetData sheetId="2952">
        <row r="10">
          <cell r="F10">
            <v>1746.43</v>
          </cell>
        </row>
      </sheetData>
      <sheetData sheetId="2953"/>
      <sheetData sheetId="2954"/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/>
      <sheetData sheetId="2958">
        <row r="10">
          <cell r="F10">
            <v>1746.43</v>
          </cell>
        </row>
      </sheetData>
      <sheetData sheetId="2959">
        <row r="4">
          <cell r="B4">
            <v>111874</v>
          </cell>
        </row>
      </sheetData>
      <sheetData sheetId="2960"/>
      <sheetData sheetId="2961"/>
      <sheetData sheetId="2962">
        <row r="10">
          <cell r="F10">
            <v>1746.43</v>
          </cell>
        </row>
      </sheetData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/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/>
      <sheetData sheetId="2977">
        <row r="10">
          <cell r="F10">
            <v>1746.43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/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/>
      <sheetData sheetId="2989"/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6.3812059999999997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/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/>
      <sheetData sheetId="3030">
        <row r="10">
          <cell r="F10">
            <v>1746.43</v>
          </cell>
        </row>
      </sheetData>
      <sheetData sheetId="3031"/>
      <sheetData sheetId="3032">
        <row r="10">
          <cell r="F10">
            <v>1746.43</v>
          </cell>
        </row>
      </sheetData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/>
      <sheetData sheetId="3048"/>
      <sheetData sheetId="3049"/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/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10">
          <cell r="F10">
            <v>1746.43</v>
          </cell>
        </row>
      </sheetData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>
        <row r="10">
          <cell r="F10">
            <v>1746.43</v>
          </cell>
        </row>
      </sheetData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>
        <row r="10">
          <cell r="F10">
            <v>1746.43</v>
          </cell>
        </row>
      </sheetData>
      <sheetData sheetId="3173"/>
      <sheetData sheetId="3174">
        <row r="10">
          <cell r="F10">
            <v>1746.43</v>
          </cell>
        </row>
      </sheetData>
      <sheetData sheetId="3175">
        <row r="10">
          <cell r="F10">
            <v>1746.43</v>
          </cell>
        </row>
      </sheetData>
      <sheetData sheetId="3176"/>
      <sheetData sheetId="3177"/>
      <sheetData sheetId="3178">
        <row r="10">
          <cell r="F10">
            <v>1746.43</v>
          </cell>
        </row>
      </sheetData>
      <sheetData sheetId="3179"/>
      <sheetData sheetId="3180">
        <row r="10">
          <cell r="F10">
            <v>1746.43</v>
          </cell>
        </row>
      </sheetData>
      <sheetData sheetId="3181">
        <row r="10">
          <cell r="F10">
            <v>1746.43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>
        <row r="10">
          <cell r="F10">
            <v>1746.43</v>
          </cell>
        </row>
      </sheetData>
      <sheetData sheetId="3195">
        <row r="10">
          <cell r="F10">
            <v>1746.43</v>
          </cell>
        </row>
      </sheetData>
      <sheetData sheetId="3196">
        <row r="10">
          <cell r="F10">
            <v>1746.43</v>
          </cell>
        </row>
      </sheetData>
      <sheetData sheetId="3197"/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>
        <row r="10">
          <cell r="F10">
            <v>1746.43</v>
          </cell>
        </row>
      </sheetData>
      <sheetData sheetId="3203">
        <row r="10">
          <cell r="F10">
            <v>1746.43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>
        <row r="10">
          <cell r="F10">
            <v>1746.43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 refreshError="1"/>
      <sheetData sheetId="3429" refreshError="1"/>
      <sheetData sheetId="3430">
        <row r="10">
          <cell r="F10">
            <v>1746.43</v>
          </cell>
        </row>
      </sheetData>
      <sheetData sheetId="3431" refreshError="1"/>
      <sheetData sheetId="3432" refreshError="1"/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/>
      <sheetData sheetId="3438"/>
      <sheetData sheetId="3439">
        <row r="4">
          <cell r="B4">
            <v>111874</v>
          </cell>
        </row>
      </sheetData>
      <sheetData sheetId="3440">
        <row r="4">
          <cell r="B4">
            <v>111874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>
        <row r="10">
          <cell r="F10">
            <v>1746.43</v>
          </cell>
        </row>
      </sheetData>
      <sheetData sheetId="3518">
        <row r="4">
          <cell r="B4">
            <v>111874</v>
          </cell>
        </row>
      </sheetData>
      <sheetData sheetId="3519"/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/>
      <sheetData sheetId="3528">
        <row r="4">
          <cell r="B4">
            <v>111874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>
        <row r="10">
          <cell r="F10">
            <v>1746.43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>
        <row r="10">
          <cell r="F10">
            <v>1746.43</v>
          </cell>
        </row>
      </sheetData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/>
      <sheetData sheetId="3729"/>
      <sheetData sheetId="3730"/>
      <sheetData sheetId="3731"/>
      <sheetData sheetId="3732"/>
      <sheetData sheetId="3733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4">
          <cell r="B4">
            <v>111874</v>
          </cell>
        </row>
      </sheetData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>
        <row r="10">
          <cell r="F10">
            <v>1746.43</v>
          </cell>
        </row>
      </sheetData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 refreshError="1"/>
      <sheetData sheetId="3971" refreshError="1"/>
      <sheetData sheetId="3972" refreshError="1"/>
      <sheetData sheetId="3973" refreshError="1"/>
      <sheetData sheetId="3974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/>
      <sheetData sheetId="4000">
        <row r="10">
          <cell r="F10">
            <v>1746.43</v>
          </cell>
        </row>
      </sheetData>
      <sheetData sheetId="4001">
        <row r="10">
          <cell r="F10">
            <v>1746.43</v>
          </cell>
        </row>
      </sheetData>
      <sheetData sheetId="4002">
        <row r="10">
          <cell r="F10">
            <v>1746.43</v>
          </cell>
        </row>
      </sheetData>
      <sheetData sheetId="4003">
        <row r="10">
          <cell r="F10">
            <v>1746.43</v>
          </cell>
        </row>
      </sheetData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/>
      <sheetData sheetId="4007">
        <row r="10">
          <cell r="F10">
            <v>1746.43</v>
          </cell>
        </row>
      </sheetData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>
        <row r="10">
          <cell r="F10">
            <v>1746.43</v>
          </cell>
        </row>
      </sheetData>
      <sheetData sheetId="4109">
        <row r="10">
          <cell r="F10">
            <v>1746.43</v>
          </cell>
        </row>
      </sheetData>
      <sheetData sheetId="4110">
        <row r="10">
          <cell r="F10">
            <v>1746.43</v>
          </cell>
        </row>
      </sheetData>
      <sheetData sheetId="4111">
        <row r="10">
          <cell r="F10">
            <v>1746.43</v>
          </cell>
        </row>
      </sheetData>
      <sheetData sheetId="4112">
        <row r="4">
          <cell r="B4">
            <v>111874</v>
          </cell>
        </row>
      </sheetData>
      <sheetData sheetId="4113">
        <row r="4">
          <cell r="B4">
            <v>111874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>
        <row r="4">
          <cell r="B4">
            <v>111874</v>
          </cell>
        </row>
      </sheetData>
      <sheetData sheetId="4196">
        <row r="4">
          <cell r="B4">
            <v>111874</v>
          </cell>
        </row>
      </sheetData>
      <sheetData sheetId="4197">
        <row r="4">
          <cell r="B4">
            <v>111874</v>
          </cell>
        </row>
      </sheetData>
      <sheetData sheetId="4198">
        <row r="4">
          <cell r="B4">
            <v>111874</v>
          </cell>
        </row>
      </sheetData>
      <sheetData sheetId="4199">
        <row r="4">
          <cell r="B4">
            <v>111874</v>
          </cell>
        </row>
      </sheetData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>
        <row r="10">
          <cell r="F10">
            <v>1746.43</v>
          </cell>
        </row>
      </sheetData>
      <sheetData sheetId="4218"/>
      <sheetData sheetId="4219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 refreshError="1"/>
      <sheetData sheetId="4236"/>
      <sheetData sheetId="4237" refreshError="1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 refreshError="1"/>
      <sheetData sheetId="4247"/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>
        <row r="4">
          <cell r="B4">
            <v>111874</v>
          </cell>
        </row>
      </sheetData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/>
      <sheetData sheetId="4304"/>
      <sheetData sheetId="4305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/>
      <sheetData sheetId="4369">
        <row r="4">
          <cell r="B4">
            <v>111874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 refreshError="1"/>
      <sheetData sheetId="4528" refreshError="1"/>
      <sheetData sheetId="4529" refreshError="1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Age311299TESP"/>
      <sheetName val="P4DDBFTESP"/>
      <sheetName val="IntDec00TespM&amp;B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COA"/>
      <sheetName val="達成729"/>
      <sheetName val="Drop down"/>
      <sheetName val="name"/>
      <sheetName val="K-5"/>
      <sheetName val="LAUNDRY"/>
      <sheetName val="MOLP C"/>
      <sheetName val="U"/>
      <sheetName val="dBase"/>
      <sheetName val="group"/>
      <sheetName val="SEMANAIS"/>
      <sheetName val="STart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Price"/>
      <sheetName val="sset_&amp;_Liabilit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  <sheetName val="FF_4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  <sheetName val="EXEMPT_(2)2"/>
      <sheetName val="108_(2)2"/>
      <sheetName val="C_12"/>
      <sheetName val="Standing_Data2"/>
      <sheetName val="Asset_&amp;_Liability2"/>
      <sheetName val="Net_asset_value2"/>
      <sheetName val="B131_2"/>
      <sheetName val="TO_-_SP2"/>
      <sheetName val="N-4_42"/>
      <sheetName val="TB_Worksheet2"/>
      <sheetName val="PJ_List2"/>
      <sheetName val="Expense_Summary2"/>
      <sheetName val="SCB_1_-_Current2"/>
      <sheetName val="SCB_2_-_Current2"/>
      <sheetName val="Seagate__share_in_units2"/>
      <sheetName val="TrialBalance_Q3-20022"/>
      <sheetName val="License_BOI2"/>
      <sheetName val="Asset_Class2"/>
      <sheetName val="Depre__Key2"/>
      <sheetName val="B&amp;S_19992"/>
      <sheetName val="Stock_Aging2"/>
      <sheetName val="Vat7%_ภายในเดือน_Junต้นฉบับ1"/>
      <sheetName val="Cost_centre_expenditure1"/>
      <sheetName val="Trial_Balance1"/>
      <sheetName val="CA_Sheet1"/>
      <sheetName val="PL_A05_APA_Input1"/>
      <sheetName val="QR_4_11"/>
      <sheetName val="Co_info1"/>
      <sheetName val="U-2_1"/>
      <sheetName val="Company_Info"/>
      <sheetName val="CA_Comp"/>
      <sheetName val="Write_off"/>
      <sheetName val="Deferred_Charge"/>
      <sheetName val="J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Standing_Data2"/>
      <sheetName val="Asset_&amp;_Liability2"/>
      <sheetName val="Net_asset_value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C_12"/>
      <sheetName val="pa_group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Expense_Summary1"/>
      <sheetName val="Asset_Valuation_Change1"/>
      <sheetName val="Cost_centre_expenditure1"/>
      <sheetName val="U-2_11"/>
      <sheetName val="ADJ_-_RATE1"/>
      <sheetName val="Seagate__share_in_units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RA_(IRB)2"/>
      <sheetName val="108_(IRB)2"/>
      <sheetName val="Standing_Data2"/>
      <sheetName val="Asset_&amp;_Liability2"/>
      <sheetName val="Net_asset_value2"/>
      <sheetName val="cal_(2)2"/>
      <sheetName val="C_12"/>
      <sheetName val="Cash_Flow2"/>
      <sheetName val="Financial_Summary2"/>
      <sheetName val="TrialBalance_Q3-20022"/>
      <sheetName val="Vat7%_ภายในเดือน_Junต้นฉบับ2"/>
      <sheetName val="SCB_1_-_Current2"/>
      <sheetName val="SCB_2_-_Current2"/>
      <sheetName val="Expense_Summary2"/>
      <sheetName val="MS_Box2"/>
      <sheetName val="CA_Sheet2"/>
      <sheetName val="Non-Statistical_Sampling_Maste2"/>
      <sheetName val="Two_Step_Revenue_Testing_Maste2"/>
      <sheetName val="Global_Data2"/>
      <sheetName val="FF_2__1_2"/>
      <sheetName val="Co_info2"/>
      <sheetName val="B&amp;S_19991"/>
      <sheetName val="QR_4_11"/>
      <sheetName val="Trial_Balance1"/>
      <sheetName val="addl_cost1"/>
      <sheetName val="U-2_11"/>
      <sheetName val="Entity_Data1"/>
      <sheetName val="Deferred_Charge1"/>
      <sheetName val="Seagate__share_in_units1"/>
      <sheetName val="Sale_04041"/>
      <sheetName val="Sale_05021"/>
      <sheetName val="Register_Cal_Mar_04_July_05_1"/>
      <sheetName val="NewIndex_1"/>
      <sheetName val="3_P&amp;L_"/>
      <sheetName val="Company_Info"/>
      <sheetName val="CA_Comp"/>
      <sheetName val="เงินกู้_MGC"/>
      <sheetName val="Data_2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SCB_1_-_Current2"/>
      <sheetName val="SCB_2_-_Current2"/>
      <sheetName val="Company_Info2"/>
      <sheetName val="CA_Comp2"/>
      <sheetName val="10-1_Media2"/>
      <sheetName val="TESP_BD_Prov_Dec_00-1st_review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addl_cost1"/>
      <sheetName val="FF_2__1_1"/>
      <sheetName val="Tornado_4_7_Component_List1"/>
      <sheetName val="Tornado_2_2_Component_List1"/>
      <sheetName val="Expense_Summary2"/>
      <sheetName val="Trial_Balance"/>
      <sheetName val="PL_A05_APA_Input"/>
      <sheetName val="New_Item"/>
      <sheetName val="B&amp;S_1999"/>
      <sheetName val="Cash_Flow"/>
      <sheetName val="Financial_Summary"/>
      <sheetName val="Deferred_Charge"/>
      <sheetName val="CA_Sheet"/>
      <sheetName val="6A_CA"/>
      <sheetName val="Sale_0501"/>
      <sheetName val="วงเครดิต_3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BPCOR DETAILS"/>
      <sheetName val="BPMKT DETAILS"/>
      <sheetName val="JV"/>
      <sheetName val="ACT-MTH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closing balance"/>
      <sheetName val="main_report"/>
      <sheetName val="fixed_assets"/>
      <sheetName val="closing_balance"/>
      <sheetName val="master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O4 CA"/>
      <sheetName val="O2 TC"/>
      <sheetName val="A300 and U Lead"/>
      <sheetName val="BS, P&amp;L"/>
      <sheetName val="Variables"/>
      <sheetName val="O201 Tax comp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Inter-co_balance"/>
      <sheetName val="2_P_L_Capital_&amp;_Reserves"/>
      <sheetName val="O4_CA"/>
      <sheetName val="O2_TC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Standing_Data3"/>
      <sheetName val="Asset_&amp;_Liability3"/>
      <sheetName val="Net_asset_value3"/>
      <sheetName val="_3"/>
      <sheetName val="Expense_Summary3"/>
      <sheetName val="BS,_IS2"/>
      <sheetName val="C_A_Sum_2"/>
      <sheetName val="CA_Sheet2"/>
      <sheetName val="A_-_12"/>
      <sheetName val="AA_-_12"/>
      <sheetName val="BB_-_12"/>
      <sheetName val="C_12"/>
      <sheetName val="Cash_Flow2"/>
      <sheetName val="Financial_Summary2"/>
      <sheetName val="QR_4_12"/>
      <sheetName val="Company_Info2"/>
      <sheetName val="CA_Comp2"/>
      <sheetName val="cal_(2)2"/>
      <sheetName val="TO_-_SP2"/>
      <sheetName val="B131_2"/>
      <sheetName val="Deferred_Charge2"/>
      <sheetName val="U-2_12"/>
      <sheetName val="10-1_Media1"/>
      <sheetName val="TrialBalance_Q3-20021"/>
      <sheetName val="Trial_Balance1"/>
      <sheetName val="SCB_1_-_Current1"/>
      <sheetName val="SCB_2_-_Current1"/>
      <sheetName val="B&amp;S_19991"/>
      <sheetName val="addl_cost1"/>
      <sheetName val="Seagate__share_in_units1"/>
      <sheetName val="Interim_--&gt;_Top1"/>
      <sheetName val="5)_Parameters1"/>
      <sheetName val="Co_info"/>
      <sheetName val="3_P&amp;L_"/>
      <sheetName val="ADJ_-_RATE"/>
      <sheetName val="TAS_BDProv_Dec_00-1st_review"/>
      <sheetName val="Cost_centre_expenditure"/>
      <sheetName val="MS_Box"/>
      <sheetName val="M_MM"/>
      <sheetName val="New_Item"/>
      <sheetName val="FF_2__1_"/>
      <sheetName val="Sale_0502"/>
      <sheetName val="Sale_0411"/>
      <sheetName val="WIP"/>
      <sheetName val="U3"/>
      <sheetName val="U2 - Sales"/>
      <sheetName val="IntDec00TespM_B"/>
      <sheetName val="Co_info1"/>
      <sheetName val="C_A_Sum_3"/>
      <sheetName val="C_A_Sum_4"/>
      <sheetName val="U2.2"/>
      <sheetName val="AJE"/>
      <sheetName val="JAN"/>
      <sheetName val="Adm97"/>
      <sheetName val="ACCLIST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20.0"/>
      <sheetName val="03.0"/>
      <sheetName val="100.1"/>
      <sheetName val="C_A_Sum_5"/>
      <sheetName val="U2_-_Sales"/>
      <sheetName val="Co_info2"/>
      <sheetName val="PPG Coating (TH)"/>
      <sheetName val="PPG EUROPE"/>
      <sheetName val="Property"/>
      <sheetName val="HP99"/>
      <sheetName val="ADD"/>
      <sheetName val="Income"/>
      <sheetName val="cusuls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C_A_Sum_6"/>
      <sheetName val="U2_-_Sales1"/>
      <sheetName val="Financial_Summary3"/>
      <sheetName val="Co_info3"/>
      <sheetName val="Cash_Flow3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6">
          <cell r="H16">
            <v>2968226.4600000009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6">
          <cell r="H16">
            <v>2968226.4600000009</v>
          </cell>
        </row>
      </sheetData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6">
          <cell r="H16">
            <v>2968226.4600000009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>
        <row r="5">
          <cell r="A5" t="str">
            <v>SINGAPORE OPERATING UNIT</v>
          </cell>
        </row>
      </sheetData>
      <sheetData sheetId="313">
        <row r="5">
          <cell r="A5" t="str">
            <v>SINGAPORE OPERATING UNIT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5">
          <cell r="A5" t="str">
            <v>SINGAPORE OPERATING UNIT</v>
          </cell>
        </row>
      </sheetData>
      <sheetData sheetId="338">
        <row r="5">
          <cell r="A5" t="str">
            <v>SINGAPORE OPERATING UNIT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5">
          <cell r="A5" t="str">
            <v>SINGAPORE OPERATING UNIT</v>
          </cell>
        </row>
      </sheetData>
      <sheetData sheetId="362">
        <row r="5">
          <cell r="A5" t="str">
            <v>SINGAPORE OPERATING UNIT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>
        <row r="5">
          <cell r="A5" t="str">
            <v>SINGAPORE OPERATING UNIT</v>
          </cell>
        </row>
      </sheetData>
      <sheetData sheetId="386">
        <row r="5">
          <cell r="A5" t="str">
            <v>SINGAPORE OPERATING UNIT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5">
          <cell r="A5" t="str">
            <v>SINGAPORE OPERATING UNIT</v>
          </cell>
        </row>
      </sheetData>
      <sheetData sheetId="410">
        <row r="5">
          <cell r="A5" t="str">
            <v>SINGAPORE OPERATING UNIT</v>
          </cell>
        </row>
      </sheetData>
      <sheetData sheetId="411"/>
      <sheetData sheetId="412"/>
      <sheetData sheetId="4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  <sheetName val="Cost centre expenditure"/>
      <sheetName val="สำนักงาน"/>
      <sheetName val="_Lookup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Tms_Final9"/>
      <sheetName val="FF-2_(1)6"/>
      <sheetName val="01_06"/>
      <sheetName val="COS_(Value$)4"/>
      <sheetName val="Label_List4"/>
      <sheetName val="PUNEEET_DALMIA4"/>
      <sheetName val="Trade_FAc_BA9"/>
      <sheetName val="lead_2"/>
      <sheetName val="CA_Sheet2"/>
      <sheetName val="HP_Int_rea3"/>
      <sheetName val="Company_Info1"/>
      <sheetName val="CA_Comp1"/>
      <sheetName val="Profit_Comp2"/>
      <sheetName val="DE_add-com2"/>
      <sheetName val="DE_add2"/>
      <sheetName val="F1_22"/>
      <sheetName val="Bil_BE1"/>
      <sheetName val="1_LeadSchedule1"/>
      <sheetName val="Sheet1_(2)1"/>
      <sheetName val="APM___DPL1"/>
      <sheetName val="Business_Unit1"/>
      <sheetName val="Breakdown_(1)1"/>
      <sheetName val="Qtr_-_App11-To_input1"/>
      <sheetName val="pa_group3"/>
      <sheetName val="Cash_Flow2"/>
      <sheetName val="Financial_Summary2"/>
      <sheetName val="Co_info2"/>
      <sheetName val="Vat7%_ภายในเดือน_Junต้นฉบับ2"/>
      <sheetName val="cal_(2)2"/>
      <sheetName val="TO_-_SP2"/>
      <sheetName val="3_P&amp;L_2"/>
      <sheetName val="C_1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Expense_Summary1"/>
      <sheetName val="Standing_Data1"/>
      <sheetName val="Deferred_Charge1"/>
      <sheetName val="QR_4_1"/>
      <sheetName val="Register_Cal_Mar_04_July_05_"/>
      <sheetName val="Seagate__share_in_units"/>
      <sheetName val="คชจ_ดำเนินงาน6-43"/>
      <sheetName val="Adj&amp;Rje(Z820)_"/>
      <sheetName val="Cost_centre_expenditure"/>
      <sheetName val="Detail_รายบุคคลปี_58"/>
      <sheetName val="TB_SAP"/>
      <sheetName val="5)_Parameters"/>
      <sheetName val="Asset_&amp;_Liability"/>
      <sheetName val="Net_asset_value"/>
      <sheetName val="Norms_SP"/>
      <sheetName val="NewIndex_ห้ามลบ_"/>
      <sheetName val="Sale_0501"/>
      <sheetName val="cc_196_(SYS)_(2)"/>
      <sheetName val="New_Item"/>
      <sheetName val="FF-6"/>
      <sheetName val="K001-Exh1&amp;&amp;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JAN"/>
      <sheetName val="200-110"/>
      <sheetName val="addl_cost1"/>
      <sheetName val="TrialBalance Q3-2002"/>
      <sheetName val="U1.6"/>
      <sheetName val="FF-6"/>
      <sheetName val="WIRE"/>
      <sheetName val="Green details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  <sheetName val="MAGASIN"/>
      <sheetName val="1999"/>
      <sheetName val="2000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  <sheetName val="FF_4"/>
      <sheetName val="PL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  <sheetName val="addl_cost2"/>
      <sheetName val="Expense_Summary2"/>
      <sheetName val="PLN_Mat_Shenton2"/>
      <sheetName val="MTL_2_กำหนดสาระสำคัญของ_Shento2"/>
      <sheetName val="Trial_Balance2"/>
      <sheetName val="PL_A05_APA_Input2"/>
      <sheetName val="FF_2__1_2"/>
      <sheetName val="QR_4_12"/>
      <sheetName val="License_BOI2"/>
      <sheetName val="Asset_Class2"/>
      <sheetName val="Depre__Key2"/>
      <sheetName val="cal_(2)2"/>
      <sheetName val="วงเครดิต_32"/>
      <sheetName val="SCB_1_-_Current2"/>
      <sheetName val="SCB_2_-_Current2"/>
      <sheetName val="Interim_--&gt;_Top2"/>
      <sheetName val="C_12"/>
      <sheetName val="B&amp;S_19991"/>
      <sheetName val="Deferred_Charge1"/>
      <sheetName val="Standing_Data1"/>
      <sheetName val="Asset_&amp;_Liability1"/>
      <sheetName val="Net_asset_value1"/>
      <sheetName val="CA_Sheet1"/>
      <sheetName val="Norms_SP"/>
      <sheetName val="Company_Info"/>
      <sheetName val="CA_Comp"/>
      <sheetName val="Seagate__share_in_units"/>
      <sheetName val="MS_Box"/>
      <sheetName val="Adj&amp;Rje(Z820)_"/>
      <sheetName val="Co_info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  <sheetName val="List_data_adj_"/>
      <sheetName val="Master_Data"/>
      <sheetName val="ส่วนที่1_(1-5คิด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  <sheetName val="Weekly_(Vol__&amp;_Margin)"/>
      <sheetName val="Data-Weekly_(Vol_&amp;_Margin)"/>
      <sheetName val="Data_-_Vol_"/>
      <sheetName val="Monthly_-_Vol__&amp;_Margin"/>
      <sheetName val="Data_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  <sheetName val="Monthly_-_Vol__&amp;_Margin"/>
      <sheetName val="Weekly_-Vol__&amp;_Margin"/>
      <sheetName val="Daily-Vol_"/>
      <sheetName val="Data-Weekly_(Vol_&amp;_Margin)_"/>
      <sheetName val="Data-Monthly_(Vol__&amp;_Margin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  <sheetName val="Call Down Data OLD"/>
      <sheetName val=" IB-PL-00-01 SUMMARY"/>
      <sheetName val="PA"/>
      <sheetName val="Parameters"/>
      <sheetName val="THCP198"/>
      <sheetName val="BECL_K"/>
      <sheetName val="BS&amp;PL"/>
      <sheetName val="TB PL"/>
      <sheetName val="Calendar (2)"/>
      <sheetName val=" IBPL0001"/>
      <sheetName val="130530"/>
      <sheetName val="Customize Your Invoice"/>
      <sheetName val="BRAZIL"/>
      <sheetName val="Assumption Data"/>
      <sheetName val="CFROI"/>
      <sheetName val="GL"/>
      <sheetName val="노무비"/>
      <sheetName val="Detail"/>
      <sheetName val="PopCache"/>
      <sheetName val="AR @ ACT"/>
      <sheetName val="Repair_and_Maintenance"/>
      <sheetName val="เงินกู้_MGC"/>
      <sheetName val="TrialBalance_Q3-2002"/>
      <sheetName val="BALANCE_SHEET"/>
      <sheetName val="SCB_1_-_Current"/>
      <sheetName val="SCB_2_-_Current"/>
      <sheetName val="B&amp;S_1999"/>
      <sheetName val="TB09_30_04"/>
      <sheetName val="CA_Sheet"/>
      <sheetName val="Call_Down_Data_OLD"/>
      <sheetName val="_IB-PL-00-01_SUMMARY"/>
      <sheetName val="TB_PL"/>
      <sheetName val="Calendar_(2)"/>
      <sheetName val="_IBPL0001"/>
      <sheetName val="Customize_Your_Invoice"/>
      <sheetName val="Assumption_Data"/>
      <sheetName val="AR_@_AC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CF;E Q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 refreshError="1"/>
      <sheetData sheetId="34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/>
      <sheetData sheetId="357" refreshError="1"/>
      <sheetData sheetId="358" refreshError="1"/>
      <sheetData sheetId="359"/>
      <sheetData sheetId="360" refreshError="1"/>
      <sheetData sheetId="361"/>
      <sheetData sheetId="362"/>
      <sheetData sheetId="363" refreshError="1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7">
          <cell r="A7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5">
          <cell r="A5" t="str">
            <v>2GS003</v>
          </cell>
        </row>
      </sheetData>
      <sheetData sheetId="579">
        <row r="83">
          <cell r="E83">
            <v>39448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83">
          <cell r="E83">
            <v>39448</v>
          </cell>
        </row>
      </sheetData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>
        <row r="5">
          <cell r="A5" t="str">
            <v>2GS003</v>
          </cell>
        </row>
      </sheetData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 refreshError="1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/>
      <sheetData sheetId="1543"/>
      <sheetData sheetId="1544" refreshError="1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Summary"/>
      <sheetName val="IS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StandingData"/>
      <sheetName val="TBA"/>
      <sheetName val="Cash Flow"/>
      <sheetName val="BSI"/>
      <sheetName val="Adj&amp;Rje(Z820) "/>
      <sheetName val="D300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d-1004"/>
      <sheetName val="6502022"/>
      <sheetName val="FASS"/>
      <sheetName val="tax-ss"/>
      <sheetName val="Budget Detail"/>
      <sheetName val="Switch"/>
      <sheetName val="Sheet2"/>
      <sheetName val="CA-O7"/>
      <sheetName val="TB"/>
      <sheetName val="Entity Data"/>
      <sheetName val="Budget_Detail"/>
      <sheetName val="Entity_Data"/>
      <sheetName val="Profitability"/>
      <sheetName val="ยานพาหนะ"/>
      <sheetName val="CF;E Q"/>
      <sheetName val="200-110"/>
      <sheetName val="Adj&amp;Rje(Z820)_1"/>
      <sheetName val="FIN_TB_SI1"/>
      <sheetName val="Coy_Info11"/>
      <sheetName val="Conso_BS11"/>
      <sheetName val="CF_11"/>
      <sheetName val="TRecon_11"/>
      <sheetName val="KJBIS_-_TBCS_&amp;_TBIS_(1_file)4"/>
      <sheetName val="Trial_Balance3"/>
      <sheetName val="เงินกู้_MGC3"/>
      <sheetName val="Macola_GL11"/>
      <sheetName val="Comp_equip10"/>
      <sheetName val="Mach_&amp;_equip10"/>
      <sheetName val="10-1_Media4"/>
      <sheetName val="QR_4_12"/>
      <sheetName val="Balance_Sheet2"/>
      <sheetName val="Income_Statement2"/>
      <sheetName val="TB_Worksheet8"/>
      <sheetName val="O2_15"/>
      <sheetName val="P_Cash_Pmts_20035"/>
      <sheetName val="2_B_L_Investments4"/>
      <sheetName val="Spec_con4"/>
      <sheetName val="SCH_B4"/>
      <sheetName val="MU_%_frm_Sender_Plant_to_TH013"/>
      <sheetName val="data_pool_master3"/>
      <sheetName val="Sch_5_(2)3"/>
      <sheetName val="TB_013"/>
      <sheetName val="TB_023"/>
      <sheetName val="1_LeadSchedule3"/>
      <sheetName val="WP-3__Inventories1"/>
      <sheetName val="WP-10_Taxation1"/>
      <sheetName val="U_1"/>
      <sheetName val="2_Q_L_Revenue1"/>
      <sheetName val="F1_21"/>
      <sheetName val="Statement_of_Cash_Flows1"/>
      <sheetName val="FF402-WIP_movement1"/>
      <sheetName val="FF403-WIP_movement1"/>
      <sheetName val="_IB-PL-00-01_SUMMARY2"/>
      <sheetName val="_IBPL00012"/>
      <sheetName val="ADJ_-_RATE2"/>
      <sheetName val="@RISK_Correlations1"/>
      <sheetName val="Input_Template1"/>
      <sheetName val="BS_(2)1"/>
      <sheetName val="RumusTB_1_bln3"/>
      <sheetName val="Expense_Summary2"/>
      <sheetName val="U-2_12"/>
      <sheetName val="Cash_Flow2"/>
      <sheetName val="Adj&amp;Rje(Z820)_2"/>
      <sheetName val="FIN_TB_SI2"/>
      <sheetName val="HP_Int_rea1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Financial_Summary2"/>
      <sheetName val="Data_22"/>
      <sheetName val="C_11"/>
      <sheetName val="Norms_SP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CF;E_Q"/>
      <sheetName val="Budget_Detail1"/>
      <sheetName val="Entity_Data1"/>
      <sheetName val="2006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/>
      <sheetData sheetId="229"/>
      <sheetData sheetId="230"/>
      <sheetData sheetId="231">
        <row r="5">
          <cell r="A5" t="str">
            <v>CO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A5" t="str">
            <v>CO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5">
          <cell r="A5" t="str">
            <v>CO</v>
          </cell>
        </row>
      </sheetData>
      <sheetData sheetId="346"/>
      <sheetData sheetId="347"/>
      <sheetData sheetId="348">
        <row r="5">
          <cell r="A5" t="str">
            <v>CO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QR_4.1"/>
      <sheetName val="สำนักงาน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TBA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description"/>
      <sheetName val="tax-ss"/>
      <sheetName val="งบกำไรฯ_48(1)"/>
      <sheetName val="Val_Ind"/>
      <sheetName val="BAL42"/>
      <sheetName val="SAP"/>
      <sheetName val="M_MM"/>
      <sheetName val="QR_4_1"/>
      <sheetName val="Co_info"/>
      <sheetName val="Cash_Flow"/>
      <sheetName val="Financial_Summary"/>
      <sheetName val="License_BOI"/>
      <sheetName val="Asset_Class"/>
      <sheetName val="Depre__Key"/>
      <sheetName val="cal_(2)"/>
      <sheetName val="Job_List1"/>
      <sheetName val="M_MM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U_3"/>
      <sheetName val="CA_Sheet2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Expense_Summary2"/>
      <sheetName val="MS_Box2"/>
      <sheetName val="M_MM2"/>
      <sheetName val="QR_4_12"/>
      <sheetName val="Co_info2"/>
      <sheetName val="Cash_Flow2"/>
      <sheetName val="Financial_Summary2"/>
      <sheetName val="License_BOI2"/>
      <sheetName val="Asset_Class2"/>
      <sheetName val="Depre__Key2"/>
      <sheetName val="cal_(2)2"/>
      <sheetName val="Job_List12"/>
      <sheetName val="Interim_--&gt;_Top1"/>
      <sheetName val="Trial_Balance1"/>
      <sheetName val="SCB_1_-_Current1"/>
      <sheetName val="SCB_2_-_Current1"/>
      <sheetName val="1_LeadSchedule1"/>
      <sheetName val="10-1_Media1"/>
      <sheetName val="Seagate__share_in_units1"/>
      <sheetName val="C_1"/>
      <sheetName val="Stock_Aging"/>
      <sheetName val="GL_CB"/>
      <sheetName val="GL_M"/>
      <sheetName val="Raw_Material"/>
      <sheetName val="วงเครดิต_3"/>
      <sheetName val="Sale_0411"/>
      <sheetName val="Sale_04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11">
          <cell r="E11" t="str">
            <v>Jan</v>
          </cell>
        </row>
      </sheetData>
      <sheetData sheetId="57">
        <row r="11">
          <cell r="E11" t="str">
            <v>Jan</v>
          </cell>
        </row>
      </sheetData>
      <sheetData sheetId="58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>
        <row r="10">
          <cell r="E10" t="str">
            <v>Jan</v>
          </cell>
        </row>
      </sheetData>
      <sheetData sheetId="62"/>
      <sheetData sheetId="63">
        <row r="10">
          <cell r="E10" t="str">
            <v>Jan</v>
          </cell>
        </row>
      </sheetData>
      <sheetData sheetId="64">
        <row r="11">
          <cell r="E11" t="str">
            <v>Jan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11">
          <cell r="E11" t="str">
            <v>Jan</v>
          </cell>
        </row>
      </sheetData>
      <sheetData sheetId="121">
        <row r="10">
          <cell r="E10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1">
          <cell r="E11" t="str">
            <v>Jan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1">
          <cell r="E11" t="str">
            <v>Jan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1">
          <cell r="E11" t="str">
            <v>Jan</v>
          </cell>
        </row>
      </sheetData>
      <sheetData sheetId="144">
        <row r="10">
          <cell r="E10" t="str">
            <v>Jan</v>
          </cell>
        </row>
      </sheetData>
      <sheetData sheetId="145">
        <row r="10">
          <cell r="E10" t="str">
            <v>Jan</v>
          </cell>
        </row>
      </sheetData>
      <sheetData sheetId="146">
        <row r="11">
          <cell r="E11" t="str">
            <v>Jan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1">
          <cell r="E11" t="str">
            <v>Jan</v>
          </cell>
        </row>
      </sheetData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0">
          <cell r="E10" t="str">
            <v>Jan</v>
          </cell>
        </row>
      </sheetData>
      <sheetData sheetId="167">
        <row r="10">
          <cell r="E10" t="str">
            <v>Jan</v>
          </cell>
        </row>
      </sheetData>
      <sheetData sheetId="168">
        <row r="10">
          <cell r="E10" t="str">
            <v>Jan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>
        <row r="11">
          <cell r="E11" t="str">
            <v>Jan</v>
          </cell>
        </row>
      </sheetData>
      <sheetData sheetId="246">
        <row r="10">
          <cell r="E10" t="str">
            <v>Jan</v>
          </cell>
        </row>
      </sheetData>
      <sheetData sheetId="247">
        <row r="10">
          <cell r="E10" t="str">
            <v>Jan</v>
          </cell>
        </row>
      </sheetData>
      <sheetData sheetId="248">
        <row r="10">
          <cell r="E10" t="str">
            <v>Jan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>
        <row r="11">
          <cell r="E11" t="str">
            <v>Jan</v>
          </cell>
        </row>
      </sheetData>
      <sheetData sheetId="256">
        <row r="10">
          <cell r="E10" t="str">
            <v>Jan</v>
          </cell>
        </row>
      </sheetData>
      <sheetData sheetId="257">
        <row r="10">
          <cell r="E10" t="str">
            <v>Jan</v>
          </cell>
        </row>
      </sheetData>
      <sheetData sheetId="258">
        <row r="10">
          <cell r="E10" t="str">
            <v>Jan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BASI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D"/>
      <sheetName val="MüV._x0000_àV._x0000_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FF_4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SAP"/>
      <sheetName val="feature"/>
      <sheetName val="cal (2)"/>
      <sheetName val="Cash Flow"/>
      <sheetName val="Financial Summary"/>
      <sheetName val="CA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>
        <row r="4">
          <cell r="C4" t="str">
            <v>ING Mutual Funds Management (Thailand) Co.,Ltd.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TO - SP"/>
      <sheetName val="Company Info"/>
      <sheetName val="CA Comp"/>
      <sheetName val="Adj&amp;Rje(Z820)_2"/>
      <sheetName val="Expense_Summary2"/>
      <sheetName val="Standing_Data2"/>
      <sheetName val="Asset_&amp;_Liability2"/>
      <sheetName val="Net_asset_value2"/>
      <sheetName val="B131_2"/>
      <sheetName val="QR_4_12"/>
      <sheetName val="U-2_12"/>
      <sheetName val="SCB_1_-_Current2"/>
      <sheetName val="SCB_2_-_Current2"/>
      <sheetName val="CF;E_Q2"/>
      <sheetName val="ตัดจำหน่ายรายได้ค้างรับ_Oper(B1"/>
      <sheetName val="ADJ_-_RATE1"/>
      <sheetName val="Seagate__share_in_units1"/>
      <sheetName val="Data_22"/>
      <sheetName val="MS_Box2"/>
      <sheetName val="FF_2__1_2"/>
      <sheetName val="Interim_--&gt;_Top2"/>
      <sheetName val="Deferred_Charge2"/>
      <sheetName val="CA_Sheet2"/>
      <sheetName val="C_12"/>
      <sheetName val="10-1_Media2"/>
      <sheetName val="ปัจจุบัน_2"/>
      <sheetName val="U2_22"/>
      <sheetName val="TrialBalance_Q3-20022"/>
      <sheetName val="New_Item2"/>
      <sheetName val="Trial_Balance2"/>
      <sheetName val="Tornado_4_7_Component_List2"/>
      <sheetName val="Tornado_2_2_Component_List2"/>
      <sheetName val="61_HR2"/>
      <sheetName val="65_FINANCE2"/>
      <sheetName val="อุปกรณ์_a2_1704_51"/>
      <sheetName val="1704_1-อุปกรณ์_a11"/>
      <sheetName val="Cash_Flow1"/>
      <sheetName val="Financial_Summary1"/>
      <sheetName val="เงินกู้_MGC1"/>
      <sheetName val="Gain_Loss_Calculation1"/>
      <sheetName val="cc_196_(SYS)_(2)1"/>
      <sheetName val="cal_(2)1"/>
      <sheetName val="ABR_P&amp;L1"/>
      <sheetName val="PLmth_1"/>
      <sheetName val="Appx_B1"/>
      <sheetName val="GL_CB1"/>
      <sheetName val="GL_M1"/>
      <sheetName val="วงเครดิต_3"/>
      <sheetName val="FF-2_(1)"/>
      <sheetName val="Norms_SP"/>
      <sheetName val="License_BOI"/>
      <sheetName val="Asset_Class"/>
      <sheetName val="Depre__Key"/>
      <sheetName val="TO_-_SP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Adj&amp;Rje(Z820)_"/>
      <sheetName val="Expense_Summary"/>
      <sheetName val="Standing_Data"/>
      <sheetName val="Asset_&amp;_Liability"/>
      <sheetName val="Net_asset_value"/>
      <sheetName val="FF-2 (1)"/>
      <sheetName val="Fagor04-A3112e"/>
      <sheetName val="ตัดจำหน่ายรายได้ค้างรับ Oper(BS"/>
      <sheetName val="11922"/>
      <sheetName val="FORMC94"/>
      <sheetName val="TO___SP"/>
      <sheetName val="U-2_1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E4" t="str">
            <v>Cash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  <sheetName val="FF_2 _1_"/>
      <sheetName val="FF_4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Company Info"/>
      <sheetName val="CA Comp"/>
      <sheetName val="FF-2_(1)1"/>
      <sheetName val="FF-2_(1)"/>
      <sheetName val="Interim_--&gt;_Top2"/>
      <sheetName val="Adj&amp;Rje(Z820)_2"/>
      <sheetName val="Asset_&amp;_Liability2"/>
      <sheetName val="Net_asset_value2"/>
      <sheetName val="U-2_1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Trial_Balance1"/>
      <sheetName val="addl_cost2"/>
      <sheetName val="MS_Box2"/>
      <sheetName val="FF_2__1_2"/>
      <sheetName val="FF-2_(1)2"/>
      <sheetName val="CA_Sheet2"/>
      <sheetName val="QR_4_12"/>
      <sheetName val="B&amp;S_19992"/>
      <sheetName val="Cash_Flow2"/>
      <sheetName val="Financial_Summary2"/>
      <sheetName val="1_LeadSchedule2"/>
      <sheetName val="License_BOI2"/>
      <sheetName val="Asset_Class2"/>
      <sheetName val="Depre__Key2"/>
      <sheetName val="GL_CB2"/>
      <sheetName val="GL_M2"/>
      <sheetName val="Seagate__share_in_units2"/>
      <sheetName val="cc_196_(SYS)_(2)1"/>
      <sheetName val="U2_21"/>
      <sheetName val="TrialBalance_Q3-20021"/>
      <sheetName val="10-1_Media1"/>
      <sheetName val="Cum_91-931"/>
      <sheetName val="Dec_941"/>
      <sheetName val="TB_Worksheet1"/>
      <sheetName val="gold_แลกทอง1"/>
      <sheetName val="Stock_Aging1"/>
      <sheetName val="Data_2"/>
      <sheetName val="cal_(2)"/>
      <sheetName val="C_1"/>
      <sheetName val="New_Item"/>
      <sheetName val="Sale_0408"/>
      <sheetName val="Sale_0401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Seagate__share_in_units1"/>
      <sheetName val="SCB_1_-_Current1"/>
      <sheetName val="SCB_2_-_Current1"/>
      <sheetName val="TB-gl"/>
      <sheetName val="FF-21(a)"/>
      <sheetName val="FF-1"/>
      <sheetName val="Significant Processes"/>
      <sheetName val="0000"/>
      <sheetName val="P12.4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U-2_12"/>
      <sheetName val="addl_cost2"/>
      <sheetName val="Data_22"/>
      <sheetName val="MS_Box2"/>
      <sheetName val="CA_Sheet2"/>
      <sheetName val="Company_Info2"/>
      <sheetName val="CA_Comp2"/>
      <sheetName val="Standing_data2"/>
      <sheetName val="5_Analysis2"/>
      <sheetName val="QR_4_12"/>
      <sheetName val="FF_2__1_2"/>
      <sheetName val="Appx_B2"/>
      <sheetName val="cc_196_(SYS)_(2)2"/>
      <sheetName val="Trial_Balance2"/>
      <sheetName val="PL_A05_APA_Input2"/>
      <sheetName val="Tornado_4_7_Component_List2"/>
      <sheetName val="Tornado_2_2_Component_List2"/>
      <sheetName val="License_BOI2"/>
      <sheetName val="Asset_Class2"/>
      <sheetName val="Depre__Key2"/>
      <sheetName val="TrialBalance_Q3-20022"/>
      <sheetName val="Interim_--&gt;_Top2"/>
      <sheetName val="U2_22"/>
      <sheetName val="Vat7%_ภายในเดือน_Junต้นฉบับ2"/>
      <sheetName val="(O3)_CA_Sheet2"/>
      <sheetName val="Tornado_5_6_Component_List2"/>
      <sheetName val="1_LeadSchedule1"/>
      <sheetName val="C_11"/>
      <sheetName val="Cum_91-931"/>
      <sheetName val="Dec_941"/>
      <sheetName val="Financial_Summary1"/>
      <sheetName val="Gain_Loss_Calculation1"/>
      <sheetName val="Cash_Flow1"/>
      <sheetName val="10-1_Media1"/>
      <sheetName val="ADJ_-_RATE1"/>
      <sheetName val="TB_Worksheet1"/>
      <sheetName val="B131_"/>
      <sheetName val="Job_List1"/>
      <sheetName val="M_MM"/>
      <sheetName val="ABR_P&amp;L"/>
      <sheetName val="PLmth_"/>
      <sheetName val="61_HR"/>
      <sheetName val="65_FINANCE"/>
      <sheetName val="Stock_Aging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9">
          <cell r="C9" t="str">
            <v>FACTORY</v>
          </cell>
        </row>
      </sheetData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  <sheetName val="List_data_adj_2"/>
      <sheetName val="สรุปราคา_ม_ลัลลี่วิลล์2"/>
      <sheetName val="สรุปราคา_ศุภาลัยวิลล์2"/>
      <sheetName val="ตาราง_ม_ลัลลี่วิลล์2"/>
      <sheetName val="ตาราง_ศุภาลัยวิลล์2"/>
      <sheetName val="Price_per_model"/>
      <sheetName val="หน้า_12"/>
      <sheetName val="UOBR_ปรับแก้"/>
      <sheetName val="cash_flow"/>
      <sheetName val="K_Ricky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ma_p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  <sheetName val="TO - SP"/>
      <sheetName val="Energy(update)"/>
      <sheetName val="B131_1"/>
      <sheetName val="Asset_&amp;_Liability1"/>
      <sheetName val="Net_asset_value1"/>
      <sheetName val="B131_"/>
      <sheetName val="Asset_&amp;_Liability"/>
      <sheetName val="Net_asset_value"/>
      <sheetName val="Adj&amp;Rje(Z820)_2"/>
      <sheetName val="Expense_Summary2"/>
      <sheetName val="CF;E_Q2"/>
      <sheetName val="Tornado_4_7_Component_List2"/>
      <sheetName val="Tornado_2_2_Component_List2"/>
      <sheetName val="From_WP2"/>
      <sheetName val="Std_Yield2"/>
      <sheetName val="B131_2"/>
      <sheetName val="Asset_&amp;_Liability2"/>
      <sheetName val="Net_asset_value2"/>
      <sheetName val="FF_2__1_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Trial_Balance2"/>
      <sheetName val="Data_22"/>
      <sheetName val="Appx_B2"/>
      <sheetName val="Company_Info2"/>
      <sheetName val="CA_Comp2"/>
      <sheetName val="cc_196_(SYS)_(2)2"/>
      <sheetName val="License_BOI2"/>
      <sheetName val="Asset_Class2"/>
      <sheetName val="Depre__Key2"/>
      <sheetName val="Norms_SP2"/>
      <sheetName val="Sale_04042"/>
      <sheetName val="QR_4_12"/>
      <sheetName val="Sale_05012"/>
      <sheetName val="U2_22"/>
      <sheetName val="MS_Box2"/>
      <sheetName val="10-1_Media2"/>
      <sheetName val="B&amp;S_19991"/>
      <sheetName val="Non-Statistical_Sampling_Maste1"/>
      <sheetName val="Two_Step_Revenue_Testing_Maste1"/>
      <sheetName val="Global_Data1"/>
      <sheetName val="addl_cost1"/>
      <sheetName val="Stock_Aging1"/>
      <sheetName val="TrialBalance_Q3-20021"/>
      <sheetName val="C_11"/>
      <sheetName val="Financial_Summary"/>
      <sheetName val="ADJ_-_RATE"/>
      <sheetName val="Entity_Data"/>
      <sheetName val="cal_(2)"/>
      <sheetName val="Sale_0401"/>
      <sheetName val="Seagate__share_in_units"/>
      <sheetName val="Staff_List"/>
      <sheetName val="งบทดลองปภพ_4-47"/>
      <sheetName val="เงินกู้_MGC"/>
      <sheetName val="FF-2_(1)"/>
      <sheetName val="New_Item"/>
      <sheetName val="TO_-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  <sheetName val="Expense_Summary2"/>
      <sheetName val="Adj&amp;Rje(Z820)_2"/>
      <sheetName val="Std_Yield2"/>
      <sheetName val="CF;E_Q2"/>
      <sheetName val="Data_2"/>
      <sheetName val="Standing_data"/>
      <sheetName val="FF_2__1_2"/>
      <sheetName val="Cash_Flow2"/>
      <sheetName val="Financial_Summary2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TO_-_SP"/>
      <sheetName val="CA_Comp"/>
      <sheetName val="Company_Info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F-5"/>
      <sheetName val="อัตราค่าบรรทุก"/>
      <sheetName val="SCB 1 - Current"/>
      <sheetName val="SCB 2 - Current"/>
      <sheetName val="Appx B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dj&amp;Rje(Z820)_"/>
      <sheetName val="Expense_Summary"/>
      <sheetName val="Std_Yield"/>
      <sheetName val="AccpacTB"/>
      <sheetName val="License_BOI"/>
      <sheetName val="Asset_Class"/>
      <sheetName val="Depre__Key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200-110"/>
      <sheetName val="CUSTOMER"/>
      <sheetName val="mcot_upc"/>
      <sheetName val="งบทดลอง"/>
      <sheetName val="K1"/>
      <sheetName val="Sch18-34"/>
      <sheetName val="U2 - Sales"/>
      <sheetName val="Electrical "/>
      <sheetName val="B-3"/>
      <sheetName val="CA-O7"/>
      <sheetName val="Entity Data"/>
      <sheetName val="SCH"/>
      <sheetName val="Profitability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TaxComp"/>
      <sheetName val="CA Sum"/>
      <sheetName val="Exempt"/>
      <sheetName val="Profit Comp"/>
      <sheetName val="O4_CA"/>
      <sheetName val="O5_IBA"/>
      <sheetName val="O2 TC"/>
      <sheetName val="O4 CA"/>
      <sheetName val="MM"/>
      <sheetName val="Q-HP-13"/>
      <sheetName val="IS by Co (Individual)"/>
      <sheetName val="U10|20"/>
      <sheetName val="O-11"/>
      <sheetName val="N2-1F"/>
      <sheetName val="N2-1-f"/>
      <sheetName val="U1A 1.2"/>
      <sheetName val="K3 - Depr reasonableness"/>
      <sheetName val="ircnte"/>
      <sheetName val="itc"/>
      <sheetName val="U-1"/>
      <sheetName val="Accounts"/>
      <sheetName val="CRA-Detail"/>
      <sheetName val="GP_JANJUN01"/>
      <sheetName val="KeyData7"/>
      <sheetName val="General Ledger"/>
      <sheetName val="YE16.1"/>
      <sheetName val="One Time Charge Type"/>
      <sheetName val="F1.2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1_LeadSchedule4"/>
      <sheetName val="Cost_centre_expenditure4"/>
      <sheetName val="U2_Sales4"/>
      <sheetName val="CA_Sheet4"/>
      <sheetName val="Company_Info4"/>
      <sheetName val="CA_Comp4"/>
      <sheetName val="P12_44"/>
      <sheetName val="Asset_List3"/>
      <sheetName val="FF-2_(1)4"/>
      <sheetName val="Sch_A_to___4"/>
      <sheetName val="Format_(2)4"/>
      <sheetName val="3_P&amp;L_3"/>
      <sheetName val="Electrical_3"/>
      <sheetName val="U2_-_Sales3"/>
      <sheetName val="Interim_--&gt;_Top3"/>
      <sheetName val="Entity_Data3"/>
      <sheetName val="U2_23"/>
      <sheetName val="D1_20053"/>
      <sheetName val="SCH_B3"/>
      <sheetName val="C101_Lead3"/>
      <sheetName val="Sales_for_20013"/>
      <sheetName val="WGPnL_5m3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Significant_Processes1"/>
      <sheetName val="M_MM"/>
      <sheetName val="U2_1"/>
      <sheetName val="Int_Inc"/>
      <sheetName val="Customize_Your_Loan_Manager"/>
      <sheetName val="Loan_Amortization_Table"/>
      <sheetName val="M-1_Nov"/>
      <sheetName val="BPCOR_DETAILS"/>
      <sheetName val="BPMKT_DETAILS"/>
      <sheetName val="Acc1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.DEBTOR07"/>
      <sheetName val="Note6a"/>
      <sheetName val="C-63"/>
      <sheetName val="TC_M"/>
      <sheetName val="Q-HP-23"/>
      <sheetName val="#REF"/>
      <sheetName val="SCHEDULE"/>
      <sheetName val="Q-HP-20"/>
      <sheetName val="F31"/>
      <sheetName val="K-2"/>
      <sheetName val="B03_00_Aug01"/>
      <sheetName val="K4. F&amp;F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O1.1. CA Sheet"/>
      <sheetName val="cres consol adjt"/>
      <sheetName val="JOLs"/>
      <sheetName val="chitiet"/>
      <sheetName val="OC"/>
      <sheetName val="Planned"/>
      <sheetName val="FDREPORT"/>
      <sheetName val="Collateral"/>
      <sheetName val="Disposition"/>
      <sheetName val="Data Sheet "/>
      <sheetName val="List_Control"/>
      <sheetName val="dsum"/>
      <sheetName val="invto"/>
      <sheetName val="Drop List References"/>
      <sheetName val="PREPAID-INS,RTAX"/>
      <sheetName val="CRITERIA2"/>
      <sheetName val="Pivot by CC"/>
      <sheetName val="O2_Tax comp"/>
      <sheetName val="G2-OK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mmm P&amp;L (2)"/>
      <sheetName val="1_BS (Oct)"/>
      <sheetName val="I"/>
      <sheetName val="2.G.L Trade Creditors"/>
      <sheetName val="2.Q.L Revenue"/>
      <sheetName val="int"/>
      <sheetName val="Name Lookup"/>
      <sheetName val="D.02"/>
      <sheetName val="Summary of Opex"/>
      <sheetName val="2.B.L Investments"/>
      <sheetName val="ZNBB"/>
      <sheetName val="PHSB"/>
      <sheetName val="table"/>
      <sheetName val="U1income_statm"/>
      <sheetName val="Sam's_Online_01-05-07"/>
      <sheetName val="SC8365Aging010507_EDI"/>
      <sheetName val="Kod_Negara_"/>
      <sheetName val="Muka_1"/>
      <sheetName val="Price_list"/>
      <sheetName val="Sch_9"/>
      <sheetName val="Input_Director_Info_&amp;_Part_Q"/>
      <sheetName val="Raw_Materials"/>
      <sheetName val="General_Ledger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A_working1"/>
      <sheetName val="addl_cost1"/>
      <sheetName val="CR_AJE1"/>
      <sheetName val="61_HR1"/>
      <sheetName val="65_FINANCE1"/>
      <sheetName val="F2-3-6_OH_absorbtion_rate_1"/>
      <sheetName val="Hyperion_"/>
      <sheetName val="N2_Detailed_Listing_(Pre-final)"/>
      <sheetName val="Cum_91-93"/>
      <sheetName val="Dec_94"/>
      <sheetName val="Input_Template"/>
      <sheetName val="Financials_(Summary)"/>
      <sheetName val="Co_info"/>
      <sheetName val="Tax_Comp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CA_Sum"/>
      <sheetName val="Profit_Comp"/>
      <sheetName val="O2_TC"/>
      <sheetName val="O4_CA1"/>
      <sheetName val="IS_by_Co_(Individual)"/>
      <sheetName val="U1A_1_2"/>
      <sheetName val="K3_-_Depr_reasonableness"/>
      <sheetName val="YE16_1"/>
      <sheetName val="One_Time_Charge_Type"/>
      <sheetName val="F1_2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cres_consol_adjt"/>
      <sheetName val="O1_1__CA_Sheet"/>
      <sheetName val="S_DEBTOR07"/>
      <sheetName val="K4__F&amp;F"/>
      <sheetName val="Gain_Loss_Calculation"/>
      <sheetName val="AR_JAN'02"/>
      <sheetName val="WP-3__Inventories"/>
      <sheetName val="R-4_QE&amp;NQE"/>
      <sheetName val="FA_Summary"/>
      <sheetName val="RM_Prices_-_Overheads"/>
      <sheetName val="Cost_Allocation"/>
      <sheetName val="6A_CA"/>
      <sheetName val="plant___mac"/>
      <sheetName val="Deferred_Tax_-_2003"/>
      <sheetName val="Sheet_1"/>
      <sheetName val="U61_HR"/>
      <sheetName val="U65_FINANCE"/>
      <sheetName val="Assumptions_2"/>
      <sheetName val="Traffic_Tables"/>
      <sheetName val="EMAS_Overview"/>
      <sheetName val="Mach_&amp;_equip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Tax_Rates1"/>
      <sheetName val="U2_24"/>
      <sheetName val="Sales_for_20014"/>
      <sheetName val="WGPnL_5m4"/>
      <sheetName val="CA_working2"/>
      <sheetName val="addl_cost2"/>
      <sheetName val="CR_AJE2"/>
      <sheetName val="61_HR2"/>
      <sheetName val="65_FINANCE2"/>
      <sheetName val="K10-1_1"/>
      <sheetName val="Comp_equip1"/>
      <sheetName val="F2-3-6_OH_absorbtion_rate_2"/>
      <sheetName val="Sort_Of_SAP-GL1"/>
      <sheetName val="ALW_INC_EXP1"/>
      <sheetName val="Input_Co_Main_Info1"/>
      <sheetName val="Input_NBI-Sec_60F1"/>
      <sheetName val="Forward_Purchase1"/>
      <sheetName val="Year_Creation1"/>
      <sheetName val="Post_991"/>
      <sheetName val="A_R_011"/>
      <sheetName val="To_Generate1"/>
      <sheetName val="U2___Sales1"/>
      <sheetName val="Leasehold_Land1"/>
      <sheetName val="adm&amp;selling_exp1"/>
      <sheetName val="depn-Sep_031"/>
      <sheetName val="Fin_Futures_U116&amp;71"/>
      <sheetName val="Customize_Your_Loan_Manager1"/>
      <sheetName val="Loan_Amortization_Table1"/>
      <sheetName val="M-1_Nov1"/>
      <sheetName val="5_Analysis2"/>
      <sheetName val="Significant_Processes2"/>
      <sheetName val="M_MM1"/>
      <sheetName val="U2_11"/>
      <sheetName val="COM-_CP2041"/>
      <sheetName val="Financ__Overview1"/>
      <sheetName val="Data_Client1"/>
      <sheetName val="Int_Inc1"/>
      <sheetName val="T1_data1"/>
      <sheetName val="BPCOR_DETAILS1"/>
      <sheetName val="BPMKT_DETAILS1"/>
      <sheetName val="Hyperion_1"/>
      <sheetName val="N2_Detailed_Listing_(Pre-final1"/>
      <sheetName val="Cum_91-931"/>
      <sheetName val="Dec_941"/>
      <sheetName val="Input_Template1"/>
      <sheetName val="Financials_(Summary)1"/>
      <sheetName val="Co_info1"/>
      <sheetName val="Price_list1"/>
      <sheetName val="Kod_Negara_1"/>
      <sheetName val="Muka_11"/>
      <sheetName val="KS_CONSO1"/>
      <sheetName val="MP2K12_XLS1"/>
      <sheetName val="Bal_Sheet1"/>
      <sheetName val="Income_Statement1"/>
      <sheetName val="Detail_Capex1"/>
      <sheetName val="Office_Expenses1"/>
      <sheetName val="Key_Tables_(2)1"/>
      <sheetName val="WAU_Payment_Summary1"/>
      <sheetName val="OH__Summary1"/>
      <sheetName val="Lease_(E-1)1"/>
      <sheetName val="Other_debtors-C1"/>
      <sheetName val="Revenue_-_VI1"/>
      <sheetName val="Balance_sheet1"/>
      <sheetName val="lead_1"/>
      <sheetName val="Cash&amp;Bank_-_A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Input_Director_Info_&amp;_Part_Q1"/>
      <sheetName val="Tax_Comp1"/>
      <sheetName val="Elimination_of_Balances1"/>
      <sheetName val="Mov__of_fixed_Assets1"/>
      <sheetName val="Supplementary_Notes1"/>
      <sheetName val="P&amp;L_Account1"/>
      <sheetName val="Raw_Materials1"/>
      <sheetName val="Sch_91"/>
      <sheetName val="U1income_statm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SCH_4D(i)1"/>
      <sheetName val="SCH_7C1"/>
      <sheetName val="Sam's_Online_01-05-071"/>
      <sheetName val="SC8365Aging010507_EDI1"/>
      <sheetName val="CA_Sum1"/>
      <sheetName val="Profit_Comp1"/>
      <sheetName val="O2_TC1"/>
      <sheetName val="O4_CA2"/>
      <sheetName val="IS_by_Co_(Individual)1"/>
      <sheetName val="U1A_1_21"/>
      <sheetName val="K3_-_Depr_reasonableness1"/>
      <sheetName val="General_Ledger1"/>
      <sheetName val="YE16_11"/>
      <sheetName val="One_Time_Charge_Type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Profit_&amp;_Loss1"/>
      <sheetName val="Equity_Analysis1"/>
      <sheetName val="Travel_Overseas1"/>
      <sheetName val="PRICE_@_31_Jan_20001"/>
      <sheetName val="S_33(2)1"/>
      <sheetName val="SCH_D1"/>
      <sheetName val="SCH_221"/>
      <sheetName val="cres_consol_adjt1"/>
      <sheetName val="Sales_Price2"/>
      <sheetName val="O1_1__CA_Sheet1"/>
      <sheetName val="S_DEBTOR071"/>
      <sheetName val="K4__F&amp;F1"/>
      <sheetName val="Assumption_sheet1"/>
      <sheetName val="All_Data1"/>
      <sheetName val="Living_List1"/>
      <sheetName val="Assumptions_1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Sheet_11"/>
      <sheetName val="U61_HR1"/>
      <sheetName val="U65_FINANCE1"/>
      <sheetName val="Assumptions_21"/>
      <sheetName val="Traffic_Tables1"/>
      <sheetName val="EMAS_Overview1"/>
      <sheetName val="Mach_&amp;_equip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Drop_List_References"/>
      <sheetName val="Pack_St_Val_95_(Local)"/>
      <sheetName val="C9_4"/>
      <sheetName val="DTD"/>
      <sheetName val="1997"/>
      <sheetName val="共機J"/>
      <sheetName val="参照(1)"/>
      <sheetName val="Sales_Price3"/>
      <sheetName val="Assumptions_12"/>
      <sheetName val="Assumption_sheet2"/>
      <sheetName val="All_Data2"/>
      <sheetName val="Living_List2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BS_control"/>
      <sheetName val="FA schedule"/>
      <sheetName val="세부"/>
      <sheetName val="사업목표달성도"/>
      <sheetName val="6balancesheet2000"/>
      <sheetName val="Profile"/>
      <sheetName val="PR"/>
      <sheetName val="Total"/>
      <sheetName val="NTM2000"/>
      <sheetName val="NTM2001"/>
      <sheetName val="F-4l5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Depn_Summary"/>
      <sheetName val="Tennancy"/>
      <sheetName val="J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GM-FINANCE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NewUnit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/>
      <sheetData sheetId="1464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Adj&amp;Rje(Z820)_"/>
      <sheetName val="Expense_Summary"/>
      <sheetName val="TO_-_SP"/>
      <sheetName val="BUILD95"/>
      <sheetName val="TB MAY'09"/>
      <sheetName val="HP"/>
      <sheetName val="FF-6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  <sheetName val="200-110"/>
      <sheetName val="Standing_Data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MFA"/>
      <sheetName val="CST1198"/>
      <sheetName val="Menu"/>
      <sheetName val="FF_2"/>
      <sheetName val="addl cost"/>
      <sheetName val="FF_4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ӳc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  <sheetName val="asia_oil_palm7"/>
      <sheetName val="Adj&amp;Rje(Z820)_2"/>
      <sheetName val="Asset_&amp;_Liability2"/>
      <sheetName val="Net_asset_value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addl_cost2"/>
      <sheetName val="Customize_Your_Loan_Manager7"/>
      <sheetName val="Loan_Amortization_Table7"/>
      <sheetName val="Co_info6"/>
      <sheetName val="K1-1_Addn7"/>
      <sheetName val="Company_Info6"/>
      <sheetName val="C_A_Sum_6"/>
      <sheetName val="SCH_B6"/>
      <sheetName val="SCH_D6"/>
      <sheetName val="SCH_206"/>
      <sheetName val="TB_Worksheet6"/>
      <sheetName val="fixed_asset_disposals_Sch6C6"/>
      <sheetName val="O1-1CA_Sheet6"/>
      <sheetName val="X_Rates5"/>
      <sheetName val="10-1_Media5"/>
      <sheetName val="C_A_Disp_Sum5"/>
      <sheetName val="Input_Co_Main_Info5"/>
      <sheetName val="Input_NBI-Sec_60F5"/>
      <sheetName val="ALW_INC_EXP5"/>
      <sheetName val="depn-Sep_035"/>
      <sheetName val="K4__F&amp;F5"/>
      <sheetName val="Coy_Info5"/>
      <sheetName val="DPLA_5"/>
      <sheetName val="D1_(F)5"/>
      <sheetName val="E1_(F)5"/>
      <sheetName val="F1_(F)5"/>
      <sheetName val="Part_O(A1-D1)5"/>
      <sheetName val="Sch_225"/>
      <sheetName val="DON_GIA_CAN_THO5"/>
      <sheetName val="F-1_F-24"/>
      <sheetName val="FF-2_(1)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Trial_Balance2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_IB-PL-YTD2"/>
      <sheetName val="Data-Base_AR2"/>
      <sheetName val="ADJ_-_RATE2"/>
      <sheetName val="standard_cost_2"/>
      <sheetName val="PL_A05_APA_Input2"/>
      <sheetName val="cc_196_(SYS)_(2)2"/>
      <sheetName val="Cum_91-932"/>
      <sheetName val="Dec_942"/>
      <sheetName val="Sale_04082"/>
      <sheetName val="CORPORATE_TAX012"/>
      <sheetName val="ปัจจุบัน_2"/>
      <sheetName val="Sale_04112"/>
      <sheetName val="Detail_รายบุคคลปี_582"/>
      <sheetName val="License_BOI2"/>
      <sheetName val="Asset_Class2"/>
      <sheetName val="Depre__Key2"/>
      <sheetName val="Tornado_5_6_Component_List2"/>
      <sheetName val="Data_22"/>
      <sheetName val="Norms_SP2"/>
      <sheetName val="Appx_B2"/>
      <sheetName val="Sale_04072"/>
      <sheetName val="งบทดลองปภพ_4-471"/>
      <sheetName val="ABR_P&amp;L1"/>
      <sheetName val="MS_Box1"/>
      <sheetName val="QR_4_11"/>
      <sheetName val="Tornado_4_7_Component_List1"/>
      <sheetName val="Tornado_2_2_Component_List1"/>
      <sheetName val="IBA_&lt;O3&gt;1"/>
      <sheetName val="Raw_Material1"/>
      <sheetName val="New_Item"/>
      <sheetName val="PLmth_"/>
      <sheetName val="B-_1"/>
      <sheetName val="งบทดลอง_-_ต_ค_2547"/>
      <sheetName val="Sale_0401"/>
      <sheetName val="5)_Parameters"/>
      <sheetName val="XXXXXX-XXX-XXXXXX_Acc_Re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83">
          <cell r="E83">
            <v>39448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TB10"/>
      <sheetName val="HP"/>
      <sheetName val="BGT97STAFF"/>
      <sheetName val="FF-4"/>
      <sheetName val="TBA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C2"/>
      <sheetName val="_2__xls__2__xls_COV"/>
      <sheetName val="Adj&amp;Rje(Z820)_2"/>
      <sheetName val="TO_-_SP2"/>
      <sheetName val="F-1_F-21"/>
      <sheetName val="Entity_Data1"/>
      <sheetName val="6A_CA1"/>
      <sheetName val="Currency_deposit-MYR1"/>
      <sheetName val="F2-3-6_OH_absorbtion_rate_1"/>
      <sheetName val="Sch_FA_41"/>
      <sheetName val="Cash_Flow1"/>
      <sheetName val="Financial_Summary1"/>
      <sheetName val="Capacity"/>
      <sheetName val="AccpacTB"/>
      <sheetName val="Insurance  Coveraged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Factors"/>
      <sheetName val="BodyPartSpec"/>
      <sheetName val="PTD"/>
      <sheetName val="Cover Page"/>
      <sheetName val="EfficiencyBldg3"/>
      <sheetName val="FlowchartHours"/>
      <sheetName val="1 LeadSchedule (BI &amp; BII)"/>
      <sheetName val="103"/>
      <sheetName val="Permanent info"/>
      <sheetName val="Dept"/>
      <sheetName val="_x0000__x0006__x0003__x0000__x0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Export sales2008_taxagent Final"/>
      <sheetName val="CALCS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C1-Cash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U2_21"/>
      <sheetName val="Cum_91-932"/>
      <sheetName val="Dec_942"/>
      <sheetName val="TAX_COMP2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coa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15100_Prepayment1"/>
      <sheetName val="24100_Accr_Liab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spareparts8"/>
      <sheetName val="Output 203"/>
      <sheetName val="forecast"/>
      <sheetName val="Raw Materials"/>
      <sheetName val="GRP-PL98B"/>
      <sheetName val="FASUM-DAP"/>
      <sheetName val="Setup"/>
      <sheetName val="Projects"/>
      <sheetName val="F2-write off"/>
      <sheetName val="Orders"/>
      <sheetName val="EE97"/>
      <sheetName val="Nhapxuat"/>
      <sheetName val="DGduong"/>
      <sheetName val="dongia"/>
      <sheetName val="C9_4"/>
      <sheetName val="CA.1"/>
      <sheetName val="ACCLIST"/>
      <sheetName val="6542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F2-3-6_OH_absorbtion_rate_3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RANGE"/>
      <sheetName val="Atth CC"/>
      <sheetName val="Oil Mill Manu"/>
      <sheetName val="IC"/>
      <sheetName val="I002-1 Aging"/>
      <sheetName val="2.B.L Investments"/>
      <sheetName val="2.Q.L Revenue"/>
      <sheetName val="F1.2"/>
      <sheetName val="EQUIP II 2004 - 2005"/>
      <sheetName val="Marco"/>
      <sheetName val="WOPROXY"/>
      <sheetName val="JDE"/>
      <sheetName val="KC TEO"/>
      <sheetName val="UTAMA"/>
      <sheetName val="PANDER"/>
      <sheetName val="II Cash &amp; Investments 5."/>
      <sheetName val="assum"/>
      <sheetName val="CA98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Depn Summary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Grp P&amp;L"/>
      <sheetName val="附表Sales"/>
      <sheetName val="Statement-BAHT"/>
      <sheetName val="N5.1.1- Sales returns 2001"/>
      <sheetName val="2001ftefactor"/>
      <sheetName val="Configuration"/>
      <sheetName val="X Rates"/>
      <sheetName val="in0"/>
      <sheetName val="Parameter_(HS)"/>
      <sheetName val="Lesematrix_(HS)"/>
      <sheetName val="Atth_CC"/>
      <sheetName val="Oil_Mill_Manu"/>
      <sheetName val="Sales Ctr-PGEO"/>
      <sheetName val="Sale Movement"/>
      <sheetName val="A2_5"/>
      <sheetName val="JAN"/>
      <sheetName val="U2___Sales1"/>
      <sheetName val="Input Template"/>
      <sheetName val="Interest_3651"/>
      <sheetName val="LC___TR_Listing1"/>
      <sheetName val="Hyperion_1"/>
      <sheetName val="A4_4_(FY06)1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Détails plans d'actions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TrialBalance Q3-2002"/>
      <sheetName val="STMspry"/>
      <sheetName val="PsychroData"/>
      <sheetName val="Freezers"/>
      <sheetName val="JDE P&amp;L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  <sheetName val="`Éµ_x000b__x000f__x0016_8_x001d_"/>
      <sheetName val="BB(_x0017_7_x0001__x0008_ies)"/>
      <sheetName val="_x0006__x0003__x0"/>
      <sheetName val="Adj&amp;Rje(Z820)_4"/>
      <sheetName val="TO_-_SP4"/>
      <sheetName val="Expense_Summary3"/>
      <sheetName val="DATA_EXPEN_BG3"/>
      <sheetName val="B131_3"/>
      <sheetName val="From_WP3"/>
      <sheetName val="New_Item3"/>
      <sheetName val="เงินกู้_MGC3"/>
      <sheetName val="COST_(ACC_ขาย10-2005)3"/>
      <sheetName val="Cash_Flow3"/>
      <sheetName val="Financial_Summary3"/>
      <sheetName val="10-1_Media3"/>
      <sheetName val="Adj&amp;Rje(Z820)_5"/>
      <sheetName val="TO_-_SP5"/>
      <sheetName val="Expense_Summary4"/>
      <sheetName val="DATA_EXPEN_BG4"/>
      <sheetName val="B131_4"/>
      <sheetName val="From_WP4"/>
      <sheetName val="New_Item4"/>
      <sheetName val="เงินกู้_MGC4"/>
      <sheetName val="COST_(ACC_ขาย10-2005)4"/>
      <sheetName val="Cash_Flow4"/>
      <sheetName val="Financial_Summary4"/>
      <sheetName val="10-1_Media4"/>
      <sheetName val="Adj&amp;Rje(Z820)_6"/>
      <sheetName val="TO_-_SP6"/>
      <sheetName val="Expense_Summary5"/>
      <sheetName val="DATA_EXPEN_BG5"/>
      <sheetName val="B131_5"/>
      <sheetName val="From_WP5"/>
      <sheetName val="New_Item5"/>
      <sheetName val="เงินกู้_MGC5"/>
      <sheetName val="COST_(ACC_ขาย10-2005)5"/>
      <sheetName val="Cash_Flow5"/>
      <sheetName val="Financial_Summary5"/>
      <sheetName val="10-1_Media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IDSM ELECTRONICS SDN BHD</v>
          </cell>
        </row>
      </sheetData>
      <sheetData sheetId="826"/>
      <sheetData sheetId="827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>
        <row r="1">
          <cell r="A1" t="str">
            <v>IDSM ELECTRONICS SDN BHD</v>
          </cell>
        </row>
      </sheetData>
      <sheetData sheetId="962">
        <row r="1">
          <cell r="A1" t="str">
            <v>IDSM ELECTRONICS SDN BHD</v>
          </cell>
        </row>
      </sheetData>
      <sheetData sheetId="963">
        <row r="1">
          <cell r="A1" t="str">
            <v>IDSM ELECTRONICS SDN BHD</v>
          </cell>
        </row>
      </sheetData>
      <sheetData sheetId="964">
        <row r="1">
          <cell r="A1" t="str">
            <v>IDSM ELECTRONICS SDN BHD</v>
          </cell>
        </row>
      </sheetData>
      <sheetData sheetId="965">
        <row r="1">
          <cell r="A1" t="str">
            <v>IDSM ELECTRONICS SDN BHD</v>
          </cell>
        </row>
      </sheetData>
      <sheetData sheetId="966">
        <row r="1">
          <cell r="A1" t="str">
            <v>IDSM ELECTRONICS SDN BHD</v>
          </cell>
        </row>
      </sheetData>
      <sheetData sheetId="967">
        <row r="1">
          <cell r="A1" t="str">
            <v>IDSM ELECTRONICS SDN BHD</v>
          </cell>
        </row>
      </sheetData>
      <sheetData sheetId="968">
        <row r="1">
          <cell r="A1" t="str">
            <v>IDSM ELECTRONICS SDN BHD</v>
          </cell>
        </row>
      </sheetData>
      <sheetData sheetId="969">
        <row r="1">
          <cell r="A1" t="str">
            <v>IDSM ELECTRONICS SDN BHD</v>
          </cell>
        </row>
      </sheetData>
      <sheetData sheetId="970">
        <row r="1">
          <cell r="A1" t="str">
            <v>IDSM ELECTRONICS SDN BHD</v>
          </cell>
        </row>
      </sheetData>
      <sheetData sheetId="971">
        <row r="1">
          <cell r="A1" t="str">
            <v>IDSM ELECTRONICS SDN BHD</v>
          </cell>
        </row>
      </sheetData>
      <sheetData sheetId="972">
        <row r="1">
          <cell r="A1" t="str">
            <v>IDSM ELECTRONICS SDN BHD</v>
          </cell>
        </row>
      </sheetData>
      <sheetData sheetId="973">
        <row r="1">
          <cell r="A1" t="str">
            <v>IDSM ELECTRONICS SDN BHD</v>
          </cell>
        </row>
      </sheetData>
      <sheetData sheetId="974">
        <row r="1">
          <cell r="A1" t="str">
            <v>IDSM ELECTRONICS SDN BHD</v>
          </cell>
        </row>
      </sheetData>
      <sheetData sheetId="975">
        <row r="1">
          <cell r="A1" t="str">
            <v>IDSM ELECTRONICS SDN BHD</v>
          </cell>
        </row>
      </sheetData>
      <sheetData sheetId="976">
        <row r="1">
          <cell r="A1" t="str">
            <v>IDSM ELECTRONICS SDN BHD</v>
          </cell>
        </row>
      </sheetData>
      <sheetData sheetId="977">
        <row r="1">
          <cell r="A1" t="str">
            <v>IDSM ELECTRONICS SDN BHD</v>
          </cell>
        </row>
      </sheetData>
      <sheetData sheetId="978">
        <row r="1">
          <cell r="A1" t="str">
            <v>IDSM ELECTRONICS SDN BHD</v>
          </cell>
        </row>
      </sheetData>
      <sheetData sheetId="979">
        <row r="1">
          <cell r="A1" t="str">
            <v>IDSM ELECTRONICS SDN BHD</v>
          </cell>
        </row>
      </sheetData>
      <sheetData sheetId="980">
        <row r="1">
          <cell r="A1" t="str">
            <v>IDSM ELECTRONICS SDN BHD</v>
          </cell>
        </row>
      </sheetData>
      <sheetData sheetId="981">
        <row r="1">
          <cell r="A1" t="str">
            <v>IDSM ELECTRONICS SDN BHD</v>
          </cell>
        </row>
      </sheetData>
      <sheetData sheetId="982">
        <row r="1">
          <cell r="A1" t="str">
            <v>IDSM ELECTRONICS SDN BHD</v>
          </cell>
        </row>
      </sheetData>
      <sheetData sheetId="983" refreshError="1"/>
      <sheetData sheetId="984">
        <row r="1">
          <cell r="A1" t="str">
            <v>IDSM ELECTRONICS SDN BHD</v>
          </cell>
        </row>
      </sheetData>
      <sheetData sheetId="985">
        <row r="1">
          <cell r="A1" t="str">
            <v>IDSM ELECTRONICS SDN BHD</v>
          </cell>
        </row>
      </sheetData>
      <sheetData sheetId="986">
        <row r="1">
          <cell r="A1" t="str">
            <v>IDSM ELECTRONICS SDN BHD</v>
          </cell>
        </row>
      </sheetData>
      <sheetData sheetId="987">
        <row r="1">
          <cell r="A1" t="str">
            <v>IDSM ELECTRONICS SDN BHD</v>
          </cell>
        </row>
      </sheetData>
      <sheetData sheetId="988">
        <row r="1">
          <cell r="A1" t="str">
            <v>IDSM ELECTRONICS SDN BHD</v>
          </cell>
        </row>
      </sheetData>
      <sheetData sheetId="989">
        <row r="1">
          <cell r="A1" t="str">
            <v>IDSM ELECTRONICS SDN BHD</v>
          </cell>
        </row>
      </sheetData>
      <sheetData sheetId="990">
        <row r="1">
          <cell r="A1" t="str">
            <v>IDSM ELECTRONICS SDN BHD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  <sheetName val="ตาราง_NSC"/>
      <sheetName val="BOQ_หมวดค่าใช้จ่ายฯ"/>
      <sheetName val="BOQ_หมวดงานโครงสร้าง_-_A"/>
      <sheetName val="BOQ_หมวดงานโครงสร้าง_-_B"/>
      <sheetName val="BOQ_หมวดสถาปัตยกรรม-A"/>
      <sheetName val="BOQ_หมวดสถาปัตยกรรม-B"/>
      <sheetName val="BOQ_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Staff List"/>
      <sheetName val="FF-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ABR P&amp;L"/>
      <sheetName val="PLmth "/>
      <sheetName val="U"/>
      <sheetName val="Interim --&gt; Top"/>
      <sheetName val="FF-1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Financial_Summary"/>
      <sheetName val="Cum_91-93"/>
      <sheetName val="Dec_94"/>
      <sheetName val="CA_Sheet"/>
      <sheetName val="Company_Info"/>
      <sheetName val="CA_Comp"/>
      <sheetName val="Appx_B"/>
      <sheetName val="Raw_Material"/>
      <sheetName val="SCB_2_-_Current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Raw_Material1"/>
      <sheetName val="SCB_2_-_Current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CA95_2"/>
      <sheetName val="RA_COST2"/>
      <sheetName val="EXCHANGE_2"/>
      <sheetName val="Standing_Data2"/>
      <sheetName val="Asset_&amp;_Liability2"/>
      <sheetName val="Net_asset_value2"/>
      <sheetName val="License_BOI2"/>
      <sheetName val="Income_Statement2"/>
      <sheetName val="Balance_Sheet2"/>
      <sheetName val="ADJ_-_RATE2"/>
      <sheetName val="TAX_COM2"/>
      <sheetName val="addl_cost2"/>
      <sheetName val="PRODUCTION_-32"/>
      <sheetName val="Co_info2"/>
      <sheetName val="Adj&amp;Rje(Z820)_2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Raw_Material2"/>
      <sheetName val="SCB_2_-_Current2"/>
      <sheetName val="10-1_Media2"/>
      <sheetName val="Cash_Flow2"/>
      <sheetName val="Data_22"/>
      <sheetName val="Staff_List2"/>
      <sheetName val="Tornado_5_6_Component_List2"/>
      <sheetName val="Tornado_4_7_Component_List2"/>
      <sheetName val="Tornado_2_2_Component_List2"/>
      <sheetName val="Trial_Balance1"/>
      <sheetName val="PL_A05_APA_Input1"/>
      <sheetName val="อุปกรณ์_a2_1704_51"/>
      <sheetName val="1704_1-อุปกรณ์_a11"/>
      <sheetName val="61_HR1"/>
      <sheetName val="65_FINANCE1"/>
      <sheetName val="ABR_P&amp;L1"/>
      <sheetName val="PLmth_1"/>
      <sheetName val="Interim_--&gt;_Top1"/>
      <sheetName val="QR_4_11"/>
      <sheetName val="U-2_11"/>
      <sheetName val="ปัจจุบัน_1"/>
      <sheetName val="FF_2__1_1"/>
      <sheetName val="New_Item1"/>
      <sheetName val="Asset_Class1"/>
      <sheetName val="Depre__Key1"/>
      <sheetName val="งบทดลอง_-_ต_ค_25471"/>
      <sheetName val="Sale_04071"/>
      <sheetName val="Cost_centre_expenditure"/>
      <sheetName val="cc_196_(SYS)_(2)"/>
      <sheetName val="Gain_Loss_Calculation"/>
      <sheetName val="B-_1"/>
      <sheetName val="U2_2"/>
      <sheetName val="TB_Worksheet"/>
      <sheetName val="Expense_Summary"/>
      <sheetName val="B&amp;S_1999"/>
      <sheetName val="Hyperion_Data"/>
      <sheetName val="Write_off"/>
      <sheetName val="C_1"/>
      <sheetName val="Sale_0401"/>
      <sheetName val="Fixed_Assumptions"/>
      <sheetName val="LC___TR_Listing"/>
      <sheetName val="Customize_Your_Loan_Manager"/>
      <sheetName val="IBA_&lt;O3&gt;"/>
      <sheetName val="Sale_0411"/>
      <sheetName val="cal_(2)"/>
      <sheetName val="วงเครดิต_3"/>
      <sheetName val="เงินกู้_MGC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Mth"/>
      <sheetName val="FSL"/>
      <sheetName val="Sheet3"/>
      <sheetName val="FF-6"/>
      <sheetName val="FF-3"/>
      <sheetName val="FF-13"/>
      <sheetName val="ADD"/>
      <sheetName val="Backend"/>
      <sheetName val="K1-3"/>
      <sheetName val="A3-FSL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ACCLIST"/>
      <sheetName val="sch10-rm2"/>
      <sheetName val="sch6-rm"/>
      <sheetName val="HKPC5"/>
      <sheetName val="D01FAS"/>
      <sheetName val="U-50"/>
      <sheetName val="Workings"/>
      <sheetName val="Cash Book"/>
      <sheetName val="AmBal-Listing"/>
      <sheetName val="1 LeadSchedule"/>
      <sheetName val="U2 Sales"/>
      <sheetName val="0000"/>
      <sheetName val="RHP"/>
      <sheetName val="BPR-Gym"/>
      <sheetName val="FTT- Profitability"/>
      <sheetName val="Additional Procedures"/>
      <sheetName val="FTT- Balance Sheet"/>
      <sheetName val="Electrical "/>
      <sheetName val="FF-21(a)"/>
      <sheetName val="G-Struc"/>
      <sheetName val="Sch18_34"/>
      <sheetName val="Sch18-34"/>
      <sheetName val="SCH"/>
      <sheetName val="n7-e"/>
      <sheetName val="6A CA"/>
      <sheetName val="AUDIT SCHEDULE"/>
      <sheetName val="CA2000"/>
      <sheetName val="com02"/>
      <sheetName val="F101.2"/>
      <sheetName val="Invest"/>
      <sheetName val="M_CT_OUT"/>
      <sheetName val="B03_00_Aug01"/>
      <sheetName val="Sales Price"/>
      <sheetName val="JAN"/>
      <sheetName val="LOG1"/>
      <sheetName val="K5-1"/>
      <sheetName val="MSTDetPL"/>
      <sheetName val="stock1020v1.3"/>
      <sheetName val="JUNE EOH-MASTER (2)"/>
      <sheetName val="Main orig"/>
      <sheetName val="FF-4"/>
      <sheetName val="U2 - Sales"/>
      <sheetName val="3-4"/>
      <sheetName val="TC"/>
      <sheetName val="Entity Data"/>
      <sheetName val="Leasehold Land"/>
      <sheetName val="K4"/>
      <sheetName val="FF-2 (1)"/>
      <sheetName val=" eng job"/>
      <sheetName val="jobs"/>
      <sheetName val="G4-2-1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ApprovedPO"/>
      <sheetName val="K-2"/>
      <sheetName val="COST"/>
      <sheetName val="c_data"/>
      <sheetName val="13-CA"/>
      <sheetName val="CA-O7"/>
      <sheetName val="K1-1"/>
      <sheetName val="Asia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CRITERIA1"/>
      <sheetName val="MainComp"/>
      <sheetName val="S108"/>
      <sheetName val="O1-1CA "/>
      <sheetName val="EAF"/>
      <sheetName val="Tariff"/>
      <sheetName val="acs"/>
      <sheetName val="FADISP-FY2002(B)"/>
      <sheetName val="F101"/>
      <sheetName val="F302"/>
      <sheetName val="F401"/>
      <sheetName val="CBO0497"/>
      <sheetName val="E1"/>
      <sheetName val="M-2"/>
      <sheetName val="FE-1770-I"/>
      <sheetName val="FE-1770.P1"/>
      <sheetName val="FE-1770-II"/>
      <sheetName val="SWDV"/>
      <sheetName val="TAX COMP"/>
      <sheetName val="K4. F&amp;F"/>
      <sheetName val="DataQuery"/>
      <sheetName val="00 - 01 Rates"/>
      <sheetName val="Audit Results"/>
      <sheetName val="Audit Results Upper Stratum"/>
      <sheetName val="Planning"/>
      <sheetName val="Population Characteristics"/>
      <sheetName val="Descriptions"/>
      <sheetName val="Base"/>
      <sheetName val="Referential"/>
      <sheetName val="J"/>
      <sheetName val="DV"/>
      <sheetName val="Price &amp; TWR"/>
      <sheetName val="Units"/>
      <sheetName val="AmBI-Listing"/>
      <sheetName val="IBACOMP.XLS"/>
      <sheetName val="Main"/>
      <sheetName val="INPUT"/>
      <sheetName val="Work Cap 2"/>
      <sheetName val="Payroll and Exp"/>
      <sheetName val="CA99"/>
      <sheetName val="A.R."/>
      <sheetName val="A3 &amp; U 09-01"/>
      <sheetName val="P&amp;LMay08"/>
      <sheetName val="FA-LISTING"/>
      <sheetName val="TAX SCHEDUL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Details 2002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คีย์ข้อมูลรายละเอียดต่างๆ"/>
      <sheetName val="reuters"/>
      <sheetName val="Details_2002"/>
      <sheetName val="TB_Worksheet2"/>
      <sheetName val="Vat7%_ภายในเดือน_Junต้นฉบับ2"/>
      <sheetName val="Standing_Data2"/>
      <sheetName val="Financial_Highlights2"/>
      <sheetName val="K4__F&amp;F2"/>
      <sheetName val="(O3)_CA_Sheet2"/>
      <sheetName val="งบทดลองปภพ_4-472"/>
      <sheetName val="Sale_04112"/>
      <sheetName val="Thai_Summit_PKK-HW2"/>
      <sheetName val="Co_info2"/>
      <sheetName val="5_Analysis2"/>
      <sheetName val="Sale_04012"/>
      <sheetName val="Staff_List2"/>
      <sheetName val="Cash_Flow2"/>
      <sheetName val="Financial_Summary2"/>
      <sheetName val="Sale_05022"/>
      <sheetName val="CORPORATE_TAX012"/>
      <sheetName val="Trial_Balance2"/>
      <sheetName val="ปัจจุบัน_2"/>
      <sheetName val="อุปกรณ์_a22"/>
      <sheetName val="อุปกรณ์_a12"/>
      <sheetName val="Gain_Loss_Calculation2"/>
      <sheetName val="License_BOI2"/>
      <sheetName val="Asset_Class2"/>
      <sheetName val="Depre__Key2"/>
      <sheetName val="10-1_Media2"/>
      <sheetName val="Sale_05012"/>
      <sheetName val="Sale_04072"/>
      <sheetName val="Sale_04041"/>
      <sheetName val="Sale_04081"/>
      <sheetName val="คชจ_ดำเนินงาน6-431"/>
      <sheetName val="Expense_Summary1"/>
      <sheetName val="เงินกู้_MGC1"/>
      <sheetName val="Data_21"/>
      <sheetName val="CA_Sheet1"/>
      <sheetName val="งบทดลอง_-_ต_ค_25471"/>
      <sheetName val="อุปกรณ์_a2_1704_51"/>
      <sheetName val="1704_1-อุปกรณ์_a11"/>
      <sheetName val="B-_11"/>
      <sheetName val="Job_List11"/>
      <sheetName val="Norms_SP1"/>
      <sheetName val="addl_cost"/>
      <sheetName val="6A_CA"/>
      <sheetName val="Adj&amp;Rje(Z820)_"/>
      <sheetName val="Company_Info"/>
      <sheetName val="CA_Comp"/>
      <sheetName val="3_P&amp;L_"/>
      <sheetName val="HP_Leasing"/>
      <sheetName val="BS_ATTACH"/>
      <sheetName val="NewIndex_ห้ามลบ_"/>
      <sheetName val="ต้นทุนเดือน_11"/>
      <sheetName val="Non-Statistical_Sampling_Master"/>
      <sheetName val="Two_Step_Revenue_Testing_Master"/>
      <sheetName val="Global_Data"/>
      <sheetName val="Interim_--&gt;_Top"/>
      <sheetName val="TrialBalance_Q3-2002"/>
      <sheetName val="Customize_Your_Loan_Manager"/>
      <sheetName val="Loan_Amortization_Table"/>
      <sheetName val="Deferred_Charge"/>
      <sheetName val="Linkage_Quote"/>
      <sheetName val="Stock_Aging"/>
      <sheetName val="New_Item"/>
      <sheetName val="Appx_B"/>
      <sheetName val="ABR_P&amp;L"/>
      <sheetName val="PLmth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_Maincomp"/>
      <sheetName val="個品ﾘｽﾄ"/>
      <sheetName val="200-110"/>
      <sheetName val="StandingData"/>
      <sheetName val="C2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  <sheetName val="ปป__ส่วนของผู้ถือหุ้น1"/>
      <sheetName val="ปป__ส่วนของผู้ถือหุ้น_(E)1"/>
      <sheetName val="Commonsize_BS1"/>
      <sheetName val="Commonsize_PL1"/>
      <sheetName val="Test_NRV1"/>
      <sheetName val="ADJ_-_RATE1"/>
      <sheetName val="Expense_Summary1"/>
      <sheetName val="Bang_gia_tong_hop1"/>
      <sheetName val="TO_-_SP1"/>
      <sheetName val="Standing_Data1"/>
      <sheetName val="Asset_&amp;_Liability1"/>
      <sheetName val="Net_asset_value1"/>
      <sheetName val="1131_1"/>
      <sheetName val="truc_tiep1"/>
      <sheetName val="_กระทบผลรวม__1710_2"/>
      <sheetName val="_กระทบผลรวม__1710_3"/>
      <sheetName val="RE__FS041"/>
      <sheetName val="เงินสดรับ-จ่าย_มีค__47ล่วงหน้า1"/>
      <sheetName val="1-1_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FF_2"/>
      <sheetName val="addl cost"/>
      <sheetName val="accumdeprn"/>
      <sheetName val="M_Maincomp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  <sheetName val="detai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rial_Balance2"/>
      <sheetName val="PL_A05_APA_Input2"/>
      <sheetName val="Standing_data2"/>
      <sheetName val="New_Item2"/>
      <sheetName val="Cum_91-932"/>
      <sheetName val="Dec_942"/>
      <sheetName val="Asset_&amp;_Liability2"/>
      <sheetName val="Net_asset_value2"/>
      <sheetName val="Customize_Your_Loan_Manager2"/>
      <sheetName val="IBA_&lt;O3&gt;2"/>
      <sheetName val="Loan_Amortization_Table2"/>
      <sheetName val="10-1_Media2"/>
      <sheetName val="cc_196_(SYS)_(2)2"/>
      <sheetName val="อุปกรณ์_a22"/>
      <sheetName val="อุปกรณ์_a12"/>
      <sheetName val="CA_Sheet2"/>
      <sheetName val="TB_Worksheet1"/>
      <sheetName val="Appx_B1"/>
      <sheetName val="QR_4_11"/>
      <sheetName val="Interim_--&gt;_Top1"/>
      <sheetName val="U-2_11"/>
      <sheetName val="Detail_รายบุคคลปี_581"/>
      <sheetName val="Data_21"/>
      <sheetName val="Gain_Loss_Calculation1"/>
      <sheetName val="Cost_centre_expenditure1"/>
      <sheetName val="Elemental_Breakdown-Original1"/>
      <sheetName val="gold_แลกทอง1"/>
      <sheetName val="Job_List11"/>
      <sheetName val="FF_2__1_1"/>
      <sheetName val="ปัจจุบัน_1"/>
      <sheetName val="Non-Statistical_Sampling_Maste1"/>
      <sheetName val="Two_Step_Revenue_Testing_Maste1"/>
      <sheetName val="Global_Data1"/>
      <sheetName val="Tornado_5_6_Component_List"/>
      <sheetName val="ABR_P&amp;L"/>
      <sheetName val="PLmth_"/>
      <sheetName val="Write_off"/>
      <sheetName val="Deferred_Charge"/>
      <sheetName val="U2_2"/>
      <sheetName val="Sale_0401"/>
      <sheetName val="คชจ_ดำเนินงาน6-43"/>
      <sheetName val="Norms_SP"/>
      <sheetName val="SCB_2_-_Current"/>
      <sheetName val="Sale_0404"/>
      <sheetName val="C_1"/>
      <sheetName val="Vat7%_ภายในเดือน_Junต้นฉบับ"/>
      <sheetName val="งบทดลอง_-_ต_ค_2547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D"/>
      <sheetName val="O4_CA3"/>
      <sheetName val="O2_TC3"/>
      <sheetName val="TAMS33-2_97_3"/>
      <sheetName val="Expense_Summary3"/>
      <sheetName val="Work_Cap_22"/>
      <sheetName val="Payroll_and_Exp2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F1.2"/>
      <sheetName val="CBH(S)"/>
      <sheetName val="2.P.L Capital &amp; Reserves"/>
      <sheetName val="2.J.L Intercompany Balances"/>
      <sheetName val="Parameter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Co_info6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A1" t="str">
            <v>Agate Precision Engrg Pte Ltd</v>
          </cell>
        </row>
      </sheetData>
      <sheetData sheetId="129"/>
      <sheetData sheetId="130">
        <row r="2">
          <cell r="B2" t="str">
            <v>IFFCO (MALAYSIA) Sdn. Bhd.</v>
          </cell>
        </row>
      </sheetData>
      <sheetData sheetId="131"/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Agate Precision Engrg Pte Ltd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/>
      <sheetData sheetId="296">
        <row r="2">
          <cell r="B2" t="str">
            <v>IFFCO (MALAYSIA) Sdn. Bhd.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Agate Precision Engrg Pte Ltd</v>
          </cell>
        </row>
      </sheetData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B2" t="str">
            <v>IFFCO (MALAYSIA) Sdn. Bhd.</v>
          </cell>
        </row>
      </sheetData>
      <sheetData sheetId="339"/>
      <sheetData sheetId="340">
        <row r="2">
          <cell r="B2" t="str">
            <v>IFFCO (MALAYSIA) Sdn. Bhd.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Agate Precision Engrg Pte Ltd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Agate Precision Engrg Pte Ltd</v>
          </cell>
        </row>
      </sheetData>
      <sheetData sheetId="487">
        <row r="1">
          <cell r="A1" t="str">
            <v>Agate Precision Engrg Pte Ltd</v>
          </cell>
        </row>
      </sheetData>
      <sheetData sheetId="488">
        <row r="1">
          <cell r="A1" t="str">
            <v>Agate Precision Engrg Pte Ltd</v>
          </cell>
        </row>
      </sheetData>
      <sheetData sheetId="489">
        <row r="1">
          <cell r="A1" t="str">
            <v>Agate Precision Engrg Pte Ltd</v>
          </cell>
        </row>
      </sheetData>
      <sheetData sheetId="490">
        <row r="1">
          <cell r="A1" t="str">
            <v>Agate Precision Engrg Pte Ltd</v>
          </cell>
        </row>
      </sheetData>
      <sheetData sheetId="491">
        <row r="1">
          <cell r="A1" t="str">
            <v>Agate Precision Engrg Pte Ltd</v>
          </cell>
        </row>
      </sheetData>
      <sheetData sheetId="492">
        <row r="1">
          <cell r="A1" t="str">
            <v>Agate Precision Engrg Pte Ltd</v>
          </cell>
        </row>
      </sheetData>
      <sheetData sheetId="493">
        <row r="1">
          <cell r="A1" t="str">
            <v>Agate Precision Engrg Pte Ltd</v>
          </cell>
        </row>
      </sheetData>
      <sheetData sheetId="494">
        <row r="1">
          <cell r="A1" t="str">
            <v>Agate Precision Engrg Pte Ltd</v>
          </cell>
        </row>
      </sheetData>
      <sheetData sheetId="495">
        <row r="1">
          <cell r="A1" t="str">
            <v>Agate Precision Engrg Pte Ltd</v>
          </cell>
        </row>
      </sheetData>
      <sheetData sheetId="496">
        <row r="1">
          <cell r="A1" t="str">
            <v>Agate Precision Engrg Pte Ltd</v>
          </cell>
        </row>
      </sheetData>
      <sheetData sheetId="497">
        <row r="1">
          <cell r="A1" t="str">
            <v>Agate Precision Engrg Pte Ltd</v>
          </cell>
        </row>
      </sheetData>
      <sheetData sheetId="498">
        <row r="1">
          <cell r="A1" t="str">
            <v>Agate Precision Engrg Pte Ltd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>
        <row r="1">
          <cell r="A1" t="str">
            <v>Agate Precision Engrg Pte Ltd</v>
          </cell>
        </row>
      </sheetData>
      <sheetData sheetId="504">
        <row r="1">
          <cell r="A1" t="str">
            <v>Agate Precision Engrg Pte Ltd</v>
          </cell>
        </row>
      </sheetData>
      <sheetData sheetId="505">
        <row r="1">
          <cell r="A1" t="str">
            <v>Agate Precision Engrg Pte Ltd</v>
          </cell>
        </row>
      </sheetData>
      <sheetData sheetId="506">
        <row r="1">
          <cell r="A1" t="str">
            <v>Agate Precision Engrg Pte Ltd</v>
          </cell>
        </row>
      </sheetData>
      <sheetData sheetId="507">
        <row r="1">
          <cell r="A1" t="str">
            <v>Agate Precision Engrg Pte Ltd</v>
          </cell>
        </row>
      </sheetData>
      <sheetData sheetId="508">
        <row r="1">
          <cell r="A1" t="str">
            <v>Agate Precision Engrg Pte Ltd</v>
          </cell>
        </row>
      </sheetData>
      <sheetData sheetId="509">
        <row r="1">
          <cell r="A1" t="str">
            <v>Agate Precision Engrg Pte Ltd</v>
          </cell>
        </row>
      </sheetData>
      <sheetData sheetId="510">
        <row r="1">
          <cell r="A1" t="str">
            <v>Agate Precision Engrg Pte Ltd</v>
          </cell>
        </row>
      </sheetData>
      <sheetData sheetId="511">
        <row r="1">
          <cell r="A1" t="str">
            <v>Agate Precision Engrg Pte Ltd</v>
          </cell>
        </row>
      </sheetData>
      <sheetData sheetId="512">
        <row r="1">
          <cell r="A1" t="str">
            <v>Agate Precision Engrg Pte Ltd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/>
      <sheetData sheetId="55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>
        <row r="2">
          <cell r="B2" t="str">
            <v>IFFCO (MALAYSIA) Sdn. Bhd.</v>
          </cell>
        </row>
      </sheetData>
      <sheetData sheetId="568"/>
      <sheetData sheetId="569"/>
      <sheetData sheetId="570">
        <row r="2">
          <cell r="B2" t="str">
            <v>IFFCO (MALAYSIA) Sdn. Bhd.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 t="str">
            <v>IFFCO (MALAYSIA) Sdn. Bhd.</v>
          </cell>
        </row>
      </sheetData>
      <sheetData sheetId="588"/>
      <sheetData sheetId="589"/>
      <sheetData sheetId="590">
        <row r="2">
          <cell r="B2" t="str">
            <v>IFFCO (MALAYSIA) Sdn. Bhd.</v>
          </cell>
        </row>
      </sheetData>
      <sheetData sheetId="591"/>
      <sheetData sheetId="592"/>
      <sheetData sheetId="593">
        <row r="2">
          <cell r="B2" t="str">
            <v>IFFCO (MALAYSIA) Sdn. Bhd.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2">
          <cell r="B2" t="str">
            <v>IFFCO (MALAYSIA) Sdn. Bhd.</v>
          </cell>
        </row>
      </sheetData>
      <sheetData sheetId="656">
        <row r="2">
          <cell r="B2" t="str">
            <v>IFFCO (MALAYSIA) Sdn. Bhd.</v>
          </cell>
        </row>
      </sheetData>
      <sheetData sheetId="657">
        <row r="2">
          <cell r="B2" t="str">
            <v>IFFCO (MALAYSIA) Sdn. Bhd.</v>
          </cell>
        </row>
      </sheetData>
      <sheetData sheetId="658">
        <row r="2">
          <cell r="B2" t="str">
            <v>IFFCO (MALAYSIA) Sdn. Bhd.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">
          <cell r="A1" t="str">
            <v>Agate Precision Engrg Pte Ltd</v>
          </cell>
        </row>
      </sheetData>
      <sheetData sheetId="686">
        <row r="1">
          <cell r="A1" t="str">
            <v>Agate Precision Engrg Pte Ltd</v>
          </cell>
        </row>
      </sheetData>
      <sheetData sheetId="687">
        <row r="1">
          <cell r="A1" t="str">
            <v>Agate Precision Engrg Pte Ltd</v>
          </cell>
        </row>
      </sheetData>
      <sheetData sheetId="688">
        <row r="1">
          <cell r="A1" t="str">
            <v>Agate Precision Engrg Pte Ltd</v>
          </cell>
        </row>
      </sheetData>
      <sheetData sheetId="689">
        <row r="1">
          <cell r="A1" t="str">
            <v>Agate Precision Engrg Pte Ltd</v>
          </cell>
        </row>
      </sheetData>
      <sheetData sheetId="690">
        <row r="1">
          <cell r="A1" t="str">
            <v>Agate Precision Engrg Pte Ltd</v>
          </cell>
        </row>
      </sheetData>
      <sheetData sheetId="691">
        <row r="1">
          <cell r="A1" t="str">
            <v>Agate Precision Engrg Pte Ltd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2">
          <cell r="B2" t="str">
            <v>IFFCO (MALAYSIA) Sdn. Bhd.</v>
          </cell>
        </row>
      </sheetData>
      <sheetData sheetId="704">
        <row r="2">
          <cell r="B2" t="str">
            <v>IFFCO (MALAYSIA) Sdn. Bhd.</v>
          </cell>
        </row>
      </sheetData>
      <sheetData sheetId="705"/>
      <sheetData sheetId="706">
        <row r="2">
          <cell r="B2" t="str">
            <v>IFFCO (MALAYSIA)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A1" t="str">
            <v>Agate Precision Engrg Pte Ltd</v>
          </cell>
        </row>
      </sheetData>
      <sheetData sheetId="744">
        <row r="1">
          <cell r="A1" t="str">
            <v>Agate Precision Engrg Pte Ltd</v>
          </cell>
        </row>
      </sheetData>
      <sheetData sheetId="745">
        <row r="1">
          <cell r="A1" t="str">
            <v>Agate Precision Engrg Pte Ltd</v>
          </cell>
        </row>
      </sheetData>
      <sheetData sheetId="746">
        <row r="1">
          <cell r="A1" t="str">
            <v>Agate Precision Engrg Pte Ltd</v>
          </cell>
        </row>
      </sheetData>
      <sheetData sheetId="747">
        <row r="1">
          <cell r="A1" t="str">
            <v>Agate Precision Engrg Pte Ltd</v>
          </cell>
        </row>
      </sheetData>
      <sheetData sheetId="748">
        <row r="1">
          <cell r="A1" t="str">
            <v>Agate Precision Engrg Pte Ltd</v>
          </cell>
        </row>
      </sheetData>
      <sheetData sheetId="749">
        <row r="1">
          <cell r="A1" t="str">
            <v>Agate Precision Engrg Pte Ltd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>
        <row r="2">
          <cell r="B2" t="str">
            <v>IFFCO (MALAYSIA) Sdn. Bhd.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>
        <row r="1">
          <cell r="A1" t="str">
            <v>Agate Precision Engrg Pte Ltd</v>
          </cell>
        </row>
      </sheetData>
      <sheetData sheetId="802">
        <row r="1">
          <cell r="A1" t="str">
            <v>Agate Precision Engrg Pte Ltd</v>
          </cell>
        </row>
      </sheetData>
      <sheetData sheetId="803">
        <row r="1">
          <cell r="A1" t="str">
            <v>Agate Precision Engrg Pte Ltd</v>
          </cell>
        </row>
      </sheetData>
      <sheetData sheetId="804">
        <row r="1">
          <cell r="A1" t="str">
            <v>Agate Precision Engrg Pte Ltd</v>
          </cell>
        </row>
      </sheetData>
      <sheetData sheetId="805">
        <row r="1">
          <cell r="A1" t="str">
            <v>Agate Precision Engrg Pte Ltd</v>
          </cell>
        </row>
      </sheetData>
      <sheetData sheetId="806">
        <row r="1">
          <cell r="A1" t="str">
            <v>Agate Precision Engrg Pte Ltd</v>
          </cell>
        </row>
      </sheetData>
      <sheetData sheetId="807">
        <row r="1">
          <cell r="A1" t="str">
            <v>Agate Precision Engrg Pte Ltd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B2" t="str">
            <v>IFFCO (MALAYSIA) Sdn. Bhd.</v>
          </cell>
        </row>
      </sheetData>
      <sheetData sheetId="820">
        <row r="2">
          <cell r="B2" t="str">
            <v>IFFCO (MALAYSIA) Sdn. Bhd.</v>
          </cell>
        </row>
      </sheetData>
      <sheetData sheetId="821">
        <row r="2">
          <cell r="B2" t="str">
            <v>IFFCO (MALAYSIA) Sdn. Bhd.</v>
          </cell>
        </row>
      </sheetData>
      <sheetData sheetId="822">
        <row r="2">
          <cell r="B2" t="str">
            <v>IFFCO (MALAYSIA) Sdn. Bhd.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">
          <cell r="A1" t="str">
            <v>Agate Precision Engrg Pte Ltd</v>
          </cell>
        </row>
      </sheetData>
      <sheetData sheetId="860">
        <row r="1">
          <cell r="A1" t="str">
            <v>Agate Precision Engrg Pte Ltd</v>
          </cell>
        </row>
      </sheetData>
      <sheetData sheetId="861">
        <row r="1">
          <cell r="A1" t="str">
            <v>Agate Precision Engrg Pte Ltd</v>
          </cell>
        </row>
      </sheetData>
      <sheetData sheetId="862">
        <row r="1">
          <cell r="A1" t="str">
            <v>Agate Precision Engrg Pte Ltd</v>
          </cell>
        </row>
      </sheetData>
      <sheetData sheetId="863">
        <row r="1">
          <cell r="A1" t="str">
            <v>Agate Precision Engrg Pte Ltd</v>
          </cell>
        </row>
      </sheetData>
      <sheetData sheetId="864">
        <row r="1">
          <cell r="A1" t="str">
            <v>Agate Precision Engrg Pte Ltd</v>
          </cell>
        </row>
      </sheetData>
      <sheetData sheetId="865">
        <row r="1">
          <cell r="A1" t="str">
            <v>Agate Precision Engrg Pte Ltd</v>
          </cell>
        </row>
      </sheetData>
      <sheetData sheetId="866">
        <row r="1">
          <cell r="A1" t="str">
            <v>Agate Precision Engrg Pte Ltd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10-1_Media"/>
      <sheetName val="หน้า_1"/>
      <sheetName val="cash_flow"/>
      <sheetName val="Ceil_"/>
      <sheetName val="Paint_"/>
      <sheetName val="plots_and_mgmt_fee"/>
      <sheetName val="Weekly_CHART"/>
      <sheetName val="Struc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  <sheetName val="Ratio"/>
      <sheetName val="Co_info1"/>
      <sheetName val="Cash_Flow1"/>
      <sheetName val="Financial_Summary1"/>
      <sheetName val="Trial_Balance1"/>
      <sheetName val="PL_A05_APA_Input1"/>
      <sheetName val="addl_cost1"/>
      <sheetName val="Sale_04041"/>
      <sheetName val="ADJ_-_RATE1"/>
      <sheetName val="Company_Info1"/>
      <sheetName val="CA_Comp1"/>
      <sheetName val="Cum_91-931"/>
      <sheetName val="Dec_941"/>
      <sheetName val="CA_Sheet1"/>
      <sheetName val="Expense_Summary1"/>
      <sheetName val="Detail_รายบุคคลปี_581"/>
      <sheetName val="Cost_centre_expenditure1"/>
      <sheetName val="Iron_Curtain_Method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feature"/>
      <sheetName val="3 P&amp;L "/>
      <sheetName val="E"/>
      <sheetName val="B- 1"/>
      <sheetName val="APCODE"/>
      <sheetName val="ABR P&amp;L"/>
      <sheetName val="PLmth "/>
      <sheetName val="BPR-Bloom"/>
      <sheetName val="M-2"/>
      <sheetName val="U-2.1"/>
      <sheetName val="สรุป"/>
      <sheetName val="Sale 0411"/>
      <sheetName val="3rd"/>
      <sheetName val="Header"/>
      <sheetName val="DEP12"/>
      <sheetName val="StandingData"/>
      <sheetName val="Tornado 5.6 Component List"/>
      <sheetName val="Sale0309"/>
      <sheetName val="ALL_ภาคโฆษณาNB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fg cost -4"/>
      <sheetName val="PJ_List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FF_21_a_"/>
      <sheetName val="bblยังไม่จ่าย"/>
      <sheetName val="FF-4"/>
      <sheetName val="1 LeadSchedule"/>
      <sheetName val="O4_CA"/>
      <sheetName val="O5_IBA"/>
      <sheetName val="TrialBalance_Q3-2002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B131 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11"/>
      <sheetName val="Insurance  Coveraged"/>
      <sheetName val="Fagor04-A3112e"/>
      <sheetName val="TBCF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D1"/>
      <sheetName val="D110"/>
      <sheetName val="D120.10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JAN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CF;E_Q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</sheetNames>
    <sheetDataSet>
      <sheetData sheetId="0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1">
        <row r="3">
          <cell r="A3" t="str">
            <v>COST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</v>
          </cell>
          <cell r="B4">
            <v>43063.519999999997</v>
          </cell>
          <cell r="C4">
            <v>43063.519999999997</v>
          </cell>
          <cell r="D4">
            <v>43063.519999999997</v>
          </cell>
          <cell r="E4">
            <v>43063.519999999997</v>
          </cell>
          <cell r="F4">
            <v>43063.519999999997</v>
          </cell>
          <cell r="G4">
            <v>43063.519999999997</v>
          </cell>
          <cell r="H4">
            <v>43063.519999999997</v>
          </cell>
          <cell r="I4">
            <v>43063.519999999997</v>
          </cell>
          <cell r="J4">
            <v>43063.519999999997</v>
          </cell>
          <cell r="K4">
            <v>43063.519999999997</v>
          </cell>
          <cell r="L4">
            <v>43063.519999999997</v>
          </cell>
          <cell r="M4">
            <v>43063.519999999997</v>
          </cell>
        </row>
        <row r="5">
          <cell r="A5" t="str">
            <v>Firearms</v>
          </cell>
          <cell r="B5">
            <v>15954</v>
          </cell>
          <cell r="C5">
            <v>15954</v>
          </cell>
          <cell r="D5">
            <v>15954</v>
          </cell>
          <cell r="E5">
            <v>15954</v>
          </cell>
          <cell r="F5">
            <v>15954</v>
          </cell>
          <cell r="G5">
            <v>15954</v>
          </cell>
          <cell r="H5">
            <v>15954</v>
          </cell>
          <cell r="I5">
            <v>15954</v>
          </cell>
          <cell r="J5">
            <v>15954</v>
          </cell>
          <cell r="K5">
            <v>15954</v>
          </cell>
          <cell r="L5">
            <v>15954</v>
          </cell>
          <cell r="M5">
            <v>15954</v>
          </cell>
        </row>
        <row r="6">
          <cell r="A6" t="str">
            <v>2 set plan hanger stands &amp; 20 hangers</v>
          </cell>
          <cell r="B6">
            <v>1590</v>
          </cell>
          <cell r="C6">
            <v>1590</v>
          </cell>
          <cell r="D6">
            <v>1590</v>
          </cell>
          <cell r="E6">
            <v>1590</v>
          </cell>
          <cell r="F6">
            <v>1590</v>
          </cell>
          <cell r="G6">
            <v>1590</v>
          </cell>
          <cell r="H6">
            <v>1590</v>
          </cell>
          <cell r="I6">
            <v>1590</v>
          </cell>
          <cell r="J6">
            <v>1590</v>
          </cell>
          <cell r="K6">
            <v>1590</v>
          </cell>
          <cell r="L6">
            <v>1590</v>
          </cell>
          <cell r="M6">
            <v>1590</v>
          </cell>
        </row>
        <row r="7">
          <cell r="A7" t="str">
            <v>3 units Lion steel cupboard with castor</v>
          </cell>
          <cell r="B7">
            <v>1239</v>
          </cell>
          <cell r="C7">
            <v>1239</v>
          </cell>
          <cell r="D7">
            <v>1239</v>
          </cell>
          <cell r="E7">
            <v>1239</v>
          </cell>
          <cell r="F7">
            <v>1239</v>
          </cell>
          <cell r="G7">
            <v>1239</v>
          </cell>
          <cell r="H7">
            <v>1239</v>
          </cell>
          <cell r="I7">
            <v>1239</v>
          </cell>
          <cell r="J7">
            <v>1239</v>
          </cell>
          <cell r="K7">
            <v>1239</v>
          </cell>
          <cell r="L7">
            <v>1239</v>
          </cell>
          <cell r="M7">
            <v>1239</v>
          </cell>
        </row>
        <row r="8">
          <cell r="A8" t="str">
            <v>2 units Typist chair w/o arm</v>
          </cell>
          <cell r="B8">
            <v>560</v>
          </cell>
          <cell r="C8">
            <v>560</v>
          </cell>
          <cell r="D8">
            <v>560</v>
          </cell>
          <cell r="E8">
            <v>560</v>
          </cell>
          <cell r="F8">
            <v>560</v>
          </cell>
          <cell r="G8">
            <v>560</v>
          </cell>
          <cell r="H8">
            <v>560</v>
          </cell>
          <cell r="I8">
            <v>560</v>
          </cell>
          <cell r="J8">
            <v>560</v>
          </cell>
          <cell r="K8">
            <v>560</v>
          </cell>
          <cell r="L8">
            <v>560</v>
          </cell>
          <cell r="M8">
            <v>560</v>
          </cell>
        </row>
        <row r="9">
          <cell r="A9" t="str">
            <v>3 units low back chairs</v>
          </cell>
          <cell r="B9">
            <v>675</v>
          </cell>
          <cell r="C9">
            <v>675</v>
          </cell>
          <cell r="D9">
            <v>675</v>
          </cell>
          <cell r="E9">
            <v>675</v>
          </cell>
          <cell r="F9">
            <v>675</v>
          </cell>
          <cell r="G9">
            <v>675</v>
          </cell>
          <cell r="H9">
            <v>675</v>
          </cell>
          <cell r="I9">
            <v>675</v>
          </cell>
          <cell r="J9">
            <v>675</v>
          </cell>
          <cell r="K9">
            <v>675</v>
          </cell>
          <cell r="L9">
            <v>675</v>
          </cell>
          <cell r="M9">
            <v>675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7944</v>
          </cell>
          <cell r="C19">
            <v>7944</v>
          </cell>
          <cell r="D19">
            <v>7944</v>
          </cell>
          <cell r="E19">
            <v>7944</v>
          </cell>
          <cell r="F19">
            <v>7944</v>
          </cell>
          <cell r="G19">
            <v>7944</v>
          </cell>
          <cell r="H19">
            <v>7944</v>
          </cell>
          <cell r="I19">
            <v>7944</v>
          </cell>
          <cell r="J19">
            <v>7944</v>
          </cell>
          <cell r="K19">
            <v>7944</v>
          </cell>
          <cell r="L19">
            <v>7944</v>
          </cell>
          <cell r="M19">
            <v>7944</v>
          </cell>
        </row>
        <row r="20">
          <cell r="A20" t="str">
            <v>3 units IBM PC300GL 166MHz</v>
          </cell>
          <cell r="B20">
            <v>11670</v>
          </cell>
          <cell r="C20">
            <v>11670</v>
          </cell>
          <cell r="D20">
            <v>11670</v>
          </cell>
          <cell r="E20">
            <v>11670</v>
          </cell>
          <cell r="F20">
            <v>11670</v>
          </cell>
          <cell r="G20">
            <v>11670</v>
          </cell>
          <cell r="H20">
            <v>11670</v>
          </cell>
          <cell r="I20">
            <v>11670</v>
          </cell>
          <cell r="J20">
            <v>11670</v>
          </cell>
          <cell r="K20">
            <v>11670</v>
          </cell>
          <cell r="L20">
            <v>11670</v>
          </cell>
          <cell r="M20">
            <v>11670</v>
          </cell>
        </row>
        <row r="21">
          <cell r="A21" t="str">
            <v>3 units APC Back UPS</v>
          </cell>
          <cell r="B21">
            <v>2340</v>
          </cell>
          <cell r="C21">
            <v>2340</v>
          </cell>
          <cell r="D21">
            <v>2340</v>
          </cell>
          <cell r="E21">
            <v>2340</v>
          </cell>
          <cell r="F21">
            <v>2340</v>
          </cell>
          <cell r="G21">
            <v>2340</v>
          </cell>
          <cell r="H21">
            <v>2340</v>
          </cell>
          <cell r="I21">
            <v>2340</v>
          </cell>
          <cell r="J21">
            <v>2340</v>
          </cell>
          <cell r="K21">
            <v>2340</v>
          </cell>
          <cell r="L21">
            <v>2340</v>
          </cell>
          <cell r="M21">
            <v>2340</v>
          </cell>
        </row>
        <row r="22">
          <cell r="A22" t="str">
            <v>3 units Epson LQ-2170 Printer</v>
          </cell>
          <cell r="B22">
            <v>5700</v>
          </cell>
          <cell r="C22">
            <v>5700</v>
          </cell>
          <cell r="D22">
            <v>5700</v>
          </cell>
          <cell r="E22">
            <v>5700</v>
          </cell>
          <cell r="F22">
            <v>5700</v>
          </cell>
          <cell r="G22">
            <v>5700</v>
          </cell>
          <cell r="H22">
            <v>5700</v>
          </cell>
          <cell r="I22">
            <v>5700</v>
          </cell>
          <cell r="J22">
            <v>5700</v>
          </cell>
          <cell r="K22">
            <v>5700</v>
          </cell>
          <cell r="L22">
            <v>5700</v>
          </cell>
          <cell r="M22">
            <v>5700</v>
          </cell>
        </row>
        <row r="23">
          <cell r="A23" t="str">
            <v>1 unit Epson LQ-2070 Printer</v>
          </cell>
          <cell r="B23">
            <v>1400</v>
          </cell>
          <cell r="C23">
            <v>1400</v>
          </cell>
          <cell r="D23">
            <v>1400</v>
          </cell>
          <cell r="E23">
            <v>1400</v>
          </cell>
          <cell r="F23">
            <v>1400</v>
          </cell>
          <cell r="G23">
            <v>1400</v>
          </cell>
          <cell r="H23">
            <v>1400</v>
          </cell>
          <cell r="I23">
            <v>1400</v>
          </cell>
          <cell r="J23">
            <v>1400</v>
          </cell>
          <cell r="K23">
            <v>1400</v>
          </cell>
          <cell r="L23">
            <v>1400</v>
          </cell>
          <cell r="M23">
            <v>1400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4260</v>
          </cell>
          <cell r="I24">
            <v>4260</v>
          </cell>
          <cell r="J24">
            <v>4260</v>
          </cell>
          <cell r="K24">
            <v>4260</v>
          </cell>
          <cell r="L24">
            <v>4260</v>
          </cell>
          <cell r="M24">
            <v>4260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Motorola Pager for P.Lim</v>
          </cell>
          <cell r="B28">
            <v>225</v>
          </cell>
          <cell r="C28">
            <v>225</v>
          </cell>
          <cell r="D28">
            <v>225</v>
          </cell>
          <cell r="E28">
            <v>225</v>
          </cell>
          <cell r="F28">
            <v>225</v>
          </cell>
          <cell r="G28">
            <v>225</v>
          </cell>
          <cell r="H28">
            <v>225</v>
          </cell>
          <cell r="I28">
            <v>225</v>
          </cell>
          <cell r="J28">
            <v>225</v>
          </cell>
          <cell r="K28">
            <v>225</v>
          </cell>
          <cell r="L28">
            <v>225</v>
          </cell>
          <cell r="M28">
            <v>225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7">
          <cell r="B37">
            <v>92360.51999999999</v>
          </cell>
          <cell r="C37">
            <v>92360.51999999999</v>
          </cell>
          <cell r="D37">
            <v>92360.51999999999</v>
          </cell>
          <cell r="E37">
            <v>92360.51999999999</v>
          </cell>
          <cell r="F37">
            <v>92360.51999999999</v>
          </cell>
          <cell r="G37">
            <v>92360.51999999999</v>
          </cell>
          <cell r="H37">
            <v>96620.51999999999</v>
          </cell>
          <cell r="I37">
            <v>96620.51999999999</v>
          </cell>
          <cell r="J37">
            <v>96620.51999999999</v>
          </cell>
          <cell r="K37">
            <v>96620.51999999999</v>
          </cell>
          <cell r="L37">
            <v>96620.51999999999</v>
          </cell>
          <cell r="M37">
            <v>96620.51999999999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14">
          <cell r="BC14">
            <v>0</v>
          </cell>
        </row>
      </sheetData>
      <sheetData sheetId="630" refreshError="1"/>
      <sheetData sheetId="631" refreshError="1"/>
      <sheetData sheetId="632" refreshError="1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ash_Flow"/>
      <sheetName val="Financial_Summary"/>
      <sheetName val="TO_-_SP"/>
      <sheetName val="Co_info"/>
      <sheetName val="PL___ผลงานใหม่รวม"/>
      <sheetName val="Company_Info1"/>
      <sheetName val="CA_Comp1"/>
      <sheetName val="addl_cost1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U2_-_Sales1"/>
      <sheetName val="F_OH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Field Costs"/>
      <sheetName val="Assets"/>
      <sheetName val="BSI"/>
      <sheetName val="Enter FSA Data"/>
      <sheetName val="PHSB-GL-TB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SILICATE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>
        <row r="6">
          <cell r="B6" t="str">
            <v>2000 (Current year basis)</v>
          </cell>
        </row>
      </sheetData>
      <sheetData sheetId="94">
        <row r="6">
          <cell r="B6" t="str">
            <v>2000 (Current year basis)</v>
          </cell>
        </row>
      </sheetData>
      <sheetData sheetId="95">
        <row r="6">
          <cell r="B6" t="str">
            <v>2000 (Current year basis)</v>
          </cell>
        </row>
      </sheetData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6">
          <cell r="B6" t="str">
            <v>2000 (Current year basis)</v>
          </cell>
        </row>
      </sheetData>
      <sheetData sheetId="457">
        <row r="6">
          <cell r="B6" t="str">
            <v>2000 (Current year basis)</v>
          </cell>
        </row>
      </sheetData>
      <sheetData sheetId="458"/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st_centre_expenditure2"/>
      <sheetName val="New_Item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Expense_Summary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  <sheetName val="INFO"/>
      <sheetName val="C2"/>
      <sheetName val="CUSTOMER"/>
      <sheetName val="200-110"/>
      <sheetName val="2.FA"/>
      <sheetName val="4.CL"/>
      <sheetName val="3.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Expense_Summary2"/>
      <sheetName val="2_FA2"/>
      <sheetName val="4_CL2"/>
      <sheetName val="3_CA2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  <sheetName val="Bud_Bar"/>
      <sheetName val="Bud_Restaurant"/>
      <sheetName val="Main_Menu"/>
      <sheetName val="Period_Calc"/>
      <sheetName val="Flash_Report"/>
      <sheetName val="SW_Reporting"/>
      <sheetName val="SW_Data_Entry"/>
      <sheetName val="SW_Data_LastYear"/>
      <sheetName val="Salaries_and_Wages_Hrs"/>
      <sheetName val="Bud_Rooms"/>
      <sheetName val="Bud_Food&amp;Bev"/>
      <sheetName val="Bud_Telecommunications"/>
      <sheetName val="Bud_Admin_&amp;_General"/>
      <sheetName val="Bud_Marketing_Selling"/>
      <sheetName val="Bud_Property_Oper_&amp;_Maint"/>
      <sheetName val="Bud_Human_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  <sheetName val="PR"/>
      <sheetName val="Data"/>
      <sheetName val="CBN Grinding Stone"/>
      <sheetName val="Jun summu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งบทดลอง_-_ต_ค_2547"/>
      <sheetName val="Financial Analysis"/>
      <sheetName val="A.1"/>
      <sheetName val="LT1 1.7.17-30.6.18"/>
      <sheetName val="DPLA"/>
      <sheetName val="1489"/>
      <sheetName val="Info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FF_4"/>
      <sheetName val="-5"/>
      <sheetName val="SEA"/>
      <sheetName val="MA"/>
      <sheetName val="ค่าวัสดุ"/>
      <sheetName val="TB0807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M101 Creditors lead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Breakeven_Analysi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rial_Balance2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K_Thitipong_SaleForecast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5_Analysis1"/>
      <sheetName val="6_Analysis1"/>
      <sheetName val="1_LeadSchedule1"/>
      <sheetName val="N-4 Patent right"/>
      <sheetName val="Fagor04-A3112e"/>
      <sheetName val="BA-CCA-Region"/>
      <sheetName val="S-5"/>
      <sheetName val="TBCF."/>
      <sheetName val="Report"/>
      <sheetName val="Loan Calculator"/>
      <sheetName val="CPF_Eqty"/>
      <sheetName val="HH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C 1"/>
      <sheetName val="Ref"/>
      <sheetName val="งบดุล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  <sheetName val="GL_CB4"/>
      <sheetName val="GL_M4"/>
      <sheetName val="PJ_Li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LC___TR_Listing5"/>
      <sheetName val="GL_CB5"/>
      <sheetName val="GL_M5"/>
      <sheetName val="PJ_Li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5_Analysis5"/>
      <sheetName val="6_Analysis5"/>
      <sheetName val="1_LeadSchedule5"/>
      <sheetName val="B131_3"/>
      <sheetName val="dtxl"/>
      <sheetName val="G_Adv to OE"/>
      <sheetName val="ZBAKE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 refreshError="1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 refreshError="1"/>
      <sheetData sheetId="2359"/>
      <sheetData sheetId="2360" refreshError="1"/>
      <sheetData sheetId="2361" refreshError="1"/>
      <sheetData sheetId="23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  <sheetName val="F-1_F-2"/>
      <sheetName val="Cost_centre_expenditure"/>
      <sheetName val="Customize_Your_Loan_Manager"/>
      <sheetName val="Loan_Amortization_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  <sheetName val="Balance_Sheet"/>
      <sheetName val="7_00_Marketing_Costs"/>
      <sheetName val="2_00_Consultancy_Fees"/>
      <sheetName val="fy_2007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  <sheetName val="TB"/>
      <sheetName val="TB Worksheet"/>
      <sheetName val="gl"/>
      <sheetName val="_2__xls__2__xls_COV"/>
      <sheetName val="Financial Summary"/>
      <sheetName val="CUSTOMER"/>
      <sheetName val="Master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MFA"/>
      <sheetName val="AssetStatus"/>
      <sheetName val="AssetType"/>
      <sheetName val="License BOI"/>
      <sheetName val="Asset Class"/>
      <sheetName val="Depre. Key"/>
      <sheetName val="Location"/>
      <sheetName val="B_Sheet"/>
      <sheetName val="Notes"/>
      <sheetName val="P&amp;L"/>
      <sheetName val="TBal"/>
      <sheetName val="Expense Summary"/>
      <sheetName val="CA Sheet"/>
      <sheetName val="Data 2"/>
      <sheetName val="Appx B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MMIP(JU)"/>
      <sheetName val="F-1&amp;F-2"/>
      <sheetName val="TO_-_SP2"/>
      <sheetName val="addl_cost2"/>
      <sheetName val="Purchase_Order2"/>
      <sheetName val="Customize_Your_Purchase_Order2"/>
      <sheetName val="TAX_COMP2"/>
      <sheetName val="Company_Info2"/>
      <sheetName val="CA_Comp2"/>
      <sheetName val="61_HR1"/>
      <sheetName val="65_FINANCE1"/>
      <sheetName val="FF_2__1_2"/>
      <sheetName val="Norms_SP2"/>
      <sheetName val="ADJ_-_RATE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BALANCE_SHEET_"/>
      <sheetName val="Bang_chiet_tinh_TBA"/>
      <sheetName val="Co_info2"/>
      <sheetName val="PL___ผลงานใหม่รวม1"/>
      <sheetName val="LC___TR_Listing1"/>
      <sheetName val="งบทดลอง_-_ต_ค_25472"/>
      <sheetName val="Deferred_Charge2"/>
      <sheetName val="TB_Worksheet2"/>
      <sheetName val="Financial_Summary1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License_BOI1"/>
      <sheetName val="Asset_Class1"/>
      <sheetName val="Depre__Key1"/>
      <sheetName val="Expense_Summary1"/>
      <sheetName val="CA_Sheet1"/>
      <sheetName val="Data_21"/>
      <sheetName val="Appx_B1"/>
      <sheetName val="Cum_91-931"/>
      <sheetName val="Dec_941"/>
      <sheetName val="Sale_04111"/>
      <sheetName val="งบทดลองปภพ_4-471"/>
      <sheetName val="M_MM1"/>
      <sheetName val="5_Analysis1"/>
      <sheetName val="1_LeadSchedule1"/>
      <sheetName val="K4__F&amp;F1"/>
      <sheetName val="CREDIT_STATS"/>
      <sheetName val="Stock_Aging"/>
      <sheetName val="Linkage_Quote"/>
      <sheetName val="อุปกรณ์_a2_1704_5"/>
      <sheetName val="1704_1-อุปกรณ์_a1"/>
      <sheetName val="Entity_Data"/>
      <sheetName val="ABR_P&amp;L"/>
      <sheetName val="PLmth_"/>
      <sheetName val="B-_1"/>
      <sheetName val="Write_off"/>
      <sheetName val="Trial_Balance"/>
      <sheetName val="PL_A05_APA_Input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  <sheetName val="PL___ผลงานใหม่รวม2"/>
      <sheetName val="LC___TR_Listing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Sheet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>
        <row r="1">
          <cell r="A1" t="str">
            <v>NITE BEAUTY INDUSTRIES SDN. BHD.</v>
          </cell>
        </row>
      </sheetData>
      <sheetData sheetId="55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/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0-1 Media"/>
      <sheetName val="10-cut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Pareto Daily"/>
      <sheetName val="New Item"/>
      <sheetName val="note_defect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FFO"/>
      <sheetName val="Equipment List"/>
      <sheetName val="Data Sheet"/>
      <sheetName val="110"/>
      <sheetName val="Pareto_Daily1"/>
      <sheetName val="LC___TR_Listing3"/>
      <sheetName val="CA_Sheet3"/>
      <sheetName val="20_03"/>
      <sheetName val="03_03"/>
      <sheetName val="Sch_222"/>
      <sheetName val="FF1_COC2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F1_21"/>
      <sheetName val="Reasonableness_test1"/>
      <sheetName val="C_A_Sum_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P12_4"/>
      <sheetName val="Equipment_List"/>
      <sheetName val="Data_Sheet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SCH 2"/>
      <sheetName val="CA working"/>
      <sheetName val="Mortgage"/>
      <sheetName val="M-1 Nov"/>
      <sheetName val="CT_Out"/>
      <sheetName val="C_A_Sum"/>
      <sheetName val="Prod"/>
      <sheetName val="EFR30696"/>
      <sheetName val="Main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Data_&amp;_Formulae"/>
      <sheetName val="DIV-Net_period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SCH_2"/>
      <sheetName val="ӳc_㌪,"/>
      <sheetName val="LC___TR_Listing4"/>
      <sheetName val="20_04"/>
      <sheetName val="03_04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Sch_223"/>
      <sheetName val="Customize_Your_Invoice3"/>
      <sheetName val="100_13"/>
      <sheetName val="Financial_Summary2"/>
      <sheetName val="TRANS_LISTING2"/>
      <sheetName val="Equipment_List2"/>
      <sheetName val="Sch__9_-_Administration2"/>
      <sheetName val="Data_Sheet2"/>
      <sheetName val="Customize_Your_Loan_Manager2"/>
      <sheetName val="Loan_Amortization_Table2"/>
      <sheetName val="Co_info2"/>
      <sheetName val="P12_42"/>
      <sheetName val="SCH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K1-1_Addn2"/>
      <sheetName val="asia_oil_palm2"/>
      <sheetName val="Company_Info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y_Info3"/>
      <sheetName val="DPLA_3"/>
      <sheetName val="D1_(F)3"/>
      <sheetName val="E1_(F)3"/>
      <sheetName val="F1_(F)3"/>
      <sheetName val="Part_O(A1-D1)3"/>
      <sheetName val="DON_GIA_CAN_THO2"/>
      <sheetName val="O1-1CA_Sheet2"/>
      <sheetName val="CA_working1"/>
      <sheetName val="DIV-Net_period1"/>
      <sheetName val="Data_&amp;_Formulae1"/>
      <sheetName val="C_A_Sum1"/>
      <sheetName val="Inter-co_balance2"/>
      <sheetName val="FF-2_(1)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EMAS_Overview3"/>
      <sheetName val="2460400_06083"/>
      <sheetName val="HP_Repayment1"/>
      <sheetName val="JUNE_EOH-MASTER_(2)1"/>
      <sheetName val="stock1020v1_31"/>
      <sheetName val="High_summary1"/>
      <sheetName val="S_33(2)"/>
      <sheetName val="ת_הלוואות"/>
      <sheetName val="CA_Comp2"/>
      <sheetName val="Cash_(new)"/>
      <sheetName val="MCMD95_(1)"/>
      <sheetName val="M-1_Nov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SCH_B1"/>
      <sheetName val="SCH_D1"/>
      <sheetName val="SCH_201"/>
      <sheetName val="X_Rates"/>
      <sheetName val="K4__F&amp;F"/>
      <sheetName val="ALW_INC_EXP"/>
      <sheetName val="Input_Co_Main_Info"/>
      <sheetName val="Input_NBI-Sec_60F"/>
      <sheetName val="depn-Sep_03"/>
      <sheetName val="C_A_Disp_Sum"/>
      <sheetName val="INPUT_TAB"/>
      <sheetName val="U2_-_Sales"/>
      <sheetName val="Statement_of_Cash_Flows"/>
      <sheetName val="O2_TC"/>
      <sheetName val="F-1_F-2"/>
      <sheetName val="Expense_Summary1"/>
      <sheetName val="Cash_Flow1"/>
      <sheetName val="Appendix_A"/>
      <sheetName val="D2-5_(ref)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JUL_2006"/>
      <sheetName val="C_A_Sum2"/>
      <sheetName val="Macola_GL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Retire_2014_-_20162"/>
      <sheetName val="TO_-_SP2"/>
      <sheetName val="Purchase_Order2"/>
      <sheetName val="Customize_Your_Purchase_Order2"/>
      <sheetName val="Detail_รายบุคคลปี_582"/>
      <sheetName val="DATA_EXPEN_BG2"/>
      <sheetName val="B131_2"/>
      <sheetName val="addl_cost2"/>
      <sheetName val="FF_2__1_2"/>
      <sheetName val="Pareto_Daily2"/>
      <sheetName val="New_Item2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VariableII__period2"/>
      <sheetName val="Account_List2"/>
      <sheetName val="ADJ_-_RATE2"/>
      <sheetName val="Reasonableness_test2"/>
      <sheetName val="1030002_A2"/>
      <sheetName val="1030004_A2"/>
      <sheetName val="1030006_A2"/>
      <sheetName val="Notes_to_Accounts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EE_Analysis1"/>
      <sheetName val="DPLA_(print)1"/>
      <sheetName val="ca-Sch_VIII(a)"/>
      <sheetName val="S_DEBTOR071"/>
      <sheetName val="SYD_TABLE"/>
      <sheetName val="Tax_Provision_Sch"/>
      <sheetName val="Deferrred_Revenue_Apr_04"/>
      <sheetName val="MEDEM_YA2000(CY)"/>
      <sheetName val="Named_Ranges"/>
      <sheetName val="Balance_Sheet"/>
      <sheetName val="Income_Statement"/>
      <sheetName val="Project_Details"/>
      <sheetName val="Permanent_info"/>
      <sheetName val="Deferred_Charge2"/>
      <sheetName val="Stock_Aging2"/>
      <sheetName val="Adj&amp;Rje(Z820)_2"/>
      <sheetName val="U-2_12"/>
      <sheetName val="IBA_&lt;O3&gt;2"/>
      <sheetName val="GL_CB2"/>
      <sheetName val="GL_M2"/>
      <sheetName val="Write_off2"/>
      <sheetName val="PL_A05_APA_Input2"/>
      <sheetName val="Sale_04042"/>
      <sheetName val="QR_4_11"/>
      <sheetName val="Sale_05011"/>
      <sheetName val="Appx_B1"/>
      <sheetName val="Norms_SP1"/>
      <sheetName val="TrialBalance_Q3-20021"/>
      <sheetName val="วงเครดิต_31"/>
      <sheetName val="งบทดลอง_-_ต_ค_25471"/>
      <sheetName val="อุปกรณ์_a21"/>
      <sheetName val="อุปกรณ์_a11"/>
      <sheetName val="Data_2"/>
      <sheetName val="License_BOI"/>
      <sheetName val="Asset_Class"/>
      <sheetName val="Depre__Key"/>
      <sheetName val="Sale_0408"/>
      <sheetName val="Sale_0407"/>
      <sheetName val="Operating_Assumption"/>
      <sheetName val="U2_2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  <sheetName val="Tank_Te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5">
          <cell r="A5" t="str">
            <v>2GS003</v>
          </cell>
        </row>
      </sheetData>
      <sheetData sheetId="148">
        <row r="83">
          <cell r="E83">
            <v>39448</v>
          </cell>
        </row>
      </sheetData>
      <sheetData sheetId="149">
        <row r="7">
          <cell r="A7" t="str">
            <v>2GS003</v>
          </cell>
        </row>
      </sheetData>
      <sheetData sheetId="150">
        <row r="5">
          <cell r="A5" t="str">
            <v>2GS003</v>
          </cell>
        </row>
      </sheetData>
      <sheetData sheetId="151">
        <row r="83">
          <cell r="E83">
            <v>39448</v>
          </cell>
        </row>
      </sheetData>
      <sheetData sheetId="152">
        <row r="83">
          <cell r="E83">
            <v>39448</v>
          </cell>
        </row>
      </sheetData>
      <sheetData sheetId="153">
        <row r="83">
          <cell r="E83">
            <v>39448</v>
          </cell>
        </row>
      </sheetData>
      <sheetData sheetId="154">
        <row r="83">
          <cell r="E83">
            <v>39448</v>
          </cell>
        </row>
      </sheetData>
      <sheetData sheetId="155"/>
      <sheetData sheetId="156">
        <row r="83">
          <cell r="E83">
            <v>39448</v>
          </cell>
        </row>
      </sheetData>
      <sheetData sheetId="157">
        <row r="83">
          <cell r="E83">
            <v>39448</v>
          </cell>
        </row>
      </sheetData>
      <sheetData sheetId="158">
        <row r="83">
          <cell r="E83">
            <v>39448</v>
          </cell>
        </row>
      </sheetData>
      <sheetData sheetId="159">
        <row r="83">
          <cell r="E83">
            <v>39448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83">
          <cell r="E83">
            <v>39448</v>
          </cell>
        </row>
      </sheetData>
      <sheetData sheetId="731"/>
      <sheetData sheetId="732"/>
      <sheetData sheetId="733">
        <row r="83">
          <cell r="E83">
            <v>39448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83">
          <cell r="E83">
            <v>39448</v>
          </cell>
        </row>
      </sheetData>
      <sheetData sheetId="837"/>
      <sheetData sheetId="838">
        <row r="83">
          <cell r="E83">
            <v>39448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5">
          <cell r="A5" t="str">
            <v>2GS003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83">
          <cell r="E83">
            <v>39448</v>
          </cell>
        </row>
      </sheetData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83">
          <cell r="E83">
            <v>39448</v>
          </cell>
        </row>
      </sheetData>
      <sheetData sheetId="1036">
        <row r="83">
          <cell r="E83">
            <v>39448</v>
          </cell>
        </row>
      </sheetData>
      <sheetData sheetId="1037" refreshError="1"/>
      <sheetData sheetId="1038" refreshError="1"/>
      <sheetData sheetId="1039" refreshError="1"/>
      <sheetData sheetId="1040" refreshError="1"/>
      <sheetData sheetId="1041"/>
      <sheetData sheetId="1042"/>
      <sheetData sheetId="1043"/>
      <sheetData sheetId="1044">
        <row r="83">
          <cell r="E83">
            <v>39448</v>
          </cell>
        </row>
      </sheetData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>
        <row r="5">
          <cell r="A5" t="str">
            <v>2GS003</v>
          </cell>
        </row>
      </sheetData>
      <sheetData sheetId="1537"/>
      <sheetData sheetId="1538"/>
      <sheetData sheetId="1539"/>
      <sheetData sheetId="1540"/>
      <sheetData sheetId="1541">
        <row r="5">
          <cell r="A5" t="str">
            <v>2GS003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Details 2002"/>
      <sheetName val="Sale Expectation (2)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UILD95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ADJ___RATE24"/>
      <sheetName val="ADJ_-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A_Sheet21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D190_219"/>
      <sheetName val="Bang_chiet_tinh_TBA19"/>
      <sheetName val="Trial_Balance20"/>
      <sheetName val="_IBPL000120"/>
      <sheetName val="By_Person17"/>
      <sheetName val="163040_LC-TR20"/>
      <sheetName val="TrialBalance_Q3-200220"/>
      <sheetName val="Workbook_Inputs20"/>
      <sheetName val="F9_Parameters19"/>
      <sheetName val="Total_Inventory20"/>
      <sheetName val="Semi_FG&amp;FG20"/>
      <sheetName val="Provision_NRV20"/>
      <sheetName val="head_Jan17"/>
      <sheetName val="Customize_Your_Loan_Manager19"/>
      <sheetName val="Data_Entry17"/>
      <sheetName val="input_data17"/>
      <sheetName val="Valo_DCF17"/>
      <sheetName val="List_info17"/>
      <sheetName val="DB_PPC_PSF17"/>
      <sheetName val="ng_1215"/>
      <sheetName val="Record_CR15"/>
      <sheetName val="Incident__NP_201715"/>
      <sheetName val="Co__Code15"/>
      <sheetName val="WT_Util_99_LE9"/>
      <sheetName val="PTA_P&amp;S9"/>
      <sheetName val="Waste_Treatment_Variable_9"/>
      <sheetName val="Drop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Cost_center9"/>
      <sheetName val="Standing_Data9"/>
      <sheetName val="Asset_&amp;_Liability9"/>
      <sheetName val="Net_asset_value9"/>
      <sheetName val="CAN_DOI_-_KET_QUA13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แบบฟอร์มที่_7_original4"/>
      <sheetName val="แบบฟอร์มที่_7_Project_Base4"/>
      <sheetName val="Drop_down_list9"/>
      <sheetName val="Spec_221049"/>
      <sheetName val="All_employee5"/>
      <sheetName val="n-4_44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Retire_2015-20174"/>
      <sheetName val="New_Item4"/>
      <sheetName val="B131_4"/>
      <sheetName val="Seagate__share_in_units4"/>
      <sheetName val="Jul_024"/>
      <sheetName val="2_Conso4"/>
      <sheetName val="Summary_by_Machine_Type_MAR4"/>
      <sheetName val="stat_local4"/>
      <sheetName val="Non_Movement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3_P&amp;L_4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disc_rate"/>
      <sheetName val="Lenders_Ratios_juneseptnov"/>
      <sheetName val="ytd_fty_(DG)_oh_12-2016"/>
      <sheetName val="A5_Code"/>
      <sheetName val="master_plan_1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  <sheetName val="BMCT2003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5"/>
      <sheetName val="แบบฟอร์มที่_7_Project_Bas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Non_Movement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Indices"/>
      <sheetName val="PDR15-03-54"/>
      <sheetName val="C-3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Details_20021"/>
      <sheetName val="Sale_Expectation_(2)1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IRR_Sensitivities"/>
      <sheetName val="PL_A05_APA_Input"/>
      <sheetName val="Wht_cur"/>
      <sheetName val="License_BOI"/>
      <sheetName val="Depre__Key"/>
      <sheetName val="Asset_Class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Model-Monthly 2016_2017"/>
      <sheetName val="Account Cod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Nominal_Accounts"/>
      <sheetName val="Profit_&amp;_loss"/>
      <sheetName val="KS_CONSO"/>
      <sheetName val="DIRECT_SELLING"/>
      <sheetName val="GROSS_SALES"/>
      <sheetName val="MANPOWER REPORT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1.9678000000000001E-2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>
        <row r="2">
          <cell r="B2">
            <v>1.9678000000000001E-2</v>
          </cell>
        </row>
      </sheetData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0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0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0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0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 refreshError="1"/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 refreshError="1"/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0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>
        <row r="2">
          <cell r="B2">
            <v>0</v>
          </cell>
        </row>
      </sheetData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1.9677996635437012E-2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1.9677996635437012E-2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/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0</v>
          </cell>
        </row>
      </sheetData>
      <sheetData sheetId="2991"/>
      <sheetData sheetId="2992"/>
      <sheetData sheetId="2993">
        <row r="2">
          <cell r="B2">
            <v>0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/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/>
      <sheetData sheetId="3054"/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/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/>
      <sheetData sheetId="3090"/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1.9678000000000001E-2</v>
          </cell>
        </row>
      </sheetData>
      <sheetData sheetId="3096"/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0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0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0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0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0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0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0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0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0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0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0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0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0</v>
          </cell>
        </row>
      </sheetData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0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0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0</v>
          </cell>
        </row>
      </sheetData>
      <sheetData sheetId="5497"/>
      <sheetData sheetId="5498">
        <row r="2">
          <cell r="B2">
            <v>1.9678000000000001E-2</v>
          </cell>
        </row>
      </sheetData>
      <sheetData sheetId="5499">
        <row r="2">
          <cell r="B2">
            <v>0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/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0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0</v>
          </cell>
        </row>
      </sheetData>
      <sheetData sheetId="5616">
        <row r="2">
          <cell r="B2">
            <v>0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0</v>
          </cell>
        </row>
      </sheetData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0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0</v>
          </cell>
        </row>
      </sheetData>
      <sheetData sheetId="5625">
        <row r="2">
          <cell r="B2">
            <v>0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0</v>
          </cell>
        </row>
      </sheetData>
      <sheetData sheetId="5647">
        <row r="2">
          <cell r="B2">
            <v>0</v>
          </cell>
        </row>
      </sheetData>
      <sheetData sheetId="5648">
        <row r="2">
          <cell r="B2">
            <v>0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0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/>
      <sheetData sheetId="5666"/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>
        <row r="2">
          <cell r="B2">
            <v>1.9678000000000001E-2</v>
          </cell>
        </row>
      </sheetData>
      <sheetData sheetId="5672">
        <row r="2">
          <cell r="B2">
            <v>0</v>
          </cell>
        </row>
      </sheetData>
      <sheetData sheetId="5673"/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1.9677996635437012E-2</v>
          </cell>
        </row>
      </sheetData>
      <sheetData sheetId="5683">
        <row r="2">
          <cell r="B2">
            <v>1.9677996635437012E-2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1.9677996635437012E-2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1.9677996635437012E-2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1.9677996635437012E-2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1.9677996635437012E-2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1.9677996635437012E-2</v>
          </cell>
        </row>
      </sheetData>
      <sheetData sheetId="5707">
        <row r="2">
          <cell r="B2">
            <v>1.9677996635437012E-2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1.9677996635437012E-2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1.9677996635437012E-2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1.9677996635437012E-2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0</v>
          </cell>
        </row>
      </sheetData>
      <sheetData sheetId="5768">
        <row r="2">
          <cell r="B2">
            <v>0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0</v>
          </cell>
        </row>
      </sheetData>
      <sheetData sheetId="5772">
        <row r="2">
          <cell r="B2">
            <v>0</v>
          </cell>
        </row>
      </sheetData>
      <sheetData sheetId="5773">
        <row r="2">
          <cell r="B2">
            <v>0</v>
          </cell>
        </row>
      </sheetData>
      <sheetData sheetId="5774">
        <row r="2">
          <cell r="B2">
            <v>0</v>
          </cell>
        </row>
      </sheetData>
      <sheetData sheetId="5775">
        <row r="2">
          <cell r="B2">
            <v>0</v>
          </cell>
        </row>
      </sheetData>
      <sheetData sheetId="5776">
        <row r="2">
          <cell r="B2">
            <v>0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0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0</v>
          </cell>
        </row>
      </sheetData>
      <sheetData sheetId="5781">
        <row r="2">
          <cell r="B2">
            <v>0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0</v>
          </cell>
        </row>
      </sheetData>
      <sheetData sheetId="5784">
        <row r="2">
          <cell r="B2">
            <v>0</v>
          </cell>
        </row>
      </sheetData>
      <sheetData sheetId="5785">
        <row r="2">
          <cell r="B2">
            <v>0</v>
          </cell>
        </row>
      </sheetData>
      <sheetData sheetId="5786">
        <row r="2">
          <cell r="B2">
            <v>0</v>
          </cell>
        </row>
      </sheetData>
      <sheetData sheetId="5787">
        <row r="2">
          <cell r="B2">
            <v>0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0</v>
          </cell>
        </row>
      </sheetData>
      <sheetData sheetId="5790">
        <row r="2">
          <cell r="B2">
            <v>0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0</v>
          </cell>
        </row>
      </sheetData>
      <sheetData sheetId="5793">
        <row r="2">
          <cell r="B2">
            <v>0</v>
          </cell>
        </row>
      </sheetData>
      <sheetData sheetId="5794">
        <row r="2">
          <cell r="B2">
            <v>0</v>
          </cell>
        </row>
      </sheetData>
      <sheetData sheetId="5795">
        <row r="2">
          <cell r="B2">
            <v>0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0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0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1.9677996635437012E-2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1.9677996635437012E-2</v>
          </cell>
        </row>
      </sheetData>
      <sheetData sheetId="5865">
        <row r="2">
          <cell r="B2">
            <v>1.9677996635437012E-2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1.9677996635437012E-2</v>
          </cell>
        </row>
      </sheetData>
      <sheetData sheetId="5870">
        <row r="2">
          <cell r="B2">
            <v>1.9677996635437012E-2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1.9677996635437012E-2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0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0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1.9677996635437012E-2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1.9677996635437012E-2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1.9677996635437012E-2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1.9677996635437012E-2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1.9677996635437012E-2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1.9677996635437012E-2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1.9677996635437012E-2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/>
      <sheetData sheetId="6156">
        <row r="2">
          <cell r="B2">
            <v>1.9677996635437012E-2</v>
          </cell>
        </row>
      </sheetData>
      <sheetData sheetId="6157">
        <row r="2">
          <cell r="B2">
            <v>1.9677996635437012E-2</v>
          </cell>
        </row>
      </sheetData>
      <sheetData sheetId="6158"/>
      <sheetData sheetId="6159"/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/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/>
      <sheetData sheetId="6166"/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/>
      <sheetData sheetId="6170">
        <row r="2">
          <cell r="B2">
            <v>1.9677996635437012E-2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/>
      <sheetData sheetId="6177">
        <row r="2">
          <cell r="B2">
            <v>0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/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/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/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/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1.9677996635437012E-2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1.9677996635437012E-2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1.9677996635437012E-2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1.9677996635437012E-2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/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/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/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1.9677996635437012E-2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1.9677996635437012E-2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1.9677996635437012E-2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/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1.9677996635437012E-2</v>
          </cell>
        </row>
      </sheetData>
      <sheetData sheetId="6506"/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1.9677996635437012E-2</v>
          </cell>
        </row>
      </sheetData>
      <sheetData sheetId="6510">
        <row r="2">
          <cell r="B2">
            <v>1.9677996635437012E-2</v>
          </cell>
        </row>
      </sheetData>
      <sheetData sheetId="6511"/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/>
      <sheetData sheetId="6516">
        <row r="2">
          <cell r="B2">
            <v>1.9677996635437012E-2</v>
          </cell>
        </row>
      </sheetData>
      <sheetData sheetId="6517">
        <row r="2">
          <cell r="B2">
            <v>1.9677996635437012E-2</v>
          </cell>
        </row>
      </sheetData>
      <sheetData sheetId="6518"/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/>
      <sheetData sheetId="6526"/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/>
      <sheetData sheetId="6530">
        <row r="2">
          <cell r="B2">
            <v>1.9677996635437012E-2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/>
      <sheetData sheetId="6537">
        <row r="2">
          <cell r="B2">
            <v>0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/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/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1.9677996635437012E-2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1.9677996635437012E-2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1.9677996635437012E-2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1.9677996635437012E-2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1.9677996635437012E-2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1.9677996635437012E-2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1.9677996635437012E-2</v>
          </cell>
        </row>
      </sheetData>
      <sheetData sheetId="6584">
        <row r="2">
          <cell r="B2">
            <v>1.9677996635437012E-2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1.9677996635437012E-2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1.9677996635437012E-2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1.9677996635437012E-2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1.9677996635437012E-2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/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1.9677996635437012E-2</v>
          </cell>
        </row>
      </sheetData>
      <sheetData sheetId="6686"/>
      <sheetData sheetId="6687"/>
      <sheetData sheetId="6688">
        <row r="2">
          <cell r="B2">
            <v>1.9678000000000001E-2</v>
          </cell>
        </row>
      </sheetData>
      <sheetData sheetId="6689">
        <row r="2">
          <cell r="B2">
            <v>1.9677996635437012E-2</v>
          </cell>
        </row>
      </sheetData>
      <sheetData sheetId="6690">
        <row r="2">
          <cell r="B2">
            <v>1.9677996635437012E-2</v>
          </cell>
        </row>
      </sheetData>
      <sheetData sheetId="6691"/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1.9677996635437012E-2</v>
          </cell>
        </row>
      </sheetData>
      <sheetData sheetId="6695"/>
      <sheetData sheetId="6696">
        <row r="2">
          <cell r="B2">
            <v>1.9677996635437012E-2</v>
          </cell>
        </row>
      </sheetData>
      <sheetData sheetId="6697">
        <row r="2">
          <cell r="B2">
            <v>1.9677996635437012E-2</v>
          </cell>
        </row>
      </sheetData>
      <sheetData sheetId="6698"/>
      <sheetData sheetId="6699"/>
      <sheetData sheetId="6700">
        <row r="2">
          <cell r="B2">
            <v>1.9677996635437012E-2</v>
          </cell>
        </row>
      </sheetData>
      <sheetData sheetId="6701">
        <row r="2">
          <cell r="B2">
            <v>1.9677996635437012E-2</v>
          </cell>
        </row>
      </sheetData>
      <sheetData sheetId="6702"/>
      <sheetData sheetId="6703">
        <row r="2">
          <cell r="B2">
            <v>1.9678000000000001E-2</v>
          </cell>
        </row>
      </sheetData>
      <sheetData sheetId="6704">
        <row r="2">
          <cell r="B2">
            <v>1.9677996635437012E-2</v>
          </cell>
        </row>
      </sheetData>
      <sheetData sheetId="6705"/>
      <sheetData sheetId="6706"/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/>
      <sheetData sheetId="6710">
        <row r="2">
          <cell r="B2">
            <v>1.9677996635437012E-2</v>
          </cell>
        </row>
      </sheetData>
      <sheetData sheetId="6711">
        <row r="2">
          <cell r="B2">
            <v>1.9677996635437012E-2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/>
      <sheetData sheetId="6717">
        <row r="2">
          <cell r="B2">
            <v>0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1.9678000000000001E-2</v>
          </cell>
        </row>
      </sheetData>
      <sheetData sheetId="6723">
        <row r="2">
          <cell r="B2">
            <v>1.9677996635437012E-2</v>
          </cell>
        </row>
      </sheetData>
      <sheetData sheetId="6724"/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/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/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1.9677996635437012E-2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/>
      <sheetData sheetId="6877"/>
      <sheetData sheetId="6878">
        <row r="2">
          <cell r="B2">
            <v>0</v>
          </cell>
        </row>
      </sheetData>
      <sheetData sheetId="6879"/>
      <sheetData sheetId="6880"/>
      <sheetData sheetId="6881"/>
      <sheetData sheetId="6882">
        <row r="2">
          <cell r="B2">
            <v>0</v>
          </cell>
        </row>
      </sheetData>
      <sheetData sheetId="6883">
        <row r="2">
          <cell r="B2">
            <v>1.9678000000000001E-2</v>
          </cell>
        </row>
      </sheetData>
      <sheetData sheetId="6884"/>
      <sheetData sheetId="6885"/>
      <sheetData sheetId="6886"/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/>
      <sheetData sheetId="6897">
        <row r="2">
          <cell r="B2">
            <v>0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1.9678000000000001E-2</v>
          </cell>
        </row>
      </sheetData>
      <sheetData sheetId="6903"/>
      <sheetData sheetId="6904"/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/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/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1.9677996635437012E-2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0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0</v>
          </cell>
        </row>
      </sheetData>
      <sheetData sheetId="7052"/>
      <sheetData sheetId="7053"/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/>
      <sheetData sheetId="7057"/>
      <sheetData sheetId="7058">
        <row r="2">
          <cell r="B2">
            <v>0</v>
          </cell>
        </row>
      </sheetData>
      <sheetData sheetId="7059"/>
      <sheetData sheetId="7060"/>
      <sheetData sheetId="7061"/>
      <sheetData sheetId="7062">
        <row r="2">
          <cell r="B2">
            <v>0</v>
          </cell>
        </row>
      </sheetData>
      <sheetData sheetId="7063">
        <row r="2">
          <cell r="B2">
            <v>1.9678000000000001E-2</v>
          </cell>
        </row>
      </sheetData>
      <sheetData sheetId="7064"/>
      <sheetData sheetId="7065"/>
      <sheetData sheetId="7066"/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/>
      <sheetData sheetId="7070"/>
      <sheetData sheetId="7071"/>
      <sheetData sheetId="7072">
        <row r="2">
          <cell r="B2">
            <v>1.9678000000000001E-2</v>
          </cell>
        </row>
      </sheetData>
      <sheetData sheetId="7073"/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/>
      <sheetData sheetId="7077"/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/>
      <sheetData sheetId="7081"/>
      <sheetData sheetId="7082">
        <row r="2">
          <cell r="B2">
            <v>1.9678000000000001E-2</v>
          </cell>
        </row>
      </sheetData>
      <sheetData sheetId="7083"/>
      <sheetData sheetId="7084"/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/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/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/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1.9678000000000001E-2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1.9678000000000001E-2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/>
      <sheetData sheetId="7124"/>
      <sheetData sheetId="7125">
        <row r="2">
          <cell r="B2">
            <v>1.9678000000000001E-2</v>
          </cell>
        </row>
      </sheetData>
      <sheetData sheetId="7126">
        <row r="2">
          <cell r="B2">
            <v>1.9678000000000001E-2</v>
          </cell>
        </row>
      </sheetData>
      <sheetData sheetId="7127"/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1.9678000000000001E-2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1.9678000000000001E-2</v>
          </cell>
        </row>
      </sheetData>
      <sheetData sheetId="7133">
        <row r="2">
          <cell r="B2">
            <v>1.9678000000000001E-2</v>
          </cell>
        </row>
      </sheetData>
      <sheetData sheetId="7134">
        <row r="2">
          <cell r="B2">
            <v>1.9678000000000001E-2</v>
          </cell>
        </row>
      </sheetData>
      <sheetData sheetId="7135">
        <row r="2">
          <cell r="B2">
            <v>1.9678000000000001E-2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/>
      <sheetData sheetId="7139">
        <row r="2">
          <cell r="B2">
            <v>0</v>
          </cell>
        </row>
      </sheetData>
      <sheetData sheetId="7140"/>
      <sheetData sheetId="7141"/>
      <sheetData sheetId="7142"/>
      <sheetData sheetId="7143"/>
      <sheetData sheetId="7144"/>
      <sheetData sheetId="7145">
        <row r="2">
          <cell r="B2">
            <v>1.9678000000000001E-2</v>
          </cell>
        </row>
      </sheetData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>
        <row r="2">
          <cell r="B2">
            <v>1.9678000000000001E-2</v>
          </cell>
        </row>
      </sheetData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>
        <row r="2">
          <cell r="B2">
            <v>1.9678000000000001E-2</v>
          </cell>
        </row>
      </sheetData>
      <sheetData sheetId="7231">
        <row r="2">
          <cell r="B2">
            <v>1.9678000000000001E-2</v>
          </cell>
        </row>
      </sheetData>
      <sheetData sheetId="7232"/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/>
      <sheetData sheetId="7236">
        <row r="2">
          <cell r="B2">
            <v>0</v>
          </cell>
        </row>
      </sheetData>
      <sheetData sheetId="7237">
        <row r="2">
          <cell r="B2">
            <v>1.9678000000000001E-2</v>
          </cell>
        </row>
      </sheetData>
      <sheetData sheetId="7238">
        <row r="2">
          <cell r="B2">
            <v>1.9678000000000001E-2</v>
          </cell>
        </row>
      </sheetData>
      <sheetData sheetId="7239">
        <row r="2">
          <cell r="B2">
            <v>1.9678000000000001E-2</v>
          </cell>
        </row>
      </sheetData>
      <sheetData sheetId="7240">
        <row r="2">
          <cell r="B2">
            <v>1.9678000000000001E-2</v>
          </cell>
        </row>
      </sheetData>
      <sheetData sheetId="7241">
        <row r="2">
          <cell r="B2">
            <v>1.9678000000000001E-2</v>
          </cell>
        </row>
      </sheetData>
      <sheetData sheetId="7242">
        <row r="2">
          <cell r="B2">
            <v>1.9678000000000001E-2</v>
          </cell>
        </row>
      </sheetData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>
        <row r="2">
          <cell r="B2">
            <v>1.9678000000000001E-2</v>
          </cell>
        </row>
      </sheetData>
      <sheetData sheetId="7353"/>
      <sheetData sheetId="7354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>
        <row r="2">
          <cell r="B2">
            <v>0</v>
          </cell>
        </row>
      </sheetData>
      <sheetData sheetId="7513"/>
      <sheetData sheetId="7514"/>
      <sheetData sheetId="7515">
        <row r="2">
          <cell r="B2">
            <v>0</v>
          </cell>
        </row>
      </sheetData>
      <sheetData sheetId="7516"/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/>
      <sheetData sheetId="7521"/>
      <sheetData sheetId="7522">
        <row r="2">
          <cell r="B2">
            <v>0</v>
          </cell>
        </row>
      </sheetData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>
        <row r="2">
          <cell r="B2">
            <v>0</v>
          </cell>
        </row>
      </sheetData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/>
      <sheetData sheetId="7575"/>
      <sheetData sheetId="7576"/>
      <sheetData sheetId="7577"/>
      <sheetData sheetId="7578"/>
      <sheetData sheetId="7579"/>
      <sheetData sheetId="7580"/>
      <sheetData sheetId="7581">
        <row r="2">
          <cell r="B2">
            <v>1.9678000000000001E-2</v>
          </cell>
        </row>
      </sheetData>
      <sheetData sheetId="7582"/>
      <sheetData sheetId="7583"/>
      <sheetData sheetId="7584"/>
      <sheetData sheetId="7585"/>
      <sheetData sheetId="7586"/>
      <sheetData sheetId="7587"/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/>
      <sheetData sheetId="7591"/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>
        <row r="2">
          <cell r="B2">
            <v>0</v>
          </cell>
        </row>
      </sheetData>
      <sheetData sheetId="7647">
        <row r="3">
          <cell r="B3" t="str">
            <v>Total</v>
          </cell>
        </row>
      </sheetData>
      <sheetData sheetId="7648"/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3">
          <cell r="B3" t="str">
            <v>Total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1.9678000000000001E-2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>
        <row r="2">
          <cell r="B2">
            <v>1.9678000000000001E-2</v>
          </cell>
        </row>
      </sheetData>
      <sheetData sheetId="7677">
        <row r="2">
          <cell r="B2">
            <v>1.9678000000000001E-2</v>
          </cell>
        </row>
      </sheetData>
      <sheetData sheetId="7678">
        <row r="2">
          <cell r="B2">
            <v>1.9678000000000001E-2</v>
          </cell>
        </row>
      </sheetData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>
        <row r="2">
          <cell r="B2">
            <v>1.9678000000000001E-2</v>
          </cell>
        </row>
      </sheetData>
      <sheetData sheetId="7737"/>
      <sheetData sheetId="7738"/>
      <sheetData sheetId="7739"/>
      <sheetData sheetId="7740"/>
      <sheetData sheetId="7741"/>
      <sheetData sheetId="7742"/>
      <sheetData sheetId="7743"/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/>
      <sheetData sheetId="7747"/>
      <sheetData sheetId="7748">
        <row r="2">
          <cell r="B2">
            <v>1.9678000000000001E-2</v>
          </cell>
        </row>
      </sheetData>
      <sheetData sheetId="7749"/>
      <sheetData sheetId="7750"/>
      <sheetData sheetId="7751"/>
      <sheetData sheetId="7752"/>
      <sheetData sheetId="7753"/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/>
      <sheetData sheetId="7829">
        <row r="2">
          <cell r="B2">
            <v>1.9678000000000001E-2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0</v>
          </cell>
        </row>
      </sheetData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>
        <row r="2">
          <cell r="B2">
            <v>0</v>
          </cell>
        </row>
      </sheetData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1.9678000000000001E-2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1.9678000000000001E-2</v>
          </cell>
        </row>
      </sheetData>
      <sheetData sheetId="7863">
        <row r="2">
          <cell r="B2">
            <v>1.9678000000000001E-2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>
        <row r="2">
          <cell r="B2">
            <v>1.9678000000000001E-2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1.9678000000000001E-2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/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/>
      <sheetData sheetId="7912"/>
      <sheetData sheetId="7913"/>
      <sheetData sheetId="7914"/>
      <sheetData sheetId="7915"/>
      <sheetData sheetId="7916"/>
      <sheetData sheetId="7917"/>
      <sheetData sheetId="7918">
        <row r="2">
          <cell r="B2">
            <v>1.9678000000000001E-2</v>
          </cell>
        </row>
      </sheetData>
      <sheetData sheetId="7919"/>
      <sheetData sheetId="7920"/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>
        <row r="2">
          <cell r="B2">
            <v>0</v>
          </cell>
        </row>
      </sheetData>
      <sheetData sheetId="7966">
        <row r="3">
          <cell r="B3" t="str">
            <v>Total</v>
          </cell>
        </row>
      </sheetData>
      <sheetData sheetId="7967"/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3">
          <cell r="B3" t="str">
            <v>Total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3">
          <cell r="B3" t="str">
            <v>Total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>
        <row r="2">
          <cell r="B2">
            <v>1.9678000000000001E-2</v>
          </cell>
        </row>
      </sheetData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>
        <row r="2">
          <cell r="B2">
            <v>1.9678000000000001E-2</v>
          </cell>
        </row>
      </sheetData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>
        <row r="2">
          <cell r="B2">
            <v>1.9678000000000001E-2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>
        <row r="2">
          <cell r="B2">
            <v>1.9678000000000001E-2</v>
          </cell>
        </row>
      </sheetData>
      <sheetData sheetId="8105"/>
      <sheetData sheetId="8106"/>
      <sheetData sheetId="8107"/>
      <sheetData sheetId="8108"/>
      <sheetData sheetId="8109"/>
      <sheetData sheetId="8110"/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/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0</v>
          </cell>
        </row>
      </sheetData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>
        <row r="2">
          <cell r="B2">
            <v>0</v>
          </cell>
        </row>
      </sheetData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>
        <row r="2">
          <cell r="B2">
            <v>1.9678000000000001E-2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1.9678000000000001E-2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/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/>
      <sheetData sheetId="8222"/>
      <sheetData sheetId="8223"/>
      <sheetData sheetId="8224"/>
      <sheetData sheetId="8225"/>
      <sheetData sheetId="8226"/>
      <sheetData sheetId="8227"/>
      <sheetData sheetId="8228">
        <row r="2">
          <cell r="B2">
            <v>1.9678000000000001E-2</v>
          </cell>
        </row>
      </sheetData>
      <sheetData sheetId="8229"/>
      <sheetData sheetId="8230"/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/>
      <sheetData sheetId="8234"/>
      <sheetData sheetId="8235"/>
      <sheetData sheetId="8236"/>
      <sheetData sheetId="8237"/>
      <sheetData sheetId="8238"/>
      <sheetData sheetId="8239"/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3">
          <cell r="B3" t="str">
            <v>Total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1.9678000000000001E-2</v>
          </cell>
        </row>
      </sheetData>
      <sheetData sheetId="8295">
        <row r="2">
          <cell r="B2">
            <v>1.9678000000000001E-2</v>
          </cell>
        </row>
      </sheetData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>
        <row r="2">
          <cell r="B2">
            <v>1.9678000000000001E-2</v>
          </cell>
        </row>
      </sheetData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>
        <row r="2">
          <cell r="B2">
            <v>1.9678000000000001E-2</v>
          </cell>
        </row>
      </sheetData>
      <sheetData sheetId="8361"/>
      <sheetData sheetId="8362"/>
      <sheetData sheetId="8363"/>
      <sheetData sheetId="8364"/>
      <sheetData sheetId="8365"/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>
        <row r="2">
          <cell r="B2">
            <v>1.9678000000000001E-2</v>
          </cell>
        </row>
      </sheetData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/>
      <sheetData sheetId="8392"/>
      <sheetData sheetId="8393"/>
      <sheetData sheetId="8394"/>
      <sheetData sheetId="8395"/>
      <sheetData sheetId="8396">
        <row r="2">
          <cell r="B2">
            <v>0</v>
          </cell>
        </row>
      </sheetData>
      <sheetData sheetId="8397"/>
      <sheetData sheetId="8398"/>
      <sheetData sheetId="8399">
        <row r="2">
          <cell r="B2">
            <v>1.9678000000000001E-2</v>
          </cell>
        </row>
      </sheetData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>
        <row r="2">
          <cell r="B2">
            <v>1.9678000000000001E-2</v>
          </cell>
        </row>
      </sheetData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 refreshError="1"/>
      <sheetData sheetId="8434" refreshError="1"/>
      <sheetData sheetId="8435" refreshError="1"/>
      <sheetData sheetId="8436" refreshError="1"/>
      <sheetData sheetId="8437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/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/>
      <sheetData sheetId="8474"/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0</v>
          </cell>
        </row>
      </sheetData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>
        <row r="2">
          <cell r="B2">
            <v>0</v>
          </cell>
        </row>
      </sheetData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>
        <row r="2">
          <cell r="B2">
            <v>1.9678000000000001E-2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1.9678000000000001E-2</v>
          </cell>
        </row>
      </sheetData>
      <sheetData sheetId="8511">
        <row r="2">
          <cell r="B2">
            <v>1.9678000000000001E-2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/>
      <sheetData sheetId="8534"/>
      <sheetData sheetId="8535"/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1.9678000000000001E-2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1.9678000000000001E-2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1.9678000000000001E-2</v>
          </cell>
        </row>
      </sheetData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>
        <row r="2">
          <cell r="B2">
            <v>0</v>
          </cell>
        </row>
      </sheetData>
      <sheetData sheetId="8600"/>
      <sheetData sheetId="8601"/>
      <sheetData sheetId="8602">
        <row r="2">
          <cell r="B2">
            <v>1.9678000000000001E-2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/>
      <sheetData sheetId="8606"/>
      <sheetData sheetId="8607"/>
      <sheetData sheetId="8608"/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0</v>
          </cell>
        </row>
      </sheetData>
      <sheetData sheetId="8614">
        <row r="2">
          <cell r="B2">
            <v>0</v>
          </cell>
        </row>
      </sheetData>
      <sheetData sheetId="8615">
        <row r="2">
          <cell r="B2">
            <v>0</v>
          </cell>
        </row>
      </sheetData>
      <sheetData sheetId="8616">
        <row r="2">
          <cell r="B2">
            <v>0</v>
          </cell>
        </row>
      </sheetData>
      <sheetData sheetId="8617">
        <row r="2">
          <cell r="B2">
            <v>0</v>
          </cell>
        </row>
      </sheetData>
      <sheetData sheetId="8618">
        <row r="2">
          <cell r="B2">
            <v>0</v>
          </cell>
        </row>
      </sheetData>
      <sheetData sheetId="8619">
        <row r="2">
          <cell r="B2">
            <v>0</v>
          </cell>
        </row>
      </sheetData>
      <sheetData sheetId="8620">
        <row r="2">
          <cell r="B2">
            <v>0</v>
          </cell>
        </row>
      </sheetData>
      <sheetData sheetId="8621">
        <row r="2">
          <cell r="B2">
            <v>0</v>
          </cell>
        </row>
      </sheetData>
      <sheetData sheetId="8622">
        <row r="2">
          <cell r="B2">
            <v>0</v>
          </cell>
        </row>
      </sheetData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>
        <row r="2">
          <cell r="B2">
            <v>0</v>
          </cell>
        </row>
      </sheetData>
      <sheetData sheetId="8626"/>
      <sheetData sheetId="8627">
        <row r="2">
          <cell r="B2">
            <v>1.9678000000000001E-2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>
        <row r="2">
          <cell r="B2">
            <v>0</v>
          </cell>
        </row>
      </sheetData>
      <sheetData sheetId="8640">
        <row r="2">
          <cell r="B2">
            <v>0</v>
          </cell>
        </row>
      </sheetData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>
        <row r="2">
          <cell r="B2">
            <v>0</v>
          </cell>
        </row>
      </sheetData>
      <sheetData sheetId="8652">
        <row r="2">
          <cell r="B2">
            <v>0</v>
          </cell>
        </row>
      </sheetData>
      <sheetData sheetId="8653"/>
      <sheetData sheetId="8654"/>
      <sheetData sheetId="8655">
        <row r="2">
          <cell r="B2">
            <v>1.9678000000000001E-2</v>
          </cell>
        </row>
      </sheetData>
      <sheetData sheetId="8656">
        <row r="2">
          <cell r="B2">
            <v>1.9678000000000001E-2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0</v>
          </cell>
        </row>
      </sheetData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>
        <row r="2">
          <cell r="B2">
            <v>0</v>
          </cell>
        </row>
      </sheetData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>
        <row r="2">
          <cell r="B2">
            <v>0</v>
          </cell>
        </row>
      </sheetData>
      <sheetData sheetId="8693">
        <row r="2">
          <cell r="B2">
            <v>0</v>
          </cell>
        </row>
      </sheetData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>
        <row r="2">
          <cell r="B2">
            <v>0</v>
          </cell>
        </row>
      </sheetData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>
        <row r="2">
          <cell r="B2">
            <v>1.9678000000000001E-2</v>
          </cell>
        </row>
      </sheetData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>
        <row r="2">
          <cell r="B2">
            <v>1.9678000000000001E-2</v>
          </cell>
        </row>
      </sheetData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1.9678000000000001E-2</v>
          </cell>
        </row>
      </sheetData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1.9678000000000001E-2</v>
          </cell>
        </row>
      </sheetData>
      <sheetData sheetId="8795">
        <row r="2">
          <cell r="B2">
            <v>1.9678000000000001E-2</v>
          </cell>
        </row>
      </sheetData>
      <sheetData sheetId="8796">
        <row r="2">
          <cell r="B2">
            <v>1.9678000000000001E-2</v>
          </cell>
        </row>
      </sheetData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>
        <row r="2">
          <cell r="B2">
            <v>0</v>
          </cell>
        </row>
      </sheetData>
      <sheetData sheetId="8820">
        <row r="2">
          <cell r="B2">
            <v>0</v>
          </cell>
        </row>
      </sheetData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/>
      <sheetData sheetId="8834"/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0</v>
          </cell>
        </row>
      </sheetData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>
        <row r="2">
          <cell r="B2">
            <v>0</v>
          </cell>
        </row>
      </sheetData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>
        <row r="2">
          <cell r="B2">
            <v>0</v>
          </cell>
        </row>
      </sheetData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>
        <row r="2">
          <cell r="B2">
            <v>1.9678000000000001E-2</v>
          </cell>
        </row>
      </sheetData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>
        <row r="2">
          <cell r="B2">
            <v>1.9678000000000001E-2</v>
          </cell>
        </row>
      </sheetData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1.9678000000000001E-2</v>
          </cell>
        </row>
      </sheetData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1.9678000000000001E-2</v>
          </cell>
        </row>
      </sheetData>
      <sheetData sheetId="8975">
        <row r="2">
          <cell r="B2">
            <v>1.9678000000000001E-2</v>
          </cell>
        </row>
      </sheetData>
      <sheetData sheetId="8976">
        <row r="2">
          <cell r="B2">
            <v>1.9678000000000001E-2</v>
          </cell>
        </row>
      </sheetData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>
        <row r="2">
          <cell r="B2">
            <v>1.9678000000000001E-2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>
        <row r="2">
          <cell r="B2">
            <v>0</v>
          </cell>
        </row>
      </sheetData>
      <sheetData sheetId="9000">
        <row r="2">
          <cell r="B2">
            <v>0</v>
          </cell>
        </row>
      </sheetData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/>
      <sheetData sheetId="9014"/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0</v>
          </cell>
        </row>
      </sheetData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>
        <row r="2">
          <cell r="B2">
            <v>0</v>
          </cell>
        </row>
      </sheetData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>
        <row r="2">
          <cell r="B2">
            <v>0</v>
          </cell>
        </row>
      </sheetData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>
        <row r="2">
          <cell r="B2">
            <v>1.9678000000000001E-2</v>
          </cell>
        </row>
      </sheetData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>
        <row r="2">
          <cell r="B2">
            <v>1.9678000000000001E-2</v>
          </cell>
        </row>
      </sheetData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1.9678000000000001E-2</v>
          </cell>
        </row>
      </sheetData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1.9678000000000001E-2</v>
          </cell>
        </row>
      </sheetData>
      <sheetData sheetId="9155">
        <row r="2">
          <cell r="B2">
            <v>1.9678000000000001E-2</v>
          </cell>
        </row>
      </sheetData>
      <sheetData sheetId="9156">
        <row r="2">
          <cell r="B2">
            <v>1.9678000000000001E-2</v>
          </cell>
        </row>
      </sheetData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>
        <row r="2">
          <cell r="B2">
            <v>1.9678000000000001E-2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>
        <row r="2">
          <cell r="B2">
            <v>0</v>
          </cell>
        </row>
      </sheetData>
      <sheetData sheetId="9180">
        <row r="2">
          <cell r="B2">
            <v>0</v>
          </cell>
        </row>
      </sheetData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/>
      <sheetData sheetId="9194"/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0</v>
          </cell>
        </row>
      </sheetData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>
        <row r="2">
          <cell r="B2">
            <v>0</v>
          </cell>
        </row>
      </sheetData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>
        <row r="2">
          <cell r="B2">
            <v>0</v>
          </cell>
        </row>
      </sheetData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>
        <row r="2">
          <cell r="B2">
            <v>1.9678000000000001E-2</v>
          </cell>
        </row>
      </sheetData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>
        <row r="2">
          <cell r="B2">
            <v>1.9678000000000001E-2</v>
          </cell>
        </row>
      </sheetData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1.9678000000000001E-2</v>
          </cell>
        </row>
      </sheetData>
      <sheetData sheetId="9335">
        <row r="2">
          <cell r="B2">
            <v>1.9678000000000001E-2</v>
          </cell>
        </row>
      </sheetData>
      <sheetData sheetId="9336">
        <row r="2">
          <cell r="B2">
            <v>1.9678000000000001E-2</v>
          </cell>
        </row>
      </sheetData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0</v>
          </cell>
        </row>
      </sheetData>
      <sheetData sheetId="9358">
        <row r="2">
          <cell r="B2">
            <v>1.9678000000000001E-2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0</v>
          </cell>
        </row>
      </sheetData>
      <sheetData sheetId="9362">
        <row r="2">
          <cell r="B2">
            <v>0</v>
          </cell>
        </row>
      </sheetData>
      <sheetData sheetId="9363">
        <row r="2">
          <cell r="B2">
            <v>0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0</v>
          </cell>
        </row>
      </sheetData>
      <sheetData sheetId="9374"/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1.9678000000000001E-2</v>
          </cell>
        </row>
      </sheetData>
      <sheetData sheetId="9380"/>
      <sheetData sheetId="9381"/>
      <sheetData sheetId="9382"/>
      <sheetData sheetId="9383">
        <row r="2">
          <cell r="B2">
            <v>1.9678000000000001E-2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0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1.9678000000000001E-2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0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0</v>
          </cell>
        </row>
      </sheetData>
      <sheetData sheetId="9403">
        <row r="2">
          <cell r="B2">
            <v>0</v>
          </cell>
        </row>
      </sheetData>
      <sheetData sheetId="9404">
        <row r="2">
          <cell r="B2">
            <v>0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0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0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0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0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0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0</v>
          </cell>
        </row>
      </sheetData>
      <sheetData sheetId="9480"/>
      <sheetData sheetId="9481"/>
      <sheetData sheetId="9482"/>
      <sheetData sheetId="9483"/>
      <sheetData sheetId="9484"/>
      <sheetData sheetId="9485"/>
      <sheetData sheetId="9486">
        <row r="2">
          <cell r="B2">
            <v>1.9678000000000001E-2</v>
          </cell>
        </row>
      </sheetData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/>
      <sheetData sheetId="9506"/>
      <sheetData sheetId="9507"/>
      <sheetData sheetId="9508"/>
      <sheetData sheetId="9509">
        <row r="2">
          <cell r="B2">
            <v>0</v>
          </cell>
        </row>
      </sheetData>
      <sheetData sheetId="9510"/>
      <sheetData sheetId="9511"/>
      <sheetData sheetId="9512"/>
      <sheetData sheetId="9513"/>
      <sheetData sheetId="9514">
        <row r="2">
          <cell r="B2">
            <v>1.9678000000000001E-2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1.9678000000000001E-2</v>
          </cell>
        </row>
      </sheetData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>
        <row r="2">
          <cell r="B2">
            <v>1.9678000000000001E-2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/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/>
      <sheetData sheetId="9562"/>
      <sheetData sheetId="9563"/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0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0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0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0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0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1.9678000000000001E-2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1.9678000000000001E-2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0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0</v>
          </cell>
        </row>
      </sheetData>
      <sheetData sheetId="9658">
        <row r="2">
          <cell r="B2">
            <v>0</v>
          </cell>
        </row>
      </sheetData>
      <sheetData sheetId="9659">
        <row r="2">
          <cell r="B2">
            <v>0</v>
          </cell>
        </row>
      </sheetData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>
        <row r="2">
          <cell r="B2">
            <v>0</v>
          </cell>
        </row>
      </sheetData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>
        <row r="2">
          <cell r="B2">
            <v>1.9678000000000001E-2</v>
          </cell>
        </row>
      </sheetData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>
        <row r="2">
          <cell r="B2">
            <v>1.9678000000000001E-2</v>
          </cell>
        </row>
      </sheetData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/>
      <sheetData sheetId="9818"/>
      <sheetData sheetId="9819"/>
      <sheetData sheetId="9820"/>
      <sheetData sheetId="9821"/>
      <sheetData sheetId="9822"/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0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0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0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0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0</v>
          </cell>
        </row>
      </sheetData>
      <sheetData sheetId="9851"/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1.9678000000000001E-2</v>
          </cell>
        </row>
      </sheetData>
      <sheetData sheetId="9857"/>
      <sheetData sheetId="9858"/>
      <sheetData sheetId="9859"/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0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0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0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0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0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0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0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/>
      <sheetData sheetId="9958"/>
      <sheetData sheetId="9959"/>
      <sheetData sheetId="9960"/>
      <sheetData sheetId="9961"/>
      <sheetData sheetId="9962"/>
      <sheetData sheetId="9963"/>
      <sheetData sheetId="9964">
        <row r="2">
          <cell r="B2">
            <v>1.9678000000000001E-2</v>
          </cell>
        </row>
      </sheetData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1.9678000000000001E-2</v>
          </cell>
        </row>
      </sheetData>
      <sheetData sheetId="9983"/>
      <sheetData sheetId="9984"/>
      <sheetData sheetId="9985"/>
      <sheetData sheetId="9986">
        <row r="2">
          <cell r="B2">
            <v>0</v>
          </cell>
        </row>
      </sheetData>
      <sheetData sheetId="9987"/>
      <sheetData sheetId="9988"/>
      <sheetData sheetId="9989"/>
      <sheetData sheetId="9990"/>
      <sheetData sheetId="9991"/>
      <sheetData sheetId="9992">
        <row r="2">
          <cell r="B2">
            <v>1.9678000000000001E-2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>
        <row r="2">
          <cell r="B2">
            <v>1.9678000000000001E-2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/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/>
      <sheetData sheetId="10039"/>
      <sheetData sheetId="10040"/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0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0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0</v>
          </cell>
        </row>
      </sheetData>
      <sheetData sheetId="10136">
        <row r="2">
          <cell r="B2">
            <v>0</v>
          </cell>
        </row>
      </sheetData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>
        <row r="2">
          <cell r="B2">
            <v>0</v>
          </cell>
        </row>
      </sheetData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/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/>
      <sheetData sheetId="10219"/>
      <sheetData sheetId="10220"/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0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0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0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0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1.9678000000000001E-2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>
        <row r="2">
          <cell r="B2">
            <v>1.9678000000000001E-2</v>
          </cell>
        </row>
      </sheetData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0</v>
          </cell>
        </row>
      </sheetData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1.9678000000000001E-2</v>
          </cell>
        </row>
      </sheetData>
      <sheetData sheetId="10358"/>
      <sheetData sheetId="10359"/>
      <sheetData sheetId="10360"/>
      <sheetData sheetId="10361"/>
      <sheetData sheetId="10362"/>
      <sheetData sheetId="10363"/>
      <sheetData sheetId="10364">
        <row r="2">
          <cell r="B2">
            <v>1.9678000000000001E-2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0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/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/>
      <sheetData sheetId="10399"/>
      <sheetData sheetId="10400"/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0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>
        <row r="2">
          <cell r="B2">
            <v>1.9678000000000001E-2</v>
          </cell>
        </row>
      </sheetData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/>
      <sheetData sheetId="10541"/>
      <sheetData sheetId="10542"/>
      <sheetData sheetId="10543"/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/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/>
      <sheetData sheetId="10579"/>
      <sheetData sheetId="10580"/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0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1.9678000000000001E-2</v>
          </cell>
        </row>
      </sheetData>
      <sheetData sheetId="10666">
        <row r="2">
          <cell r="B2">
            <v>1.9678000000000001E-2</v>
          </cell>
        </row>
      </sheetData>
      <sheetData sheetId="10667">
        <row r="2">
          <cell r="B2">
            <v>1.9678000000000001E-2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0</v>
          </cell>
        </row>
      </sheetData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>
        <row r="2">
          <cell r="B2">
            <v>0</v>
          </cell>
        </row>
      </sheetData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>
        <row r="2">
          <cell r="B2">
            <v>1.9678000000000001E-2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0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/>
      <sheetData sheetId="10760">
        <row r="2">
          <cell r="B2">
            <v>0</v>
          </cell>
        </row>
      </sheetData>
      <sheetData sheetId="10761">
        <row r="2">
          <cell r="B2">
            <v>1.9678000000000001E-2</v>
          </cell>
        </row>
      </sheetData>
      <sheetData sheetId="10762"/>
      <sheetData sheetId="10763"/>
      <sheetData sheetId="10764"/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0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0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0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0</v>
          </cell>
        </row>
      </sheetData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>
        <row r="2">
          <cell r="B2">
            <v>0</v>
          </cell>
        </row>
      </sheetData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>
        <row r="2">
          <cell r="B2">
            <v>1.9678000000000001E-2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1.9678000000000001E-2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/>
      <sheetData sheetId="10945">
        <row r="2">
          <cell r="B2">
            <v>0</v>
          </cell>
        </row>
      </sheetData>
      <sheetData sheetId="10946">
        <row r="2">
          <cell r="B2">
            <v>1.9678000000000001E-2</v>
          </cell>
        </row>
      </sheetData>
      <sheetData sheetId="10947"/>
      <sheetData sheetId="10948"/>
      <sheetData sheetId="10949"/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0</v>
          </cell>
        </row>
      </sheetData>
      <sheetData sheetId="10970">
        <row r="2">
          <cell r="B2">
            <v>0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0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0</v>
          </cell>
        </row>
      </sheetData>
      <sheetData sheetId="11016">
        <row r="2">
          <cell r="B2">
            <v>0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0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0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1.9678000000000001E-2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1.9678000000000001E-2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0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0</v>
          </cell>
        </row>
      </sheetData>
      <sheetData sheetId="11044">
        <row r="2">
          <cell r="B2">
            <v>0</v>
          </cell>
        </row>
      </sheetData>
      <sheetData sheetId="11045">
        <row r="2">
          <cell r="B2">
            <v>0</v>
          </cell>
        </row>
      </sheetData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>
        <row r="2">
          <cell r="B2">
            <v>0</v>
          </cell>
        </row>
      </sheetData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>
        <row r="2">
          <cell r="B2">
            <v>1.9678000000000001E-2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1.9678000000000001E-2</v>
          </cell>
        </row>
      </sheetData>
      <sheetData sheetId="11105">
        <row r="2">
          <cell r="B2">
            <v>1.9678000000000001E-2</v>
          </cell>
        </row>
      </sheetData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>
        <row r="2">
          <cell r="B2">
            <v>1.9678000000000001E-2</v>
          </cell>
        </row>
      </sheetData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 refreshError="1"/>
      <sheetData sheetId="11409"/>
      <sheetData sheetId="11410"/>
      <sheetData sheetId="11411"/>
      <sheetData sheetId="11412"/>
      <sheetData sheetId="11413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  <sheetName val="ตั๋วเงินรับ"/>
      <sheetName val="Standing data"/>
      <sheetName val="สำนักงาน"/>
      <sheetName val="Aug'98"/>
      <sheetName val="input data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Purchase Order"/>
      <sheetName val="Customize Your Purchase Order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Setup"/>
      <sheetName val="NSC"/>
      <sheetName val="4FA-ADD"/>
      <sheetName val="part-import"/>
      <sheetName val="part-local"/>
      <sheetName val="ADJ _ RATE"/>
      <sheetName val="SCB 1 - Current"/>
      <sheetName val="SCB 2 - Current"/>
      <sheetName val="BALANCE SHEET "/>
      <sheetName val="เขตการค้าย่อย"/>
      <sheetName val="TR_AP"/>
      <sheetName val="DIV186"/>
      <sheetName val="Detail-Sep"/>
      <sheetName val="6"/>
      <sheetName val="9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Cost Centers"/>
      <sheetName val="Locations"/>
      <sheetName val="DAT"/>
      <sheetName val="Update_041110"/>
      <sheetName val="sub-mat2011"/>
      <sheetName val="DataInput1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Family"/>
      <sheetName val="ALL KSFC RIGS EXCEPT R-5"/>
      <sheetName val="ADJ___RATE"/>
      <sheetName val="SCB_1_-_Current"/>
      <sheetName val="SCB_2_-_Current"/>
      <sheetName val="BALANCE_SHEET_"/>
      <sheetName val="BS_ATTACH"/>
      <sheetName val="Dec_2001"/>
      <sheetName val="CF_RECONCILE_-_1"/>
      <sheetName val="resumen"/>
      <sheetName val="ﾕｰｻﾞｰ設定"/>
      <sheetName val="DCF"/>
      <sheetName val="SKA"/>
      <sheetName val="SBM"/>
      <sheetName val="FP Friends Other"/>
      <sheetName val="ADJ___RATE1"/>
      <sheetName val="Cost_Centers"/>
      <sheetName val="Customize_Your_Purchase_Order"/>
      <sheetName val="Seg-rent"/>
      <sheetName val="Inputs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?????????????"/>
      <sheetName val="FY10-Loss"/>
      <sheetName val="인원계획-미화"/>
      <sheetName val="F9 Parameters"/>
      <sheetName val="TrialBalance Q3-2002"/>
      <sheetName val="Workbook Inputs"/>
      <sheetName val="19"/>
      <sheetName val="ADJ_-_RATE3"/>
      <sheetName val="ADJ___RATE3"/>
      <sheetName val="SCB_1_-_Current3"/>
      <sheetName val="SCB_2_-_Current3"/>
      <sheetName val="BALANCE_SHEET_3"/>
      <sheetName val="BS_ATTACH3"/>
      <sheetName val="VariableII__period2"/>
      <sheetName val="Stock_Aging2"/>
      <sheetName val="Dec_20012"/>
      <sheetName val="Sheet1_(2)3"/>
      <sheetName val="CF_RECONCILE_-_12"/>
      <sheetName val="ALL_KSFC_RIGS_EXCEPT_R-5"/>
      <sheetName val="FP_Friends_Othe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ADJ_-_RATE4"/>
      <sheetName val="ADJ___RATE4"/>
      <sheetName val="SCB_1_-_Current4"/>
      <sheetName val="SCB_2_-_Current4"/>
      <sheetName val="BALANCE_SHEET_4"/>
      <sheetName val="BS_ATTACH4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Customize_Your_Purchase_Order1"/>
      <sheetName val="ALL_KSFC_RIGS_EXCEPT_R-51"/>
      <sheetName val="FP_Friends_Other1"/>
      <sheetName val="Total_Inventory"/>
      <sheetName val="Semi_FG&amp;FG"/>
      <sheetName val="Provision_NRV"/>
      <sheetName val="TrialBalance_Q3-2002"/>
      <sheetName val="Workbook_Inputs"/>
      <sheetName val="F9_Parameters"/>
      <sheetName val="Bang chiet tinh TBA"/>
      <sheetName val="D190.2"/>
      <sheetName val="Variance"/>
      <sheetName val="Model-Monthly"/>
      <sheetName val="???????????"/>
      <sheetName val="Data Entry"/>
      <sheetName val="Depr"/>
      <sheetName val="LC"/>
      <sheetName val="MD&amp;A"/>
      <sheetName val="Valo DCF"/>
      <sheetName val="List info"/>
      <sheetName val="DI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BALANCE_SHEET_5"/>
      <sheetName val="BS_ATTACH5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Customize_Your_Purchase_Order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Trial_Balance1"/>
      <sheetName val="TrialBalance_Q3-20021"/>
      <sheetName val="Workbook_Inputs1"/>
      <sheetName val="Bang_chiet_tinh_TBA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Customize_Your_Purchase_Order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Trial_Balance2"/>
      <sheetName val="163040_LC-TR2"/>
      <sheetName val="TrialBalance_Q3-20022"/>
      <sheetName val="Workbook_Inputs2"/>
      <sheetName val="F9_Parameters1"/>
      <sheetName val="D190_21"/>
      <sheetName val="Bang_chiet_tinh_TBA1"/>
      <sheetName val="DB PPC PSF"/>
      <sheetName val="OCT-2001"/>
      <sheetName val="Plan-02"/>
      <sheetName val="CONSTANTS"/>
      <sheetName val="요인분석"/>
      <sheetName val="Note"/>
      <sheetName val="ng 12"/>
      <sheetName val="YSS31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Customize_Your_Purchase_Order4"/>
      <sheetName val="ALL_KSFC_RIGS_EXCEPT_R-54"/>
      <sheetName val="FP_Friends_Other4"/>
      <sheetName val="163040_LC_TR4"/>
      <sheetName val="163040_LC-TR3"/>
      <sheetName val="Trial_Balance3"/>
      <sheetName val="TrialBalance_Q3-20023"/>
      <sheetName val="Workbook_Inputs3"/>
      <sheetName val="F9_Parameters2"/>
      <sheetName val="Total_Inventory3"/>
      <sheetName val="Semi_FG&amp;FG3"/>
      <sheetName val="Provision_NRV3"/>
      <sheetName val="D190_22"/>
      <sheetName val="Bang_chiet_tinh_TBA2"/>
      <sheetName val="Data_Entry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ALL_KSFC_RIGS_EXCEPT_R-55"/>
      <sheetName val="FP_Friends_Other5"/>
      <sheetName val="163040_LC_TR5"/>
      <sheetName val="163040_LC-TR4"/>
      <sheetName val="Trial_Balance4"/>
      <sheetName val="TrialBalance_Q3-20024"/>
      <sheetName val="Workbook_Inputs4"/>
      <sheetName val="F9_Parameters3"/>
      <sheetName val="Total_Inventory4"/>
      <sheetName val="Semi_FG&amp;FG4"/>
      <sheetName val="Provision_NRV4"/>
      <sheetName val="D190_23"/>
      <sheetName val="Bang_chiet_tinh_TBA3"/>
      <sheetName val="Data_Entry1"/>
      <sheetName val="Valo_DCF1"/>
      <sheetName val="head_Jan1"/>
      <sheetName val="List_info1"/>
      <sheetName val="By_Person1"/>
      <sheetName val="DB_PPC_PSF1"/>
      <sheetName val="Co. Code"/>
      <sheetName val="Bloomberg"/>
      <sheetName val="Asset41_42"/>
      <sheetName val="Incident  NP 2017"/>
      <sheetName val="0"/>
      <sheetName val="DealerData"/>
      <sheetName val="BUDGET"/>
      <sheetName val="ELEC45-01"/>
      <sheetName val="Input_TB"/>
      <sheetName val="Input_MV"/>
      <sheetName val="Drop List"/>
      <sheetName val="สรุปรวม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liste"/>
      <sheetName val="___________"/>
      <sheetName val="head_Jan2"/>
      <sheetName val="DAY"/>
      <sheetName val="Database"/>
      <sheetName val="PG7"/>
      <sheetName val="PG8"/>
      <sheetName val="Delta"/>
      <sheetName val="Manpower"/>
      <sheetName val="Tabelas"/>
      <sheetName val="Manual"/>
      <sheetName val="Combine"/>
      <sheetName val="งบดุล"/>
      <sheetName val="head_Jan3"/>
      <sheetName val="WT_Util 99 LE"/>
      <sheetName val="PTA P&amp;S"/>
      <sheetName val="Waste Treatment Variable "/>
      <sheetName val="PX"/>
      <sheetName val="PRODUCT"/>
      <sheetName val="All employee"/>
      <sheetName val="Sep"/>
      <sheetName val="J&amp;Q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heet"/>
      <sheetName val="Drop down list"/>
      <sheetName val="MJFT"/>
      <sheetName val="แบบฟอร์มที่ 7 original"/>
      <sheetName val="แบบฟอร์มที่ 7 Project Base"/>
      <sheetName val="unitcostรวม"/>
      <sheetName val="fs-ytd"/>
      <sheetName val="Spec 22104"/>
      <sheetName val="Y"/>
      <sheetName val="Record_CR"/>
      <sheetName val="ng_12"/>
      <sheetName val="Co__Code"/>
      <sheetName val="CAN_DOI_-_KET_QUA"/>
      <sheetName val="BGT97STAFF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คีย์ข้อมูลรายละเอียดต่างๆ"/>
      <sheetName val="Customize_Your_Purchase_Order6"/>
      <sheetName val="FP_Friends_Other6"/>
      <sheetName val="163040_LC_TR6"/>
      <sheetName val="Trial_Balance5"/>
      <sheetName val="_IBPL00015"/>
      <sheetName val="163040_LC-TR5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Datasheet"/>
      <sheetName val="OthCode"/>
      <sheetName val="Plant_Overhead"/>
      <sheetName val="ZD30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ll_employee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Val_Ind"/>
      <sheetName val="HH"/>
      <sheetName val="Sale 0404"/>
      <sheetName val="Sale0311"/>
      <sheetName val="Sale0309"/>
      <sheetName val="Linkage Quote"/>
      <sheetName val="Register Cal Mar_04_July_05 "/>
      <sheetName val="QR_4.1"/>
      <sheetName val="CODE,NAME"/>
      <sheetName val="Sale0402"/>
      <sheetName val="SPAR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stat local"/>
      <sheetName val="Customer(Farm)"/>
      <sheetName val="Non Movement"/>
      <sheetName val="Disposition"/>
      <sheetName val="Defer_ร่วม"/>
      <sheetName val="Seagate _share_in_units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3 P&amp;L "/>
      <sheetName val="Control_BS"/>
      <sheetName val="Listeverdier"/>
      <sheetName val="Data 2"/>
      <sheetName val="cal (2)"/>
      <sheetName val="B_Sheet"/>
      <sheetName val="TBal"/>
      <sheetName val="STart"/>
      <sheetName val="ดอกเบี้ยรับ"/>
      <sheetName val="SSW"/>
      <sheetName val="ชื่อหุ้น"/>
      <sheetName val="B&amp;S 1999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Asset_&amp;_Liability1"/>
      <sheetName val="Net_asset_value1"/>
      <sheetName val="Drop_List1"/>
      <sheetName val="Month_v_YTD1"/>
      <sheetName val="_IB-PL-YTD1"/>
      <sheetName val="Drop_down_list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addl_cost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addl_cost3"/>
      <sheetName val="Co_info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Map"/>
      <sheetName val="CA99"/>
      <sheetName val="TC YA2000 cyb (R)"/>
      <sheetName val="TaxComp"/>
      <sheetName val="CA Sum"/>
      <sheetName val="Exempt"/>
      <sheetName val="Stat A"/>
      <sheetName val="SSP HOURS"/>
      <sheetName val="structure"/>
      <sheetName val="income"/>
      <sheetName val="kk"/>
      <sheetName val="HEADCOUNT WORKSHEET"/>
      <sheetName val="ACLSHL96"/>
      <sheetName val="Mat'l Pareto"/>
      <sheetName val="AJE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TC_YA2000_cyb_(R)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a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BB1-2(ss)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Register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B7"/>
      <sheetName val="AP-PL"/>
      <sheetName val="AP-BS"/>
      <sheetName val="Reclassification"/>
      <sheetName val="G2"/>
      <sheetName val="G3"/>
      <sheetName val="G4"/>
      <sheetName val="G5"/>
      <sheetName val="G6"/>
      <sheetName val="G(GL)"/>
      <sheetName val="Posting entries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Nhapxuat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NQ Asset Summary"/>
      <sheetName val="Graphs"/>
      <sheetName val="UserDefined"/>
      <sheetName val="jubm-red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NQ_Asset_Summary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A2.02 Fixed Assets"/>
      <sheetName val="现金清单"/>
      <sheetName val="disc rate"/>
      <sheetName val="AG"/>
      <sheetName val="BI"/>
      <sheetName val="B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Sale_0404"/>
      <sheetName val="Linkage_Quote"/>
      <sheetName val="Register_Cal_Mar_04_July_05_"/>
      <sheetName val="QR_4_1"/>
      <sheetName val="คชจ_ดำเนินงาน6-43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Sale_04041"/>
      <sheetName val="Linkage_Quote1"/>
      <sheetName val="Register_Cal_Mar_04_July_05_1"/>
      <sheetName val="QR_4_11"/>
      <sheetName val="คชจ_ดำเนินงาน6-43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Seagate__share_in_units1"/>
      <sheetName val="3_P&amp;L_1"/>
      <sheetName val="แบบประเมิน"/>
      <sheetName val="conso46"/>
      <sheetName val="Lenders_Ratios juneseptnov"/>
      <sheetName val="Arch"/>
      <sheetName val="JB"/>
      <sheetName val="COA"/>
      <sheetName val="Details 2002"/>
      <sheetName val="Sale Expectation (2)"/>
      <sheetName val="master plan "/>
      <sheetName val="PR4"/>
      <sheetName val="ytd fty (DG) oh 12-2016"/>
      <sheetName val="Jan_June stmts"/>
      <sheetName val="Leadsheet"/>
      <sheetName val="PRODUCTION"/>
      <sheetName val="JDE"/>
      <sheetName val="coeff"/>
      <sheetName val="ExcRate"/>
      <sheetName val="PSI"/>
      <sheetName val="So lieu chung"/>
      <sheetName val="Pier"/>
      <sheetName val="Pile"/>
      <sheetName val="bs07 "/>
      <sheetName val="Kod Negara "/>
      <sheetName val="Muka 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pactbformat"/>
      <sheetName val="pacific forms"/>
      <sheetName val="HypMGMT-NaturalAcct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EL"/>
      <sheetName val=" D.02 Trade Debtors"/>
      <sheetName val="E101 Lead"/>
      <sheetName val="123"/>
      <sheetName val="CT_Out"/>
      <sheetName val="CA working"/>
      <sheetName val="EarningsReport"/>
      <sheetName val="CBM_data"/>
      <sheetName val="PROFIT"/>
      <sheetName val="I2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Legend"/>
      <sheetName val="PUNEEET DALMIA"/>
      <sheetName val="应付账款"/>
      <sheetName val="PetroSukuk1"/>
      <sheetName val="PetroSukuk2"/>
      <sheetName val="Breakeven_Analysis1"/>
      <sheetName val="沈阳"/>
      <sheetName val="重庆"/>
      <sheetName val="杭州调"/>
      <sheetName val="EE_Analysis2"/>
      <sheetName val="DPLA_(print)2"/>
      <sheetName val="DIF"/>
      <sheetName val="uni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SAP download"/>
      <sheetName val="Prepayment_list1"/>
      <sheetName val="E6-10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K1-1_Addn4"/>
      <sheetName val="asia_oil_palm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EBC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Deferred_Tax_-_2003"/>
      <sheetName val="Consulting"/>
      <sheetName val="Property"/>
      <sheetName val="Transport"/>
      <sheetName val="Water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1_LeadSchedule4"/>
      <sheetName val="DSO calc"/>
      <sheetName val="20011010"/>
      <sheetName val="time"/>
      <sheetName val="JUL_20061"/>
      <sheetName val="VAT duoc khau tru"/>
      <sheetName val="Financial Exp 2007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C.1.1. 2013 offshore platform"/>
      <sheetName val="OPI"/>
      <sheetName val="MM1-1"/>
      <sheetName val="TR0-7 31072003 (3)"/>
      <sheetName val="TR0-7_31072003_(3)"/>
      <sheetName val="SWHOLD-SAL"/>
      <sheetName val="X-1"/>
      <sheetName val="Cashflow"/>
      <sheetName val="PROFIT F1&amp;2"/>
      <sheetName val="Calculos"/>
      <sheetName val="PR8(a)-Sept2008"/>
      <sheetName val="PR8(a)-Sept2009"/>
      <sheetName val="PR8(b)-Sept2008"/>
      <sheetName val="PR8(b)-Sept2009"/>
      <sheetName val="Investment Detail"/>
      <sheetName val="FBL3N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R5a"/>
      <sheetName val="GST checklist"/>
      <sheetName val="A-INDEX"/>
      <sheetName val="J1_Lead"/>
      <sheetName val="N - contents"/>
      <sheetName val="PREPAID"/>
      <sheetName val="收入"/>
      <sheetName val="EFR30696"/>
      <sheetName val="O4 CA"/>
      <sheetName val="PAF"/>
      <sheetName val="POV"/>
      <sheetName val="Mgt Report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EE_Analysis3"/>
      <sheetName val="DPLA_(print)3"/>
      <sheetName val="2000"/>
      <sheetName val="REVISED_VERSION12"/>
      <sheetName val="Wht_cur2"/>
      <sheetName val="COST_(ACC_ขาย10-2005)1"/>
      <sheetName val="LOH_Alloc_Wkgs_Q404_Fcst1"/>
      <sheetName val="Prime_&amp;_Rework_%_Model1"/>
      <sheetName val="Purchase_Order1"/>
      <sheetName val="Account_List1"/>
      <sheetName val="Data-Base_AR1"/>
      <sheetName val="standard_cost_1"/>
      <sheetName val="Base_Rental1"/>
      <sheetName val="XXXXXX-XXX-XXXXXX_Acc_Rec1"/>
      <sheetName val="Payroll_Pivot1"/>
      <sheetName val="Wkgs_BS_Lead1"/>
      <sheetName val="COST_(ACC_ขาย10-2005)"/>
      <sheetName val="LOH_Alloc_Wkgs_Q404_Fcst"/>
      <sheetName val="Prime_&amp;_Rework_%_Model"/>
      <sheetName val="Purchase_Order"/>
      <sheetName val="Account_List"/>
      <sheetName val="Data-Base_AR"/>
      <sheetName val="standard_cost_"/>
      <sheetName val="Base_Rental"/>
      <sheetName val="XXXXXX-XXX-XXXXXX_Acc_Rec"/>
      <sheetName val="Payroll_Pivot"/>
      <sheetName val="Wkgs_BS_Lead"/>
      <sheetName val="Coy_Info8"/>
      <sheetName val="DPLA_8"/>
      <sheetName val="D1_(F)8"/>
      <sheetName val="E1_(F)8"/>
      <sheetName val="F1_(F)8"/>
      <sheetName val="Part_O(A1-D1)8"/>
      <sheetName val="DIRECT_SELLING3"/>
      <sheetName val="GROSS_SALES3"/>
      <sheetName val="REVISED_VERSION13"/>
      <sheetName val="Current_Month2"/>
      <sheetName val="B131_2"/>
      <sheetName val="FF_2__1_4"/>
      <sheetName val="New_Item2"/>
      <sheetName val="Inter-co_balance7"/>
      <sheetName val="DON_GIA_CAN_THO8"/>
      <sheetName val="FF-2_(1)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20_08"/>
      <sheetName val="100_18"/>
      <sheetName val="03_08"/>
      <sheetName val="fixed_asset_disposals_Sch6C8"/>
      <sheetName val="EMAS_Overview8"/>
      <sheetName val="2460400_06088"/>
      <sheetName val="HP_Repayment6"/>
      <sheetName val="U2_Sales7"/>
      <sheetName val="O1-1CA_Sheet7"/>
      <sheetName val="Sch_227"/>
      <sheetName val="HP_Int_rea7"/>
      <sheetName val="JUNE_EOH-MASTER_(2)6"/>
      <sheetName val="stock1020v1_36"/>
      <sheetName val="High_summary6"/>
      <sheetName val="ORI_(3)6"/>
      <sheetName val="S_33(2)5"/>
      <sheetName val="ת_הלוואות5"/>
      <sheetName val="Cash_(new)6"/>
      <sheetName val="MCMD95_(1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Reasonableness_test4"/>
      <sheetName val="SCH_B4"/>
      <sheetName val="C_A_Sum_4"/>
      <sheetName val="SCH_D4"/>
      <sheetName val="SCH_204"/>
      <sheetName val="TB_Worksheet4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P12_42"/>
      <sheetName val="SCH_4_-_72"/>
      <sheetName val="Entity_Data2"/>
      <sheetName val="Dep_HK2"/>
      <sheetName val="I101_-_AR2"/>
      <sheetName val="I102_-_AP2"/>
      <sheetName val="Basic_Data2"/>
      <sheetName val="Profit_&amp;_loss2"/>
      <sheetName val="KS_CONSO2"/>
      <sheetName val="Sch__9_-_Administration2"/>
      <sheetName val="TRANS_LISTING2"/>
      <sheetName val="F1_22"/>
      <sheetName val="Equipment_List2"/>
      <sheetName val="vendor_statement5"/>
      <sheetName val="Trade_&amp;_Other_Recb'les5"/>
      <sheetName val="List_of_Group_Companies4"/>
      <sheetName val="Debtor_&amp;_Creditors4"/>
      <sheetName val="Cover_Sheet4"/>
      <sheetName val="Wht_cur3"/>
      <sheetName val="Data_Sheet2"/>
      <sheetName val="INPUT_TAB2"/>
      <sheetName val="U2_-_Sales4"/>
      <sheetName val="Statement_of_Cash_Flows4"/>
      <sheetName val="F-1_F-22"/>
      <sheetName val="BS_Additional_Info2"/>
      <sheetName val="DATA_VALIDATION1"/>
      <sheetName val="100_MDA1"/>
      <sheetName val="Bil_BE1"/>
      <sheetName val="1030002_A1"/>
      <sheetName val="1030004_A1"/>
      <sheetName val="1030006_A1"/>
      <sheetName val="Deferrred_Revenue_Apr_041"/>
      <sheetName val="COV_3"/>
      <sheetName val="U1_61"/>
      <sheetName val="U1_21"/>
      <sheetName val="U1_51"/>
      <sheetName val="U1_11"/>
      <sheetName val="U1_31"/>
      <sheetName val="Income_Statement1"/>
      <sheetName val="COST_FINAL1"/>
      <sheetName val="Appendix_&quot;I&quot;1"/>
      <sheetName val="SCH_21"/>
      <sheetName val="4_Analysis1"/>
      <sheetName val="sCH_a&amp;b28_2_021"/>
      <sheetName val="ca-Sch_VIII(a)1"/>
      <sheetName val="FF402-WIP_movement1"/>
      <sheetName val="FF403-WIP_movement1"/>
      <sheetName val="JDE_P&amp;L1"/>
      <sheetName val="SYD_TABLE1"/>
      <sheetName val="Tax_Provision_Sch1"/>
      <sheetName val="2_D_L_Trade_Debtors1"/>
      <sheetName val="RETIREMENT_BENEFIT1"/>
      <sheetName val="MEDEM_YA2000(CY)1"/>
      <sheetName val="Interim_--&gt;_Top1"/>
      <sheetName val="Supplementary_Notes1"/>
      <sheetName val="AR_EMEA1"/>
      <sheetName val="MAC_061"/>
      <sheetName val="FV_of_HP1"/>
      <sheetName val="2_D_11"/>
      <sheetName val="2_G_11"/>
      <sheetName val="Sch_91"/>
      <sheetName val="GL_Code1"/>
      <sheetName val="Yr_Qtr_DBM1"/>
      <sheetName val="Chart_of_Account1"/>
      <sheetName val="E7_C21"/>
      <sheetName val="E5_B_series1"/>
      <sheetName val="CUST_MASTER1"/>
      <sheetName val="Payroll_Details_-_Jul_081"/>
      <sheetName val="Bal_Sheet1"/>
      <sheetName val="Depn_Summary1"/>
      <sheetName val="E3_11"/>
      <sheetName val="E1_11"/>
      <sheetName val="E2_11"/>
      <sheetName val="GP_BS1"/>
      <sheetName val="mach_purchase_jan_mar1"/>
      <sheetName val="AC_21"/>
      <sheetName val="Ytd_Summary1"/>
      <sheetName val="GL_Inventory1"/>
      <sheetName val="Physical_Consolidated1"/>
      <sheetName val="Profit_Comp1"/>
      <sheetName val="SCh_6-11"/>
      <sheetName val="2_G_L_Trade_Creditors1"/>
      <sheetName val="D_021"/>
      <sheetName val="2_Q_L_Revenue1"/>
      <sheetName val="Economic_evaluation_-_FY98_bas1"/>
      <sheetName val="GL_2"/>
      <sheetName val="COGS_%1"/>
      <sheetName val="NFS_-_PDP1"/>
      <sheetName val="Treasury_-_GSL_0%1"/>
      <sheetName val="K2_Depreciation_test1"/>
      <sheetName val="Income_Tax_Calc1"/>
      <sheetName val="DGchitiet_1"/>
      <sheetName val="ww07_Data1"/>
      <sheetName val="ww18_data1"/>
      <sheetName val="Retire_2015-20172"/>
      <sheetName val="Norms_SP2"/>
      <sheetName val="อุปกรณ์_a2_1704_52"/>
      <sheetName val="1704_1-อุปกรณ์_a12"/>
      <sheetName val="Non-Statistical_Sampling_Maste2"/>
      <sheetName val="Two_Step_Revenue_Testing_Maste2"/>
      <sheetName val="Global_Data2"/>
      <sheetName val="Detail_รายบุคคลปี_582"/>
      <sheetName val="Sale_04012"/>
      <sheetName val="Deferred_Charge2"/>
      <sheetName val="IBA_&lt;O3&gt;2"/>
      <sheetName val="MS_Box1"/>
      <sheetName val="PL_A05_APA_Input1"/>
      <sheetName val="วงเครดิต_31"/>
      <sheetName val="DMD_Office1"/>
      <sheetName val="ADMIN_OFFICE_(2)1"/>
      <sheetName val="แจกแจง__งบดุล_1"/>
      <sheetName val="Sale_0501"/>
      <sheetName val="ABR_P&amp;L"/>
      <sheetName val="PLmth_"/>
      <sheetName val="Sale_0411"/>
      <sheetName val="Cum_91-93"/>
      <sheetName val="Dec_94"/>
      <sheetName val="Purchase_Order2"/>
      <sheetName val="COST_(ACC_ขาย10-2005)2"/>
      <sheetName val="LOH_Alloc_Wkgs_Q404_Fcst2"/>
      <sheetName val="Prime_&amp;_Rework_%_Model2"/>
      <sheetName val="Account_List2"/>
      <sheetName val="Data-Base_AR2"/>
      <sheetName val="standard_cost_2"/>
      <sheetName val="Base_Rental2"/>
      <sheetName val="XXXXXX-XXX-XXXXXX_Acc_Rec2"/>
      <sheetName val="Payroll_Pivot2"/>
      <sheetName val="Wkgs_BS_Lead2"/>
      <sheetName val="TOP FS"/>
      <sheetName val="GC3_Associate Lead"/>
      <sheetName val="U2.2"/>
      <sheetName val="Inc&amp;Eøp"/>
      <sheetName val="DBSIN_Inc_and_Exp"/>
      <sheetName val="DBSIN_Inc_and_Exp_w_o_total"/>
      <sheetName val="申報書-17頁"/>
      <sheetName val="InvP"/>
      <sheetName val="B3"/>
      <sheetName val="Ref.E120"/>
      <sheetName val="FY02 DISC"/>
      <sheetName val="TENSCH"/>
      <sheetName val="ACM0131(GT)"/>
      <sheetName val="REVENUE"/>
      <sheetName val="CONSTRUCTION"/>
      <sheetName val="COLPA"/>
      <sheetName val="P&amp;L Statement"/>
      <sheetName val="RT2-D"/>
      <sheetName val="Lookups"/>
      <sheetName val="5"/>
      <sheetName val="7"/>
      <sheetName val="8"/>
      <sheetName val="4"/>
      <sheetName val="2"/>
      <sheetName val="ctTBA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5">
          <cell r="A5" t="str">
            <v>2GS003</v>
          </cell>
        </row>
      </sheetData>
      <sheetData sheetId="469">
        <row r="5">
          <cell r="A5" t="str">
            <v>2GS003</v>
          </cell>
        </row>
      </sheetData>
      <sheetData sheetId="470">
        <row r="5">
          <cell r="A5" t="str">
            <v>2GS003</v>
          </cell>
        </row>
      </sheetData>
      <sheetData sheetId="471">
        <row r="5">
          <cell r="A5" t="str">
            <v>2GS003</v>
          </cell>
        </row>
      </sheetData>
      <sheetData sheetId="472">
        <row r="7">
          <cell r="A7" t="str">
            <v>2GS003</v>
          </cell>
        </row>
      </sheetData>
      <sheetData sheetId="473">
        <row r="5">
          <cell r="A5">
            <v>102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5">
          <cell r="A5" t="str">
            <v>2GS003</v>
          </cell>
        </row>
      </sheetData>
      <sheetData sheetId="519">
        <row r="5">
          <cell r="A5">
            <v>102</v>
          </cell>
        </row>
      </sheetData>
      <sheetData sheetId="520">
        <row r="5">
          <cell r="A5">
            <v>102</v>
          </cell>
        </row>
      </sheetData>
      <sheetData sheetId="521">
        <row r="5">
          <cell r="A5" t="str">
            <v>2GS003</v>
          </cell>
        </row>
      </sheetData>
      <sheetData sheetId="522">
        <row r="5">
          <cell r="A5">
            <v>102</v>
          </cell>
        </row>
      </sheetData>
      <sheetData sheetId="523">
        <row r="5">
          <cell r="A5">
            <v>102</v>
          </cell>
        </row>
      </sheetData>
      <sheetData sheetId="524">
        <row r="5">
          <cell r="A5" t="str">
            <v>2GS003</v>
          </cell>
        </row>
      </sheetData>
      <sheetData sheetId="525">
        <row r="5">
          <cell r="A5" t="str">
            <v>2GS003</v>
          </cell>
        </row>
      </sheetData>
      <sheetData sheetId="526">
        <row r="5">
          <cell r="A5">
            <v>102</v>
          </cell>
        </row>
      </sheetData>
      <sheetData sheetId="527">
        <row r="5">
          <cell r="A5" t="str">
            <v>2GS003</v>
          </cell>
        </row>
      </sheetData>
      <sheetData sheetId="528">
        <row r="5">
          <cell r="A5" t="str">
            <v>2GS003</v>
          </cell>
        </row>
      </sheetData>
      <sheetData sheetId="529">
        <row r="5">
          <cell r="A5">
            <v>102</v>
          </cell>
        </row>
      </sheetData>
      <sheetData sheetId="530">
        <row r="5">
          <cell r="A5">
            <v>102</v>
          </cell>
        </row>
      </sheetData>
      <sheetData sheetId="531">
        <row r="5">
          <cell r="A5">
            <v>102</v>
          </cell>
        </row>
      </sheetData>
      <sheetData sheetId="532">
        <row r="5">
          <cell r="A5" t="str">
            <v>2GS003</v>
          </cell>
        </row>
      </sheetData>
      <sheetData sheetId="533">
        <row r="5">
          <cell r="A5">
            <v>102</v>
          </cell>
        </row>
      </sheetData>
      <sheetData sheetId="534">
        <row r="5">
          <cell r="A5">
            <v>102</v>
          </cell>
        </row>
      </sheetData>
      <sheetData sheetId="535">
        <row r="5">
          <cell r="A5" t="str">
            <v>2GS003</v>
          </cell>
        </row>
      </sheetData>
      <sheetData sheetId="536">
        <row r="5">
          <cell r="A5" t="str">
            <v>2GS003</v>
          </cell>
        </row>
      </sheetData>
      <sheetData sheetId="537">
        <row r="5">
          <cell r="A5">
            <v>102</v>
          </cell>
        </row>
      </sheetData>
      <sheetData sheetId="538">
        <row r="5">
          <cell r="A5">
            <v>102</v>
          </cell>
        </row>
      </sheetData>
      <sheetData sheetId="539">
        <row r="5">
          <cell r="A5" t="str">
            <v>2GS003</v>
          </cell>
        </row>
      </sheetData>
      <sheetData sheetId="540">
        <row r="7">
          <cell r="A7" t="str">
            <v>2GS003</v>
          </cell>
        </row>
      </sheetData>
      <sheetData sheetId="541">
        <row r="5">
          <cell r="A5">
            <v>102</v>
          </cell>
        </row>
      </sheetData>
      <sheetData sheetId="542">
        <row r="5">
          <cell r="A5">
            <v>102</v>
          </cell>
        </row>
      </sheetData>
      <sheetData sheetId="543">
        <row r="5">
          <cell r="A5" t="str">
            <v>2GS003</v>
          </cell>
        </row>
      </sheetData>
      <sheetData sheetId="544">
        <row r="5">
          <cell r="A5" t="str">
            <v>2GS003</v>
          </cell>
        </row>
      </sheetData>
      <sheetData sheetId="545">
        <row r="5">
          <cell r="A5">
            <v>102</v>
          </cell>
        </row>
      </sheetData>
      <sheetData sheetId="546">
        <row r="5">
          <cell r="A5">
            <v>102</v>
          </cell>
        </row>
      </sheetData>
      <sheetData sheetId="547">
        <row r="5">
          <cell r="A5" t="str">
            <v>2GS003</v>
          </cell>
        </row>
      </sheetData>
      <sheetData sheetId="548">
        <row r="5">
          <cell r="A5" t="str">
            <v>2GS003</v>
          </cell>
        </row>
      </sheetData>
      <sheetData sheetId="549">
        <row r="5">
          <cell r="A5" t="str">
            <v>2GS003</v>
          </cell>
        </row>
      </sheetData>
      <sheetData sheetId="550">
        <row r="7">
          <cell r="A7" t="str">
            <v>2GS003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>
        <row r="5">
          <cell r="A5">
            <v>102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>
        <row r="5">
          <cell r="A5" t="str">
            <v>2GS003</v>
          </cell>
        </row>
      </sheetData>
      <sheetData sheetId="682">
        <row r="5">
          <cell r="A5" t="str">
            <v>2GS003</v>
          </cell>
        </row>
      </sheetData>
      <sheetData sheetId="683">
        <row r="5">
          <cell r="A5">
            <v>102</v>
          </cell>
        </row>
      </sheetData>
      <sheetData sheetId="684">
        <row r="5">
          <cell r="A5">
            <v>102</v>
          </cell>
        </row>
      </sheetData>
      <sheetData sheetId="685">
        <row r="5">
          <cell r="A5">
            <v>102</v>
          </cell>
        </row>
      </sheetData>
      <sheetData sheetId="686">
        <row r="5">
          <cell r="A5" t="str">
            <v>2GS003</v>
          </cell>
        </row>
      </sheetData>
      <sheetData sheetId="687">
        <row r="5">
          <cell r="A5">
            <v>102</v>
          </cell>
        </row>
      </sheetData>
      <sheetData sheetId="688">
        <row r="5">
          <cell r="A5">
            <v>102</v>
          </cell>
        </row>
      </sheetData>
      <sheetData sheetId="689">
        <row r="5">
          <cell r="A5" t="str">
            <v>2GS003</v>
          </cell>
        </row>
      </sheetData>
      <sheetData sheetId="690">
        <row r="5">
          <cell r="A5" t="str">
            <v>2GS003</v>
          </cell>
        </row>
      </sheetData>
      <sheetData sheetId="691">
        <row r="5">
          <cell r="A5">
            <v>102</v>
          </cell>
        </row>
      </sheetData>
      <sheetData sheetId="692">
        <row r="5">
          <cell r="A5">
            <v>102</v>
          </cell>
        </row>
      </sheetData>
      <sheetData sheetId="693">
        <row r="5">
          <cell r="A5" t="str">
            <v>2GS003</v>
          </cell>
        </row>
      </sheetData>
      <sheetData sheetId="694">
        <row r="7">
          <cell r="A7" t="str">
            <v>2GS003</v>
          </cell>
        </row>
      </sheetData>
      <sheetData sheetId="695">
        <row r="5">
          <cell r="A5">
            <v>102</v>
          </cell>
        </row>
      </sheetData>
      <sheetData sheetId="696">
        <row r="5">
          <cell r="A5">
            <v>102</v>
          </cell>
        </row>
      </sheetData>
      <sheetData sheetId="697">
        <row r="5">
          <cell r="A5" t="str">
            <v>2GS003</v>
          </cell>
        </row>
      </sheetData>
      <sheetData sheetId="698">
        <row r="5">
          <cell r="A5" t="str">
            <v>2GS003</v>
          </cell>
        </row>
      </sheetData>
      <sheetData sheetId="699">
        <row r="5">
          <cell r="A5">
            <v>102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 t="str">
            <v>2GS003</v>
          </cell>
        </row>
      </sheetData>
      <sheetData sheetId="704">
        <row r="7">
          <cell r="A7" t="str">
            <v>2GS003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7">
          <cell r="A7" t="str">
            <v>2GS003</v>
          </cell>
        </row>
      </sheetData>
      <sheetData sheetId="1243">
        <row r="5">
          <cell r="A5">
            <v>102</v>
          </cell>
        </row>
      </sheetData>
      <sheetData sheetId="1244"/>
      <sheetData sheetId="1245"/>
      <sheetData sheetId="1246"/>
      <sheetData sheetId="1247"/>
      <sheetData sheetId="1248">
        <row r="83">
          <cell r="E83">
            <v>39448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>
        <row r="83">
          <cell r="E83">
            <v>39448</v>
          </cell>
        </row>
      </sheetData>
      <sheetData sheetId="1399"/>
      <sheetData sheetId="1400">
        <row r="83">
          <cell r="E83">
            <v>39448</v>
          </cell>
        </row>
      </sheetData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>
        <row r="83">
          <cell r="E83">
            <v>39448</v>
          </cell>
        </row>
      </sheetData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 refreshError="1"/>
      <sheetData sheetId="1998" refreshError="1"/>
      <sheetData sheetId="1999" refreshError="1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/>
      <sheetData sheetId="2007"/>
      <sheetData sheetId="2008"/>
      <sheetData sheetId="2009"/>
      <sheetData sheetId="2010" refreshError="1"/>
      <sheetData sheetId="2011" refreshError="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 refreshError="1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 refreshError="1"/>
      <sheetData sheetId="2454"/>
      <sheetData sheetId="2455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/>
      <sheetData sheetId="3825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/>
      <sheetData sheetId="3891" refreshError="1"/>
      <sheetData sheetId="3892" refreshError="1"/>
      <sheetData sheetId="3893" refreshError="1"/>
      <sheetData sheetId="3894"/>
      <sheetData sheetId="3895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/>
      <sheetData sheetId="3943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/>
      <sheetData sheetId="3962"/>
      <sheetData sheetId="3963"/>
      <sheetData sheetId="3964"/>
      <sheetData sheetId="3965"/>
      <sheetData sheetId="3966"/>
      <sheetData sheetId="3967"/>
      <sheetData sheetId="3968" refreshError="1"/>
      <sheetData sheetId="3969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 refreshError="1"/>
      <sheetData sheetId="3991"/>
      <sheetData sheetId="3992" refreshError="1"/>
      <sheetData sheetId="3993" refreshError="1"/>
      <sheetData sheetId="3994" refreshError="1"/>
      <sheetData sheetId="3995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/>
      <sheetData sheetId="4064"/>
      <sheetData sheetId="4065" refreshError="1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  <sheetName val="BS_T1"/>
      <sheetName val="PL_T1"/>
      <sheetName val="Sh_T1"/>
      <sheetName val="CF_T1"/>
      <sheetName val="wp_cf_20101"/>
      <sheetName val="Detail_CF_20101"/>
      <sheetName val="Pass_Adj&amp;Rje_Q1'101"/>
      <sheetName val="Adj&amp;Rje_20081"/>
      <sheetName val="_Pass_Adj&amp;Rje_20081"/>
      <sheetName val="ADJ_BS_T_20081"/>
      <sheetName val="ADJ_PL_T_20081"/>
      <sheetName val="Adj&amp;Rje_2008-11"/>
      <sheetName val="Relate1_20091"/>
      <sheetName val="Relate2_20091"/>
      <sheetName val="212-200_ปี255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  <sheetName val="List_data_adj_1"/>
      <sheetName val="หน้า_11"/>
      <sheetName val="Weekly_CHART"/>
      <sheetName val="_RatioCalc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  <sheetName val="ADJ_12"/>
      <sheetName val="ADJ_3_(ไม่ใช้)"/>
      <sheetName val="PL_12_เดือน_(ไม่ใช้)"/>
      <sheetName val="PL_3_เดือน"/>
      <sheetName val="TO_-_SP"/>
      <sheetName val="TO___SP"/>
      <sheetName val="ADJ_-_RATE"/>
      <sheetName val="DM_OK_"/>
      <sheetName val="Purchase V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  <sheetName val="BPR_balance_sheet2"/>
      <sheetName val="BPR_profit_&amp;_loss2"/>
      <sheetName val="BPR_BS_analysis2"/>
      <sheetName val="BPR_PL_analysis2"/>
      <sheetName val="TO___SP2"/>
      <sheetName val="CA_Sheet2"/>
      <sheetName val="New_Item2"/>
      <sheetName val="Adj&amp;Rje(Z820)_2"/>
      <sheetName val="TO_-_SP2"/>
      <sheetName val="ADJ_-_RATE2"/>
      <sheetName val="Register_Cal_Mar_04_July_05_2"/>
      <sheetName val="B131_2"/>
      <sheetName val="addl_cost2"/>
      <sheetName val="Company_Info2"/>
      <sheetName val="CA_Comp2"/>
      <sheetName val="Write_off"/>
      <sheetName val="Deferred_Charge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  <sheetName val="FR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  <sheetName val="1131_1"/>
      <sheetName val="1131-1_1"/>
      <sheetName val="1133_GJ1"/>
      <sheetName val="TO___S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TB SAP"/>
      <sheetName val="J2"/>
      <sheetName val="J1"/>
      <sheetName val="MCMD95"/>
      <sheetName val="AFA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FF-6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  <sheetName val="Certificate_21"/>
      <sheetName val="Est__4"/>
      <sheetName val="Est__5"/>
      <sheetName val="Recover_roof"/>
      <sheetName val="Roof_3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Cost centre expenditure"/>
      <sheetName val="Cost_centre_expenditure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  <sheetName val="_Bal Int Acp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  <sheetName val="addl_co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110"/>
      <sheetName val="GIVTR00P"/>
      <sheetName val="Financial Summary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StandingData"/>
      <sheetName val="3월가격"/>
      <sheetName val="วงเครดิต_3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Stock_Aging"/>
      <sheetName val="Customize_Your_Loan_Manager"/>
      <sheetName val="IBA_&lt;O3&gt;"/>
      <sheetName val="Loan_Amortization_Table"/>
      <sheetName val="Financial_Summary"/>
      <sheetName val="Gain_Loss_Calculation"/>
      <sheetName val="10-1_Media"/>
      <sheetName val="3_P&amp;L_"/>
      <sheetName val="TrialBalance_Q3-2002"/>
      <sheetName val="วงเครดิต_3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Stock_Aging1"/>
      <sheetName val="Customize_Your_Loan_Manager1"/>
      <sheetName val="IBA_&lt;O3&gt;1"/>
      <sheetName val="Loan_Amortization_Table1"/>
      <sheetName val="Financial_Summary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U_2"/>
      <sheetName val="เงินกู้_MGC2"/>
      <sheetName val="CA_Sheet2"/>
      <sheetName val="Adj&amp;Rje(Z820)_2"/>
      <sheetName val="F_L2"/>
      <sheetName val="Family3-Machined_Comp_2"/>
      <sheetName val="Assy_Prod_Schedule2"/>
      <sheetName val="Quest-Machined_Comp_2"/>
      <sheetName val="Quantum-Machined_Comp_2"/>
      <sheetName val="TB_Q1_20152"/>
      <sheetName val="New_Item2"/>
      <sheetName val="B131_2"/>
      <sheetName val="DATA_EXPEN_BG2"/>
      <sheetName val="FF_2__1_2"/>
      <sheetName val="094W原紙_"/>
      <sheetName val="วงเครดิต_32"/>
      <sheetName val="GL_CB2"/>
      <sheetName val="GL_M2"/>
      <sheetName val="Register_Cal_Mar_04_July_05_2"/>
      <sheetName val="Gain_Loss_Calculation2"/>
      <sheetName val="Write_off2"/>
      <sheetName val="Deferred_Charge2"/>
      <sheetName val="Standing_data2"/>
      <sheetName val="B-_12"/>
      <sheetName val="Expense_Summary2"/>
      <sheetName val="ต้นทุนเดือน_112"/>
      <sheetName val="addl_cost2"/>
      <sheetName val="61_HR2"/>
      <sheetName val="65_FINANCE2"/>
      <sheetName val="Stock_Aging2"/>
      <sheetName val="Customize_Your_Loan_Manager2"/>
      <sheetName val="IBA_&lt;O3&gt;2"/>
      <sheetName val="Loan_Amortization_Table2"/>
      <sheetName val="ERP_Item"/>
      <sheetName val="License_BOI2"/>
      <sheetName val="Asset_Class2"/>
      <sheetName val="Depre__Key2"/>
      <sheetName val="Financial_Summary2"/>
      <sheetName val="10-1_Media2"/>
      <sheetName val="TrialBalance_Q3-20022"/>
      <sheetName val="3_P&amp;L_2"/>
      <sheetName val="Cum_91-931"/>
      <sheetName val="Dec_941"/>
      <sheetName val="Trial_Balance1"/>
      <sheetName val="PL_A05_APA_Input1"/>
      <sheetName val="Cash_Flow1"/>
      <sheetName val="Co_info1"/>
      <sheetName val="Sale_04071"/>
      <sheetName val="Company_Info1"/>
      <sheetName val="CA_Comp1"/>
      <sheetName val="Corp__sheet_-_Stress1"/>
      <sheetName val="Courtyard_Marriott1"/>
      <sheetName val="ADJ_-_RATE1"/>
      <sheetName val="Staff_List1"/>
      <sheetName val="U2_21"/>
      <sheetName val="Appx_B1"/>
      <sheetName val="Tornado_5_6_Component_List1"/>
      <sheetName val="Entity_Data"/>
      <sheetName val="Detail_รายบุคคลปี_58"/>
      <sheetName val="TB_Worksheet"/>
      <sheetName val="QR_4_1"/>
      <sheetName val="Sale_0401"/>
      <sheetName val="1131_"/>
      <sheetName val="Loan_Calculator"/>
      <sheetName val="K_Ricky"/>
      <sheetName val="ฝ่ายบริการ_"/>
      <sheetName val="Sale_0501"/>
      <sheetName val="Sale_0502"/>
      <sheetName val="Data_2"/>
      <sheetName val="Norms_SP"/>
      <sheetName val="Job_List1"/>
      <sheetName val="FF_21_a_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094W原紙_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094W原紙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FF_2__1_"/>
      <sheetName val="Standing_Data"/>
      <sheetName val="Asset_&amp;_Liability"/>
      <sheetName val="Net_asset_value"/>
      <sheetName val="Adj&amp;Rje(Z820)_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Feb'08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Bil_BE2"/>
      <sheetName val="2_A2_L_Fixed_Assets2"/>
      <sheetName val="Consol_BS2"/>
      <sheetName val="IC_BAL2"/>
      <sheetName val="Hyperion_2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TAX_SCHEDULE6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FF_2__1_3"/>
      <sheetName val="Standing_Data3"/>
      <sheetName val="Asset_&amp;_Liability3"/>
      <sheetName val="Net_asset_value3"/>
      <sheetName val="Adj&amp;Rje(Z820)_3"/>
      <sheetName val="2_A_1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6"/>
      <sheetName val="JUL_066"/>
      <sheetName val="OCT_066"/>
      <sheetName val="15100_Prepayment6"/>
      <sheetName val="U1_65"/>
      <sheetName val="Drop_List_References5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U2_23"/>
      <sheetName val="DECO_INCOME3"/>
      <sheetName val="U2_Sales3"/>
      <sheetName val="Pareto_Daily3"/>
      <sheetName val="Assy_Prod_Schedule2"/>
      <sheetName val="Quest-Machined_Comp_2"/>
      <sheetName val="Family3-Machined_Comp_2"/>
      <sheetName val="Treasury_-_GSL_0%2"/>
      <sheetName val="Permanent_info2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Register_Cal_Mar_04_July_05_2"/>
      <sheetName val="Expense_Summary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SGT_New_Equipment_Sta_Al_input2"/>
      <sheetName val="Details__(Link)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Cum_91-933"/>
      <sheetName val="Dec_943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C400-Cash_Cut_off3"/>
      <sheetName val="Currency_deposit-MYR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TAX_COM2"/>
      <sheetName val="F101_-_inventory_2"/>
      <sheetName val="O101_-_Lead2"/>
      <sheetName val="FA_addition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Depn_Summary2"/>
      <sheetName val="GW201_AR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CH_D2"/>
      <sheetName val="SCH_202"/>
      <sheetName val="CA_working2"/>
      <sheetName val="fiscal_depr(E)2"/>
      <sheetName val="aged_listing2"/>
      <sheetName val="BPCOR_DETAILS2"/>
      <sheetName val="BPMKT_DETAILS2"/>
      <sheetName val="_IBPL00012"/>
      <sheetName val="WDF_Ex_Hermes2"/>
      <sheetName val="G1_-_Lead2"/>
      <sheetName val="GIT_as_at_30_Nov032"/>
      <sheetName val="G_Adv_to_OE2"/>
      <sheetName val="Sheet1_(2)2"/>
      <sheetName val="O1-1CA_Sheet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20_02"/>
      <sheetName val="03_02"/>
      <sheetName val="100_12"/>
      <sheetName val="SHF_(CE)2"/>
      <sheetName val="SHF_(FF)2"/>
      <sheetName val="SHF_(OE)2"/>
      <sheetName val="O101-Prov_for_tax_lead_schedul2"/>
      <sheetName val="PNL_Statement"/>
      <sheetName val="10__Charter_Rate_(All)2"/>
      <sheetName val="P_&amp;_L_EP"/>
      <sheetName val="P&amp;L_JB"/>
      <sheetName val="1999_LE2"/>
      <sheetName val="1030002_A2"/>
      <sheetName val="1030006_A2"/>
      <sheetName val="US_Bal_Sheet"/>
      <sheetName val="Profit_Comp2"/>
      <sheetName val="Sales_-_Machinery_&amp;_Equipment"/>
      <sheetName val="E3_1"/>
      <sheetName val="E1_1"/>
      <sheetName val="E2_1"/>
      <sheetName val="(O3)_CA_Sheet"/>
      <sheetName val="China_FC_Summary"/>
      <sheetName val="BOX_SUM"/>
      <sheetName val="FIN_GOOD"/>
      <sheetName val="Code_Lookups"/>
      <sheetName val="Zero_Curve"/>
      <sheetName val="Loan_Calcs"/>
      <sheetName val="ASSLIST2_XLS"/>
      <sheetName val="U1_7"/>
      <sheetName val="Drop_down_list"/>
      <sheetName val="Bang_chiet_tinh_TBA"/>
      <sheetName val="Net_Trans_Sum"/>
      <sheetName val="I2_Dep"/>
      <sheetName val="Sch_4"/>
      <sheetName val="DATA_QC"/>
      <sheetName val="DATA_QC_YTD"/>
      <sheetName val="DATA_TRANS"/>
      <sheetName val="DATA_TRANS_YTD"/>
      <sheetName val="LDE_revised"/>
      <sheetName val="PF_revised"/>
      <sheetName val="BB_02"/>
      <sheetName val="SCH_4B"/>
      <sheetName val="F1_2"/>
      <sheetName val="11_"/>
      <sheetName val="AR_JAN'0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3"/>
      <sheetName val="BPMKT_DETAILS3"/>
      <sheetName val="_IBPL00013"/>
      <sheetName val="3a__PM_by_customerJan3"/>
      <sheetName val="Cash&amp;Bank_-_A3"/>
      <sheetName val="Permanent_info3"/>
      <sheetName val="Detail_Loan_Move__&amp;_Listing4"/>
      <sheetName val="E101_Lead4"/>
      <sheetName val="Sales_Price4"/>
      <sheetName val="Drop_Down_Lists4"/>
      <sheetName val="N2_Detailed_Listing_(Pre-final4"/>
      <sheetName val="U2_24"/>
      <sheetName val="DECO_INCOME4"/>
      <sheetName val="C_A_Sum_4"/>
      <sheetName val="24100_Accr_Liab5"/>
      <sheetName val="Customize_Your_Loan_Manager5"/>
      <sheetName val="IS_by_Co_(Individual)4"/>
      <sheetName val="July_Posting4"/>
      <sheetName val="03_Detailed4"/>
      <sheetName val="01_Bid_Price_summary4"/>
      <sheetName val="Green_details4"/>
      <sheetName val="all_dept_master4"/>
      <sheetName val="Mach_&amp;_equip4"/>
      <sheetName val="K101_4"/>
      <sheetName val="_IB-PL-00-01_SUMMARY5"/>
      <sheetName val="Gain_Loss_Calculation4"/>
      <sheetName val="U2_Sales4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MTD_PL5"/>
      <sheetName val="1A_TaxComp_(pi)5"/>
      <sheetName val="Input_Table5"/>
      <sheetName val="Pack_St_Val_95_(Local)4"/>
      <sheetName val="Co_info4"/>
      <sheetName val="Balance_Sheet_Accoung4"/>
      <sheetName val="2_A_1_Fixed_Assets4"/>
      <sheetName val="may_064"/>
      <sheetName val="Pareto_Daily4"/>
      <sheetName val="U1_24"/>
      <sheetName val="U1_54"/>
      <sheetName val="U1_14"/>
      <sheetName val="U1_34"/>
      <sheetName val="BPCOR_DETAILS4"/>
      <sheetName val="BPMKT_DETAILS4"/>
      <sheetName val="_IBPL00014"/>
      <sheetName val="K1-1_Addn4"/>
      <sheetName val="adm&amp;selling_exp4"/>
      <sheetName val="Atth_CC4"/>
      <sheetName val="3a__PM_by_customerJan4"/>
      <sheetName val="Cash&amp;Bank_-_A4"/>
      <sheetName val="C400-Cash_Cut_off4"/>
      <sheetName val="Currency_deposit-MYR4"/>
      <sheetName val="Cum_91-934"/>
      <sheetName val="Dec_944"/>
      <sheetName val="depn-Sep_034"/>
      <sheetName val="Lookup_Data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Permanent_info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24100_Accr_Liab6"/>
      <sheetName val="Customize_Your_Loan_Manager6"/>
      <sheetName val="IS_by_Co_(Individual)5"/>
      <sheetName val="July_Posting5"/>
      <sheetName val="03_Detailed5"/>
      <sheetName val="01_Bid_Price_summary5"/>
      <sheetName val="Green_details5"/>
      <sheetName val="all_dept_master5"/>
      <sheetName val="Mach_&amp;_equip5"/>
      <sheetName val="K101_5"/>
      <sheetName val="_IB-PL-00-01_SUMMARY6"/>
      <sheetName val="Gain_Loss_Calculation5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G1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profit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Tax Schedules"/>
      <sheetName val="disposal of PPE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US_Bal_Sheet1"/>
      <sheetName val="Input Mar08"/>
      <sheetName val="FASS"/>
      <sheetName val="CF"/>
      <sheetName val="[Nit344_AWPs.xl塅䕃⹌塅"/>
      <sheetName val="MP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D01FAS"/>
      <sheetName val="82A009X"/>
      <sheetName val="88E130X"/>
      <sheetName val="BS_s_"/>
      <sheetName val="Zeitreihe"/>
      <sheetName val="SALARY"/>
      <sheetName val="CCOM &amp; JOINT PROMO"/>
      <sheetName val="Drop-down"/>
      <sheetName val="CRITERIA1"/>
      <sheetName val="CA 2001"/>
      <sheetName val="Ref"/>
      <sheetName val="Total"/>
      <sheetName val="Uncorrected Misstatements"/>
      <sheetName val="DropDowns"/>
      <sheetName val="Basic_information"/>
      <sheetName val="AccInfors"/>
      <sheetName val="SA"/>
      <sheetName val="係数74"/>
      <sheetName val="2.A2.L PPE"/>
      <sheetName val="2.Q.L Revenue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US_Bal_Sheet2"/>
      <sheetName val="Potential for Control Failur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Income Statement"/>
      <sheetName val="Lead Sheet"/>
      <sheetName val="GEAUDIT"/>
      <sheetName val="ORloansPROVsep99"/>
      <sheetName val="KSIexps"/>
      <sheetName val="I600(F)"/>
      <sheetName val="Detail"/>
      <sheetName val="[Nit344_AWPs.xlsၝSTAT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F-4l5"/>
      <sheetName val="??表"/>
      <sheetName val="2Yr"/>
      <sheetName val="gltrlr1.RPT"/>
      <sheetName val="(8310)"/>
      <sheetName val="8-Liabilities"/>
      <sheetName val="SGUN"/>
      <sheetName val="SLUN"/>
      <sheetName val="CY sales report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11_x0013_[N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>
        <row r="1">
          <cell r="A1" t="str">
            <v>NITE BEAUTY INDUSTRIES SDN. BHD.</v>
          </cell>
        </row>
      </sheetData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NITE BEAUTY INDUSTRIES SDN. BHD.</v>
          </cell>
        </row>
      </sheetData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NITE BEAUTY INDUSTRIES SDN. BHD.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>
        <row r="1">
          <cell r="A1" t="str">
            <v>NITE BEAUTY INDUSTRIES SDN. BHD.</v>
          </cell>
        </row>
      </sheetData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>
        <row r="1">
          <cell r="A1" t="str">
            <v>NITE BEAUTY INDUSTRIES SDN. BHD.</v>
          </cell>
        </row>
      </sheetData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A1" t="str">
            <v>NITE BEAUTY INDUSTRIES SDN. BHD.</v>
          </cell>
        </row>
      </sheetData>
      <sheetData sheetId="1144">
        <row r="1">
          <cell r="A1" t="str">
            <v>NITE BEAUTY INDUSTRIES SDN. BHD.</v>
          </cell>
        </row>
      </sheetData>
      <sheetData sheetId="1145"/>
      <sheetData sheetId="1146">
        <row r="1">
          <cell r="A1" t="str">
            <v>NITE BEAUTY INDUSTRIES SDN. BHD.</v>
          </cell>
        </row>
      </sheetData>
      <sheetData sheetId="1147">
        <row r="1">
          <cell r="A1" t="str">
            <v>NITE BEAUTY INDUSTRIES SDN. BHD.</v>
          </cell>
        </row>
      </sheetData>
      <sheetData sheetId="1148">
        <row r="1">
          <cell r="A1" t="str">
            <v>NITE BEAUTY INDUSTRIES SDN. BHD.</v>
          </cell>
        </row>
      </sheetData>
      <sheetData sheetId="1149">
        <row r="1">
          <cell r="A1" t="str">
            <v>NITE BEAUTY INDUSTRIES SDN. BHD.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/>
      <sheetData sheetId="1493">
        <row r="1">
          <cell r="B1" t="str">
            <v>SUMMARY STAFF SALARY OF PNB COMMERCIAL SDN BERHAD 2020</v>
          </cell>
        </row>
      </sheetData>
      <sheetData sheetId="1494"/>
      <sheetData sheetId="1495"/>
      <sheetData sheetId="1496"/>
      <sheetData sheetId="1497"/>
      <sheetData sheetId="1498">
        <row r="1">
          <cell r="A1" t="str">
            <v>NITE BEAUTY INDUSTRIES SDN. BHD.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>
        <row r="1">
          <cell r="A1" t="str">
            <v>NITE BEAUTY INDUSTRIES SDN. BHD.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1">
          <cell r="A1" t="str">
            <v>NITE BEAUTY INDUSTRIES SDN. BHD.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1">
          <cell r="A1" t="str">
            <v>NITE BEAUTY INDUSTRIES SDN. BHD.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>
        <row r="1">
          <cell r="A1" t="str">
            <v>NITE BEAUTY INDUSTRIES SDN. BHD.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">
          <cell r="A1" t="str">
            <v>NITE BEAUTY INDUSTRIES SDN. BHD.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">
          <cell r="A1" t="str">
            <v>NITE BEAUTY INDUSTRIES SDN. BHD.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>
        <row r="1">
          <cell r="A1" t="str">
            <v>NITE BEAUTY INDUSTRIES SDN. BHD.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>
        <row r="1">
          <cell r="A1" t="str">
            <v>NITE BEAUTY INDUSTRIES SDN. BHD.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>
        <row r="1">
          <cell r="A1" t="str">
            <v>NITE BEAUTY INDUSTRIES SDN. BHD.</v>
          </cell>
        </row>
      </sheetData>
      <sheetData sheetId="1880"/>
      <sheetData sheetId="1881"/>
      <sheetData sheetId="1882"/>
      <sheetData sheetId="1883"/>
      <sheetData sheetId="1884"/>
      <sheetData sheetId="1885">
        <row r="1">
          <cell r="A1" t="str">
            <v>NITE BEAUTY INDUSTRIES SDN. BHD.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>
        <row r="1">
          <cell r="A1" t="str">
            <v>NITE BEAUTY INDUSTRIES SDN. BHD.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>
        <row r="1">
          <cell r="B1" t="str">
            <v>SUMMARY STAFF SALARY OF PNB COMMERCIAL SDN BERHAD 2020</v>
          </cell>
        </row>
      </sheetData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1">
          <cell r="B1" t="str">
            <v>SUMMARY STAFF SALARY OF PNB COMMERCIAL SDN BERHAD 2020</v>
          </cell>
        </row>
      </sheetData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>
        <row r="1">
          <cell r="B1" t="str">
            <v>SUMMARY STAFF SALARY OF PNB COMMERCIAL SDN BERHAD 2020</v>
          </cell>
        </row>
      </sheetData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>
        <row r="1">
          <cell r="B1" t="str">
            <v>SUMMARY STAFF SALARY OF PNB COMMERCIAL SDN BERHAD 2020</v>
          </cell>
        </row>
      </sheetData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>
        <row r="1">
          <cell r="B1" t="str">
            <v>SUMMARY STAFF SALARY OF PNB COMMERCIAL SDN BERHAD 2020</v>
          </cell>
        </row>
      </sheetData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>
        <row r="1">
          <cell r="A1" t="str">
            <v>NITE BEAUTY INDUSTRIES SDN. BHD.</v>
          </cell>
        </row>
      </sheetData>
      <sheetData sheetId="2281">
        <row r="1">
          <cell r="A1" t="str">
            <v>NITE BEAUTY INDUSTRIES SDN. BHD.</v>
          </cell>
        </row>
      </sheetData>
      <sheetData sheetId="2282"/>
      <sheetData sheetId="2283">
        <row r="1">
          <cell r="A1" t="str">
            <v>NITE BEAUTY INDUSTRIES SDN. BHD.</v>
          </cell>
        </row>
      </sheetData>
      <sheetData sheetId="2284">
        <row r="1">
          <cell r="A1" t="str">
            <v>NITE BEAUTY INDUSTRIES SDN. BHD.</v>
          </cell>
        </row>
      </sheetData>
      <sheetData sheetId="2285">
        <row r="1">
          <cell r="A1" t="str">
            <v>NITE BEAUTY INDUSTRIES SDN. BHD.</v>
          </cell>
        </row>
      </sheetData>
      <sheetData sheetId="2286">
        <row r="1">
          <cell r="A1" t="str">
            <v>NITE BEAUTY INDUSTRIES SDN. BHD.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B1" t="str">
            <v>SUMMARY STAFF SALARY OF PNB COMMERCIAL SDN BERHAD 2020</v>
          </cell>
        </row>
      </sheetData>
      <sheetData sheetId="2355"/>
      <sheetData sheetId="2356"/>
      <sheetData sheetId="2357"/>
      <sheetData sheetId="2358">
        <row r="1">
          <cell r="B1" t="str">
            <v>SUMMARY STAFF SALARY OF PNB COMMERCIAL SDN BERHAD 2020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>
        <row r="1">
          <cell r="B1" t="str">
            <v>SUMMARY STAFF SALARY OF PNB COMMERCIAL SDN BERHAD 2020</v>
          </cell>
        </row>
      </sheetData>
      <sheetData sheetId="2385">
        <row r="1">
          <cell r="B1" t="str">
            <v>SUMMARY STAFF SALARY OF PNB COMMERCIAL SDN BERHAD 2020</v>
          </cell>
        </row>
      </sheetData>
      <sheetData sheetId="2386"/>
      <sheetData sheetId="2387"/>
      <sheetData sheetId="2388"/>
      <sheetData sheetId="2389"/>
      <sheetData sheetId="2390">
        <row r="1">
          <cell r="B1" t="str">
            <v>SUMMARY STAFF SALARY OF PNB COMMERCIAL SDN BERHAD 2020</v>
          </cell>
        </row>
      </sheetData>
      <sheetData sheetId="2391">
        <row r="1">
          <cell r="B1" t="str">
            <v>SUMMARY STAFF SALARY OF PNB COMMERCIAL SDN BERHAD 2020</v>
          </cell>
        </row>
      </sheetData>
      <sheetData sheetId="2392"/>
      <sheetData sheetId="2393">
        <row r="1">
          <cell r="B1" t="str">
            <v>SUMMARY STAFF SALARY OF PNB COMMERCIAL SDN BERHAD 2020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1">
          <cell r="B1" t="str">
            <v>SUMMARY STAFF SALARY OF PNB COMMERCIAL SDN BERHAD 2020</v>
          </cell>
        </row>
      </sheetData>
      <sheetData sheetId="2406"/>
      <sheetData sheetId="2407">
        <row r="1">
          <cell r="B1" t="str">
            <v>SUMMARY STAFF SALARY OF PNB COMMERCIAL SDN BERHAD 2020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>
        <row r="1">
          <cell r="B1" t="str">
            <v>SUMMARY STAFF SALARY OF PNB COMMERCIAL SDN BERHAD 2020</v>
          </cell>
        </row>
      </sheetData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/>
      <sheetData sheetId="2800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>
        <row r="1">
          <cell r="A1" t="str">
            <v>NITE BEAUTY INDUSTRIES SDN. BHD.</v>
          </cell>
        </row>
      </sheetData>
      <sheetData sheetId="2936">
        <row r="1">
          <cell r="A1" t="str">
            <v>NITE BEAUTY INDUSTRIES SDN. BHD.</v>
          </cell>
        </row>
      </sheetData>
      <sheetData sheetId="2937"/>
      <sheetData sheetId="2938">
        <row r="1">
          <cell r="A1" t="str">
            <v>NITE BEAUTY INDUSTRIES SDN. BHD.</v>
          </cell>
        </row>
      </sheetData>
      <sheetData sheetId="2939">
        <row r="1">
          <cell r="A1" t="str">
            <v>NITE BEAUTY INDUSTRIES SDN. BHD.</v>
          </cell>
        </row>
      </sheetData>
      <sheetData sheetId="2940">
        <row r="1">
          <cell r="A1" t="str">
            <v>NITE BEAUTY INDUSTRIES SDN. BHD.</v>
          </cell>
        </row>
      </sheetData>
      <sheetData sheetId="2941">
        <row r="1">
          <cell r="A1" t="str">
            <v>NITE BEAUTY INDUSTRIES SDN. BHD.</v>
          </cell>
        </row>
      </sheetData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">
          <cell r="A1" t="str">
            <v>NITE BEAUTY INDUSTRIES SDN. BHD.</v>
          </cell>
        </row>
      </sheetData>
      <sheetData sheetId="2964">
        <row r="1">
          <cell r="A1" t="str">
            <v>NITE BEAUTY INDUSTRIES SDN. BHD.</v>
          </cell>
        </row>
      </sheetData>
      <sheetData sheetId="2965"/>
      <sheetData sheetId="2966">
        <row r="1">
          <cell r="A1" t="str">
            <v>NITE BEAUTY INDUSTRIES SDN. BHD.</v>
          </cell>
        </row>
      </sheetData>
      <sheetData sheetId="2967">
        <row r="1">
          <cell r="A1" t="str">
            <v>NITE BEAUTY INDUSTRIES SDN. BHD.</v>
          </cell>
        </row>
      </sheetData>
      <sheetData sheetId="2968">
        <row r="1">
          <cell r="A1" t="str">
            <v>NITE BEAUTY INDUSTRIES SDN. BHD.</v>
          </cell>
        </row>
      </sheetData>
      <sheetData sheetId="2969">
        <row r="1">
          <cell r="A1" t="str">
            <v>NITE BEAUTY INDUSTRIES SDN. BHD.</v>
          </cell>
        </row>
      </sheetData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 refreshError="1"/>
      <sheetData sheetId="2989" refreshError="1"/>
      <sheetData sheetId="299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EQ4NTV"/>
      <sheetName val="BASIC"/>
      <sheetName val="Main"/>
      <sheetName val="Related"/>
      <sheetName val="df_รหัส"/>
      <sheetName val="MASTER SCRAP"/>
      <sheetName val="SAP COMPANY CODES"/>
      <sheetName val="fqc_ผลรวม"/>
      <sheetName val="v_cut_ผลรวม"/>
      <sheetName val="v_cut_รหัส"/>
      <sheetName val="v_cut_วัน"/>
      <sheetName val="Gia vat tu"/>
      <sheetName val="TRAIL_MAR2000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#REF"/>
      <sheetName val="ＴＤＫ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FG-ISSUED"/>
      <sheetName val="ต้นฉบับ"/>
      <sheetName val="N280998"/>
      <sheetName val="区分"/>
      <sheetName val="OT Hours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รับล่วงหน้า"/>
      <sheetName val=" IB-PL-YTD"/>
      <sheetName val="Lookups"/>
      <sheetName val="com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CF Worksheet "/>
      <sheetName val="Accure"/>
      <sheetName val="Sheet21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Itemรวม"/>
      <sheetName val="ตัดขายใหม่ ก.พ.57"/>
      <sheetName val="Corp. sheet"/>
      <sheetName val="CODE,NAME"/>
      <sheetName val="R094121_PZ001_4868662_PDF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SCB 1 - Current"/>
      <sheetName val="SCB 2 - Current"/>
      <sheetName val="PRMT-00"/>
      <sheetName val="ROC-2003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TrialBalance Q3-2002"/>
      <sheetName val="PRMT-07"/>
      <sheetName val="Base Rental"/>
      <sheetName val="基本情報"/>
      <sheetName val="DEPSYS47"/>
      <sheetName val=" "/>
      <sheetName val="EDS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Screen 5-6"/>
      <sheetName val="生産計画データ"/>
      <sheetName val="ซื้อขาย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RM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L FR"/>
      <sheetName val="Soi 08"/>
      <sheetName val="FF_3"/>
      <sheetName val="Big-C"/>
      <sheetName val="Basic_Information"/>
      <sheetName val="JOB"/>
      <sheetName val="BPI-LOP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  <sheetName val="tax-ss"/>
      <sheetName val="SE-TTT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RATE"/>
      <sheetName val="Sale0402"/>
      <sheetName val="Sale 0401"/>
      <sheetName val="GL CB"/>
      <sheetName val="GL M"/>
      <sheetName val="Sale 0502"/>
      <sheetName val="C2"/>
      <sheetName val="CA Sheet"/>
      <sheetName val="ผ้าสำเร็จ"/>
      <sheetName val="Stock Aging"/>
      <sheetName val="FF-2"/>
      <sheetName val="GIVTR00P"/>
      <sheetName val="PC3100"/>
      <sheetName val="M-2"/>
      <sheetName val="計画値"/>
      <sheetName val="Adj&amp;Rje(Z820) "/>
      <sheetName val="Job List1"/>
      <sheetName val="ปัจจุบัน "/>
      <sheetName val="5 Analysis"/>
      <sheetName val="CBO0497"/>
      <sheetName val="Sale 0408"/>
      <sheetName val="Home"/>
      <sheetName val="Sale 0404"/>
      <sheetName val="Sale0403"/>
      <sheetName val="FF-1"/>
      <sheetName val="Non-Statistical Sampling Master"/>
      <sheetName val="Two Step Revenue Testing Master"/>
      <sheetName val="Global Data"/>
      <sheetName val="InventTableModule_1-1"/>
      <sheetName val="PAYROLL"/>
      <sheetName val="Thai Summit PKK-HW"/>
      <sheetName val="BPR"/>
      <sheetName val="ภาคการขายวิศวกรรม"/>
      <sheetName val="STATEMENT"/>
      <sheetName val="HH"/>
      <sheetName val="HP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bblยังไม่จ่าย"/>
      <sheetName val="Inputs"/>
      <sheetName val="Ref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Region_Staff"/>
      <sheetName val="J3_-_Nong_Pra_Lai7"/>
      <sheetName val="J4_-_Cha_Cheng_Sao7"/>
      <sheetName val="AGING_LOCAL5"/>
      <sheetName val="OT_Hours2"/>
      <sheetName val="10-1_Media7"/>
      <sheetName val="May-Apr_20096"/>
      <sheetName val="Test_cost_oversea7"/>
      <sheetName val="Master_List_(ม_ค_-มี_ค)6"/>
      <sheetName val="L_to_206"/>
      <sheetName val="Trial_Balance6"/>
      <sheetName val="เงินกู้_MGC6"/>
      <sheetName val="SAP_COMPANY_CODES5"/>
      <sheetName val="MASTER_SCRAP5"/>
      <sheetName val="Monthly_Sales_Report5"/>
      <sheetName val="List_valid_date5"/>
      <sheetName val="Wkgs_BS_Lead5"/>
      <sheetName val="14_9月分5"/>
      <sheetName val="Nominal_Accounts5"/>
      <sheetName val="Gia_vat_tu5"/>
      <sheetName val="Region_Staff1"/>
      <sheetName val="aa_piping4"/>
      <sheetName val="px_civil4"/>
      <sheetName val="CIVIL_UP4"/>
      <sheetName val="Exchange_Rate4"/>
      <sheetName val="Retire_SRO_Sale4"/>
      <sheetName val="Retire_SRO_Scrapping4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CF_RECONCILE_-_11"/>
      <sheetName val="PL_FR1"/>
      <sheetName val="SCB_1_-_Current1"/>
      <sheetName val="SCB_2_-_Current1"/>
      <sheetName val="SRP_FH1"/>
      <sheetName val="Screen_5-61"/>
      <sheetName val="งบสินค้า_BMS1"/>
      <sheetName val="data__Jun-111"/>
      <sheetName val="Adj__Depre_Sale_-Aug-111"/>
      <sheetName val="Adj__Depre_Write_off_-Aug-111"/>
      <sheetName val="FIN_TB_SI1"/>
      <sheetName val="วันเกิด_+TEL1"/>
      <sheetName val="AJE_4th_qtr1"/>
      <sheetName val="Expense_Summary1"/>
      <sheetName val="Cash_Flow1"/>
      <sheetName val="Financial_Summary1"/>
      <sheetName val="addl_cost1"/>
      <sheetName val="List_Plant1"/>
      <sheetName val="CHITIET_VL-NC-TT1p1"/>
      <sheetName val="MTO_REV_2(ARMOR)1"/>
      <sheetName val="CHITIET_VL-NCHT1_(2)1"/>
      <sheetName val="Stock_Oishi_หน่วย1"/>
      <sheetName val="cash_flow_21"/>
      <sheetName val="คีย์ข้อมูลรายละเอียดต่างๆ"/>
      <sheetName val="NAME CUSTOMER "/>
      <sheetName val="SumIQA"/>
      <sheetName val="TP REV"/>
      <sheetName val="ตัดขายใหม่_ก_พ_572"/>
      <sheetName val="TrialBalance_Q3-20022"/>
      <sheetName val="Base_Rental2"/>
      <sheetName val="_2"/>
      <sheetName val="Data_22"/>
      <sheetName val="New_Item2"/>
      <sheetName val="ADJ_-_RATE2"/>
      <sheetName val="Soi_082"/>
      <sheetName val="Qty_Produce(Case)"/>
      <sheetName val="Storage_locations"/>
      <sheetName val="OP_Sum1"/>
      <sheetName val="_Code_-สิทธิรักษาพยาบาล1-9-53"/>
      <sheetName val="Salary__StructureBK__20-12-_(2)"/>
      <sheetName val="Follow_up_daily"/>
      <sheetName val="PRICE_TOOL"/>
      <sheetName val="KT_(3)"/>
      <sheetName val="Expense_Claim"/>
      <sheetName val="A-DT_Sampling_Table"/>
      <sheetName val="rev_41"/>
      <sheetName val="@RISK_Correlations1"/>
      <sheetName val="2118-00_"/>
      <sheetName val="JV_Apr-Jun_07"/>
      <sheetName val="BALANCE_SHEET_"/>
      <sheetName val="IC_bal"/>
      <sheetName val="SAP_Data_BS"/>
      <sheetName val="SAP_Data_P&amp;L"/>
      <sheetName val="FF_2__1_2"/>
      <sheetName val="Tornado_4_7_Component_List2"/>
      <sheetName val="Tornado_2_2_Component_List2"/>
      <sheetName val="3_P&amp;L_2"/>
      <sheetName val="Standing_Data2"/>
      <sheetName val="Loan_Calculator2"/>
      <sheetName val="Cost_centre_expenditure2"/>
      <sheetName val="Sale_04012"/>
      <sheetName val="GL_CB2"/>
      <sheetName val="GL_M2"/>
      <sheetName val="Sale_05022"/>
      <sheetName val="CA_Sheet2"/>
      <sheetName val="Stock_Aging2"/>
      <sheetName val="Adj&amp;Rje(Z820)_2"/>
      <sheetName val="Job_List12"/>
      <sheetName val="ปัจจุบัน_2"/>
      <sheetName val="5_Analysis2"/>
      <sheetName val="Sale_04082"/>
      <sheetName val="Sale_04042"/>
      <sheetName val="Non-Statistical_Sampling_Maste2"/>
      <sheetName val="Two_Step_Revenue_Testing_Maste2"/>
      <sheetName val="Global_Data2"/>
      <sheetName val="Thai_Summit_PKK-HW2"/>
      <sheetName val="Sale_05012"/>
      <sheetName val="Sale_04112"/>
      <sheetName val="Vat7%_ภายในเดือน_Junต้นฉบับ2"/>
      <sheetName val="แจกแจง__งบดุล_1"/>
      <sheetName val="Gain_Loss_Calculation1"/>
      <sheetName val="Company_Info1"/>
      <sheetName val="CA_Comp1"/>
      <sheetName val="PL_A05_APA_Input1"/>
      <sheetName val="K4__F&amp;F1"/>
      <sheetName val="Raw_Material1"/>
      <sheetName val="cal_(2)1"/>
      <sheetName val="Entity_Data1"/>
      <sheetName val="Write_off1"/>
      <sheetName val="คชจ_ดำเนินงาน6-431"/>
      <sheetName val="Deferred_Charge1"/>
      <sheetName val="HP_Leasing1"/>
      <sheetName val="งบทดลอง_-_ต_ค_25471"/>
      <sheetName val="Financial_Highlights1"/>
      <sheetName val="License_BOI1"/>
      <sheetName val="Asset_Class1"/>
      <sheetName val="Depre__Key1"/>
      <sheetName val="1_LeadSchedule"/>
      <sheetName val="NewIndex_"/>
      <sheetName val="งบทดลองปภพ_4-47"/>
      <sheetName val="Staff_List"/>
      <sheetName val="cc_196_(SYS)_(2)"/>
      <sheetName val="61_HR"/>
      <sheetName val="65_FINANCE"/>
      <sheetName val="U-2_1"/>
      <sheetName val="Register_Cal_Mar_04_July_05_"/>
      <sheetName val="B-_1"/>
      <sheetName val="B131_"/>
      <sheetName val="CREDIT_STATS"/>
      <sheetName val="Casual_Staff"/>
      <sheetName val="Norms_SP"/>
      <sheetName val="Cost_center"/>
      <sheetName val="IRR_Sensitivities"/>
      <sheetName val="CORPORATE_TAX01"/>
      <sheetName val="QR_4_1"/>
      <sheetName val="gold_แลกทอง"/>
      <sheetName val="Detail_รายบุคคลปี_58"/>
      <sheetName val="明細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0">
          <cell r="L10">
            <v>0</v>
          </cell>
        </row>
      </sheetData>
      <sheetData sheetId="280">
        <row r="10">
          <cell r="L10">
            <v>0</v>
          </cell>
        </row>
      </sheetData>
      <sheetData sheetId="281">
        <row r="10">
          <cell r="L10">
            <v>0</v>
          </cell>
        </row>
      </sheetData>
      <sheetData sheetId="282">
        <row r="10">
          <cell r="L10">
            <v>0</v>
          </cell>
        </row>
      </sheetData>
      <sheetData sheetId="283">
        <row r="10">
          <cell r="L10">
            <v>0</v>
          </cell>
        </row>
      </sheetData>
      <sheetData sheetId="284">
        <row r="10">
          <cell r="L10">
            <v>0</v>
          </cell>
        </row>
      </sheetData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/>
      <sheetData sheetId="289"/>
      <sheetData sheetId="290"/>
      <sheetData sheetId="291"/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/>
      <sheetData sheetId="299"/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/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0">
          <cell r="L10">
            <v>0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ort RJE FS (2)"/>
      <sheetName val="RJE FS"/>
    </sheetNames>
    <definedNames>
      <definedName name="Header_Row" refersTo="#REF!"/>
      <definedName name="Number_of_Payments" refersTo="#REF!"/>
      <definedName name="Values_Entered" refersTo="#REF!"/>
      <definedName name="Visible"/>
    </defined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Breakeven Analysis"/>
      <sheetName val="df_รหัส"/>
      <sheetName val="Booking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ant.Fiberline"/>
      <sheetName val="PAYROLL"/>
      <sheetName val="Reimbursements"/>
      <sheetName val="Format 90 Local"/>
      <sheetName val="asia"/>
      <sheetName val="RAMP Fin"/>
      <sheetName val="MS Box"/>
      <sheetName val="Constants"/>
      <sheetName val="AA-6_(2)9"/>
      <sheetName val="10-test_(revise)9"/>
      <sheetName val="10-1_Media9"/>
      <sheetName val="10_1_Media9"/>
      <sheetName val="Cost_center1"/>
      <sheetName val="sampling_plan9"/>
      <sheetName val="TOP_Carat_2001_;)8"/>
      <sheetName val="code_cc7"/>
      <sheetName val="10-1_7"/>
      <sheetName val="0894_PC_from_Andy_Lam7"/>
      <sheetName val="Calculation_PS7"/>
      <sheetName val="Calculation_of_end_rates6"/>
      <sheetName val="new_ccl5"/>
      <sheetName val="new_pp5"/>
      <sheetName val="เงินกู้_MGC5"/>
      <sheetName val="Schedule_A_-_REIT_III5"/>
      <sheetName val="CF_Worksheet_7"/>
      <sheetName val="Trial_Balance6"/>
      <sheetName val="_IBPL00016"/>
      <sheetName val="10-1_Me6"/>
      <sheetName val="Master_Program6"/>
      <sheetName val="Vol__Export6"/>
      <sheetName val="Company_TB6"/>
      <sheetName val="Wht_cur6"/>
      <sheetName val="163040_LC-TR6"/>
      <sheetName val="_IB-PL-00-01_SUMMARY5"/>
      <sheetName val="Jung_step_down_(60)6"/>
      <sheetName val="w_op6"/>
      <sheetName val="Link_data-july6"/>
      <sheetName val="_IB-PL-YTD6"/>
      <sheetName val="SCB_1_-_Current5"/>
      <sheetName val="SCB_2_-_Current5"/>
      <sheetName val="Safire_AOP5"/>
      <sheetName val="TB_SAP5"/>
      <sheetName val="Drawing_Approve5"/>
      <sheetName val="Elect_(3)5"/>
      <sheetName val="Base_Rental5"/>
      <sheetName val="Test_cost_oversea5"/>
      <sheetName val="10-test_(revis5"/>
      <sheetName val="17__Non_consolidated_stock5"/>
      <sheetName val="General_Data5"/>
      <sheetName val="14__Fixed_assets5"/>
      <sheetName val="13__Intangible_assets5"/>
      <sheetName val="Account_List5"/>
      <sheetName val="ADJ_-_RATE5"/>
      <sheetName val="DMD_Office5"/>
      <sheetName val="ADMIN_OFFICE_(2)5"/>
      <sheetName val="14_9月分5"/>
      <sheetName val="BS_ATTACH5"/>
      <sheetName val="TB_Worksheet5"/>
      <sheetName val="DropDown_List5"/>
      <sheetName val="07_08_20085"/>
      <sheetName val="P087__Pipe_Line(AUC)5"/>
      <sheetName val="Raw_Material5"/>
      <sheetName val="10-1_M5"/>
      <sheetName val="m_doc4"/>
      <sheetName val="data_budget044"/>
      <sheetName val="TABLEQ204_4"/>
      <sheetName val="FA_Report4"/>
      <sheetName val="Breakeven_Analysis5"/>
      <sheetName val="Co_info4"/>
      <sheetName val="s006-⑤_(1)5"/>
      <sheetName val="FX_rates4"/>
      <sheetName val="BALANCE_SHEET_5"/>
      <sheetName val="M_15"/>
      <sheetName val="Pivot_Aug'014"/>
      <sheetName val="STEEL_UP5"/>
      <sheetName val="incom_tax_20055"/>
      <sheetName val="Fcst_Depre4"/>
      <sheetName val="Original_2000_Budget4"/>
      <sheetName val="หน้า_14"/>
      <sheetName val="TrialBalance_Q3-20024"/>
      <sheetName val="Plan_June_'Weekly4"/>
      <sheetName val="L_to_204"/>
      <sheetName val="Asset_Balance_12_20125"/>
      <sheetName val="wtb_30_094"/>
      <sheetName val="wtb_30_114"/>
      <sheetName val="tb_Q3'08_(2)4"/>
      <sheetName val="tb_Q3'084"/>
      <sheetName val="C-1_14"/>
      <sheetName val="C-2_14"/>
      <sheetName val="C-2_24"/>
      <sheetName val="C-2_34"/>
      <sheetName val="C-2_44"/>
      <sheetName val="C-2_54"/>
      <sheetName val="Deferred_Tax_06084"/>
      <sheetName val="U-1_(2)4"/>
      <sheetName val="CC-3_14"/>
      <sheetName val="CC-3_24"/>
      <sheetName val="CC-3_34"/>
      <sheetName val="30_-14"/>
      <sheetName val="CODE_G4"/>
      <sheetName val="Summary_of_Adj4"/>
      <sheetName val="FAMsia_BS4"/>
      <sheetName val="Msia_PL4"/>
      <sheetName val="FAWuxi_BS4"/>
      <sheetName val="FAMW_PL4"/>
      <sheetName val="FAMW_BS4"/>
      <sheetName val="CONSOL_MPL4"/>
      <sheetName val="FAS_MPL4"/>
      <sheetName val="FAM_MPL4"/>
      <sheetName val="FAMW_MPL4"/>
      <sheetName val="Credit_Processing_B'mkg4"/>
      <sheetName val="Nominal_Accounts4"/>
      <sheetName val="รายการกับบริษัทในเครือ_4"/>
      <sheetName val="Collections_Plan4"/>
      <sheetName val="Master_Config4"/>
      <sheetName val="1__Dynaplast_(M)4"/>
      <sheetName val="163040_LC_TR4"/>
      <sheetName val="Customize_Your_Invoice4"/>
      <sheetName val="Amortization_Table4"/>
      <sheetName val="AGING_LOCAL4"/>
      <sheetName val="DETAIL_4"/>
      <sheetName val="Book_1_Summary4"/>
      <sheetName val="COST_(ACC_ขาย10-2005)4"/>
      <sheetName val="Z41,Z42_이외total4"/>
      <sheetName val="Direct_Non-Payroll4"/>
      <sheetName val="10-1_Media:10-cut4"/>
      <sheetName val="Bill_No__2_-_Carpark4"/>
      <sheetName val="Parts_List4"/>
      <sheetName val="Casual_Staff4"/>
      <sheetName val="Sensitivity_Inputs4"/>
      <sheetName val="HK_TP3"/>
      <sheetName val="PSI_TP3"/>
      <sheetName val="May-Apr_20093"/>
      <sheetName val="สง_13"/>
      <sheetName val="สง_2_2_แนบ13"/>
      <sheetName val="Cash_Flow_-_CY_Workings2"/>
      <sheetName val="Stock_Aging2"/>
      <sheetName val="Feedmill_pur3"/>
      <sheetName val="PL_CE3"/>
      <sheetName val="PL_FR3"/>
      <sheetName val="PL_UK3"/>
      <sheetName val="조직및_인원계획3"/>
      <sheetName val="견적내역-미화_(2)3"/>
      <sheetName val="견적내역-보안_(2)3"/>
      <sheetName val="Cost_Centres3"/>
      <sheetName val="PL___ผลงานใหม่รวม1"/>
      <sheetName val="ช้าง_DRAUGHT_330_2"/>
      <sheetName val="6_Sigma1"/>
      <sheetName val="Yr_by_Yr_rates1"/>
      <sheetName val="MAT_13101"/>
      <sheetName val="Detail_Movment1"/>
      <sheetName val="Cash_Flow2"/>
      <sheetName val="Financial_Summary2"/>
      <sheetName val="HP_Leasing2"/>
      <sheetName val="addl_cost2"/>
      <sheetName val="Linkage_Quote2"/>
      <sheetName val="3_P&amp;L_2"/>
      <sheetName val="Standing_data2"/>
      <sheetName val="Adj&amp;Rje(Z820)_2"/>
      <sheetName val="Sale_04082"/>
      <sheetName val="Sale_04072"/>
      <sheetName val="Expense_Summary3"/>
      <sheetName val="Loan_Calculator2"/>
      <sheetName val="ต้นทุนเดือน_112"/>
      <sheetName val="GL_CB2"/>
      <sheetName val="GL_M2"/>
      <sheetName val="Company_Info2"/>
      <sheetName val="CA_Comp2"/>
      <sheetName val="6A_CA2"/>
      <sheetName val="CA_Sheet2"/>
      <sheetName val="New_Item2"/>
      <sheetName val="Sale_05012"/>
      <sheetName val="Sale_04112"/>
      <sheetName val="License_BOI2"/>
      <sheetName val="Asset_Class2"/>
      <sheetName val="Depre__Key2"/>
      <sheetName val="FF_2__1_2"/>
      <sheetName val="วงเครดิต_32"/>
      <sheetName val="Entity_Data2"/>
      <sheetName val="งบทดลอง_-_ต_ค_25472"/>
      <sheetName val="Confirmed_2002"/>
      <sheetName val="acc_depre-report-old1"/>
      <sheetName val="Balance_Sheet1"/>
      <sheetName val="Statement_of_Income_1"/>
      <sheetName val="historical_rate1"/>
      <sheetName val="DETAIL_RATIO1"/>
      <sheetName val="Sale_05022"/>
      <sheetName val="5_Analysis2"/>
      <sheetName val="Financial_Highlights2"/>
      <sheetName val="Sale_04042"/>
      <sheetName val="Job_List12"/>
      <sheetName val="S321_-_Test_Employee_data_YE162"/>
      <sheetName val="Inc__Stmt_Pg11"/>
      <sheetName val="Cash_Expense_March-96"/>
      <sheetName val="cef_Ext1"/>
      <sheetName val="[TOP_Carat_2001_;)_xls]10_1_M_2"/>
      <sheetName val="[TOP_Carat_2001_;)_xls]10_1_M_3"/>
      <sheetName val="[TOP_Carat_2001_;)_xls]10_1_M_4"/>
      <sheetName val="[TOP_Carat_2001_;)_xls]10_1_M_5"/>
      <sheetName val="K001_-_Lead_example"/>
      <sheetName val="Gross_2004"/>
      <sheetName val="3-FOB_Growers"/>
      <sheetName val="Core_FinancialsUSD"/>
      <sheetName val="Export_Sales"/>
      <sheetName val="Dealer_Sales"/>
      <sheetName val="Domestic_Sales"/>
      <sheetName val="_????1"/>
      <sheetName val="RPT_71-VOLUME_DATA-PCI_1"/>
      <sheetName val="RPT_72-VOLUME_DATA-Industry1"/>
      <sheetName val="Group-Cash_Flow1"/>
      <sheetName val="07上期_連結3"/>
      <sheetName val="RM_listing3"/>
      <sheetName val="K_Krunch_170g3"/>
      <sheetName val="CBMB-_client3"/>
      <sheetName val="_3"/>
      <sheetName val="P_Cash_Pmts_20033"/>
      <sheetName val="BS_ICo_083"/>
      <sheetName val="Entity_Totals3"/>
      <sheetName val="asset_HDK&amp;SHK1"/>
      <sheetName val="Master_Assumptions1"/>
      <sheetName val="P&amp;L_Rates_Calculation1"/>
      <sheetName val="S_03_600_SN__ASPAC_"/>
      <sheetName val="504__150_MJ__ASPAC_"/>
      <sheetName val="Salary_raise_2014-Update"/>
      <sheetName val="New_Co_Sum"/>
      <sheetName val="E-2_Capital_AFE_-_Carryover"/>
      <sheetName val="_จันทร์"/>
      <sheetName val="[TOP_Carat_2001_;)_xls]10_1_M_6"/>
      <sheetName val="[TOP_Carat_2001_;)_xls]10_1_M_7"/>
      <sheetName val="[TOP_Carat_2001_;)_xls]10_1_M_8"/>
      <sheetName val="[TOP_Carat_2001_;)_xls]10_1_M_9"/>
      <sheetName val="10_1_Media:10_cut"/>
      <sheetName val="111153-credit_sale1'10"/>
      <sheetName val="111153-credit_sale2"/>
      <sheetName val="111153-credit_sale3"/>
      <sheetName val="111153-credit_sale4"/>
      <sheetName val="111153-credit_sale6"/>
      <sheetName val="111190_fg-vehicle3"/>
      <sheetName val="111190_fg-vehicle6"/>
      <sheetName val="[TOP_Carat_2001_;)_xls]10-1_Med"/>
      <sheetName val="BSI_ขายให้_TM1"/>
      <sheetName val="K4__F&amp;F1"/>
      <sheetName val="61_HR1"/>
      <sheetName val="65_FINANCE1"/>
      <sheetName val="Sale_04011"/>
      <sheetName val="B-_11"/>
      <sheetName val="Gain_Loss_Calculation1"/>
      <sheetName val="Detail_รายบุคคลปี_581"/>
      <sheetName val="Tornado_5_6_Component_List1"/>
      <sheetName val="Vat7%_ภายในเดือน_Junต้นฉบับ"/>
      <sheetName val="ปัจจุบัน_"/>
      <sheetName val="อุปกรณ์_a2"/>
      <sheetName val="อุปกรณ์_a1"/>
      <sheetName val="Cost_centre_expenditure"/>
      <sheetName val="10-1_Media_10-cut"/>
      <sheetName val="แจกแจง__งบดุล_"/>
      <sheetName val="Cum_91-93"/>
      <sheetName val="Dec_94"/>
      <sheetName val="Ws-Bk_12"/>
      <sheetName val="Contract_Scheme"/>
      <sheetName val="1999_Base-std"/>
      <sheetName val="2005_-_Net_Profit_by_Month"/>
      <sheetName val="Cash_Projection"/>
      <sheetName val="Pivot_Dump_Feb03"/>
      <sheetName val="ca-net_received"/>
      <sheetName val="_Code_-สิทธิรักษาพยาบาล1-9-53"/>
      <sheetName val="Salary__StructureBK__20-12-_(2)"/>
      <sheetName val="Exchange_rate"/>
      <sheetName val="Detailed_Comps"/>
      <sheetName val="USAGE_FOOD"/>
      <sheetName val="cn_by_ctns"/>
      <sheetName val="2_ย่อยห้าแยกฉลอง_ภก_"/>
      <sheetName val="Input_Sheet"/>
      <sheetName val="Source_File"/>
      <sheetName val="p_19"/>
      <sheetName val="Updates_Table"/>
      <sheetName val="Trim_Data"/>
      <sheetName val="p1_2"/>
      <sheetName val="DBFs_A_,C_,D_,E1_,E2_,K"/>
      <sheetName val="set_up"/>
      <sheetName val="FDR-Jan-99_"/>
      <sheetName val="BCM_Cost_Inputs"/>
      <sheetName val="US_Costs_-_Qwest"/>
      <sheetName val="Costs_EU"/>
      <sheetName val="Connection_Costs"/>
      <sheetName val="New_Lookup"/>
      <sheetName val="Orig_Study_for_PPAP"/>
      <sheetName val="EURO_Calculator"/>
      <sheetName val="PL-Kip(after_adj)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tat_local1"/>
      <sheetName val="DIST_"/>
      <sheetName val="sale_input"/>
      <sheetName val="Month_v_YTD"/>
      <sheetName val="Customize_Your_Loan_Manager"/>
      <sheetName val="IBA_&lt;O3&gt;"/>
      <sheetName val="Loan_Amortization_Table"/>
      <sheetName val="A461_"/>
      <sheetName val="B131_"/>
      <sheetName val="Thai_Summit_PKK-HW"/>
      <sheetName val="Mant_Fiberline"/>
      <sheetName val="Format_90_Local"/>
      <sheetName val="RAMP_Fin"/>
      <sheetName val="MS_Box"/>
      <sheetName val="Parameter"/>
      <sheetName val="Nov 2000 Current account 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mbo Model"/>
      <sheetName val="DOWN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PAY_BAD_01-10-09-50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Property Descrip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>
        <row r="1">
          <cell r="A1" t="str">
            <v>CARAT MEDIA SERVICES (THAILAND) CO., LTD.</v>
          </cell>
        </row>
      </sheetData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>
        <row r="1">
          <cell r="A1" t="str">
            <v>CARAT MEDIA SERVICES (THAILAND) CO., LTD.</v>
          </cell>
        </row>
      </sheetData>
      <sheetData sheetId="744">
        <row r="1">
          <cell r="A1" t="str">
            <v>CARAT MEDIA SERVICES (THAILAND) CO., LTD.</v>
          </cell>
        </row>
      </sheetData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>
        <row r="1">
          <cell r="A1" t="str">
            <v>CARAT MEDIA SERVICES (THAILAND) CO., LTD.</v>
          </cell>
        </row>
      </sheetData>
      <sheetData sheetId="757">
        <row r="1">
          <cell r="A1" t="str">
            <v>CARAT MEDIA SERVICES (THAILAND) CO., LTD.</v>
          </cell>
        </row>
      </sheetData>
      <sheetData sheetId="758">
        <row r="1">
          <cell r="A1" t="str">
            <v>CARAT MEDIA SERVICES (THAILAND) CO., LTD.</v>
          </cell>
        </row>
      </sheetData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>
        <row r="1">
          <cell r="A1" t="str">
            <v>CARAT MEDIA SERVICES (THAILAND) CO., LTD.</v>
          </cell>
        </row>
      </sheetData>
      <sheetData sheetId="763">
        <row r="1">
          <cell r="A1" t="str">
            <v>CARAT MEDIA SERVICES (THAILAND) CO., LTD.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L2">
            <v>0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2">
          <cell r="L2">
            <v>0</v>
          </cell>
        </row>
      </sheetData>
      <sheetData sheetId="816">
        <row r="2">
          <cell r="L2">
            <v>0</v>
          </cell>
        </row>
      </sheetData>
      <sheetData sheetId="817">
        <row r="2">
          <cell r="L2">
            <v>0</v>
          </cell>
        </row>
      </sheetData>
      <sheetData sheetId="818">
        <row r="2">
          <cell r="L2">
            <v>0</v>
          </cell>
        </row>
      </sheetData>
      <sheetData sheetId="819">
        <row r="2">
          <cell r="L2">
            <v>0</v>
          </cell>
        </row>
      </sheetData>
      <sheetData sheetId="820">
        <row r="2">
          <cell r="L2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1">
          <cell r="A1" t="str">
            <v>CARAT MEDIA SERVICES (THAILAND) CO., LTD.</v>
          </cell>
        </row>
      </sheetData>
      <sheetData sheetId="834">
        <row r="1">
          <cell r="A1" t="str">
            <v>CARAT MEDIA SERVICES (THAILAND) CO., LTD.</v>
          </cell>
        </row>
      </sheetData>
      <sheetData sheetId="835">
        <row r="1">
          <cell r="A1" t="str">
            <v>CARAT MEDIA SERVICES (THAILAND) CO., LTD.</v>
          </cell>
        </row>
      </sheetData>
      <sheetData sheetId="836">
        <row r="1">
          <cell r="A1" t="str">
            <v>CARAT MEDIA SERVICES (THAILAND) CO., LTD.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L2">
            <v>0</v>
          </cell>
        </row>
      </sheetData>
      <sheetData sheetId="845">
        <row r="2">
          <cell r="L2">
            <v>0</v>
          </cell>
        </row>
      </sheetData>
      <sheetData sheetId="846">
        <row r="2">
          <cell r="L2">
            <v>0</v>
          </cell>
        </row>
      </sheetData>
      <sheetData sheetId="847">
        <row r="2">
          <cell r="L2">
            <v>0</v>
          </cell>
        </row>
      </sheetData>
      <sheetData sheetId="848">
        <row r="2">
          <cell r="L2">
            <v>0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/>
      <sheetData sheetId="874"/>
      <sheetData sheetId="875"/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>
        <row r="2">
          <cell r="L2">
            <v>0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>
        <row r="2">
          <cell r="L2">
            <v>0</v>
          </cell>
        </row>
      </sheetData>
      <sheetData sheetId="894"/>
      <sheetData sheetId="895">
        <row r="2">
          <cell r="L2">
            <v>0</v>
          </cell>
        </row>
      </sheetData>
      <sheetData sheetId="896">
        <row r="1">
          <cell r="A1" t="str">
            <v>CARAT MEDIA SERVICES (THAILAND) CO., LTD.</v>
          </cell>
        </row>
      </sheetData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>
        <row r="1">
          <cell r="A1" t="str">
            <v>CARAT MEDIA SERVICES (THAILAND) CO., LTD.</v>
          </cell>
        </row>
      </sheetData>
      <sheetData sheetId="900">
        <row r="1">
          <cell r="A1" t="str">
            <v>CARAT MEDIA SERVICES (THAILAND) CO., LTD.</v>
          </cell>
        </row>
      </sheetData>
      <sheetData sheetId="901">
        <row r="1">
          <cell r="A1" t="str">
            <v>CARAT MEDIA SERVICES (THAILAND) CO., LTD.</v>
          </cell>
        </row>
      </sheetData>
      <sheetData sheetId="902">
        <row r="1">
          <cell r="A1" t="str">
            <v>CARAT MEDIA SERVICES (THAILAND) CO., LTD.</v>
          </cell>
        </row>
      </sheetData>
      <sheetData sheetId="903"/>
      <sheetData sheetId="904"/>
      <sheetData sheetId="905"/>
      <sheetData sheetId="906"/>
      <sheetData sheetId="907"/>
      <sheetData sheetId="908">
        <row r="1">
          <cell r="A1" t="str">
            <v>CARAT MEDIA SERVICES (THAILAND) CO., LTD.</v>
          </cell>
        </row>
      </sheetData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/>
      <sheetData sheetId="912">
        <row r="2">
          <cell r="L2">
            <v>0</v>
          </cell>
        </row>
      </sheetData>
      <sheetData sheetId="913"/>
      <sheetData sheetId="914">
        <row r="2">
          <cell r="L2">
            <v>0</v>
          </cell>
        </row>
      </sheetData>
      <sheetData sheetId="915"/>
      <sheetData sheetId="916">
        <row r="1">
          <cell r="A1" t="str">
            <v>CARAT MEDIA SERVICES (THAILAND) CO., LTD.</v>
          </cell>
        </row>
      </sheetData>
      <sheetData sheetId="917">
        <row r="1">
          <cell r="A1" t="str">
            <v>CARAT MEDIA SERVICES (THAILAND) CO., LTD.</v>
          </cell>
        </row>
      </sheetData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2">
          <cell r="L2">
            <v>0</v>
          </cell>
        </row>
      </sheetData>
      <sheetData sheetId="921"/>
      <sheetData sheetId="922">
        <row r="2">
          <cell r="L2">
            <v>0</v>
          </cell>
        </row>
      </sheetData>
      <sheetData sheetId="923"/>
      <sheetData sheetId="924">
        <row r="1">
          <cell r="A1" t="str">
            <v>CARAT MEDIA SERVICES (THAILAND) CO., LTD.</v>
          </cell>
        </row>
      </sheetData>
      <sheetData sheetId="925">
        <row r="1">
          <cell r="A1" t="str">
            <v>CARAT MEDIA SERVICES (THAILAND) CO., LTD.</v>
          </cell>
        </row>
      </sheetData>
      <sheetData sheetId="926"/>
      <sheetData sheetId="927">
        <row r="1">
          <cell r="A1" t="str">
            <v>CARAT MEDIA SERVICES (THAILAND) CO., LTD.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2">
          <cell r="L2">
            <v>0</v>
          </cell>
        </row>
      </sheetData>
      <sheetData sheetId="936"/>
      <sheetData sheetId="937"/>
      <sheetData sheetId="938"/>
      <sheetData sheetId="939"/>
      <sheetData sheetId="940"/>
      <sheetData sheetId="941">
        <row r="1">
          <cell r="A1" t="str">
            <v>CARAT MEDIA SERVICES (THAILAND) CO., LTD.</v>
          </cell>
        </row>
      </sheetData>
      <sheetData sheetId="942">
        <row r="1">
          <cell r="A1" t="str">
            <v>CARAT MEDIA SERVICES (THAILAND) CO., LTD.</v>
          </cell>
        </row>
      </sheetData>
      <sheetData sheetId="943">
        <row r="2">
          <cell r="L2">
            <v>0</v>
          </cell>
        </row>
      </sheetData>
      <sheetData sheetId="944">
        <row r="1">
          <cell r="A1" t="str">
            <v>CARAT MEDIA SERVICES (THAILAND) CO., LTD.</v>
          </cell>
        </row>
      </sheetData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/>
      <sheetData sheetId="954">
        <row r="1">
          <cell r="A1" t="str">
            <v>CARAT MEDIA SERVICES (THAILAND) CO., LTD.</v>
          </cell>
        </row>
      </sheetData>
      <sheetData sheetId="955"/>
      <sheetData sheetId="956"/>
      <sheetData sheetId="957">
        <row r="1">
          <cell r="A1" t="str">
            <v>CARAT MEDIA SERVICES (THAILAND) CO., LTD.</v>
          </cell>
        </row>
      </sheetData>
      <sheetData sheetId="958">
        <row r="1">
          <cell r="A1" t="str">
            <v>CARAT MEDIA SERVICES (THAILAND) CO., LTD.</v>
          </cell>
        </row>
      </sheetData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>
        <row r="1">
          <cell r="A1" t="str">
            <v>CARAT MEDIA SERVICES (THAILAND) CO., LTD.</v>
          </cell>
        </row>
      </sheetData>
      <sheetData sheetId="970">
        <row r="1">
          <cell r="A1" t="str">
            <v>CARAT MEDIA SERVICES (THAILAND) CO., LTD.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>
        <row r="1">
          <cell r="A1" t="str">
            <v>CARAT MEDIA SERVICES (THAILAND) CO., LTD.</v>
          </cell>
        </row>
      </sheetData>
      <sheetData sheetId="981"/>
      <sheetData sheetId="982">
        <row r="1">
          <cell r="A1" t="str">
            <v>CARAT MEDIA SERVICES (THAILAND) CO., LTD.</v>
          </cell>
        </row>
      </sheetData>
      <sheetData sheetId="983"/>
      <sheetData sheetId="984">
        <row r="1">
          <cell r="A1" t="str">
            <v>CARAT MEDIA SERVICES (THAILAND) CO., LTD.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>
        <row r="2">
          <cell r="L2">
            <v>0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1">
          <cell r="A1" t="str">
            <v>CARAT MEDIA SERVICES (THAILAND) CO., LTD.</v>
          </cell>
        </row>
      </sheetData>
      <sheetData sheetId="1004" refreshError="1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>
        <row r="1">
          <cell r="A1" t="str">
            <v>CARAT MEDIA SERVICES (THAILAND) CO., LTD.</v>
          </cell>
        </row>
      </sheetData>
      <sheetData sheetId="1010">
        <row r="1">
          <cell r="A1" t="str">
            <v>CARAT MEDIA SERVICES (THAILAND) CO., LTD.</v>
          </cell>
        </row>
      </sheetData>
      <sheetData sheetId="1011">
        <row r="1">
          <cell r="A1" t="str">
            <v>CARAT MEDIA SERVICES (THAILAND) CO., LTD.</v>
          </cell>
        </row>
      </sheetData>
      <sheetData sheetId="1012">
        <row r="1">
          <cell r="A1" t="str">
            <v>CARAT MEDIA SERVICES (THAILAND) CO., LTD.</v>
          </cell>
        </row>
      </sheetData>
      <sheetData sheetId="1013">
        <row r="1">
          <cell r="A1" t="str">
            <v>CARAT MEDIA SERVICES (THAILAND) CO., LTD.</v>
          </cell>
        </row>
      </sheetData>
      <sheetData sheetId="1014">
        <row r="1">
          <cell r="A1" t="str">
            <v>CARAT MEDIA SERVICES (THAILAND) CO., LTD.</v>
          </cell>
        </row>
      </sheetData>
      <sheetData sheetId="1015"/>
      <sheetData sheetId="1016">
        <row r="1">
          <cell r="A1" t="str">
            <v>CARAT MEDIA SERVICES (THAILAND) CO., LTD.</v>
          </cell>
        </row>
      </sheetData>
      <sheetData sheetId="1017">
        <row r="1">
          <cell r="A1" t="str">
            <v>CARAT MEDIA SERVICES (THAILAND) CO., LTD.</v>
          </cell>
        </row>
      </sheetData>
      <sheetData sheetId="1018">
        <row r="1">
          <cell r="A1" t="str">
            <v>CARAT MEDIA SERVICES (THAILAND) CO., LTD.</v>
          </cell>
        </row>
      </sheetData>
      <sheetData sheetId="1019">
        <row r="1">
          <cell r="A1" t="str">
            <v>CARAT MEDIA SERVICES (THAILAND) CO., LTD.</v>
          </cell>
        </row>
      </sheetData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>
        <row r="1">
          <cell r="A1">
            <v>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>
        <row r="1">
          <cell r="A1">
            <v>0</v>
          </cell>
        </row>
      </sheetData>
      <sheetData sheetId="1261">
        <row r="1">
          <cell r="A1" t="str">
            <v>CARAT MEDIA SERVICES (THAILAND) CO., LTD.</v>
          </cell>
        </row>
      </sheetData>
      <sheetData sheetId="1262">
        <row r="1">
          <cell r="A1" t="str">
            <v>CARAT MEDIA SERVICES (THAILAND) CO., LTD.</v>
          </cell>
        </row>
      </sheetData>
      <sheetData sheetId="1263">
        <row r="1">
          <cell r="A1" t="str">
            <v>CARAT MEDIA SERVICES (THAILAND) CO., LTD.</v>
          </cell>
        </row>
      </sheetData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>
        <row r="1">
          <cell r="A1" t="str">
            <v>CARAT MEDIA SERVICES (THAILAND) CO., LTD.</v>
          </cell>
        </row>
      </sheetData>
      <sheetData sheetId="1285">
        <row r="1">
          <cell r="A1" t="str">
            <v>CARAT MEDIA SERVICES (THAILAND) CO., LTD.</v>
          </cell>
        </row>
      </sheetData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>
        <row r="1">
          <cell r="A1" t="str">
            <v>CARAT MEDIA SERVICES (THAILAND) CO., LTD.</v>
          </cell>
        </row>
      </sheetData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>
        <row r="1">
          <cell r="A1" t="str">
            <v>B North 2 Ltd.</v>
          </cell>
        </row>
      </sheetData>
      <sheetData sheetId="1459">
        <row r="1">
          <cell r="A1" t="str">
            <v>CARAT MEDIA SERVICES (THAILAND) CO., LTD.</v>
          </cell>
        </row>
      </sheetData>
      <sheetData sheetId="1460">
        <row r="1">
          <cell r="A1" t="str">
            <v>CARAT MEDIA SERVICES (THAILAND) CO., LTD.</v>
          </cell>
        </row>
      </sheetData>
      <sheetData sheetId="1461">
        <row r="1">
          <cell r="A1" t="str">
            <v>CARAT MEDIA SERVICES (THAILAND) CO., LTD.</v>
          </cell>
        </row>
      </sheetData>
      <sheetData sheetId="1462">
        <row r="1">
          <cell r="A1" t="str">
            <v>CARAT MEDIA SERVICES (THAILAND) CO., LTD.</v>
          </cell>
        </row>
      </sheetData>
      <sheetData sheetId="1463">
        <row r="1">
          <cell r="A1" t="str">
            <v>CARAT MEDIA SERVICES (THAILAND) CO., LTD.</v>
          </cell>
        </row>
      </sheetData>
      <sheetData sheetId="1464">
        <row r="1">
          <cell r="A1" t="str">
            <v>CARAT MEDIA SERVICES (THAILAND) CO., LTD.</v>
          </cell>
        </row>
      </sheetData>
      <sheetData sheetId="1465">
        <row r="1">
          <cell r="A1" t="str">
            <v>CARAT MEDIA SERVICES (THAILAND) CO., LTD.</v>
          </cell>
        </row>
      </sheetData>
      <sheetData sheetId="1466">
        <row r="1">
          <cell r="A1" t="str">
            <v>CARAT MEDIA SERVICES (THAILAND) CO., LTD.</v>
          </cell>
        </row>
      </sheetData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>
        <row r="1">
          <cell r="A1" t="str">
            <v>CARAT MEDIA SERVICES (THAILAND) CO., LTD.</v>
          </cell>
        </row>
      </sheetData>
      <sheetData sheetId="1660">
        <row r="1">
          <cell r="A1" t="str">
            <v>CARAT MEDIA SERVICES (THAILAND) CO., LTD.</v>
          </cell>
        </row>
      </sheetData>
      <sheetData sheetId="1661">
        <row r="1">
          <cell r="A1" t="str">
            <v>CARAT MEDIA SERVICES (THAILAND) CO., LTD.</v>
          </cell>
        </row>
      </sheetData>
      <sheetData sheetId="1662">
        <row r="1">
          <cell r="A1" t="str">
            <v>CARAT MEDIA SERVICES (THAILAND) CO., LTD.</v>
          </cell>
        </row>
      </sheetData>
      <sheetData sheetId="1663">
        <row r="1">
          <cell r="A1" t="str">
            <v>CARAT MEDIA SERVICES (THAILAND) CO., LTD.</v>
          </cell>
        </row>
      </sheetData>
      <sheetData sheetId="1664">
        <row r="1">
          <cell r="A1" t="str">
            <v>CARAT MEDIA SERVICES (THAILAND) CO., LTD.</v>
          </cell>
        </row>
      </sheetData>
      <sheetData sheetId="1665">
        <row r="1">
          <cell r="A1" t="str">
            <v>CARAT MEDIA SERVICES (THAILAND) CO., LTD.</v>
          </cell>
        </row>
      </sheetData>
      <sheetData sheetId="1666">
        <row r="1">
          <cell r="A1" t="str">
            <v>CARAT MEDIA SERVICES (THAILAND) CO., LTD.</v>
          </cell>
        </row>
      </sheetData>
      <sheetData sheetId="1667">
        <row r="1">
          <cell r="A1" t="str">
            <v>CARAT MEDIA SERVICES (THAILAND) CO., LTD.</v>
          </cell>
        </row>
      </sheetData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1">
          <cell r="A1" t="str">
            <v>CARAT MEDIA SERVICES (THAILAND) CO., LTD.</v>
          </cell>
        </row>
      </sheetData>
      <sheetData sheetId="1690"/>
      <sheetData sheetId="1691">
        <row r="1">
          <cell r="A1" t="str">
            <v>CARAT MEDIA SERVICES (THAILAND) CO., LTD.</v>
          </cell>
        </row>
      </sheetData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 refreshError="1"/>
      <sheetData sheetId="2122" refreshError="1"/>
      <sheetData sheetId="2123">
        <row r="1">
          <cell r="A1" t="str">
            <v>B North 2 Ltd.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 refreshError="1"/>
      <sheetData sheetId="2150" refreshError="1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  <sheetName val="名簿データ"/>
      <sheetName val="Sheet6"/>
      <sheetName val="Parameter"/>
      <sheetName val="InventTableModule_1-1"/>
      <sheetName val="PL"/>
      <sheetName val="CF;E Q"/>
      <sheetName val="Staff_List1"/>
      <sheetName val="BPR_balance_sheet2"/>
      <sheetName val="BPR_profit_&amp;_loss2"/>
      <sheetName val="BPR_BS_analysis2"/>
      <sheetName val="BPR_PL_analysis2"/>
      <sheetName val="FF_2__1_2"/>
      <sheetName val="Pelangi-_AWP002"/>
      <sheetName val="B131_2"/>
      <sheetName val="เงินกู้_MGC2"/>
      <sheetName val="Standing_Data2"/>
      <sheetName val="Asset_&amp;_Liability2"/>
      <sheetName val="Net_asset_value2"/>
      <sheetName val="Co_info2"/>
      <sheetName val="Stock_Aging2"/>
      <sheetName val="CA_Sheet2"/>
      <sheetName val="Financial_Highlights2"/>
      <sheetName val="PJ_List2"/>
      <sheetName val="TB_Worksheet2"/>
      <sheetName val="New_Item2"/>
      <sheetName val="Company_Info2"/>
      <sheetName val="CA_Comp2"/>
      <sheetName val="Staff_List2"/>
      <sheetName val="Linkage_Quote2"/>
      <sheetName val="Data_22"/>
      <sheetName val="GL_CB2"/>
      <sheetName val="GL_M2"/>
      <sheetName val="10-1_Media2"/>
      <sheetName val="Sale_04112"/>
      <sheetName val="Sale_04082"/>
      <sheetName val="Sale_04042"/>
      <sheetName val="Gain_Loss_Calculation2"/>
      <sheetName val="Thai_Summit_PKK-HW2"/>
      <sheetName val="License_BOI2"/>
      <sheetName val="Asset_Class2"/>
      <sheetName val="Depre__Key2"/>
      <sheetName val="วงเครดิต_32"/>
      <sheetName val="Sale_04012"/>
      <sheetName val="61_HR2"/>
      <sheetName val="65_FINANCE2"/>
      <sheetName val="Adj&amp;Rje(Z820)_2"/>
      <sheetName val="B-_12"/>
      <sheetName val="TrialBalance_Q3-20022"/>
      <sheetName val="Job_List11"/>
      <sheetName val="Cum_91-931"/>
      <sheetName val="ADJ_-_RATE1"/>
      <sheetName val="Dec_941"/>
      <sheetName val="Trial_Balance1"/>
      <sheetName val="Cost_centre_expenditure1"/>
      <sheetName val="ABR_P&amp;L1"/>
      <sheetName val="PLmth_1"/>
      <sheetName val="Customize_Your_Loan_Manager1"/>
      <sheetName val="Loan_Amortization_Table1"/>
      <sheetName val="HP_Leasing1"/>
      <sheetName val="K4__F&amp;F"/>
      <sheetName val="QR_4_1"/>
      <sheetName val="Loan_Calculator"/>
      <sheetName val="3_P&amp;L_"/>
      <sheetName val="Sale_0502"/>
      <sheetName val="addl_cost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  <sheetName val="Fagor04-A3112e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PJ_List"/>
      <sheetName val="TB_Worksheet"/>
      <sheetName val="GL_CB"/>
      <sheetName val="GL_M"/>
      <sheetName val="h1h2 model"/>
      <sheetName val="FF-21(a)"/>
      <sheetName val="Miscell"/>
      <sheetName val="Sale 0401"/>
      <sheetName val="FF_2__1_2"/>
      <sheetName val="Pelangi-_AWP002"/>
      <sheetName val="เงินกู้_MGC2"/>
      <sheetName val="Co_info2"/>
      <sheetName val="New_Item2"/>
      <sheetName val="Standing_Data2"/>
      <sheetName val="Net_asset_value2"/>
      <sheetName val="10-1_Media"/>
      <sheetName val="BPR_balance_sheet"/>
      <sheetName val="BPR_profit_&amp;_loss"/>
      <sheetName val="BPR_BS_analysis"/>
      <sheetName val="BPR_PL_analysis"/>
      <sheetName val="B131_2"/>
      <sheetName val="Stock_Aging2"/>
      <sheetName val="Asset_&amp;_Liability2"/>
      <sheetName val="Company_Info2"/>
      <sheetName val="CA_Comp2"/>
      <sheetName val="PJ_List2"/>
      <sheetName val="TB_Worksheet2"/>
      <sheetName val="CA_Sheet"/>
      <sheetName val="GL_CB2"/>
      <sheetName val="GL_M2"/>
      <sheetName val="h1h2_model"/>
      <sheetName val="Sale_0401"/>
      <sheetName val="7.00 Marketing Co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Stock Aging"/>
      <sheetName val="PS2"/>
      <sheetName val="FF_21_a_"/>
      <sheetName val="AP110_sup1"/>
      <sheetName val="FF_1"/>
      <sheetName val="FF-2_(1)1"/>
      <sheetName val="FF-2_(2)1"/>
      <sheetName val="FF-2_(3)1"/>
      <sheetName val="FF_2__1_1"/>
      <sheetName val="CA_Sheet1"/>
      <sheetName val="PJ_List1"/>
      <sheetName val="Nst334_Awp1_without_adj1"/>
      <sheetName val="เงินกู้_MGC1"/>
      <sheetName val="B131_1"/>
      <sheetName val="TB_Worksheet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  <sheetName val="(A3)_BS_wt_OAJE"/>
      <sheetName val="AJE_99"/>
      <sheetName val="(A8)_PM"/>
      <sheetName val="(A3-1)_BS"/>
      <sheetName val="(E)_Trade_debtors"/>
      <sheetName val="(E1)_TD_details"/>
      <sheetName val="(E2)_Prov_for_dd"/>
      <sheetName val="(F)_Stocks"/>
      <sheetName val="R-98_"/>
      <sheetName val="(U)_P&amp;L"/>
      <sheetName val="(U1)_Turnover_(2)"/>
      <sheetName val="(U1-1)_Ongoing_projects_(2)"/>
      <sheetName val="(U1-2)_Project_status_(CHL)"/>
      <sheetName val="(Ua)_PL_disc"/>
      <sheetName val="CA_Sheet"/>
      <sheetName val="99_wp-new-98_rp"/>
      <sheetName val="(A3)_BS_wt_OAJE1"/>
      <sheetName val="AJE_991"/>
      <sheetName val="(A8)_PM1"/>
      <sheetName val="(A3-1)_BS1"/>
      <sheetName val="(E)_Trade_debtors1"/>
      <sheetName val="(E1)_TD_details1"/>
      <sheetName val="(E2)_Prov_for_dd1"/>
      <sheetName val="(F)_Stocks1"/>
      <sheetName val="R-98_1"/>
      <sheetName val="(U)_P&amp;L1"/>
      <sheetName val="(U1)_Turnover_(2)1"/>
      <sheetName val="(U1-1)_Ongoing_projects_(2)1"/>
      <sheetName val="(U1-2)_Project_status_(CHL)1"/>
      <sheetName val="(Ua)_PL_disc1"/>
      <sheetName val="CA_Sheet1"/>
      <sheetName val="99_wp-new-98_rp1"/>
      <sheetName val="(A3)_BS_wt_OAJE2"/>
      <sheetName val="AJE_992"/>
      <sheetName val="(A8)_PM2"/>
      <sheetName val="(A3-1)_BS2"/>
      <sheetName val="(E)_Trade_debtors2"/>
      <sheetName val="(E1)_TD_details2"/>
      <sheetName val="(E2)_Prov_for_dd2"/>
      <sheetName val="(F)_Stocks2"/>
      <sheetName val="R-98_2"/>
      <sheetName val="(U)_P&amp;L2"/>
      <sheetName val="(U1)_Turnover_(2)2"/>
      <sheetName val="(U1-1)_Ongoing_projects_(2)2"/>
      <sheetName val="(U1-2)_Project_status_(CHL)2"/>
      <sheetName val="(Ua)_PL_disc2"/>
      <sheetName val="CA_Sheet2"/>
      <sheetName val="99_wp-new-98_r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  <sheetName val="DATA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  <sheetName val="_Lookup"/>
      <sheetName val="CST1198"/>
      <sheetName val="Machine2,3'04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B_Sheet"/>
      <sheetName val="Notes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InventTableModule_1-1"/>
      <sheetName val="Sampling"/>
      <sheetName val="GIVTR00P"/>
      <sheetName val="Sale0403"/>
      <sheetName val="Sale0311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  <sheetName val="Progress_Summary"/>
      <sheetName val="New_Tenant_Lease"/>
      <sheetName val="Tenant_moved_out"/>
      <sheetName val="B131_"/>
      <sheetName val="Nominal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2002"/>
      <sheetName val="JL"/>
      <sheetName val="BHU"/>
      <sheetName val="TB(AHL)"/>
      <sheetName val="TB (A0)"/>
      <sheetName val="TB(C.D)"/>
      <sheetName val="Financial Summary"/>
      <sheetName val="B131_2"/>
      <sheetName val="PJ_List2"/>
      <sheetName val="Financial_Summary1"/>
      <sheetName val="Financial_Summary"/>
      <sheetName val="Sale 0401"/>
      <sheetName val="Vat7% ภายในเดือน_Junต้นฉบับ"/>
      <sheetName val="M-2"/>
      <sheetName val="_Lookup"/>
      <sheetName val="Tornado 4.7 Component List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B131_3"/>
      <sheetName val="Standing_Data2"/>
      <sheetName val="Financial_Highlights2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Sale_04082"/>
      <sheetName val="CA_Sheet2"/>
      <sheetName val="Rateบาท-ตัน_(เดิม)1"/>
      <sheetName val="Entity_Data2"/>
      <sheetName val="Linkage_Quote2"/>
      <sheetName val="1)_Asset_Valuation2"/>
      <sheetName val="5)_Parameters2"/>
      <sheetName val="5_Analysis2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Financial_Summary2"/>
      <sheetName val="Sale_0401"/>
      <sheetName val="Vat7%_ภายในเดือน_Junต้นฉบับ"/>
      <sheetName val="Tornado_4_7_Component_List"/>
      <sheetName val="Expense_Summary"/>
      <sheetName val="1_LeadSchedule"/>
      <sheetName val="Cum_91-93"/>
      <sheetName val="Dec_94"/>
      <sheetName val="CORPORATE_TAX01"/>
      <sheetName val="U-2_1"/>
      <sheetName val="TB_(A0)"/>
      <sheetName val="TB(C_D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mthpen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FF_2__1_2"/>
      <sheetName val="PJ_List2"/>
      <sheetName val="SUM_COST2"/>
      <sheetName val="Raw_Material2"/>
      <sheetName val="TB_Worksheet2"/>
      <sheetName val="gold_แลกทอง2"/>
      <sheetName val="เงินกู้_MGC2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  <sheetName val="Trade_Area"/>
      <sheetName val="Payroll_Pivot"/>
      <sheetName val="List_data_adj_"/>
      <sheetName val="san_reduced_1"/>
      <sheetName val="pa_group"/>
    </sheetNames>
    <sheetDataSet>
      <sheetData sheetId="0">
        <row r="1">
          <cell r="A1">
            <v>0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  <sheetName val="FF_2 _1_"/>
      <sheetName val="FSA"/>
      <sheetName val="B"/>
      <sheetName val="Stock Aging"/>
      <sheetName val="AFA"/>
      <sheetName val="BGT97STAFF"/>
      <sheetName val="New Item"/>
      <sheetName val="J2"/>
      <sheetName val="BS"/>
      <sheetName val="FORMC94"/>
      <sheetName val="FF_4"/>
      <sheetName val="RATE"/>
      <sheetName val="tax-ss"/>
      <sheetName val="Thai Summit PKK-HW"/>
      <sheetName val="Sale 0501"/>
      <sheetName val="M-2"/>
      <sheetName val="11922"/>
      <sheetName val="1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_Lookup"/>
      <sheetName val="FF-4"/>
      <sheetName val="Sale 0401"/>
      <sheetName val="p&amp;L"/>
      <sheetName val="LTX"/>
      <sheetName val="Tornado 4.7 Component List"/>
      <sheetName val="CA Sheet"/>
      <sheetName val="03中"/>
      <sheetName val="Sale0309"/>
      <sheetName val="0100"/>
      <sheetName val="Sale0311"/>
      <sheetName val="Linkage Quote"/>
      <sheetName val="#Lookup"/>
      <sheetName val="part-import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B131_1"/>
      <sheetName val="TB_Worksheet1"/>
      <sheetName val="10-1_Media1"/>
      <sheetName val="Adj&amp;Rje(Z820)_1"/>
      <sheetName val="เงินกู้_MGC"/>
      <sheetName val="PMT_sche_7039"/>
      <sheetName val="DLD_Query_Query_Query"/>
      <sheetName val="G-340_BV1B"/>
      <sheetName val="G-310_Sum"/>
      <sheetName val="FF_2__1_"/>
      <sheetName val="Stock_Aging"/>
      <sheetName val="New_Item"/>
      <sheetName val="Thai_Summit_PKK-HW"/>
      <sheetName val="Sale_0501"/>
      <sheetName val="Job_List1"/>
      <sheetName val="3_P&amp;L_"/>
      <sheetName val="Sale_0401"/>
      <sheetName val="Tornado_4_7_Component_List"/>
      <sheetName val="CA_Sheet"/>
      <sheetName val="Linkage_Quote"/>
      <sheetName val="ปัจจุบัน_"/>
      <sheetName val="TrialBalance_Q3-2002"/>
      <sheetName val="gold_แลกทอง"/>
      <sheetName val="Sale_0404"/>
      <sheetName val="5_Analysis"/>
      <sheetName val="Trial_Balance"/>
      <sheetName val="61_HR"/>
      <sheetName val="65_FINANCE"/>
      <sheetName val="QR_4_1"/>
      <sheetName val="(O3)_CA_Sheet"/>
      <sheetName val="อุปกรณ์_a2"/>
      <sheetName val="อุปกรณ์_a1"/>
      <sheetName val="U-2_1"/>
      <sheetName val="Standing_Data"/>
      <sheetName val="Financial_Highlights"/>
      <sheetName val="cc_196_(SYS)_(2)"/>
      <sheetName val="6A_CA"/>
      <sheetName val="GL_CB"/>
      <sheetName val="GL_M"/>
      <sheetName val="Gain_Loss_Calculation"/>
      <sheetName val="Sale_0502"/>
      <sheetName val="Non-Statistical_Sampling_Master"/>
      <sheetName val="Two_Step_Revenue_Testing_Master"/>
      <sheetName val="Global_Data"/>
      <sheetName val="NewIndex_ห้ามลบ_"/>
      <sheetName val="U2_2"/>
      <sheetName val="Sale_0407"/>
      <sheetName val="Vat7%_ภายในเดือน_Junต้นฉบ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TB_Worksheet"/>
      <sheetName val="PJ_List"/>
      <sheetName val="TB-Jun.DST.12"/>
      <sheetName val="TB-Jun.SBP.12"/>
      <sheetName val="TB-Jun.SPY.12"/>
      <sheetName val="CFP-BK2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TB_Worksheet2"/>
      <sheetName val="PJ_List2"/>
      <sheetName val="B131_1"/>
      <sheetName val="P&amp;L-A2001DCCN"/>
      <sheetName val="NCXLTS 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Conso"/>
      <sheetName val="Constant"/>
      <sheetName val="abs to fs 2016"/>
      <sheetName val="พ.ย.46-ม.ค.47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B131 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Newspaper"/>
      <sheetName val="Val_Ind"/>
      <sheetName val="mcot_upc"/>
      <sheetName val="total"/>
      <sheetName val="ภาคการขายวิศวกรรม"/>
      <sheetName val="Code1"/>
      <sheetName val="CA"/>
      <sheetName val="O3"/>
      <sheetName val="O4"/>
      <sheetName val="0100"/>
      <sheetName val="FF-21(a)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FF_2__1_2"/>
      <sheetName val="Sale_05013"/>
      <sheetName val="Sale_05023"/>
      <sheetName val="Sale_04112"/>
      <sheetName val="Production_Database_3991"/>
      <sheetName val="TB_Worksheet2"/>
      <sheetName val="เงินกู้_MGC2"/>
      <sheetName val="New_Item2"/>
      <sheetName val="CA_Sheet2"/>
      <sheetName val="B-_12"/>
      <sheetName val="Tornado_4_7_Component_List2"/>
      <sheetName val="Thai_Summit_PKK-HW2"/>
      <sheetName val="Sale_04082"/>
      <sheetName val="งบทดลองปภพ_4-472"/>
      <sheetName val="6A_CA2"/>
      <sheetName val="10-1_Media2"/>
      <sheetName val="Tax2001-win372(Revised_No12"/>
      <sheetName val="Linkage_Quote2"/>
      <sheetName val="Job_List12"/>
      <sheetName val="(O3)_CA_Sheet2"/>
      <sheetName val="Sale_04012"/>
      <sheetName val="Stock_Aging2"/>
      <sheetName val="5_Analysis2"/>
      <sheetName val="Standing_Data2"/>
      <sheetName val="61_HR2"/>
      <sheetName val="65_FINANCE2"/>
      <sheetName val="QR_4_12"/>
      <sheetName val="3_P&amp;L_1"/>
      <sheetName val="Staff_List1"/>
      <sheetName val="gold_แลกทอง1"/>
      <sheetName val="ปัจจุบัน_1"/>
      <sheetName val="Adj&amp;Rje(Z820)_1"/>
      <sheetName val="Detail_รายบุคคลปี_581"/>
      <sheetName val="Non-Statistical_Sampling_Maste1"/>
      <sheetName val="Two_Step_Revenue_Testing_Maste1"/>
      <sheetName val="Global_Data1"/>
      <sheetName val="Data_2"/>
      <sheetName val="Trial_Balance"/>
      <sheetName val="HP_Leasing"/>
      <sheetName val="NewIndex_ห้ามลบ_"/>
      <sheetName val="TrialBalance_Q3-2002"/>
      <sheetName val="Financial_Highlights"/>
      <sheetName val="Entity_Data"/>
      <sheetName val="Company_Info2"/>
      <sheetName val="ca_comp2"/>
      <sheetName val="B131_"/>
      <sheetName val="Sale_0407"/>
      <sheetName val="Loan_Calculator"/>
      <sheetName val="Cum_91-93"/>
      <sheetName val="Dec_94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Production_Database_3992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  <sheetName val="TrialBalance_Q3-2002"/>
      <sheetName val="คชจ_ดำเนินงาน6-43"/>
      <sheetName val="Production_Database_399"/>
      <sheetName val="SITEVAL2_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Sale 0501"/>
      <sheetName val="FF_4"/>
      <sheetName val="PAYROLL"/>
      <sheetName val="Reimbursements"/>
      <sheetName val="dBase"/>
      <sheetName val="Entity Data"/>
      <sheetName val="Sale0406"/>
      <sheetName val="Raw Material"/>
      <sheetName val="C2"/>
      <sheetName val="INFO"/>
      <sheetName val="คชจ.ดำเนินงาน6-43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F_Ex-การหาผลรวม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NAV_average"/>
      <sheetName val="TB_Worksheet"/>
      <sheetName val="PJ_List"/>
      <sheetName val="TO_-_SP"/>
      <sheetName val="B131_"/>
      <sheetName val="Standing_Data"/>
      <sheetName val="HS(ดบเก่า)ลูกหนีสุวินฯสนญ_(คืน)"/>
      <sheetName val="Financial_Highlights"/>
      <sheetName val="BALANCE_SHEET"/>
      <sheetName val="เงินกู้_MGC"/>
      <sheetName val="pa_group2"/>
      <sheetName val="งบทดลองปภพ_4-47"/>
      <sheetName val="gold_แลกทอง"/>
      <sheetName val="Stock_Aging"/>
      <sheetName val="รายงาน_Promotion"/>
      <sheetName val="Sale_0401"/>
      <sheetName val="Sale_0501"/>
      <sheetName val="Entity_Data"/>
      <sheetName val="Raw_Material"/>
      <sheetName val="คชจ_ดำเนินงาน6-43"/>
      <sheetName val="Non-Statistical_Sampling_Master"/>
      <sheetName val="Two_Step_Revenue_Testing_Master"/>
      <sheetName val="Global_Data"/>
      <sheetName val="Linkage_Quote"/>
      <sheetName val="FF_2__1_"/>
      <sheetName val="New_Item"/>
      <sheetName val="GL_CB"/>
      <sheetName val="GL_M"/>
      <sheetName val="Sale_0411"/>
      <sheetName val="Gain_Loss_Calculation"/>
      <sheetName val="Sale_0404"/>
      <sheetName val="Loan_Calculator"/>
      <sheetName val="Expense_Summary"/>
      <sheetName val="Thai_Summit_PKK-HW"/>
      <sheetName val="Seagate__share_in_units"/>
      <sheetName val="Detail_รายบุคคลปี_58"/>
      <sheetName val="Sale_0408"/>
      <sheetName val="CA_Sheet"/>
      <sheetName val="CORPORATE_TAX01"/>
      <sheetName val="test_2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อุปกรณ์_a2_1704_5"/>
      <sheetName val="1704_1-อุปกรณ์_a1"/>
      <sheetName val="ABR_P&amp;L"/>
      <sheetName val="PLmth_"/>
      <sheetName val="แจกแจง__งบดุล_"/>
      <sheetName val="Sale_0407"/>
      <sheetName val="(O3)_CA_Sheet"/>
      <sheetName val="Tornado_4_7_Component_List"/>
      <sheetName val="K4__F&amp;F"/>
      <sheetName val="6A_CA"/>
      <sheetName val="งบทดลอง_-_ต_ค_2547"/>
      <sheetName val="Adj&amp;Rje(Z820)_"/>
      <sheetName val="Data_2"/>
      <sheetName val="Company_Info"/>
      <sheetName val="CA_Comp"/>
      <sheetName val="10-1_Media"/>
      <sheetName val="Mant_Fiberline"/>
      <sheetName val="TrialBalance_Q3-2002"/>
      <sheetName val="Sale_0502"/>
      <sheetName val="cash_rp"/>
      <sheetName val="5_Analysis"/>
      <sheetName val="Write_off"/>
      <sheetName val="B-_1"/>
      <sheetName val="3_P&amp;L_"/>
      <sheetName val="B&amp;S_1999"/>
      <sheetName val="Tornado_2_2_Component_List"/>
      <sheetName val="CREDIT_STATS"/>
      <sheetName val="Financial_Statment"/>
      <sheetName val="Trial_Balance"/>
      <sheetName val="Library Procedures"/>
      <sheetName val="Macro1"/>
      <sheetName val="Budget upto 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  <sheetName val="Header"/>
      <sheetName val="_2__xls__2__xls_COV"/>
      <sheetName val="เครื่องตกแต่ง"/>
      <sheetName val="อาคาร"/>
      <sheetName val="SAN REDUCED 1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  <sheetName val="BALANCE_SHEET"/>
      <sheetName val="TrialBalance_Q3-2002"/>
      <sheetName val="B&amp;S_1999"/>
      <sheetName val="EST-FOOTING_(G)"/>
      <sheetName val="house_cost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2"/>
      <sheetName val="J1"/>
      <sheetName val="FF_2"/>
      <sheetName val="Home"/>
      <sheetName val="PL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Cum.91-93"/>
      <sheetName val="Dec 94"/>
      <sheetName val="LTX"/>
      <sheetName val="ปัจจุบัน "/>
      <sheetName val="CA Sheet"/>
      <sheetName val="Sale0309"/>
      <sheetName val="Rates"/>
      <sheetName val="200-110"/>
      <sheetName val="UPG表"/>
      <sheetName val="FF_4"/>
      <sheetName val="Sale0311"/>
      <sheetName val="dBase"/>
      <sheetName val="5 Analysis"/>
      <sheetName val="FF-2"/>
      <sheetName val="A"/>
      <sheetName val="Trial Balance"/>
      <sheetName val="Details"/>
      <sheetName val="FF-1"/>
      <sheetName val="acs"/>
      <sheetName val="Sampling"/>
      <sheetName val="GIVTR00P"/>
      <sheetName val="FF-6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D110 .20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Sale0402"/>
      <sheetName val="Sale0406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Gain Loss Calculation"/>
      <sheetName val="Seagate _share_in_units"/>
      <sheetName val="Pnl-1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J2"/>
      <sheetName val="GL CB"/>
      <sheetName val="GL M"/>
      <sheetName val="รายงานสถานะใบสั่งซื้อใบจัดจ้าง"/>
      <sheetName val="5) Parameters"/>
      <sheetName val="งบกำไรฯ_48(1)"/>
      <sheetName val="Thai Summit PKK-HW"/>
      <sheetName val="Newspaper"/>
      <sheetName val="CORPORATE TAX01"/>
      <sheetName val="AA-1"/>
      <sheetName val="เงินกู้ธนชาติ"/>
      <sheetName val="group"/>
      <sheetName val="วงเครดิต 3"/>
      <sheetName val="note_defect"/>
      <sheetName val="Conso"/>
      <sheetName val="Write off"/>
      <sheetName val="mcot_upc"/>
      <sheetName val="name"/>
      <sheetName val="Co info"/>
      <sheetName val="PC3100"/>
      <sheetName val="New Item"/>
      <sheetName val="all"/>
      <sheetName val="CODE,NAME"/>
      <sheetName val="InputPO_Del"/>
      <sheetName val="NewIndex_ห้ามลบ "/>
      <sheetName val="計画値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STart"/>
      <sheetName val="ต้นทุนเดือน10"/>
      <sheetName val="ต้นทุนเดือน 11"/>
      <sheetName val="ต้นทุน12"/>
      <sheetName val="H1.0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Write_off"/>
      <sheetName val="61_HR"/>
      <sheetName val="65_FINANCE"/>
      <sheetName val="Co_info"/>
      <sheetName val="New_Item"/>
      <sheetName val="ABR_P&amp;L"/>
      <sheetName val="U-2.1"/>
      <sheetName val="ดอกเบี้ยรับ"/>
      <sheetName val="SSW"/>
      <sheetName val="Non-Statistical Sampling Master"/>
      <sheetName val="Two Step Revenue Testing Master"/>
      <sheetName val="Global Data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B_Sheet"/>
      <sheetName val="notes"/>
      <sheetName val="TBal"/>
      <sheetName val="3월가격"/>
      <sheetName val="Links"/>
      <sheetName val="Lead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2-Payable"/>
      <sheetName val="2002"/>
      <sheetName val="BS PL (6-mth)"/>
      <sheetName val="PPE Testing"/>
      <sheetName val="ต้นทุนขายสินค้าให้ TSG (PBC)"/>
      <sheetName val="BS PL (3-mth)"/>
      <sheetName val="งบทดลองปภพ_4-472"/>
      <sheetName val="TB_Worksheet2"/>
      <sheetName val="Staff_List2"/>
      <sheetName val="D200-30_22"/>
      <sheetName val="FF_2__1_2"/>
      <sheetName val="K4__F&amp;F2"/>
      <sheetName val="Standing_Data2"/>
      <sheetName val="PJ_List2"/>
      <sheetName val="Sale_05022"/>
      <sheetName val="Raw_Material2"/>
      <sheetName val="B&amp;S_1999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Cum_91-932"/>
      <sheetName val="Dec_942"/>
      <sheetName val="ปัจจุบัน_2"/>
      <sheetName val="CA_Sheet2"/>
      <sheetName val="5_Analysis2"/>
      <sheetName val="Trial_Balance2"/>
      <sheetName val="Profit_anal3"/>
      <sheetName val="D110__20"/>
      <sheetName val="addl_cost2"/>
      <sheetName val="depn-Sep_032"/>
      <sheetName val="Cost_centre_expenditure2"/>
      <sheetName val="U2_Cost_of_sales2"/>
      <sheetName val="U4_Other_income_2"/>
      <sheetName val="U3_Admin_&amp;_Fin_Exp2"/>
      <sheetName val="U5__Selling&amp;Distbn2"/>
      <sheetName val="Entity_Data2"/>
      <sheetName val="CA_Comp2"/>
      <sheetName val="Prepayment_list1"/>
      <sheetName val="K1_Property,_Plant&amp;Equipment1"/>
      <sheetName val="Company_Info2"/>
      <sheetName val="FF-2_(1)1"/>
      <sheetName val="JDE_P&amp;L1"/>
      <sheetName val="4_Analysis1"/>
      <sheetName val="K1_Lead1"/>
      <sheetName val="Significant_Accounts1"/>
      <sheetName val="Budget_and_Actual_Units_Input1"/>
      <sheetName val="(O3)_CA_Sheet1"/>
      <sheetName val="Interim_--&gt;_Top1"/>
      <sheetName val="A4B__US_Team_Brokerage1"/>
      <sheetName val="SMHB_PlanDemand_1998_Report1"/>
      <sheetName val="test_instr"/>
      <sheetName val="Sch_I"/>
      <sheetName val="F1_2"/>
      <sheetName val="R_02"/>
      <sheetName val="2_Q_L_Revenue"/>
      <sheetName val="H_02_Other_payables"/>
      <sheetName val="2_Q_1_Profit_&amp;_Loss_Account"/>
      <sheetName val="U1_P&amp;L1"/>
      <sheetName val="1_LeadSchedule1"/>
      <sheetName val="Notes_to_Accounts"/>
      <sheetName val="2_D_L_Trade_Debtors"/>
      <sheetName val="CA_working1"/>
      <sheetName val="F-1_F-22"/>
      <sheetName val="Appx_B1"/>
      <sheetName val="SCH_B"/>
      <sheetName val="Exchange_rates"/>
      <sheetName val="FV_of_HP"/>
      <sheetName val="A_R_01"/>
      <sheetName val="U301_-_payroll_flux"/>
      <sheetName val="PROFIT_F1&amp;2"/>
      <sheetName val="Data_List"/>
      <sheetName val="BPCOR_DETAILS"/>
      <sheetName val="BPMKT_DETAILS"/>
      <sheetName val="U2_Sales"/>
      <sheetName val="D_02_lead"/>
      <sheetName val="revised_high_demand"/>
      <sheetName val="Monthly_GP_Analysis"/>
      <sheetName val="Bal_Sheet"/>
      <sheetName val="6A_CA"/>
      <sheetName val="Profit_Comp"/>
      <sheetName val="2_G_L_Trade_Creditors"/>
      <sheetName val="Plan_Data1"/>
      <sheetName val="Input_Template"/>
      <sheetName val="Assumption_sheet"/>
      <sheetName val="O2_TC"/>
      <sheetName val="U2_2"/>
      <sheetName val="Value_Calculation"/>
      <sheetName val="Profit_&amp;_loss"/>
      <sheetName val="KS_CONSO"/>
      <sheetName val="65_FINANCE1"/>
      <sheetName val="JUNE_EOH-MASTER_(2)"/>
      <sheetName val="stock1020v1_3"/>
      <sheetName val="TTDZ_679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2"/>
      <sheetName val="Payable_Fee_-_Liquidity_(supp)"/>
      <sheetName val="BOX_SUM"/>
      <sheetName val="FIN_GOOD"/>
      <sheetName val="BIS_LIST-NTH_18"/>
      <sheetName val="EMAS_Data"/>
      <sheetName val="2_1"/>
      <sheetName val="2_CNIE_(APRIL)-BUDGET"/>
      <sheetName val="Audit_Tests_Ideas_List"/>
      <sheetName val="Gia_vat_tu"/>
      <sheetName val="6341_Hire_Purchase_Summary"/>
      <sheetName val="D_02"/>
      <sheetName val="3_P&amp;L_"/>
      <sheetName val="SYD_TABLE"/>
      <sheetName val="O4_CA1"/>
      <sheetName val="U2_-_Sales"/>
      <sheetName val="Forex_rates"/>
      <sheetName val="Working_Capital_"/>
      <sheetName val="Balance_sheet"/>
      <sheetName val="61_HR1"/>
      <sheetName val="P12_4"/>
      <sheetName val="Hyperion_"/>
      <sheetName val="Exchange_Rate_Test"/>
      <sheetName val="TAB_Translate"/>
      <sheetName val="TAB_Listen"/>
      <sheetName val="N2_Detailed_Listing_(Pre-final)"/>
      <sheetName val="COM-_CP204"/>
      <sheetName val="Air_dive_trade"/>
      <sheetName val="F2-write_off"/>
      <sheetName val="TAX_COMP"/>
      <sheetName val="WNS_UK_31_03_04"/>
      <sheetName val="Biaya_Departemen"/>
      <sheetName val="RM_Prices_-_Overheads"/>
      <sheetName val="SCH_2-5"/>
      <sheetName val="E3_1"/>
      <sheetName val="E1_1"/>
      <sheetName val="E2_1"/>
      <sheetName val="Deferred_Sales_Jul_04"/>
      <sheetName val="ABR_P&amp;L1"/>
      <sheetName val="PLmth_"/>
      <sheetName val="Item_Class"/>
      <sheetName val="WP-10_Taxation"/>
      <sheetName val="S1_GROUP_AFT_MA-V1"/>
      <sheetName val="Stock_Aging2"/>
      <sheetName val="B131_"/>
      <sheetName val="NewIndex_2"/>
      <sheetName val="Sale_04042"/>
      <sheetName val="อุปกรณ์_a22"/>
      <sheetName val="อุปกรณ์_a12"/>
      <sheetName val="10-1_Media2"/>
      <sheetName val="อุปกรณ์_a2_1704_52"/>
      <sheetName val="1704_1-อุปกรณ์_a12"/>
      <sheetName val="งบทดลอง_-_ต_ค_25472"/>
      <sheetName val="Gain_Loss_Calculation2"/>
      <sheetName val="Seagate__share_in_units2"/>
      <sheetName val="M_MM2"/>
      <sheetName val="GL_CB1"/>
      <sheetName val="GL_M1"/>
      <sheetName val="5)_Parameters1"/>
      <sheetName val="Thai_Summit_PKK-HW1"/>
      <sheetName val="CORPORATE_TAX011"/>
      <sheetName val="วงเครดิต_31"/>
      <sheetName val="Write_off1"/>
      <sheetName val="Co_info1"/>
      <sheetName val="New_Item1"/>
      <sheetName val="NewIndex_ห้ามลบ_"/>
      <sheetName val="เงินกู้_MGC"/>
      <sheetName val="Linkage_Quote"/>
      <sheetName val="ต้นทุนเดือน_11"/>
      <sheetName val="H1_0"/>
      <sheetName val="QR_4_1"/>
      <sheetName val="A461_"/>
      <sheetName val="Sale_0401"/>
      <sheetName val="gold_แลกทอง"/>
      <sheetName val="Tornado_4_7_Component_List"/>
      <sheetName val="TrialBalance_Q3-2002"/>
      <sheetName val="U-2_1"/>
      <sheetName val="Non-Statistical_Sampling_Master"/>
      <sheetName val="Two_Step_Revenue_Testing_Master"/>
      <sheetName val="Global_Data"/>
      <sheetName val="Customize_Your_Loan_Manager"/>
      <sheetName val="IBA_&lt;O3&gt;"/>
      <sheetName val="Loan_Amortization_Table"/>
      <sheetName val="BS_PL_(6-mth)"/>
      <sheetName val="PPE_Testing"/>
      <sheetName val="ต้นทุนขายสินค้าให้_TSG_(PBC)"/>
      <sheetName val="BS_PL_(3-mth)"/>
      <sheetName val="TB  FS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ash Flow"/>
      <sheetName val="Financial Summary"/>
      <sheetName val="ADJ - RATE"/>
      <sheetName val="Norms SP"/>
      <sheetName val="จันทร์"/>
      <sheetName val="InventTableModule_1-1"/>
      <sheetName val="description"/>
      <sheetName val="#REF"/>
      <sheetName val="Sum"/>
      <sheetName val="งานคุมไฟแนนซ์"/>
      <sheetName val="F_Ex-การหาผลรวม"/>
      <sheetName val="1046"/>
      <sheetName val="addl_cost3"/>
      <sheetName val="depn-Sep_033"/>
      <sheetName val="Cost_centre_expenditure3"/>
      <sheetName val="U2_Cost_of_sales3"/>
      <sheetName val="U4_Other_income_3"/>
      <sheetName val="U3_Admin_&amp;_Fin_Exp3"/>
      <sheetName val="U5__Selling&amp;Distbn3"/>
      <sheetName val="Entity_Data3"/>
      <sheetName val="Prepayment_list2"/>
      <sheetName val="K1_Property,_Plant&amp;Equipment2"/>
      <sheetName val="FF-2_(1)2"/>
      <sheetName val="JDE_P&amp;L2"/>
      <sheetName val="SMHB_PlanDemand_1998_Report2"/>
      <sheetName val="Significant_Accounts2"/>
      <sheetName val="Interim_--&gt;_Top2"/>
      <sheetName val="(O3)_CA_Sheet2"/>
      <sheetName val="4_Analysis2"/>
      <sheetName val="K1_Lead2"/>
      <sheetName val="Budget_and_Actual_Units_Input2"/>
      <sheetName val="U1_P&amp;L2"/>
      <sheetName val="1_LeadSchedule2"/>
      <sheetName val="A4B__US_Team_Brokerage2"/>
      <sheetName val="Profit_anal4"/>
      <sheetName val="addl_cost4"/>
      <sheetName val="depn-Sep_034"/>
      <sheetName val="Cost_centre_expenditure4"/>
      <sheetName val="U2_Cost_of_sales4"/>
      <sheetName val="U4_Other_income_4"/>
      <sheetName val="U3_Admin_&amp;_Fin_Exp4"/>
      <sheetName val="U5__Selling&amp;Distbn4"/>
      <sheetName val="Entity_Data4"/>
      <sheetName val="CA_Comp3"/>
      <sheetName val="Prepayment_list3"/>
      <sheetName val="5_Analysis3"/>
      <sheetName val="K1_Property,_Plant&amp;Equipment3"/>
      <sheetName val="Company_Info3"/>
      <sheetName val="FF-2_(1)3"/>
      <sheetName val="JDE_P&amp;L3"/>
      <sheetName val="SMHB_PlanDemand_1998_Report3"/>
      <sheetName val="Significant_Accounts3"/>
      <sheetName val="Interim_--&gt;_Top3"/>
      <sheetName val="(O3)_CA_Sheet3"/>
      <sheetName val="4_Analysis3"/>
      <sheetName val="K1_Lead3"/>
      <sheetName val="Budget_and_Actual_Units_Input3"/>
      <sheetName val="U1_P&amp;L3"/>
      <sheetName val="1_LeadSchedule3"/>
      <sheetName val="A4B__US_Team_Brokerage3"/>
      <sheetName val="DWi"/>
      <sheetName val="NAME1"/>
      <sheetName val="PARTICULAR"/>
      <sheetName val="MAS_rate"/>
      <sheetName val="BUD"/>
      <sheetName val="1997"/>
      <sheetName val="Ranges"/>
      <sheetName val="LC _ TR Listing"/>
      <sheetName val="Note2"/>
      <sheetName val="Electrical "/>
      <sheetName val="Main orig"/>
      <sheetName val="ADM"/>
      <sheetName val="TC-M"/>
      <sheetName val="AMINTERNATIONAL-LABUAN USD AC"/>
      <sheetName val="H101"/>
      <sheetName val="Index"/>
      <sheetName val="Available Balance"/>
      <sheetName val="예수금"/>
      <sheetName val="Breakdown (1)"/>
      <sheetName val="Population"/>
      <sheetName val="10.10.2003"/>
      <sheetName val="ERIs"/>
      <sheetName val="Abbrev."/>
      <sheetName val="PRICE @ 31 Jan 2000"/>
      <sheetName val="MOS"/>
      <sheetName val="MainComp"/>
      <sheetName val="CA2004 "/>
      <sheetName val="UsulPnn"/>
      <sheetName val="BS_s_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10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XRREPPRN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CA Comp"/>
      <sheetName val="u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J2"/>
      <sheetName val="E"/>
      <sheetName val="B- 1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Write off"/>
      <sheetName val="Co info"/>
      <sheetName val="Sale0311"/>
      <sheetName val="Company Info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  <sheetName val="หน้าที่_1"/>
      <sheetName val="หน้าที่_2"/>
      <sheetName val="หน้าที่_3"/>
      <sheetName val="หน้าที่_4"/>
      <sheetName val="หน้าที่_5"/>
      <sheetName val="คชจ_ดำเนินงาน6-43"/>
      <sheetName val="หน้า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  <sheetName val="List_data_adj_"/>
      <sheetName val="คชจ_ดำเนินงาน6-43"/>
      <sheetName val="Raw_Material"/>
      <sheetName val="หน้า_1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  <sheetName val="หน้า_1"/>
      <sheetName val="หน้า_2"/>
      <sheetName val="แผนที่ตั้ง_"/>
      <sheetName val="บันทึกเพิ่มเติม_"/>
      <sheetName val="สปส_"/>
      <sheetName val="สปส_(ใบต่อ)"/>
      <sheetName val="List_data_adj_"/>
      <sheetName val="คชจ_ดำเนินงาน6-43"/>
      <sheetName val="1_ตจว_,ลูกค้ามอบ"/>
      <sheetName val="addl_cost"/>
      <sheetName val="4_1cfsmkey"/>
      <sheetName val="7_00_marketing_costs"/>
      <sheetName val="2_00_consultancy_fe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  <sheetName val="ปร_01ข_"/>
      <sheetName val="ปร_02ข__1"/>
      <sheetName val="ปร_05ข_"/>
      <sheetName val="ปร_04ข_"/>
      <sheetName val="แบบแปลน_(3)"/>
      <sheetName val="ภาพถ่าย_4_(2)"/>
      <sheetName val="ภาพถ่าย_4_(4)"/>
      <sheetName val="ภาพถ่าย_4_(5)"/>
      <sheetName val="ภาพถ่าย_4_(6)"/>
      <sheetName val="หน้า_1"/>
      <sheetName val="List_data_adj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  <sheetName val="List_data_adj_1"/>
      <sheetName val="หน้า_1"/>
      <sheetName val="Bill_No__2_-_Carpark"/>
      <sheetName val="plots_and_mgmt_fee"/>
      <sheetName val="SW_Data_Entry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  <sheetName val="ปร_01ข_"/>
      <sheetName val="ปร_02ข__1"/>
      <sheetName val="ปร_04ข_(ผังที่ดิน)"/>
      <sheetName val="ปร_04ข_(แผนที่)"/>
      <sheetName val="ปร_05ข_(ข้อมูล)"/>
      <sheetName val="แบบแปลน_"/>
      <sheetName val="ภาพถ่าย_(1)"/>
      <sheetName val="ภาพถ่าย_(3)"/>
      <sheetName val="ภาพถ่าย_(4)"/>
      <sheetName val="ภาพถ่าย_(2)"/>
      <sheetName val="List_data_adj_"/>
      <sheetName val="Master_Data_Entry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List_data_adj_"/>
      <sheetName val="หน้า_1"/>
      <sheetName val="7_00_marketing_costs"/>
      <sheetName val="2_00_consultancy_fees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  <sheetName val="ปร_01ข_"/>
      <sheetName val="ปร_02ข__1"/>
      <sheetName val="ปร_02ข__2"/>
      <sheetName val="ปร_05ข_"/>
      <sheetName val="ปร_04ข_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  <sheetName val="ภาพถ่าย_1_(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  <sheetName val="หน้า_1"/>
      <sheetName val="หน้า_2"/>
      <sheetName val="หน้า_3"/>
      <sheetName val="จ_1-จ_2"/>
      <sheetName val="ต2_"/>
      <sheetName val="ผังอาคาร1_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  <sheetName val="ปร_01ข_"/>
      <sheetName val="ปร_02ข__1"/>
      <sheetName val="ปร_02ข__1_(2)"/>
      <sheetName val="ปร_02ข__1_(3)"/>
      <sheetName val="ปร_04ข_"/>
      <sheetName val="ปร_05ข_"/>
      <sheetName val="แบบแปลน_(3)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2547%20%20งบทดลอง.xls"/>
      <sheetName val="BS"/>
      <sheetName val="Q1'55"/>
      <sheetName val="TB10.8.13"/>
      <sheetName val="TrialBalance Q3-2002"/>
      <sheetName val="sortB2"/>
      <sheetName val="เครื่องจักร"/>
      <sheetName val="ยานพาหนะ"/>
      <sheetName val="Tank V@30 C"/>
      <sheetName val="114W2次設変部品確認（組立） (3)"/>
      <sheetName val="List"/>
      <sheetName val="GL CB"/>
      <sheetName val="Setting"/>
      <sheetName val="Data"/>
      <sheetName val="Prepaid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TB"/>
      <sheetName val="เงินกู้ธนชาติ"/>
      <sheetName val="INFO"/>
      <sheetName val="FF_6"/>
      <sheetName val="FF-2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Vat7% ภายในเดือน_Junต้นฉบับ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FF-6"/>
      <sheetName val="BSI"/>
      <sheetName val="K-5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งบทดลองรวม_Solution_-_25462"/>
      <sheetName val="ต้นทุน_Air_Time2"/>
      <sheetName val="AP-AR(Issp_Group)_&amp;_Air_Time2"/>
      <sheetName val="AP-AR(Solution-Service_&amp;_CN_1)2"/>
      <sheetName val="งบทดลอง_-_ต_ค_25472"/>
      <sheetName val="งบทดลอง_-_ก_ย_25472"/>
      <sheetName val="งบทดลอง_-_ส_ค_25472"/>
      <sheetName val="งบทดลอง_-_ก_ค_25472"/>
      <sheetName val="งบทดลอง_-_มิ_ย_25472"/>
      <sheetName val="งบทดลอง_-_พ_ค_25472"/>
      <sheetName val="งบทดลอง_-_เม_ย_25472"/>
      <sheetName val="งบทดลอง_-_มี_ค_25472"/>
      <sheetName val="เปรียบเทียบ_กพ-มีค_2"/>
      <sheetName val="งบทดลอง_-_ก_พ_2547_(2)2"/>
      <sheetName val="งบทดลอง_-_ก_พ_25472"/>
      <sheetName val="งบทดลอง_-_ม_ค_2547(2)2"/>
      <sheetName val="งบทดลอง_-_ม_ค_25472"/>
      <sheetName val="งบทดลอง_ปี_25462"/>
      <sheetName val="Raw_Material2"/>
      <sheetName val="งบทดลอง___ต_ค_25472"/>
      <sheetName val="2547__งบทดลอง2"/>
      <sheetName val="อุปกรณ์_a22"/>
      <sheetName val="อุปกรณ์_a12"/>
      <sheetName val="Sale_04012"/>
      <sheetName val="Staff_List2"/>
      <sheetName val="Sale_04082"/>
      <sheetName val="คชจ_ดำเนินงาน6-432"/>
      <sheetName val="ปัจจุบัน_2"/>
      <sheetName val="TB10_8_13"/>
      <sheetName val="TrialBalance_Q3-20022"/>
      <sheetName val="Co_info2"/>
      <sheetName val="CORPORATE_TAX012"/>
      <sheetName val="6A_CA2"/>
      <sheetName val="อุปกรณ์_a2_1704_52"/>
      <sheetName val="1704_1-อุปกรณ์_a12"/>
      <sheetName val="Sale_05022"/>
      <sheetName val="Sale_05012"/>
      <sheetName val="(O3)_CA_Sheet2"/>
      <sheetName val="Sale_04042"/>
      <sheetName val="Sale_04072"/>
      <sheetName val="TB_Worksheet2"/>
      <sheetName val="Gain_Loss_Calculation2"/>
      <sheetName val="Company_Info2"/>
      <sheetName val="CA_Comp2"/>
      <sheetName val="งบทดลองปภพ_4-472"/>
      <sheetName val="Trial_Balance2"/>
      <sheetName val="เงินกู้_MGC2"/>
      <sheetName val="Vat7%_ภายในเดือน_Junต้นฉบับ2"/>
      <sheetName val="2547%20%20งบทดลอง_xls2"/>
      <sheetName val="Tank_V@30_C2"/>
      <sheetName val="114W2次設変部品確認（組立）_(3)2"/>
      <sheetName val="Thai_Summit_PKK-HW2"/>
      <sheetName val="Cum_91-932"/>
      <sheetName val="Dec_942"/>
      <sheetName val="cash_flow_12"/>
      <sheetName val="Stock_Aging1"/>
      <sheetName val="GL_CB1"/>
      <sheetName val="ประมาณการประตูหน้าต่าง_1"/>
      <sheetName val="SGM_1-0051"/>
      <sheetName val="Salary_Db1"/>
      <sheetName val="Adj&amp;Rje(Z820)_1"/>
      <sheetName val="5_Analysis1"/>
      <sheetName val="New_Item1"/>
      <sheetName val="CA_Sheet1"/>
      <sheetName val="U-2_11"/>
      <sheetName val="10-1_Media1"/>
      <sheetName val="Detail_รายบุคคลปี_581"/>
      <sheetName val="HP_Leasing"/>
      <sheetName val="NewIndex_ห้ามลบ_"/>
      <sheetName val="3_P&amp;L_"/>
      <sheetName val="Tornado_4_7_Component_List"/>
      <sheetName val="Entity_Data"/>
      <sheetName val="gold_แลกทอง"/>
      <sheetName val="Sale_0411"/>
      <sheetName val="Register_Cal_Mar_04_July_05_"/>
      <sheetName val="B-_1"/>
      <sheetName val="Standing_Data"/>
      <sheetName val="SUM_-_Mapping"/>
      <sheetName val="MS_Box"/>
      <sheetName val="MOLP_C"/>
      <sheetName val="ADJ_-_RATE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Norms_SP"/>
      <sheetName val="Fixed_Assumptions"/>
      <sheetName val="QR_4_1"/>
      <sheetName val="Non-Statistical_Sampling_Master"/>
      <sheetName val="Two_Step_Revenue_Testing_Master"/>
      <sheetName val="Global_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8">
          <cell r="A8" t="str">
            <v>1010000</v>
          </cell>
        </row>
      </sheetData>
      <sheetData sheetId="36">
        <row r="8">
          <cell r="A8" t="str">
            <v>1010000</v>
          </cell>
        </row>
      </sheetData>
      <sheetData sheetId="37">
        <row r="8">
          <cell r="A8" t="str">
            <v>1010000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8">
          <cell r="A8" t="str">
            <v>1010000</v>
          </cell>
        </row>
      </sheetData>
      <sheetData sheetId="244">
        <row r="8">
          <cell r="A8" t="str">
            <v>1010000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8">
          <cell r="A8" t="str">
            <v>1010000</v>
          </cell>
        </row>
      </sheetData>
      <sheetData sheetId="257">
        <row r="8">
          <cell r="A8" t="str">
            <v>1010000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1725-6FB7-476F-A650-AC2A41ED8403}">
  <sheetPr>
    <tabColor theme="4"/>
  </sheetPr>
  <dimension ref="A1:P74"/>
  <sheetViews>
    <sheetView view="pageBreakPreview" zoomScaleNormal="100" zoomScaleSheetLayoutView="100" workbookViewId="0">
      <selection activeCell="J22" sqref="J22"/>
    </sheetView>
  </sheetViews>
  <sheetFormatPr defaultColWidth="9.140625" defaultRowHeight="21" x14ac:dyDescent="0.45"/>
  <cols>
    <col min="1" max="3" width="1.140625" style="18" customWidth="1"/>
    <col min="4" max="4" width="2.42578125" style="18" customWidth="1"/>
    <col min="5" max="5" width="7.5703125" style="18" customWidth="1"/>
    <col min="6" max="6" width="11.42578125" style="18" customWidth="1"/>
    <col min="7" max="7" width="20.5703125" style="18" customWidth="1"/>
    <col min="8" max="8" width="8.140625" style="20" customWidth="1"/>
    <col min="9" max="9" width="0.85546875" style="18" customWidth="1"/>
    <col min="10" max="10" width="17.85546875" style="18" customWidth="1"/>
    <col min="11" max="11" width="0.5703125" style="18" customWidth="1"/>
    <col min="12" max="12" width="16.5703125" style="18" customWidth="1"/>
    <col min="13" max="13" width="0.85546875" style="18" customWidth="1"/>
    <col min="14" max="14" width="17.7109375" style="18" customWidth="1"/>
    <col min="15" max="15" width="0.42578125" style="18" customWidth="1"/>
    <col min="16" max="16" width="16.5703125" style="18" customWidth="1"/>
    <col min="17" max="16384" width="9.140625" style="18"/>
  </cols>
  <sheetData>
    <row r="1" spans="1:16" x14ac:dyDescent="0.4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x14ac:dyDescent="0.45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x14ac:dyDescent="0.45">
      <c r="A3" s="101" t="s">
        <v>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6" ht="21.75" customHeight="1" x14ac:dyDescent="0.45">
      <c r="A4" s="19"/>
      <c r="B4" s="19"/>
      <c r="C4" s="19"/>
      <c r="D4" s="19"/>
      <c r="E4" s="19"/>
      <c r="F4" s="19"/>
      <c r="G4" s="19"/>
      <c r="I4" s="19"/>
      <c r="J4" s="103" t="s">
        <v>3</v>
      </c>
      <c r="K4" s="103"/>
      <c r="L4" s="103"/>
      <c r="M4" s="104"/>
      <c r="N4" s="103"/>
      <c r="O4" s="103"/>
      <c r="P4" s="103"/>
    </row>
    <row r="5" spans="1:16" ht="20.45" customHeight="1" x14ac:dyDescent="0.45">
      <c r="A5" s="19"/>
      <c r="B5" s="19"/>
      <c r="C5" s="19"/>
      <c r="D5" s="19"/>
      <c r="E5" s="19"/>
      <c r="F5" s="19"/>
      <c r="G5" s="19"/>
      <c r="I5" s="19"/>
      <c r="J5" s="105" t="s">
        <v>4</v>
      </c>
      <c r="K5" s="105"/>
      <c r="L5" s="105"/>
      <c r="M5" s="23"/>
      <c r="N5" s="106" t="s">
        <v>5</v>
      </c>
      <c r="O5" s="106"/>
      <c r="P5" s="106"/>
    </row>
    <row r="6" spans="1:16" x14ac:dyDescent="0.45">
      <c r="A6" s="19"/>
      <c r="B6" s="19"/>
      <c r="C6" s="19"/>
      <c r="D6" s="19"/>
      <c r="E6" s="19"/>
      <c r="F6" s="19"/>
      <c r="G6" s="19"/>
      <c r="I6" s="19"/>
      <c r="J6" s="24" t="s">
        <v>6</v>
      </c>
      <c r="K6" s="25"/>
      <c r="L6" s="24"/>
      <c r="M6" s="25"/>
      <c r="N6" s="24" t="s">
        <v>6</v>
      </c>
      <c r="O6" s="25"/>
      <c r="P6" s="24"/>
    </row>
    <row r="7" spans="1:16" x14ac:dyDescent="0.45">
      <c r="A7" s="19"/>
      <c r="B7" s="19"/>
      <c r="C7" s="19"/>
      <c r="D7" s="19"/>
      <c r="E7" s="19"/>
      <c r="F7" s="19"/>
      <c r="G7" s="19"/>
      <c r="I7" s="19"/>
      <c r="J7" s="26" t="s">
        <v>7</v>
      </c>
      <c r="K7" s="25"/>
      <c r="L7" s="26" t="s">
        <v>8</v>
      </c>
      <c r="M7" s="25"/>
      <c r="N7" s="26" t="s">
        <v>7</v>
      </c>
      <c r="O7" s="25"/>
      <c r="P7" s="26" t="s">
        <v>8</v>
      </c>
    </row>
    <row r="8" spans="1:16" x14ac:dyDescent="0.45">
      <c r="A8" s="19"/>
      <c r="B8" s="19"/>
      <c r="C8" s="19"/>
      <c r="D8" s="19"/>
      <c r="E8" s="19"/>
      <c r="F8" s="19"/>
      <c r="G8" s="19"/>
      <c r="H8" s="27" t="s">
        <v>9</v>
      </c>
      <c r="I8" s="19"/>
      <c r="J8" s="28" t="s">
        <v>10</v>
      </c>
      <c r="K8" s="29"/>
      <c r="L8" s="30" t="s">
        <v>11</v>
      </c>
      <c r="M8" s="31"/>
      <c r="N8" s="28" t="s">
        <v>10</v>
      </c>
      <c r="O8" s="29"/>
      <c r="P8" s="30" t="s">
        <v>11</v>
      </c>
    </row>
    <row r="9" spans="1:16" x14ac:dyDescent="0.45">
      <c r="A9" s="19"/>
      <c r="B9" s="19"/>
      <c r="C9" s="19"/>
      <c r="D9" s="19"/>
      <c r="E9" s="19"/>
      <c r="F9" s="19"/>
      <c r="G9" s="19"/>
      <c r="I9" s="19"/>
      <c r="J9" s="24"/>
      <c r="K9" s="25"/>
      <c r="L9" s="24"/>
      <c r="M9" s="25"/>
      <c r="N9" s="24"/>
      <c r="O9" s="25"/>
      <c r="P9" s="1"/>
    </row>
    <row r="10" spans="1:16" x14ac:dyDescent="0.45">
      <c r="A10" s="32" t="s">
        <v>12</v>
      </c>
      <c r="B10" s="32"/>
      <c r="C10" s="32"/>
      <c r="D10" s="32"/>
      <c r="E10" s="32"/>
      <c r="F10" s="32"/>
      <c r="G10" s="32"/>
      <c r="J10" s="33"/>
      <c r="K10" s="34"/>
      <c r="L10" s="33"/>
      <c r="M10" s="33"/>
      <c r="N10" s="33"/>
      <c r="O10" s="34"/>
      <c r="P10" s="33"/>
    </row>
    <row r="11" spans="1:16" x14ac:dyDescent="0.45">
      <c r="A11" s="32" t="s">
        <v>13</v>
      </c>
      <c r="D11" s="35"/>
      <c r="E11" s="35"/>
      <c r="N11" s="35"/>
      <c r="O11" s="35"/>
      <c r="P11" s="19"/>
    </row>
    <row r="12" spans="1:16" x14ac:dyDescent="0.45">
      <c r="B12" s="18" t="s">
        <v>14</v>
      </c>
      <c r="E12" s="35"/>
      <c r="H12" s="20">
        <v>4</v>
      </c>
      <c r="J12" s="36">
        <v>59415485.210000001</v>
      </c>
      <c r="K12" s="36"/>
      <c r="L12" s="36">
        <v>120987320.08</v>
      </c>
      <c r="M12" s="36"/>
      <c r="N12" s="36">
        <v>17306070.010000002</v>
      </c>
      <c r="O12" s="36"/>
      <c r="P12" s="36">
        <v>7961678.7400000002</v>
      </c>
    </row>
    <row r="13" spans="1:16" x14ac:dyDescent="0.45">
      <c r="B13" s="18" t="s">
        <v>15</v>
      </c>
      <c r="D13" s="35"/>
      <c r="E13" s="35"/>
      <c r="H13" s="20">
        <v>5</v>
      </c>
      <c r="J13" s="36">
        <v>314718564.27999997</v>
      </c>
      <c r="K13" s="36"/>
      <c r="L13" s="36">
        <v>382862329.05000001</v>
      </c>
      <c r="M13" s="36"/>
      <c r="N13" s="36">
        <v>298093352.04000002</v>
      </c>
      <c r="O13" s="36"/>
      <c r="P13" s="36">
        <v>382862329.05000001</v>
      </c>
    </row>
    <row r="14" spans="1:16" x14ac:dyDescent="0.45">
      <c r="B14" s="18" t="s">
        <v>16</v>
      </c>
      <c r="D14" s="35"/>
      <c r="H14" s="20" t="s">
        <v>17</v>
      </c>
      <c r="J14" s="36">
        <v>17859698.489999998</v>
      </c>
      <c r="K14" s="36"/>
      <c r="L14" s="36">
        <v>38131915.450000003</v>
      </c>
      <c r="M14" s="36"/>
      <c r="N14" s="36">
        <v>3631078.88</v>
      </c>
      <c r="O14" s="36"/>
      <c r="P14" s="36">
        <v>15912222.23</v>
      </c>
    </row>
    <row r="15" spans="1:16" x14ac:dyDescent="0.45">
      <c r="B15" s="18" t="s">
        <v>18</v>
      </c>
      <c r="D15" s="35"/>
      <c r="H15" s="20">
        <v>16</v>
      </c>
      <c r="J15" s="36">
        <v>0</v>
      </c>
      <c r="K15" s="36"/>
      <c r="L15" s="36">
        <v>997200</v>
      </c>
      <c r="M15" s="36"/>
      <c r="N15" s="36">
        <v>0</v>
      </c>
      <c r="O15" s="36"/>
      <c r="P15" s="36">
        <v>0</v>
      </c>
    </row>
    <row r="16" spans="1:16" x14ac:dyDescent="0.45">
      <c r="B16" s="18" t="s">
        <v>19</v>
      </c>
      <c r="D16" s="35"/>
      <c r="E16" s="35"/>
      <c r="H16" s="20">
        <v>3</v>
      </c>
      <c r="J16" s="36">
        <v>0</v>
      </c>
      <c r="K16" s="36"/>
      <c r="L16" s="36">
        <v>0</v>
      </c>
      <c r="M16" s="36"/>
      <c r="N16" s="36">
        <v>0</v>
      </c>
      <c r="O16" s="36"/>
      <c r="P16" s="36">
        <v>32000000</v>
      </c>
    </row>
    <row r="17" spans="1:16" x14ac:dyDescent="0.45">
      <c r="B17" s="18" t="s">
        <v>20</v>
      </c>
      <c r="D17" s="35"/>
      <c r="E17" s="35"/>
      <c r="H17" s="20">
        <v>7</v>
      </c>
      <c r="J17" s="36">
        <v>50000000</v>
      </c>
      <c r="K17" s="36"/>
      <c r="L17" s="36">
        <v>0</v>
      </c>
      <c r="M17" s="36"/>
      <c r="N17" s="36">
        <v>0</v>
      </c>
      <c r="O17" s="36"/>
      <c r="P17" s="36">
        <v>0</v>
      </c>
    </row>
    <row r="18" spans="1:16" x14ac:dyDescent="0.45">
      <c r="B18" s="18" t="s">
        <v>21</v>
      </c>
      <c r="D18" s="35"/>
      <c r="E18" s="35"/>
      <c r="H18" s="20">
        <v>10</v>
      </c>
      <c r="J18" s="36">
        <v>4714862.42</v>
      </c>
      <c r="K18" s="36"/>
      <c r="L18" s="36">
        <v>0</v>
      </c>
      <c r="M18" s="36"/>
      <c r="N18" s="36">
        <v>4714862.42</v>
      </c>
      <c r="O18" s="36"/>
      <c r="P18" s="36">
        <v>0</v>
      </c>
    </row>
    <row r="19" spans="1:16" x14ac:dyDescent="0.45">
      <c r="B19" s="18" t="s">
        <v>22</v>
      </c>
      <c r="D19" s="35"/>
      <c r="E19" s="35"/>
      <c r="H19" s="20">
        <v>8</v>
      </c>
      <c r="J19" s="36">
        <v>94389782.459999993</v>
      </c>
      <c r="K19" s="36"/>
      <c r="L19" s="36">
        <v>171730860.49000001</v>
      </c>
      <c r="M19" s="36"/>
      <c r="N19" s="36">
        <v>11460436.34</v>
      </c>
      <c r="O19" s="36"/>
      <c r="P19" s="36">
        <v>9910738.8399999999</v>
      </c>
    </row>
    <row r="20" spans="1:16" x14ac:dyDescent="0.45">
      <c r="B20" s="18" t="s">
        <v>23</v>
      </c>
      <c r="D20" s="35"/>
      <c r="E20" s="35"/>
      <c r="J20" s="36">
        <v>19882007.449999999</v>
      </c>
      <c r="K20" s="36"/>
      <c r="L20" s="36">
        <v>24979258.140000001</v>
      </c>
      <c r="M20" s="36"/>
      <c r="N20" s="36">
        <v>564431.32999999996</v>
      </c>
      <c r="O20" s="36"/>
      <c r="P20" s="36">
        <v>578850</v>
      </c>
    </row>
    <row r="21" spans="1:16" x14ac:dyDescent="0.45">
      <c r="B21" s="18" t="s">
        <v>24</v>
      </c>
      <c r="D21" s="35"/>
      <c r="E21" s="35"/>
      <c r="J21" s="36">
        <v>7462432.7599999998</v>
      </c>
      <c r="K21" s="36"/>
      <c r="L21" s="36">
        <v>116514.46</v>
      </c>
      <c r="M21" s="36"/>
      <c r="N21" s="36">
        <v>54142.6</v>
      </c>
      <c r="O21" s="36"/>
      <c r="P21" s="36">
        <v>39558.89</v>
      </c>
    </row>
    <row r="22" spans="1:16" x14ac:dyDescent="0.45">
      <c r="A22" s="32" t="s">
        <v>25</v>
      </c>
      <c r="E22" s="35"/>
      <c r="J22" s="37">
        <f>SUM(J12:J21)</f>
        <v>568442833.07000005</v>
      </c>
      <c r="L22" s="37">
        <f>SUM(L12:L21)</f>
        <v>739805397.67000008</v>
      </c>
      <c r="M22" s="36"/>
      <c r="N22" s="37">
        <f>SUM(N12:N21)</f>
        <v>335824373.62</v>
      </c>
      <c r="O22" s="2"/>
      <c r="P22" s="37">
        <f>SUM(P12:P21)</f>
        <v>449265377.75</v>
      </c>
    </row>
    <row r="23" spans="1:16" x14ac:dyDescent="0.45">
      <c r="A23" s="32" t="s">
        <v>26</v>
      </c>
      <c r="D23" s="35"/>
      <c r="E23" s="35"/>
      <c r="M23" s="3"/>
      <c r="O23" s="3"/>
    </row>
    <row r="24" spans="1:16" x14ac:dyDescent="0.45">
      <c r="B24" s="18" t="s">
        <v>27</v>
      </c>
      <c r="D24" s="35"/>
      <c r="E24" s="35"/>
      <c r="H24" s="20">
        <v>20</v>
      </c>
      <c r="J24" s="36">
        <v>12972525.720000001</v>
      </c>
      <c r="K24" s="36"/>
      <c r="L24" s="36">
        <v>9875359.4299999997</v>
      </c>
      <c r="M24" s="36"/>
      <c r="N24" s="36">
        <v>3000000</v>
      </c>
      <c r="O24" s="36"/>
      <c r="P24" s="36">
        <v>0</v>
      </c>
    </row>
    <row r="25" spans="1:16" x14ac:dyDescent="0.45">
      <c r="B25" s="38" t="s">
        <v>28</v>
      </c>
      <c r="D25" s="35"/>
      <c r="E25" s="35"/>
      <c r="H25" s="20" t="s">
        <v>29</v>
      </c>
      <c r="J25" s="36">
        <v>115226168.39</v>
      </c>
      <c r="K25" s="36"/>
      <c r="L25" s="36">
        <v>0</v>
      </c>
      <c r="M25" s="36"/>
      <c r="N25" s="36">
        <v>115226168.39</v>
      </c>
      <c r="O25" s="36"/>
      <c r="P25" s="36">
        <v>0</v>
      </c>
    </row>
    <row r="26" spans="1:16" x14ac:dyDescent="0.45">
      <c r="B26" s="18" t="s">
        <v>30</v>
      </c>
      <c r="D26" s="35"/>
      <c r="E26" s="35"/>
      <c r="J26" s="36">
        <v>1396624.62</v>
      </c>
      <c r="K26" s="36"/>
      <c r="L26" s="36">
        <v>1396624.62</v>
      </c>
      <c r="M26" s="36"/>
      <c r="N26" s="36">
        <v>1396624.62</v>
      </c>
      <c r="O26" s="36"/>
      <c r="P26" s="36">
        <v>1396624.62</v>
      </c>
    </row>
    <row r="27" spans="1:16" x14ac:dyDescent="0.45">
      <c r="B27" s="18" t="s">
        <v>31</v>
      </c>
      <c r="D27" s="35"/>
      <c r="E27" s="35"/>
      <c r="H27" s="20">
        <v>10</v>
      </c>
      <c r="J27" s="36">
        <v>3777003.68</v>
      </c>
      <c r="K27" s="36"/>
      <c r="L27" s="36">
        <v>0</v>
      </c>
      <c r="M27" s="36"/>
      <c r="N27" s="36">
        <v>3777003.68</v>
      </c>
      <c r="O27" s="36"/>
      <c r="P27" s="36">
        <v>0</v>
      </c>
    </row>
    <row r="28" spans="1:16" x14ac:dyDescent="0.45">
      <c r="B28" s="18" t="s">
        <v>32</v>
      </c>
      <c r="D28" s="35"/>
      <c r="E28" s="35"/>
      <c r="J28" s="36">
        <v>0</v>
      </c>
      <c r="K28" s="36"/>
      <c r="L28" s="36">
        <v>0</v>
      </c>
      <c r="M28" s="36"/>
      <c r="N28" s="36">
        <v>40471305.68</v>
      </c>
      <c r="O28" s="36"/>
      <c r="P28" s="36">
        <v>40471305.68</v>
      </c>
    </row>
    <row r="29" spans="1:16" x14ac:dyDescent="0.45">
      <c r="B29" s="18" t="s">
        <v>33</v>
      </c>
      <c r="D29" s="35"/>
      <c r="E29" s="19"/>
      <c r="H29" s="20">
        <v>11</v>
      </c>
      <c r="J29" s="36">
        <v>585040.53</v>
      </c>
      <c r="K29" s="36"/>
      <c r="L29" s="36">
        <v>336866.4</v>
      </c>
      <c r="M29" s="36"/>
      <c r="N29" s="36">
        <v>557011.17000000004</v>
      </c>
      <c r="O29" s="36"/>
      <c r="P29" s="36">
        <v>305932.27</v>
      </c>
    </row>
    <row r="30" spans="1:16" x14ac:dyDescent="0.45">
      <c r="B30" s="39" t="s">
        <v>34</v>
      </c>
      <c r="D30" s="35"/>
      <c r="E30" s="19"/>
      <c r="H30" s="20" t="s">
        <v>35</v>
      </c>
      <c r="J30" s="36">
        <v>1365463.45</v>
      </c>
      <c r="K30" s="36"/>
      <c r="L30" s="36">
        <v>1680570.37</v>
      </c>
      <c r="M30" s="36"/>
      <c r="N30" s="36">
        <v>1365463.45</v>
      </c>
      <c r="O30" s="36"/>
      <c r="P30" s="36">
        <v>1680570.37</v>
      </c>
    </row>
    <row r="31" spans="1:16" x14ac:dyDescent="0.45">
      <c r="B31" s="18" t="s">
        <v>36</v>
      </c>
      <c r="D31" s="35"/>
      <c r="E31" s="19"/>
      <c r="H31" s="20">
        <v>13</v>
      </c>
      <c r="J31" s="36">
        <v>91382.25</v>
      </c>
      <c r="K31" s="36"/>
      <c r="L31" s="36">
        <v>82426.69</v>
      </c>
      <c r="M31" s="36"/>
      <c r="N31" s="36">
        <v>77557.100000000006</v>
      </c>
      <c r="O31" s="36"/>
      <c r="P31" s="36">
        <v>59569.4</v>
      </c>
    </row>
    <row r="32" spans="1:16" x14ac:dyDescent="0.45">
      <c r="B32" s="18" t="s">
        <v>37</v>
      </c>
      <c r="D32" s="35"/>
      <c r="E32" s="35"/>
      <c r="H32" s="20">
        <v>14</v>
      </c>
      <c r="J32" s="36">
        <v>648268</v>
      </c>
      <c r="K32" s="36"/>
      <c r="L32" s="36">
        <v>591895.54</v>
      </c>
      <c r="M32" s="36"/>
      <c r="N32" s="36">
        <v>633195.94999999995</v>
      </c>
      <c r="O32" s="36"/>
      <c r="P32" s="36">
        <v>580661.1</v>
      </c>
    </row>
    <row r="33" spans="1:16" x14ac:dyDescent="0.45">
      <c r="A33" s="32" t="s">
        <v>38</v>
      </c>
      <c r="D33" s="35"/>
      <c r="E33" s="35"/>
      <c r="G33" s="35"/>
      <c r="J33" s="37">
        <f>SUM(J24:J32)</f>
        <v>136062476.64000002</v>
      </c>
      <c r="L33" s="37">
        <f>SUM(L24:L32)</f>
        <v>13963743.050000001</v>
      </c>
      <c r="M33" s="36"/>
      <c r="N33" s="37">
        <f>SUM(N24:N32)</f>
        <v>166504330.03999996</v>
      </c>
      <c r="O33" s="2"/>
      <c r="P33" s="37">
        <f>SUM(P24:P32)</f>
        <v>44494663.439999998</v>
      </c>
    </row>
    <row r="34" spans="1:16" ht="21.75" thickBot="1" x14ac:dyDescent="0.5">
      <c r="A34" s="32" t="s">
        <v>39</v>
      </c>
      <c r="B34" s="32"/>
      <c r="C34" s="32"/>
      <c r="D34" s="40"/>
      <c r="E34" s="40"/>
      <c r="F34" s="40"/>
      <c r="G34" s="35"/>
      <c r="J34" s="41">
        <f>J22+J33</f>
        <v>704505309.71000004</v>
      </c>
      <c r="L34" s="41">
        <f>L22+L33</f>
        <v>753769140.72000003</v>
      </c>
      <c r="M34" s="36"/>
      <c r="N34" s="41">
        <f>N22+N33</f>
        <v>502328703.65999997</v>
      </c>
      <c r="O34" s="2"/>
      <c r="P34" s="41">
        <f>P22+P33</f>
        <v>493760041.19</v>
      </c>
    </row>
    <row r="35" spans="1:16" ht="21.75" thickTop="1" x14ac:dyDescent="0.45">
      <c r="H35" s="4"/>
      <c r="I35" s="5"/>
      <c r="J35" s="5"/>
      <c r="L35" s="3"/>
      <c r="M35" s="3"/>
    </row>
    <row r="36" spans="1:16" x14ac:dyDescent="0.45">
      <c r="H36" s="4"/>
      <c r="I36" s="5"/>
      <c r="J36" s="5"/>
      <c r="L36" s="3"/>
      <c r="M36" s="3"/>
    </row>
    <row r="37" spans="1:16" x14ac:dyDescent="0.45">
      <c r="H37" s="4"/>
      <c r="I37" s="5"/>
      <c r="J37" s="5"/>
      <c r="L37" s="3"/>
      <c r="M37" s="3"/>
    </row>
    <row r="38" spans="1:16" x14ac:dyDescent="0.45">
      <c r="A38" s="102" t="s">
        <v>0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</row>
    <row r="39" spans="1:16" x14ac:dyDescent="0.45">
      <c r="A39" s="102" t="s">
        <v>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</row>
    <row r="40" spans="1:16" x14ac:dyDescent="0.45">
      <c r="A40" s="102" t="s">
        <v>2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</row>
    <row r="41" spans="1:16" x14ac:dyDescent="0.45">
      <c r="A41" s="42"/>
      <c r="B41" s="42"/>
      <c r="C41" s="42"/>
      <c r="D41" s="42"/>
      <c r="E41" s="42"/>
      <c r="F41" s="42"/>
      <c r="G41" s="42"/>
      <c r="J41" s="103" t="s">
        <v>3</v>
      </c>
      <c r="K41" s="103"/>
      <c r="L41" s="103"/>
      <c r="M41" s="104"/>
      <c r="N41" s="103"/>
      <c r="O41" s="103"/>
      <c r="P41" s="103"/>
    </row>
    <row r="42" spans="1:16" ht="20.25" customHeight="1" x14ac:dyDescent="0.45">
      <c r="A42" s="42"/>
      <c r="B42" s="42"/>
      <c r="C42" s="42"/>
      <c r="D42" s="42"/>
      <c r="E42" s="42"/>
      <c r="F42" s="42"/>
      <c r="G42" s="42"/>
      <c r="J42" s="105" t="s">
        <v>4</v>
      </c>
      <c r="K42" s="105"/>
      <c r="L42" s="105"/>
      <c r="M42" s="23"/>
      <c r="N42" s="106" t="s">
        <v>5</v>
      </c>
      <c r="O42" s="106"/>
      <c r="P42" s="106"/>
    </row>
    <row r="43" spans="1:16" ht="20.25" customHeight="1" x14ac:dyDescent="0.45">
      <c r="A43" s="42"/>
      <c r="B43" s="42"/>
      <c r="C43" s="42"/>
      <c r="D43" s="42"/>
      <c r="E43" s="42"/>
      <c r="F43" s="42"/>
      <c r="G43" s="42"/>
      <c r="J43" s="24" t="s">
        <v>6</v>
      </c>
      <c r="K43" s="25"/>
      <c r="L43" s="24"/>
      <c r="M43" s="25"/>
      <c r="N43" s="24" t="s">
        <v>6</v>
      </c>
      <c r="O43" s="25"/>
      <c r="P43" s="24"/>
    </row>
    <row r="44" spans="1:16" ht="20.25" customHeight="1" x14ac:dyDescent="0.45">
      <c r="A44" s="42"/>
      <c r="B44" s="42"/>
      <c r="C44" s="42"/>
      <c r="D44" s="42"/>
      <c r="E44" s="42"/>
      <c r="F44" s="42"/>
      <c r="G44" s="42"/>
      <c r="J44" s="26" t="s">
        <v>7</v>
      </c>
      <c r="K44" s="25"/>
      <c r="L44" s="26" t="s">
        <v>8</v>
      </c>
      <c r="M44" s="25"/>
      <c r="N44" s="26" t="s">
        <v>7</v>
      </c>
      <c r="O44" s="25"/>
      <c r="P44" s="26" t="s">
        <v>8</v>
      </c>
    </row>
    <row r="45" spans="1:16" x14ac:dyDescent="0.45">
      <c r="A45" s="19"/>
      <c r="B45" s="19"/>
      <c r="C45" s="19"/>
      <c r="D45" s="19"/>
      <c r="E45" s="19"/>
      <c r="F45" s="19"/>
      <c r="G45" s="19"/>
      <c r="H45" s="27" t="s">
        <v>9</v>
      </c>
      <c r="I45" s="19"/>
      <c r="J45" s="28" t="s">
        <v>10</v>
      </c>
      <c r="K45" s="29"/>
      <c r="L45" s="30" t="s">
        <v>11</v>
      </c>
      <c r="M45" s="31"/>
      <c r="N45" s="28" t="s">
        <v>10</v>
      </c>
      <c r="O45" s="29"/>
      <c r="P45" s="30" t="s">
        <v>11</v>
      </c>
    </row>
    <row r="46" spans="1:16" x14ac:dyDescent="0.45">
      <c r="A46" s="19"/>
      <c r="B46" s="19"/>
      <c r="C46" s="19"/>
      <c r="D46" s="19"/>
      <c r="E46" s="19"/>
      <c r="F46" s="19"/>
      <c r="G46" s="19"/>
      <c r="I46" s="19"/>
      <c r="J46" s="24"/>
      <c r="K46" s="25"/>
      <c r="L46" s="24"/>
      <c r="M46" s="25"/>
      <c r="N46" s="24"/>
      <c r="O46" s="25"/>
      <c r="P46" s="1"/>
    </row>
    <row r="47" spans="1:16" ht="20.25" customHeight="1" x14ac:dyDescent="0.45">
      <c r="A47" s="101" t="s">
        <v>40</v>
      </c>
      <c r="B47" s="101"/>
      <c r="C47" s="101"/>
      <c r="D47" s="101"/>
      <c r="E47" s="101"/>
      <c r="F47" s="101"/>
      <c r="G47" s="101"/>
      <c r="J47" s="43"/>
      <c r="K47" s="34"/>
    </row>
    <row r="48" spans="1:16" ht="21" customHeight="1" x14ac:dyDescent="0.45">
      <c r="A48" s="32" t="s">
        <v>41</v>
      </c>
      <c r="D48" s="35"/>
      <c r="E48" s="35"/>
      <c r="F48" s="35"/>
      <c r="N48" s="5"/>
      <c r="O48" s="6"/>
      <c r="P48" s="19"/>
    </row>
    <row r="49" spans="1:16" ht="20.25" customHeight="1" x14ac:dyDescent="0.45">
      <c r="B49" s="18" t="s">
        <v>42</v>
      </c>
      <c r="D49" s="35"/>
      <c r="E49" s="35"/>
      <c r="F49" s="19"/>
      <c r="H49" s="44" t="s">
        <v>43</v>
      </c>
      <c r="J49" s="36">
        <v>7760342.2999999998</v>
      </c>
      <c r="L49" s="36">
        <v>27297642.34</v>
      </c>
      <c r="M49" s="36"/>
      <c r="N49" s="36">
        <v>2646263.77</v>
      </c>
      <c r="O49" s="3"/>
      <c r="P49" s="36">
        <v>7909470.7699999996</v>
      </c>
    </row>
    <row r="50" spans="1:16" ht="20.25" customHeight="1" x14ac:dyDescent="0.45">
      <c r="B50" s="18" t="s">
        <v>44</v>
      </c>
      <c r="D50" s="35"/>
      <c r="E50" s="35"/>
      <c r="F50" s="19"/>
      <c r="G50" s="20"/>
      <c r="H50" s="20">
        <v>16</v>
      </c>
      <c r="J50" s="36">
        <v>92392969.219999999</v>
      </c>
      <c r="L50" s="36">
        <v>224180700</v>
      </c>
      <c r="M50" s="36"/>
      <c r="N50" s="36">
        <v>6566000</v>
      </c>
      <c r="O50" s="3"/>
      <c r="P50" s="36">
        <v>6566000</v>
      </c>
    </row>
    <row r="51" spans="1:16" ht="20.25" customHeight="1" x14ac:dyDescent="0.45">
      <c r="B51" s="18" t="s">
        <v>45</v>
      </c>
      <c r="D51" s="35"/>
      <c r="E51" s="35"/>
      <c r="F51" s="19"/>
      <c r="G51" s="20"/>
      <c r="H51" s="44" t="s">
        <v>46</v>
      </c>
      <c r="J51" s="36">
        <v>433549.85</v>
      </c>
      <c r="L51" s="36">
        <v>408687.56</v>
      </c>
      <c r="M51" s="36"/>
      <c r="N51" s="36">
        <v>433549.85</v>
      </c>
      <c r="O51" s="3"/>
      <c r="P51" s="36">
        <v>408687.56</v>
      </c>
    </row>
    <row r="52" spans="1:16" ht="20.25" customHeight="1" x14ac:dyDescent="0.45">
      <c r="B52" s="18" t="s">
        <v>47</v>
      </c>
      <c r="E52" s="35"/>
      <c r="F52" s="19"/>
      <c r="G52" s="20"/>
      <c r="H52" s="44"/>
      <c r="J52" s="36">
        <v>10044592.779999999</v>
      </c>
      <c r="L52" s="36">
        <v>1174730.6200000001</v>
      </c>
      <c r="M52" s="36"/>
      <c r="N52" s="36">
        <v>384168.03</v>
      </c>
      <c r="O52" s="3"/>
      <c r="P52" s="36">
        <v>0</v>
      </c>
    </row>
    <row r="53" spans="1:16" ht="20.25" customHeight="1" x14ac:dyDescent="0.45">
      <c r="B53" s="18" t="s">
        <v>48</v>
      </c>
      <c r="E53" s="35"/>
      <c r="F53" s="19"/>
      <c r="G53" s="20"/>
      <c r="H53" s="44"/>
      <c r="J53" s="36">
        <v>133070.59</v>
      </c>
      <c r="L53" s="36">
        <v>395442.99</v>
      </c>
      <c r="M53" s="36"/>
      <c r="N53" s="36">
        <v>86990.97</v>
      </c>
      <c r="O53" s="3"/>
      <c r="P53" s="36">
        <v>356181.72</v>
      </c>
    </row>
    <row r="54" spans="1:16" ht="20.25" customHeight="1" x14ac:dyDescent="0.45">
      <c r="A54" s="32" t="s">
        <v>49</v>
      </c>
      <c r="D54" s="35"/>
      <c r="E54" s="35"/>
      <c r="F54" s="35"/>
      <c r="G54" s="45"/>
      <c r="H54" s="46"/>
      <c r="J54" s="37">
        <f>SUM(J49:J53)</f>
        <v>110764524.73999999</v>
      </c>
      <c r="L54" s="37">
        <f>SUM(L49:L53)</f>
        <v>253457203.51000002</v>
      </c>
      <c r="M54" s="36"/>
      <c r="N54" s="37">
        <f>SUM(N49:N53)</f>
        <v>10116972.619999999</v>
      </c>
      <c r="O54" s="2"/>
      <c r="P54" s="37">
        <f>SUM(P49:P53)</f>
        <v>15240340.050000001</v>
      </c>
    </row>
    <row r="55" spans="1:16" ht="20.25" customHeight="1" x14ac:dyDescent="0.45">
      <c r="A55" s="32" t="s">
        <v>50</v>
      </c>
      <c r="D55" s="35"/>
      <c r="E55" s="35"/>
      <c r="F55" s="35"/>
      <c r="H55" s="44"/>
      <c r="M55" s="3"/>
      <c r="O55" s="2"/>
    </row>
    <row r="56" spans="1:16" ht="20.25" customHeight="1" x14ac:dyDescent="0.45">
      <c r="B56" s="18" t="s">
        <v>51</v>
      </c>
      <c r="D56" s="35"/>
      <c r="E56" s="35"/>
      <c r="F56" s="35"/>
      <c r="H56" s="44" t="s">
        <v>46</v>
      </c>
      <c r="J56" s="36">
        <v>1109805.95</v>
      </c>
      <c r="L56" s="36">
        <v>1438147.51</v>
      </c>
      <c r="M56" s="36"/>
      <c r="N56" s="36">
        <v>1109805.95</v>
      </c>
      <c r="O56" s="2"/>
      <c r="P56" s="36">
        <v>1438147.51</v>
      </c>
    </row>
    <row r="57" spans="1:16" ht="20.25" customHeight="1" x14ac:dyDescent="0.45">
      <c r="B57" s="18" t="s">
        <v>52</v>
      </c>
      <c r="D57" s="35"/>
      <c r="E57" s="35"/>
      <c r="F57" s="35"/>
      <c r="H57" s="44">
        <v>18</v>
      </c>
      <c r="J57" s="36">
        <v>3063447.66</v>
      </c>
      <c r="L57" s="36">
        <v>2793213.03</v>
      </c>
      <c r="M57" s="36"/>
      <c r="N57" s="36">
        <v>2988087.41</v>
      </c>
      <c r="O57" s="2"/>
      <c r="P57" s="36">
        <v>2737040.84</v>
      </c>
    </row>
    <row r="58" spans="1:16" ht="20.25" customHeight="1" x14ac:dyDescent="0.45">
      <c r="A58" s="32" t="s">
        <v>53</v>
      </c>
      <c r="D58" s="35"/>
      <c r="E58" s="35"/>
      <c r="F58" s="35"/>
      <c r="G58" s="36"/>
      <c r="J58" s="37">
        <f>SUM(J56:J57)</f>
        <v>4173253.6100000003</v>
      </c>
      <c r="L58" s="37">
        <f>SUM(L56:L57)</f>
        <v>4231360.54</v>
      </c>
      <c r="M58" s="36"/>
      <c r="N58" s="37">
        <f>SUM(N56:N57)</f>
        <v>4097893.3600000003</v>
      </c>
      <c r="O58" s="2"/>
      <c r="P58" s="37">
        <f>SUM(P56:P57)</f>
        <v>4175188.3499999996</v>
      </c>
    </row>
    <row r="59" spans="1:16" ht="20.25" customHeight="1" x14ac:dyDescent="0.45">
      <c r="A59" s="32" t="s">
        <v>54</v>
      </c>
      <c r="E59" s="35"/>
      <c r="F59" s="35"/>
      <c r="J59" s="37">
        <f>J54+J58</f>
        <v>114937778.34999999</v>
      </c>
      <c r="L59" s="37">
        <f>L54+L58</f>
        <v>257688564.05000001</v>
      </c>
      <c r="M59" s="36"/>
      <c r="N59" s="37">
        <f>N54+N58</f>
        <v>14214865.98</v>
      </c>
      <c r="O59" s="2"/>
      <c r="P59" s="37">
        <f>P54+P58</f>
        <v>19415528.399999999</v>
      </c>
    </row>
    <row r="60" spans="1:16" s="32" customFormat="1" ht="20.25" customHeight="1" x14ac:dyDescent="0.45">
      <c r="A60" s="32" t="s">
        <v>55</v>
      </c>
      <c r="E60" s="40"/>
      <c r="F60" s="40"/>
      <c r="H60" s="47"/>
      <c r="L60" s="43"/>
      <c r="M60" s="43"/>
      <c r="N60" s="7"/>
      <c r="O60" s="7"/>
      <c r="P60" s="7"/>
    </row>
    <row r="61" spans="1:16" ht="20.25" customHeight="1" x14ac:dyDescent="0.45">
      <c r="B61" s="18" t="s">
        <v>56</v>
      </c>
      <c r="G61" s="48"/>
      <c r="L61" s="3"/>
      <c r="M61" s="3"/>
      <c r="N61" s="3"/>
      <c r="O61" s="3"/>
      <c r="P61" s="3"/>
    </row>
    <row r="62" spans="1:16" ht="20.25" customHeight="1" x14ac:dyDescent="0.45">
      <c r="C62" s="18" t="s">
        <v>57</v>
      </c>
      <c r="G62" s="48"/>
      <c r="L62" s="3"/>
      <c r="M62" s="3"/>
      <c r="N62" s="3"/>
      <c r="O62" s="3"/>
      <c r="P62" s="3"/>
    </row>
    <row r="63" spans="1:16" ht="20.25" customHeight="1" thickBot="1" x14ac:dyDescent="0.5">
      <c r="D63" s="18" t="s">
        <v>58</v>
      </c>
      <c r="G63" s="48"/>
      <c r="J63" s="49">
        <v>115000000</v>
      </c>
      <c r="L63" s="49">
        <v>115000000</v>
      </c>
      <c r="M63" s="3"/>
      <c r="N63" s="49">
        <v>115000000</v>
      </c>
      <c r="O63" s="3"/>
      <c r="P63" s="49">
        <v>115000000</v>
      </c>
    </row>
    <row r="64" spans="1:16" ht="20.25" customHeight="1" thickTop="1" x14ac:dyDescent="0.45">
      <c r="B64" s="18" t="s">
        <v>59</v>
      </c>
      <c r="G64" s="48"/>
      <c r="J64" s="36"/>
      <c r="L64" s="36"/>
      <c r="M64" s="36"/>
      <c r="N64" s="36"/>
      <c r="O64" s="3"/>
      <c r="P64" s="36"/>
    </row>
    <row r="65" spans="1:16" ht="20.25" customHeight="1" x14ac:dyDescent="0.45">
      <c r="D65" s="18" t="s">
        <v>58</v>
      </c>
      <c r="G65" s="48"/>
      <c r="J65" s="36">
        <v>115000000</v>
      </c>
      <c r="L65" s="36">
        <v>115000000</v>
      </c>
      <c r="M65" s="36"/>
      <c r="N65" s="36">
        <v>115000000</v>
      </c>
      <c r="O65" s="3"/>
      <c r="P65" s="36">
        <v>115000000</v>
      </c>
    </row>
    <row r="66" spans="1:16" ht="20.25" customHeight="1" x14ac:dyDescent="0.45">
      <c r="B66" s="18" t="s">
        <v>60</v>
      </c>
      <c r="G66" s="48"/>
      <c r="J66" s="36">
        <v>340460000</v>
      </c>
      <c r="L66" s="36">
        <v>340460000</v>
      </c>
      <c r="M66" s="36"/>
      <c r="N66" s="36">
        <v>340460000</v>
      </c>
      <c r="O66" s="3"/>
      <c r="P66" s="36">
        <v>340460000</v>
      </c>
    </row>
    <row r="67" spans="1:16" ht="20.25" customHeight="1" x14ac:dyDescent="0.45">
      <c r="B67" s="50" t="s">
        <v>61</v>
      </c>
      <c r="J67" s="36">
        <v>4611286.3</v>
      </c>
      <c r="L67" s="36">
        <v>4611286.3</v>
      </c>
      <c r="M67" s="36"/>
      <c r="N67" s="36">
        <v>0</v>
      </c>
      <c r="P67" s="36">
        <v>0</v>
      </c>
    </row>
    <row r="68" spans="1:16" ht="20.25" customHeight="1" x14ac:dyDescent="0.45">
      <c r="A68" s="35"/>
      <c r="B68" s="18" t="s">
        <v>62</v>
      </c>
      <c r="E68" s="35"/>
      <c r="F68" s="35"/>
      <c r="G68" s="35"/>
      <c r="J68" s="36"/>
      <c r="L68" s="36"/>
      <c r="M68" s="36"/>
      <c r="N68" s="36"/>
      <c r="P68" s="36"/>
    </row>
    <row r="69" spans="1:16" ht="20.25" customHeight="1" x14ac:dyDescent="0.45">
      <c r="A69" s="35"/>
      <c r="D69" s="18" t="s">
        <v>63</v>
      </c>
      <c r="E69" s="35"/>
      <c r="F69" s="35"/>
      <c r="G69" s="35"/>
      <c r="J69" s="36"/>
      <c r="L69" s="36"/>
      <c r="M69" s="36"/>
      <c r="N69" s="36"/>
      <c r="P69" s="36"/>
    </row>
    <row r="70" spans="1:16" ht="20.25" customHeight="1" x14ac:dyDescent="0.45">
      <c r="A70" s="35"/>
      <c r="E70" s="18" t="s">
        <v>64</v>
      </c>
      <c r="F70" s="35"/>
      <c r="G70" s="35"/>
      <c r="J70" s="36">
        <v>9576287.2699999996</v>
      </c>
      <c r="L70" s="36">
        <v>8887821.0299999993</v>
      </c>
      <c r="M70" s="36"/>
      <c r="N70" s="36">
        <v>9576287.2699999996</v>
      </c>
      <c r="P70" s="36">
        <v>8887821.0299999993</v>
      </c>
    </row>
    <row r="71" spans="1:16" x14ac:dyDescent="0.45">
      <c r="A71" s="35"/>
      <c r="D71" s="18" t="s">
        <v>65</v>
      </c>
      <c r="E71" s="35"/>
      <c r="F71" s="35"/>
      <c r="G71" s="35"/>
      <c r="J71" s="51">
        <v>119919957.79000001</v>
      </c>
      <c r="L71" s="51">
        <v>27121469.34</v>
      </c>
      <c r="M71" s="36"/>
      <c r="N71" s="51">
        <v>23077550.41</v>
      </c>
      <c r="P71" s="51">
        <v>9996691.7599999998</v>
      </c>
    </row>
    <row r="72" spans="1:16" x14ac:dyDescent="0.45">
      <c r="A72" s="32" t="s">
        <v>66</v>
      </c>
      <c r="D72" s="35"/>
      <c r="E72" s="35"/>
      <c r="F72" s="35"/>
      <c r="G72" s="35"/>
      <c r="J72" s="37">
        <f>SUM(J65:J71)</f>
        <v>589567531.36000001</v>
      </c>
      <c r="L72" s="37">
        <f>SUM(L65:L71)</f>
        <v>496080576.66999996</v>
      </c>
      <c r="M72" s="36"/>
      <c r="N72" s="37">
        <f>SUM(N65:N71)</f>
        <v>488113837.68000001</v>
      </c>
      <c r="O72" s="2"/>
      <c r="P72" s="37">
        <f>SUM(P65:P71)</f>
        <v>474344512.78999996</v>
      </c>
    </row>
    <row r="73" spans="1:16" ht="20.25" customHeight="1" thickBot="1" x14ac:dyDescent="0.5">
      <c r="A73" s="32" t="s">
        <v>67</v>
      </c>
      <c r="B73" s="32"/>
      <c r="C73" s="40"/>
      <c r="D73" s="40"/>
      <c r="E73" s="40"/>
      <c r="F73" s="40"/>
      <c r="G73" s="52"/>
      <c r="J73" s="41">
        <f>J72+J59</f>
        <v>704505309.71000004</v>
      </c>
      <c r="L73" s="41">
        <f>L72+L59</f>
        <v>753769140.72000003</v>
      </c>
      <c r="M73" s="36"/>
      <c r="N73" s="41">
        <f>+N72+N59</f>
        <v>502328703.66000003</v>
      </c>
      <c r="O73" s="2"/>
      <c r="P73" s="41">
        <f>+P72+P59</f>
        <v>493760041.18999994</v>
      </c>
    </row>
    <row r="74" spans="1:16" ht="12.75" customHeight="1" thickTop="1" x14ac:dyDescent="0.45">
      <c r="A74" s="32"/>
      <c r="B74" s="32"/>
      <c r="C74" s="40"/>
      <c r="D74" s="40"/>
      <c r="E74" s="40"/>
      <c r="F74" s="40"/>
      <c r="G74" s="52"/>
      <c r="J74" s="36"/>
      <c r="L74" s="36"/>
      <c r="M74" s="36"/>
      <c r="N74" s="2"/>
      <c r="O74" s="2"/>
      <c r="P74" s="2"/>
    </row>
  </sheetData>
  <mergeCells count="13">
    <mergeCell ref="A1:P1"/>
    <mergeCell ref="A2:P2"/>
    <mergeCell ref="A3:P3"/>
    <mergeCell ref="J4:P4"/>
    <mergeCell ref="J5:L5"/>
    <mergeCell ref="N5:P5"/>
    <mergeCell ref="A47:G47"/>
    <mergeCell ref="A38:P38"/>
    <mergeCell ref="A39:P39"/>
    <mergeCell ref="A40:P40"/>
    <mergeCell ref="J41:P41"/>
    <mergeCell ref="J42:L42"/>
    <mergeCell ref="N42:P42"/>
  </mergeCells>
  <pageMargins left="0.98425196850393704" right="0.39370078740157499" top="0.78740157480314998" bottom="0.78740157480314998" header="0.31496062992126" footer="0.196850393700787"/>
  <pageSetup paperSize="9" scale="76" firstPageNumber="2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7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A6FE9-08B4-4762-BD0B-01100E1102FE}">
  <sheetPr>
    <tabColor theme="4"/>
  </sheetPr>
  <dimension ref="A1:P77"/>
  <sheetViews>
    <sheetView tabSelected="1" view="pageBreakPreview" zoomScaleNormal="100" zoomScaleSheetLayoutView="100" workbookViewId="0">
      <selection activeCell="T8" sqref="T8"/>
    </sheetView>
  </sheetViews>
  <sheetFormatPr defaultColWidth="9.140625" defaultRowHeight="21" x14ac:dyDescent="0.45"/>
  <cols>
    <col min="1" max="3" width="1.140625" style="18" customWidth="1"/>
    <col min="4" max="4" width="2.42578125" style="18" customWidth="1"/>
    <col min="5" max="5" width="7.5703125" style="18" customWidth="1"/>
    <col min="6" max="6" width="15.140625" style="18" customWidth="1"/>
    <col min="7" max="7" width="13.140625" style="18" customWidth="1"/>
    <col min="8" max="8" width="8.5703125" style="20" customWidth="1"/>
    <col min="9" max="9" width="0.5703125" style="18" customWidth="1"/>
    <col min="10" max="10" width="13.7109375" style="18" customWidth="1"/>
    <col min="11" max="11" width="0.5703125" style="18" customWidth="1"/>
    <col min="12" max="12" width="13.7109375" style="18" customWidth="1"/>
    <col min="13" max="13" width="0.5703125" style="18" customWidth="1"/>
    <col min="14" max="14" width="13.7109375" style="18" customWidth="1"/>
    <col min="15" max="15" width="0.5703125" style="18" customWidth="1"/>
    <col min="16" max="16" width="13.7109375" style="18" customWidth="1"/>
    <col min="17" max="16384" width="9.140625" style="18"/>
  </cols>
  <sheetData>
    <row r="1" spans="1:16" x14ac:dyDescent="0.4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x14ac:dyDescent="0.45">
      <c r="A2" s="101" t="s">
        <v>68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x14ac:dyDescent="0.45">
      <c r="A3" s="101" t="s">
        <v>69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6" x14ac:dyDescent="0.45">
      <c r="C4" s="35"/>
      <c r="D4" s="35"/>
      <c r="E4" s="35"/>
      <c r="F4" s="35"/>
      <c r="G4" s="53"/>
      <c r="J4" s="103" t="s">
        <v>3</v>
      </c>
      <c r="K4" s="103"/>
      <c r="L4" s="103"/>
      <c r="M4" s="103"/>
      <c r="N4" s="103"/>
      <c r="O4" s="103"/>
      <c r="P4" s="103"/>
    </row>
    <row r="5" spans="1:16" x14ac:dyDescent="0.45">
      <c r="C5" s="35"/>
      <c r="D5" s="35"/>
      <c r="E5" s="35"/>
      <c r="F5" s="35"/>
      <c r="G5" s="53"/>
      <c r="J5" s="107" t="s">
        <v>70</v>
      </c>
      <c r="K5" s="107"/>
      <c r="L5" s="107"/>
      <c r="M5" s="107"/>
      <c r="N5" s="107"/>
      <c r="O5" s="107"/>
      <c r="P5" s="107"/>
    </row>
    <row r="6" spans="1:16" x14ac:dyDescent="0.45">
      <c r="C6" s="35"/>
      <c r="D6" s="35"/>
      <c r="E6" s="35"/>
      <c r="F6" s="35"/>
      <c r="G6" s="53"/>
      <c r="J6" s="106" t="s">
        <v>4</v>
      </c>
      <c r="K6" s="106"/>
      <c r="L6" s="106"/>
      <c r="M6" s="48"/>
      <c r="N6" s="106" t="s">
        <v>5</v>
      </c>
      <c r="O6" s="106"/>
      <c r="P6" s="106"/>
    </row>
    <row r="7" spans="1:16" x14ac:dyDescent="0.45">
      <c r="C7" s="35"/>
      <c r="D7" s="35"/>
      <c r="E7" s="35"/>
      <c r="F7" s="35"/>
      <c r="G7" s="53"/>
      <c r="H7" s="27" t="s">
        <v>9</v>
      </c>
      <c r="J7" s="54">
        <v>2025</v>
      </c>
      <c r="K7" s="55"/>
      <c r="L7" s="54">
        <v>2024</v>
      </c>
      <c r="M7" s="56"/>
      <c r="N7" s="54">
        <v>2025</v>
      </c>
      <c r="O7" s="55"/>
      <c r="P7" s="54">
        <v>2024</v>
      </c>
    </row>
    <row r="8" spans="1:16" x14ac:dyDescent="0.45">
      <c r="C8" s="35"/>
      <c r="D8" s="35"/>
      <c r="E8" s="35"/>
      <c r="F8" s="35"/>
      <c r="G8" s="53"/>
      <c r="J8" s="57"/>
      <c r="K8" s="57"/>
      <c r="L8" s="57"/>
      <c r="M8" s="57"/>
      <c r="N8" s="57"/>
      <c r="O8" s="57"/>
      <c r="P8" s="57"/>
    </row>
    <row r="9" spans="1:16" x14ac:dyDescent="0.45">
      <c r="A9" s="18" t="s">
        <v>71</v>
      </c>
      <c r="B9" s="32"/>
      <c r="C9" s="32"/>
      <c r="D9" s="32"/>
      <c r="E9" s="40"/>
      <c r="F9" s="40"/>
      <c r="G9" s="53"/>
      <c r="J9" s="36">
        <v>19064718.590000004</v>
      </c>
      <c r="L9" s="36">
        <v>19235304.659999996</v>
      </c>
      <c r="N9" s="36">
        <v>7965477.3099999987</v>
      </c>
      <c r="P9" s="36">
        <v>5400520</v>
      </c>
    </row>
    <row r="10" spans="1:16" x14ac:dyDescent="0.45">
      <c r="A10" s="18" t="s">
        <v>72</v>
      </c>
      <c r="B10" s="32"/>
      <c r="C10" s="32"/>
      <c r="D10" s="32"/>
      <c r="E10" s="40"/>
      <c r="F10" s="40"/>
      <c r="G10" s="53"/>
      <c r="J10" s="36">
        <v>124987517.45999998</v>
      </c>
      <c r="L10" s="36">
        <v>0</v>
      </c>
      <c r="N10" s="36">
        <v>0</v>
      </c>
      <c r="P10" s="36">
        <v>0</v>
      </c>
    </row>
    <row r="11" spans="1:16" x14ac:dyDescent="0.45">
      <c r="A11" s="18" t="s">
        <v>74</v>
      </c>
      <c r="E11" s="35"/>
      <c r="F11" s="35"/>
      <c r="G11" s="53"/>
      <c r="H11" s="20">
        <v>3</v>
      </c>
      <c r="J11" s="36">
        <v>4808231.2699999996</v>
      </c>
      <c r="L11" s="36">
        <v>4916199.9799999995</v>
      </c>
      <c r="N11" s="36">
        <v>6833328.3000000007</v>
      </c>
      <c r="P11" s="36">
        <v>3514876.9600000009</v>
      </c>
    </row>
    <row r="12" spans="1:16" x14ac:dyDescent="0.45">
      <c r="A12" s="18" t="s">
        <v>75</v>
      </c>
      <c r="E12" s="35"/>
      <c r="F12" s="35"/>
      <c r="G12" s="53"/>
      <c r="J12" s="36">
        <v>-208404.10000000003</v>
      </c>
      <c r="L12" s="36">
        <v>-2530659.9300000002</v>
      </c>
      <c r="N12" s="36">
        <v>20753.89</v>
      </c>
      <c r="P12" s="36">
        <v>59625.380000000005</v>
      </c>
    </row>
    <row r="13" spans="1:16" x14ac:dyDescent="0.45">
      <c r="A13" s="58" t="s">
        <v>76</v>
      </c>
      <c r="B13" s="32"/>
      <c r="C13" s="32"/>
      <c r="D13" s="32"/>
      <c r="E13" s="40"/>
      <c r="F13" s="35"/>
      <c r="G13" s="53"/>
      <c r="J13" s="37">
        <f>SUM(J9:J12)</f>
        <v>148652063.22</v>
      </c>
      <c r="L13" s="37">
        <f>SUM(L9:L12)</f>
        <v>21620844.709999997</v>
      </c>
      <c r="N13" s="37">
        <f>SUM(N9:N12)</f>
        <v>14819559.5</v>
      </c>
      <c r="P13" s="37">
        <f>SUM(P9:P12)</f>
        <v>8975022.3400000017</v>
      </c>
    </row>
    <row r="14" spans="1:16" x14ac:dyDescent="0.45">
      <c r="A14" s="18" t="s">
        <v>77</v>
      </c>
      <c r="E14" s="35"/>
      <c r="F14" s="35"/>
      <c r="G14" s="53"/>
      <c r="J14" s="36">
        <v>8425967.8800000027</v>
      </c>
      <c r="L14" s="36">
        <v>11156866.140000001</v>
      </c>
      <c r="N14" s="36">
        <v>2951677.1000000015</v>
      </c>
      <c r="P14" s="36">
        <v>3109090.75</v>
      </c>
    </row>
    <row r="15" spans="1:16" x14ac:dyDescent="0.45">
      <c r="A15" s="48" t="s">
        <v>78</v>
      </c>
      <c r="E15" s="35"/>
      <c r="F15" s="35"/>
      <c r="G15" s="53"/>
      <c r="J15" s="36">
        <v>78732746.959999993</v>
      </c>
      <c r="L15" s="36">
        <v>0</v>
      </c>
      <c r="N15" s="36">
        <v>0</v>
      </c>
      <c r="P15" s="36">
        <v>0</v>
      </c>
    </row>
    <row r="16" spans="1:16" x14ac:dyDescent="0.45">
      <c r="A16" s="60" t="s">
        <v>79</v>
      </c>
      <c r="E16" s="35"/>
      <c r="F16" s="35"/>
      <c r="G16" s="53"/>
      <c r="J16" s="36">
        <v>1026807.0500000003</v>
      </c>
      <c r="L16" s="36">
        <v>564861.48</v>
      </c>
      <c r="N16" s="36">
        <v>908381.02</v>
      </c>
      <c r="P16" s="36">
        <v>556365.07999999996</v>
      </c>
    </row>
    <row r="17" spans="1:16" x14ac:dyDescent="0.45">
      <c r="A17" s="48" t="s">
        <v>80</v>
      </c>
      <c r="E17" s="35"/>
      <c r="F17" s="35"/>
      <c r="G17" s="53"/>
      <c r="H17" s="20">
        <v>3</v>
      </c>
      <c r="J17" s="36">
        <v>5848963.6000000015</v>
      </c>
      <c r="L17" s="36">
        <v>6432434.1300000027</v>
      </c>
      <c r="N17" s="36">
        <v>5418471.3599999994</v>
      </c>
      <c r="P17" s="36">
        <v>4457818.629999999</v>
      </c>
    </row>
    <row r="18" spans="1:16" x14ac:dyDescent="0.45">
      <c r="A18" s="58" t="s">
        <v>81</v>
      </c>
      <c r="E18" s="35"/>
      <c r="F18" s="35"/>
      <c r="G18" s="53"/>
      <c r="J18" s="37">
        <f>SUM(J14:J17)</f>
        <v>94034485.49000001</v>
      </c>
      <c r="L18" s="37">
        <f>SUM(L14:L17)</f>
        <v>18154161.750000004</v>
      </c>
      <c r="N18" s="37">
        <f>SUM(N14:N17)</f>
        <v>9278529.4800000004</v>
      </c>
      <c r="P18" s="37">
        <f>SUM(P14:P17)</f>
        <v>8123274.459999999</v>
      </c>
    </row>
    <row r="19" spans="1:16" x14ac:dyDescent="0.45">
      <c r="A19" s="58" t="s">
        <v>82</v>
      </c>
      <c r="E19" s="35"/>
      <c r="F19" s="35"/>
      <c r="G19" s="53"/>
      <c r="J19" s="61">
        <f>J13-J18</f>
        <v>54617577.729999989</v>
      </c>
      <c r="L19" s="61">
        <f>L13-L18</f>
        <v>3466682.9599999934</v>
      </c>
      <c r="N19" s="61">
        <f>N13-N18</f>
        <v>5541030.0199999996</v>
      </c>
      <c r="P19" s="61">
        <f>P13-P18</f>
        <v>851747.88000000268</v>
      </c>
    </row>
    <row r="20" spans="1:16" x14ac:dyDescent="0.45">
      <c r="A20" s="18" t="s">
        <v>83</v>
      </c>
      <c r="E20" s="35"/>
      <c r="F20" s="35"/>
      <c r="G20" s="53"/>
      <c r="J20" s="36">
        <v>-31842.489999999991</v>
      </c>
      <c r="L20" s="36">
        <v>-11409.720000000001</v>
      </c>
      <c r="N20" s="36">
        <v>-31842.489999999991</v>
      </c>
      <c r="P20" s="36">
        <v>-11409.720000000001</v>
      </c>
    </row>
    <row r="21" spans="1:16" x14ac:dyDescent="0.45">
      <c r="A21" s="58" t="s">
        <v>84</v>
      </c>
      <c r="E21" s="35"/>
      <c r="F21" s="35"/>
      <c r="G21" s="53"/>
      <c r="J21" s="61">
        <f>SUM(J19:J20)</f>
        <v>54585735.239999987</v>
      </c>
      <c r="L21" s="61">
        <f>SUM(L19:L20)</f>
        <v>3455273.2399999932</v>
      </c>
      <c r="N21" s="61">
        <f>SUM(N19:N20)</f>
        <v>5509187.5299999993</v>
      </c>
      <c r="P21" s="61">
        <f>SUM(P19:P20)</f>
        <v>840338.16000000271</v>
      </c>
    </row>
    <row r="22" spans="1:16" x14ac:dyDescent="0.45">
      <c r="A22" s="48" t="s">
        <v>85</v>
      </c>
      <c r="E22" s="35"/>
      <c r="F22" s="35"/>
      <c r="G22" s="53"/>
      <c r="J22" s="51">
        <v>-10245682.690000001</v>
      </c>
      <c r="L22" s="51">
        <v>-1009625.5099999998</v>
      </c>
      <c r="N22" s="51">
        <v>-584894.73</v>
      </c>
      <c r="P22" s="51">
        <v>-176294.81999999983</v>
      </c>
    </row>
    <row r="23" spans="1:16" x14ac:dyDescent="0.45">
      <c r="A23" s="58" t="s">
        <v>86</v>
      </c>
      <c r="E23" s="35"/>
      <c r="F23" s="35"/>
      <c r="G23" s="53"/>
      <c r="J23" s="61">
        <f>SUM(J21:J22)</f>
        <v>44340052.549999982</v>
      </c>
      <c r="L23" s="61">
        <f>SUM(L21:L22)</f>
        <v>2445647.7299999935</v>
      </c>
      <c r="N23" s="61">
        <f>SUM(N21:N22)</f>
        <v>4924292.7999999989</v>
      </c>
      <c r="O23" s="36"/>
      <c r="P23" s="61">
        <f>SUM(P21:P22)</f>
        <v>664043.34000000288</v>
      </c>
    </row>
    <row r="24" spans="1:16" x14ac:dyDescent="0.45">
      <c r="A24" s="58"/>
      <c r="E24" s="35"/>
      <c r="F24" s="35"/>
      <c r="G24" s="53"/>
      <c r="J24" s="36"/>
      <c r="L24" s="36"/>
      <c r="N24" s="36"/>
      <c r="O24" s="36"/>
      <c r="P24" s="36"/>
    </row>
    <row r="25" spans="1:16" x14ac:dyDescent="0.45">
      <c r="A25" s="58" t="s">
        <v>87</v>
      </c>
      <c r="B25" s="48"/>
      <c r="C25" s="48"/>
      <c r="E25" s="35"/>
      <c r="F25" s="35"/>
      <c r="G25" s="53"/>
      <c r="J25" s="36">
        <v>0</v>
      </c>
      <c r="L25" s="36">
        <v>0</v>
      </c>
      <c r="N25" s="36">
        <v>0</v>
      </c>
      <c r="O25" s="36"/>
      <c r="P25" s="36">
        <v>0</v>
      </c>
    </row>
    <row r="26" spans="1:16" ht="21.75" thickBot="1" x14ac:dyDescent="0.5">
      <c r="A26" s="58" t="s">
        <v>88</v>
      </c>
      <c r="B26" s="32"/>
      <c r="C26" s="32"/>
      <c r="D26" s="32"/>
      <c r="E26" s="40"/>
      <c r="F26" s="40"/>
      <c r="G26" s="52"/>
      <c r="J26" s="41">
        <f>SUM(J23:J25)</f>
        <v>44340052.549999982</v>
      </c>
      <c r="L26" s="41">
        <f>SUM(L23:L25)</f>
        <v>2445647.7299999935</v>
      </c>
      <c r="N26" s="41">
        <f>SUM(N23:N25)</f>
        <v>4924292.7999999989</v>
      </c>
      <c r="O26" s="36"/>
      <c r="P26" s="41">
        <f>SUM(P23:P25)</f>
        <v>664043.34000000288</v>
      </c>
    </row>
    <row r="27" spans="1:16" ht="21.75" thickTop="1" x14ac:dyDescent="0.45">
      <c r="E27" s="35"/>
      <c r="F27" s="35"/>
      <c r="G27" s="53"/>
      <c r="J27" s="36"/>
      <c r="L27" s="36"/>
      <c r="N27" s="36"/>
      <c r="O27" s="2"/>
      <c r="P27" s="36"/>
    </row>
    <row r="28" spans="1:16" x14ac:dyDescent="0.45">
      <c r="A28" s="58" t="s">
        <v>89</v>
      </c>
      <c r="B28" s="48"/>
      <c r="C28" s="48"/>
      <c r="D28" s="48"/>
      <c r="E28" s="62"/>
      <c r="F28" s="62"/>
      <c r="G28" s="62"/>
      <c r="J28" s="36"/>
      <c r="L28" s="36"/>
      <c r="N28" s="36"/>
      <c r="O28" s="36"/>
      <c r="P28" s="36"/>
    </row>
    <row r="29" spans="1:16" x14ac:dyDescent="0.45">
      <c r="A29" s="48"/>
      <c r="B29" s="48" t="s">
        <v>90</v>
      </c>
      <c r="C29" s="48"/>
      <c r="D29" s="48"/>
      <c r="J29" s="116">
        <v>44340052.550000012</v>
      </c>
      <c r="K29" s="116"/>
      <c r="L29" s="116">
        <v>2445647.73</v>
      </c>
      <c r="M29" s="116"/>
      <c r="N29" s="116">
        <v>4924292.8</v>
      </c>
      <c r="O29" s="116"/>
      <c r="P29" s="116">
        <v>664043.34</v>
      </c>
    </row>
    <row r="30" spans="1:16" ht="21.75" thickBot="1" x14ac:dyDescent="0.5">
      <c r="A30" s="48"/>
      <c r="B30" s="48"/>
      <c r="D30" s="48"/>
      <c r="J30" s="63">
        <f>SUM(J29:J29)</f>
        <v>44340052.550000012</v>
      </c>
      <c r="K30" s="8"/>
      <c r="L30" s="63">
        <f>SUM(L29:L29)</f>
        <v>2445647.73</v>
      </c>
      <c r="M30" s="8"/>
      <c r="N30" s="63">
        <f>SUM(N29:N29)</f>
        <v>4924292.8</v>
      </c>
      <c r="O30" s="8"/>
      <c r="P30" s="63">
        <f>SUM(P29:P29)</f>
        <v>664043.34</v>
      </c>
    </row>
    <row r="31" spans="1:16" ht="21.75" thickTop="1" x14ac:dyDescent="0.45">
      <c r="A31" s="48"/>
      <c r="B31" s="48"/>
      <c r="C31" s="48"/>
      <c r="D31" s="48"/>
      <c r="J31" s="8"/>
      <c r="K31" s="8"/>
      <c r="L31" s="8"/>
      <c r="M31" s="8"/>
      <c r="N31" s="8"/>
      <c r="O31" s="8"/>
      <c r="P31" s="8"/>
    </row>
    <row r="32" spans="1:16" x14ac:dyDescent="0.45">
      <c r="A32" s="58" t="s">
        <v>91</v>
      </c>
      <c r="B32" s="48"/>
      <c r="C32" s="48"/>
      <c r="D32" s="48"/>
      <c r="O32" s="36"/>
    </row>
    <row r="33" spans="1:16" x14ac:dyDescent="0.45">
      <c r="A33" s="48"/>
      <c r="B33" s="48" t="s">
        <v>90</v>
      </c>
      <c r="C33" s="48"/>
      <c r="D33" s="48"/>
      <c r="J33" s="116">
        <v>44340052.550000012</v>
      </c>
      <c r="K33" s="116"/>
      <c r="L33" s="116">
        <v>2445647.73</v>
      </c>
      <c r="M33" s="116"/>
      <c r="N33" s="116">
        <v>4924292.8</v>
      </c>
      <c r="O33" s="116"/>
      <c r="P33" s="116">
        <v>664043.34</v>
      </c>
    </row>
    <row r="34" spans="1:16" ht="21.75" thickBot="1" x14ac:dyDescent="0.5">
      <c r="A34" s="48"/>
      <c r="B34" s="48"/>
      <c r="D34" s="48"/>
      <c r="J34" s="63">
        <f>SUM(J33:J33)</f>
        <v>44340052.550000012</v>
      </c>
      <c r="K34" s="8"/>
      <c r="L34" s="63">
        <f>SUM(L33:L33)</f>
        <v>2445647.73</v>
      </c>
      <c r="M34" s="8"/>
      <c r="N34" s="63">
        <f>SUM(N33:N33)</f>
        <v>4924292.8</v>
      </c>
      <c r="O34" s="8"/>
      <c r="P34" s="63">
        <f>SUM(P33:P33)</f>
        <v>664043.34</v>
      </c>
    </row>
    <row r="35" spans="1:16" ht="21.75" thickTop="1" x14ac:dyDescent="0.45">
      <c r="A35" s="48"/>
      <c r="B35" s="48"/>
      <c r="C35" s="48"/>
      <c r="D35" s="48"/>
      <c r="J35" s="8"/>
      <c r="K35" s="8"/>
      <c r="L35" s="8"/>
      <c r="M35" s="8"/>
      <c r="N35" s="8"/>
      <c r="O35" s="8"/>
      <c r="P35" s="8"/>
    </row>
    <row r="36" spans="1:16" ht="21.75" thickBot="1" x14ac:dyDescent="0.5">
      <c r="A36" s="58" t="s">
        <v>92</v>
      </c>
      <c r="B36" s="58"/>
      <c r="J36" s="9">
        <f>ROUND(J29/J37,2)</f>
        <v>0.19</v>
      </c>
      <c r="K36" s="10"/>
      <c r="L36" s="9">
        <f>ROUND(L29/L37,2)</f>
        <v>0.01</v>
      </c>
      <c r="M36" s="10"/>
      <c r="N36" s="9">
        <f>ROUND(N29/N37,2)</f>
        <v>0.02</v>
      </c>
      <c r="O36" s="10"/>
      <c r="P36" s="9">
        <f>ROUND(P29/P37,2)</f>
        <v>0</v>
      </c>
    </row>
    <row r="37" spans="1:16" ht="22.5" thickTop="1" thickBot="1" x14ac:dyDescent="0.5">
      <c r="A37" s="48" t="s">
        <v>93</v>
      </c>
      <c r="B37" s="48"/>
      <c r="J37" s="11">
        <v>230000000</v>
      </c>
      <c r="K37" s="64"/>
      <c r="L37" s="11">
        <v>172000000</v>
      </c>
      <c r="M37" s="64"/>
      <c r="N37" s="11">
        <v>230000000</v>
      </c>
      <c r="O37" s="64"/>
      <c r="P37" s="11">
        <v>172000000</v>
      </c>
    </row>
    <row r="38" spans="1:16" ht="21.75" thickTop="1" x14ac:dyDescent="0.45">
      <c r="E38" s="35"/>
      <c r="F38" s="35"/>
      <c r="G38" s="53"/>
      <c r="J38" s="36"/>
      <c r="L38" s="36"/>
      <c r="N38" s="2"/>
      <c r="O38" s="2"/>
      <c r="P38" s="2"/>
    </row>
    <row r="39" spans="1:16" x14ac:dyDescent="0.45">
      <c r="A39" s="101" t="s">
        <v>0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</row>
    <row r="40" spans="1:16" s="57" customFormat="1" x14ac:dyDescent="0.45">
      <c r="A40" s="101" t="s">
        <v>68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</row>
    <row r="41" spans="1:16" s="57" customFormat="1" x14ac:dyDescent="0.45">
      <c r="A41" s="101" t="s">
        <v>94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</row>
    <row r="42" spans="1:16" s="57" customFormat="1" x14ac:dyDescent="0.45">
      <c r="A42" s="18"/>
      <c r="B42" s="18"/>
      <c r="C42" s="35"/>
      <c r="D42" s="35"/>
      <c r="E42" s="35"/>
      <c r="F42" s="35"/>
      <c r="G42" s="53"/>
      <c r="H42" s="20"/>
      <c r="I42" s="18"/>
      <c r="J42" s="103" t="s">
        <v>3</v>
      </c>
      <c r="K42" s="103"/>
      <c r="L42" s="103"/>
      <c r="M42" s="103"/>
      <c r="N42" s="103"/>
      <c r="O42" s="103"/>
      <c r="P42" s="103"/>
    </row>
    <row r="43" spans="1:16" s="57" customFormat="1" x14ac:dyDescent="0.45">
      <c r="A43" s="18"/>
      <c r="B43" s="18"/>
      <c r="C43" s="35"/>
      <c r="D43" s="35"/>
      <c r="E43" s="35"/>
      <c r="F43" s="35"/>
      <c r="G43" s="53"/>
      <c r="H43" s="20"/>
      <c r="I43" s="18"/>
      <c r="J43" s="107" t="s">
        <v>70</v>
      </c>
      <c r="K43" s="107"/>
      <c r="L43" s="107"/>
      <c r="M43" s="107"/>
      <c r="N43" s="107"/>
      <c r="O43" s="107"/>
      <c r="P43" s="107"/>
    </row>
    <row r="44" spans="1:16" s="57" customFormat="1" x14ac:dyDescent="0.45">
      <c r="A44" s="18"/>
      <c r="B44" s="18"/>
      <c r="C44" s="35"/>
      <c r="D44" s="35"/>
      <c r="E44" s="35"/>
      <c r="F44" s="35"/>
      <c r="G44" s="53"/>
      <c r="H44" s="20"/>
      <c r="I44" s="18"/>
      <c r="J44" s="106" t="s">
        <v>4</v>
      </c>
      <c r="K44" s="106"/>
      <c r="L44" s="106"/>
      <c r="M44" s="48"/>
      <c r="N44" s="106" t="s">
        <v>5</v>
      </c>
      <c r="O44" s="106"/>
      <c r="P44" s="106"/>
    </row>
    <row r="45" spans="1:16" s="57" customFormat="1" x14ac:dyDescent="0.45">
      <c r="A45" s="18"/>
      <c r="B45" s="18"/>
      <c r="C45" s="35"/>
      <c r="D45" s="35"/>
      <c r="E45" s="35"/>
      <c r="F45" s="35"/>
      <c r="G45" s="53"/>
      <c r="H45" s="27" t="s">
        <v>9</v>
      </c>
      <c r="I45" s="18"/>
      <c r="J45" s="54">
        <v>2025</v>
      </c>
      <c r="K45" s="55"/>
      <c r="L45" s="54">
        <v>2024</v>
      </c>
      <c r="M45" s="56"/>
      <c r="N45" s="54">
        <v>2025</v>
      </c>
      <c r="O45" s="55"/>
      <c r="P45" s="54">
        <v>2024</v>
      </c>
    </row>
    <row r="46" spans="1:16" s="57" customFormat="1" x14ac:dyDescent="0.45">
      <c r="A46" s="18"/>
      <c r="B46" s="18"/>
      <c r="C46" s="35"/>
      <c r="D46" s="35"/>
      <c r="E46" s="35"/>
      <c r="F46" s="35"/>
      <c r="G46" s="53"/>
      <c r="H46" s="20">
        <v>19</v>
      </c>
      <c r="I46" s="18"/>
    </row>
    <row r="47" spans="1:16" s="57" customFormat="1" x14ac:dyDescent="0.45">
      <c r="A47" s="18" t="s">
        <v>71</v>
      </c>
      <c r="B47" s="32"/>
      <c r="C47" s="32"/>
      <c r="D47" s="32"/>
      <c r="E47" s="40"/>
      <c r="F47" s="40"/>
      <c r="G47" s="53"/>
      <c r="H47" s="20"/>
      <c r="I47" s="18"/>
      <c r="J47" s="36">
        <v>101618820.61</v>
      </c>
      <c r="K47" s="18"/>
      <c r="L47" s="36">
        <v>104606096.47</v>
      </c>
      <c r="M47" s="18"/>
      <c r="N47" s="36">
        <v>26012607.309999999</v>
      </c>
      <c r="O47" s="18"/>
      <c r="P47" s="36">
        <v>30972156</v>
      </c>
    </row>
    <row r="48" spans="1:16" s="57" customFormat="1" x14ac:dyDescent="0.45">
      <c r="A48" s="18" t="s">
        <v>72</v>
      </c>
      <c r="B48" s="32"/>
      <c r="C48" s="32"/>
      <c r="D48" s="32"/>
      <c r="E48" s="40"/>
      <c r="F48" s="40"/>
      <c r="G48" s="53"/>
      <c r="H48" s="20"/>
      <c r="I48" s="18"/>
      <c r="J48" s="36">
        <v>211099336.88999999</v>
      </c>
      <c r="K48" s="18"/>
      <c r="L48" s="36">
        <v>22466190.510000002</v>
      </c>
      <c r="M48" s="18"/>
      <c r="N48" s="36">
        <v>4660000</v>
      </c>
      <c r="O48" s="18"/>
      <c r="P48" s="36">
        <v>1672897.2</v>
      </c>
    </row>
    <row r="49" spans="1:16" s="57" customFormat="1" x14ac:dyDescent="0.45">
      <c r="A49" s="18" t="s">
        <v>73</v>
      </c>
      <c r="B49" s="32"/>
      <c r="C49" s="32"/>
      <c r="D49" s="32"/>
      <c r="E49" s="40"/>
      <c r="F49" s="40"/>
      <c r="G49" s="53"/>
      <c r="H49" s="20">
        <v>3</v>
      </c>
      <c r="I49" s="18"/>
      <c r="J49" s="36">
        <v>0</v>
      </c>
      <c r="K49" s="18"/>
      <c r="L49" s="36">
        <v>0</v>
      </c>
      <c r="M49" s="18"/>
      <c r="N49" s="36">
        <v>0</v>
      </c>
      <c r="O49" s="18"/>
      <c r="P49" s="36">
        <v>79559602.200000003</v>
      </c>
    </row>
    <row r="50" spans="1:16" s="57" customFormat="1" x14ac:dyDescent="0.45">
      <c r="A50" s="18" t="s">
        <v>95</v>
      </c>
      <c r="B50" s="18"/>
      <c r="C50" s="18"/>
      <c r="D50" s="18"/>
      <c r="E50" s="35"/>
      <c r="F50" s="35"/>
      <c r="G50" s="53"/>
      <c r="H50" s="20">
        <v>3</v>
      </c>
      <c r="I50" s="18"/>
      <c r="J50" s="36">
        <v>13171670.859999999</v>
      </c>
      <c r="K50" s="18"/>
      <c r="L50" s="36">
        <v>11314628.67</v>
      </c>
      <c r="M50" s="18"/>
      <c r="N50" s="36">
        <v>20333513.760000002</v>
      </c>
      <c r="O50" s="18"/>
      <c r="P50" s="36">
        <v>10523857.130000001</v>
      </c>
    </row>
    <row r="51" spans="1:16" x14ac:dyDescent="0.45">
      <c r="A51" s="18" t="s">
        <v>75</v>
      </c>
      <c r="E51" s="35"/>
      <c r="F51" s="35"/>
      <c r="G51" s="53"/>
      <c r="J51" s="36">
        <v>-474385.95</v>
      </c>
      <c r="L51" s="36">
        <v>1419607.92</v>
      </c>
      <c r="N51" s="36">
        <v>-24460.1</v>
      </c>
      <c r="P51" s="36">
        <v>64649.36</v>
      </c>
    </row>
    <row r="52" spans="1:16" s="57" customFormat="1" x14ac:dyDescent="0.45">
      <c r="A52" s="58" t="s">
        <v>76</v>
      </c>
      <c r="B52" s="32"/>
      <c r="C52" s="32"/>
      <c r="D52" s="32"/>
      <c r="E52" s="40"/>
      <c r="F52" s="35"/>
      <c r="G52" s="53"/>
      <c r="H52" s="20"/>
      <c r="I52" s="18"/>
      <c r="J52" s="37">
        <f>SUM(J47:J51)</f>
        <v>325415442.41000003</v>
      </c>
      <c r="K52" s="18"/>
      <c r="L52" s="37">
        <f>SUM(L47:L51)</f>
        <v>139806523.56999999</v>
      </c>
      <c r="M52" s="18"/>
      <c r="N52" s="37">
        <f>SUM(N47:N51)</f>
        <v>50981660.969999999</v>
      </c>
      <c r="O52" s="18"/>
      <c r="P52" s="37">
        <f>SUM(P47:P51)</f>
        <v>122793161.89</v>
      </c>
    </row>
    <row r="53" spans="1:16" x14ac:dyDescent="0.45">
      <c r="A53" s="18" t="s">
        <v>77</v>
      </c>
      <c r="E53" s="35"/>
      <c r="F53" s="35"/>
      <c r="G53" s="53"/>
      <c r="J53" s="36">
        <v>54242113.25</v>
      </c>
      <c r="L53" s="36">
        <v>49560301.759999998</v>
      </c>
      <c r="N53" s="36">
        <v>11378199.210000001</v>
      </c>
      <c r="P53" s="36">
        <v>14660490.23</v>
      </c>
    </row>
    <row r="54" spans="1:16" x14ac:dyDescent="0.45">
      <c r="A54" s="48" t="s">
        <v>78</v>
      </c>
      <c r="E54" s="35"/>
      <c r="F54" s="35"/>
      <c r="G54" s="53"/>
      <c r="J54" s="36">
        <v>133299810.06999999</v>
      </c>
      <c r="L54" s="36">
        <v>11573482.810000001</v>
      </c>
      <c r="N54" s="36">
        <v>3258535.52</v>
      </c>
      <c r="P54" s="36">
        <v>1448399.41</v>
      </c>
    </row>
    <row r="55" spans="1:16" x14ac:dyDescent="0.45">
      <c r="A55" s="60" t="s">
        <v>79</v>
      </c>
      <c r="E55" s="35"/>
      <c r="F55" s="35"/>
      <c r="G55" s="53"/>
      <c r="J55" s="36">
        <v>3108402.99</v>
      </c>
      <c r="L55" s="36">
        <v>1732628.78</v>
      </c>
      <c r="N55" s="36">
        <v>2409062.81</v>
      </c>
      <c r="P55" s="36">
        <v>1577180</v>
      </c>
    </row>
    <row r="56" spans="1:16" x14ac:dyDescent="0.45">
      <c r="A56" s="48" t="s">
        <v>80</v>
      </c>
      <c r="E56" s="35"/>
      <c r="F56" s="35"/>
      <c r="G56" s="53"/>
      <c r="H56" s="20">
        <v>3</v>
      </c>
      <c r="J56" s="36">
        <v>19364553.510000002</v>
      </c>
      <c r="L56" s="36">
        <v>17646179.170000002</v>
      </c>
      <c r="N56" s="36">
        <v>17788586.789999999</v>
      </c>
      <c r="P56" s="36">
        <v>14765066.26</v>
      </c>
    </row>
    <row r="57" spans="1:16" x14ac:dyDescent="0.45">
      <c r="A57" s="58" t="s">
        <v>81</v>
      </c>
      <c r="E57" s="35"/>
      <c r="F57" s="35"/>
      <c r="G57" s="53"/>
      <c r="J57" s="37">
        <f>SUM(J53:J56)</f>
        <v>210014879.81999999</v>
      </c>
      <c r="L57" s="37">
        <f>SUM(L53:L56)</f>
        <v>80512592.520000011</v>
      </c>
      <c r="N57" s="37">
        <f>SUM(N53:N56)</f>
        <v>34834384.329999998</v>
      </c>
      <c r="P57" s="37">
        <f>SUM(P53:P56)</f>
        <v>32451135.899999999</v>
      </c>
    </row>
    <row r="58" spans="1:16" x14ac:dyDescent="0.45">
      <c r="A58" s="58" t="s">
        <v>82</v>
      </c>
      <c r="E58" s="35"/>
      <c r="F58" s="35"/>
      <c r="G58" s="53"/>
      <c r="J58" s="61">
        <f>J52-J57</f>
        <v>115400562.59000003</v>
      </c>
      <c r="L58" s="61">
        <f>L52-L57</f>
        <v>59293931.049999982</v>
      </c>
      <c r="N58" s="61">
        <f>N52-N57</f>
        <v>16147276.640000001</v>
      </c>
      <c r="P58" s="61">
        <f>P52-P57</f>
        <v>90342025.99000001</v>
      </c>
    </row>
    <row r="59" spans="1:16" x14ac:dyDescent="0.45">
      <c r="A59" s="18" t="s">
        <v>83</v>
      </c>
      <c r="E59" s="35"/>
      <c r="F59" s="35"/>
      <c r="G59" s="53"/>
      <c r="J59" s="36">
        <v>-1001520.73</v>
      </c>
      <c r="L59" s="36">
        <v>-39933.08</v>
      </c>
      <c r="N59" s="36">
        <v>-1001520.73</v>
      </c>
      <c r="P59" s="36">
        <v>-39933.08</v>
      </c>
    </row>
    <row r="60" spans="1:16" x14ac:dyDescent="0.45">
      <c r="A60" s="58" t="s">
        <v>84</v>
      </c>
      <c r="E60" s="35"/>
      <c r="F60" s="35"/>
      <c r="G60" s="53"/>
      <c r="J60" s="61">
        <f>SUM(J58:J59)</f>
        <v>114399041.86000003</v>
      </c>
      <c r="L60" s="61">
        <f>SUM(L58:L59)</f>
        <v>59253997.969999984</v>
      </c>
      <c r="N60" s="61">
        <f>SUM(N58:N59)</f>
        <v>15145755.91</v>
      </c>
      <c r="P60" s="61">
        <f>SUM(P58:P59)</f>
        <v>90302092.910000011</v>
      </c>
    </row>
    <row r="61" spans="1:16" x14ac:dyDescent="0.45">
      <c r="A61" s="48" t="s">
        <v>85</v>
      </c>
      <c r="E61" s="35"/>
      <c r="F61" s="35"/>
      <c r="G61" s="53"/>
      <c r="H61" s="20">
        <v>14</v>
      </c>
      <c r="J61" s="51">
        <v>-20912087.170000002</v>
      </c>
      <c r="L61" s="51">
        <v>-12169386.15</v>
      </c>
      <c r="N61" s="51">
        <v>-1376431.02</v>
      </c>
      <c r="P61" s="51">
        <v>-2151954.88</v>
      </c>
    </row>
    <row r="62" spans="1:16" x14ac:dyDescent="0.45">
      <c r="A62" s="58" t="s">
        <v>86</v>
      </c>
      <c r="E62" s="35"/>
      <c r="F62" s="35"/>
      <c r="G62" s="53"/>
      <c r="J62" s="61">
        <f>SUM(J60:J61)</f>
        <v>93486954.690000027</v>
      </c>
      <c r="L62" s="61">
        <f>SUM(L60:L61)</f>
        <v>47084611.819999985</v>
      </c>
      <c r="N62" s="61">
        <f>SUM(N60:N61)</f>
        <v>13769324.890000001</v>
      </c>
      <c r="O62" s="36"/>
      <c r="P62" s="61">
        <f>SUM(P60:P61)</f>
        <v>88150138.030000016</v>
      </c>
    </row>
    <row r="63" spans="1:16" ht="7.5" customHeight="1" x14ac:dyDescent="0.45">
      <c r="A63" s="58"/>
      <c r="E63" s="35"/>
      <c r="F63" s="35"/>
      <c r="G63" s="53"/>
      <c r="J63" s="36"/>
      <c r="L63" s="36"/>
      <c r="N63" s="36"/>
      <c r="O63" s="36"/>
      <c r="P63" s="36"/>
    </row>
    <row r="64" spans="1:16" ht="17.25" customHeight="1" x14ac:dyDescent="0.45">
      <c r="A64" s="58" t="s">
        <v>87</v>
      </c>
      <c r="B64" s="48"/>
      <c r="C64" s="48"/>
      <c r="E64" s="35"/>
      <c r="F64" s="35"/>
      <c r="G64" s="53"/>
      <c r="J64" s="36">
        <v>0</v>
      </c>
      <c r="L64" s="36">
        <v>0</v>
      </c>
      <c r="N64" s="36">
        <v>0</v>
      </c>
      <c r="O64" s="36"/>
      <c r="P64" s="36">
        <v>0</v>
      </c>
    </row>
    <row r="65" spans="1:16" ht="21.75" thickBot="1" x14ac:dyDescent="0.5">
      <c r="A65" s="58" t="s">
        <v>88</v>
      </c>
      <c r="B65" s="32"/>
      <c r="C65" s="32"/>
      <c r="D65" s="32"/>
      <c r="E65" s="40"/>
      <c r="F65" s="40"/>
      <c r="G65" s="52"/>
      <c r="J65" s="41">
        <f>SUM(J62:J64)</f>
        <v>93486954.690000027</v>
      </c>
      <c r="L65" s="41">
        <f>SUM(L62:L64)</f>
        <v>47084611.819999985</v>
      </c>
      <c r="N65" s="41">
        <f>SUM(N62:N64)</f>
        <v>13769324.890000001</v>
      </c>
      <c r="O65" s="36"/>
      <c r="P65" s="41">
        <f>SUM(P62:P64)</f>
        <v>88150138.030000016</v>
      </c>
    </row>
    <row r="66" spans="1:16" ht="21.75" thickTop="1" x14ac:dyDescent="0.45">
      <c r="E66" s="35"/>
      <c r="F66" s="35"/>
      <c r="G66" s="53"/>
      <c r="J66" s="36"/>
      <c r="L66" s="36"/>
      <c r="N66" s="36"/>
      <c r="O66" s="2"/>
      <c r="P66" s="36"/>
    </row>
    <row r="67" spans="1:16" x14ac:dyDescent="0.45">
      <c r="A67" s="58" t="s">
        <v>89</v>
      </c>
      <c r="B67" s="48"/>
      <c r="C67" s="48"/>
      <c r="D67" s="48"/>
      <c r="E67" s="62"/>
      <c r="F67" s="62"/>
      <c r="G67" s="62"/>
      <c r="J67" s="36"/>
      <c r="L67" s="36"/>
      <c r="N67" s="36"/>
      <c r="O67" s="36"/>
      <c r="P67" s="36"/>
    </row>
    <row r="68" spans="1:16" x14ac:dyDescent="0.45">
      <c r="A68" s="48"/>
      <c r="B68" s="48" t="s">
        <v>90</v>
      </c>
      <c r="C68" s="48"/>
      <c r="D68" s="48"/>
      <c r="J68" s="8">
        <v>93486954.690000027</v>
      </c>
      <c r="K68" s="8"/>
      <c r="L68" s="8">
        <v>47084611.819999985</v>
      </c>
      <c r="M68" s="8"/>
      <c r="N68" s="8">
        <v>13769324.890000001</v>
      </c>
      <c r="O68" s="8"/>
      <c r="P68" s="8">
        <v>88150138.030000016</v>
      </c>
    </row>
    <row r="69" spans="1:16" ht="21.75" thickBot="1" x14ac:dyDescent="0.5">
      <c r="A69" s="48"/>
      <c r="B69" s="48"/>
      <c r="D69" s="48"/>
      <c r="J69" s="63">
        <f>SUM(J68:J68)</f>
        <v>93486954.690000027</v>
      </c>
      <c r="K69" s="8"/>
      <c r="L69" s="63">
        <f>SUM(L68:L68)</f>
        <v>47084611.819999985</v>
      </c>
      <c r="M69" s="8"/>
      <c r="N69" s="63">
        <f>SUM(N68:N68)</f>
        <v>13769324.890000001</v>
      </c>
      <c r="O69" s="8"/>
      <c r="P69" s="63">
        <f>SUM(P68:P68)</f>
        <v>88150138.030000016</v>
      </c>
    </row>
    <row r="70" spans="1:16" ht="21.75" thickTop="1" x14ac:dyDescent="0.45">
      <c r="A70" s="48"/>
      <c r="B70" s="48"/>
      <c r="C70" s="48"/>
      <c r="D70" s="48"/>
      <c r="J70" s="8"/>
      <c r="K70" s="8"/>
      <c r="L70" s="8"/>
      <c r="M70" s="8"/>
      <c r="N70" s="8"/>
      <c r="O70" s="8"/>
      <c r="P70" s="8"/>
    </row>
    <row r="71" spans="1:16" x14ac:dyDescent="0.45">
      <c r="A71" s="58" t="s">
        <v>91</v>
      </c>
      <c r="B71" s="48"/>
      <c r="C71" s="48"/>
      <c r="D71" s="48"/>
      <c r="L71" s="36"/>
      <c r="N71" s="36"/>
      <c r="O71" s="36"/>
      <c r="P71" s="36"/>
    </row>
    <row r="72" spans="1:16" x14ac:dyDescent="0.45">
      <c r="A72" s="48"/>
      <c r="B72" s="48" t="s">
        <v>90</v>
      </c>
      <c r="C72" s="48"/>
      <c r="D72" s="48"/>
      <c r="J72" s="8">
        <v>93486954.690000027</v>
      </c>
      <c r="K72" s="8"/>
      <c r="L72" s="8">
        <v>47084611.819999985</v>
      </c>
      <c r="M72" s="8"/>
      <c r="N72" s="8">
        <v>13769324.890000001</v>
      </c>
      <c r="O72" s="8"/>
      <c r="P72" s="8">
        <v>88150138.030000016</v>
      </c>
    </row>
    <row r="73" spans="1:16" ht="21.75" thickBot="1" x14ac:dyDescent="0.5">
      <c r="A73" s="48"/>
      <c r="B73" s="48"/>
      <c r="D73" s="48"/>
      <c r="J73" s="63">
        <f>SUM(J72:J72)</f>
        <v>93486954.690000027</v>
      </c>
      <c r="K73" s="8"/>
      <c r="L73" s="63">
        <f>SUM(L72:L72)</f>
        <v>47084611.819999985</v>
      </c>
      <c r="M73" s="8"/>
      <c r="N73" s="63">
        <f>SUM(N72:N72)</f>
        <v>13769324.890000001</v>
      </c>
      <c r="O73" s="8"/>
      <c r="P73" s="63">
        <f>SUM(P72:P72)</f>
        <v>88150138.030000016</v>
      </c>
    </row>
    <row r="74" spans="1:16" ht="21.75" thickTop="1" x14ac:dyDescent="0.45">
      <c r="A74" s="48"/>
      <c r="B74" s="48"/>
      <c r="C74" s="48"/>
      <c r="D74" s="48"/>
      <c r="J74" s="8"/>
      <c r="K74" s="8"/>
      <c r="L74" s="8"/>
      <c r="M74" s="8"/>
      <c r="N74" s="8"/>
      <c r="O74" s="8"/>
      <c r="P74" s="8"/>
    </row>
    <row r="75" spans="1:16" ht="21.75" thickBot="1" x14ac:dyDescent="0.5">
      <c r="A75" s="58" t="s">
        <v>92</v>
      </c>
      <c r="B75" s="58"/>
      <c r="J75" s="9">
        <f>ROUND(J68/J76,2)</f>
        <v>0.41</v>
      </c>
      <c r="K75" s="10"/>
      <c r="L75" s="9">
        <f>ROUND(L68/L76,2)</f>
        <v>0.27</v>
      </c>
      <c r="M75" s="10"/>
      <c r="N75" s="9">
        <f>ROUND(N68/N76,2)</f>
        <v>0.06</v>
      </c>
      <c r="O75" s="10"/>
      <c r="P75" s="9">
        <f>ROUND(P68/P76,2)</f>
        <v>0.51</v>
      </c>
    </row>
    <row r="76" spans="1:16" ht="22.5" thickTop="1" thickBot="1" x14ac:dyDescent="0.5">
      <c r="A76" s="48" t="s">
        <v>93</v>
      </c>
      <c r="B76" s="48"/>
      <c r="J76" s="11">
        <v>230000000</v>
      </c>
      <c r="K76" s="64"/>
      <c r="L76" s="11">
        <v>172000000</v>
      </c>
      <c r="M76" s="64"/>
      <c r="N76" s="11">
        <v>230000000</v>
      </c>
      <c r="O76" s="64"/>
      <c r="P76" s="11">
        <v>172000000</v>
      </c>
    </row>
    <row r="77" spans="1:16" ht="21.75" thickTop="1" x14ac:dyDescent="0.45">
      <c r="E77" s="35"/>
      <c r="F77" s="35"/>
      <c r="G77" s="53"/>
      <c r="J77" s="36"/>
      <c r="L77" s="36"/>
      <c r="N77" s="2"/>
      <c r="O77" s="2"/>
      <c r="P77" s="2"/>
    </row>
  </sheetData>
  <mergeCells count="14">
    <mergeCell ref="J44:L44"/>
    <mergeCell ref="N44:P44"/>
    <mergeCell ref="A1:P1"/>
    <mergeCell ref="A2:P2"/>
    <mergeCell ref="A3:P3"/>
    <mergeCell ref="J4:P4"/>
    <mergeCell ref="J5:P5"/>
    <mergeCell ref="J6:L6"/>
    <mergeCell ref="N6:P6"/>
    <mergeCell ref="A39:P39"/>
    <mergeCell ref="A40:P40"/>
    <mergeCell ref="A41:P41"/>
    <mergeCell ref="J42:P42"/>
    <mergeCell ref="J43:P43"/>
  </mergeCells>
  <pageMargins left="0.98425196850393704" right="0.39370078740157499" top="0.78740157480314998" bottom="0.78740157480314998" header="0.31496062992126" footer="0.196850393700787"/>
  <pageSetup paperSize="9" scale="88" firstPageNumber="4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C0573-DD57-414A-BFB5-712DDC88F4C5}">
  <sheetPr>
    <tabColor theme="4"/>
  </sheetPr>
  <dimension ref="A1:Q26"/>
  <sheetViews>
    <sheetView view="pageBreakPreview" zoomScaleNormal="100" zoomScaleSheetLayoutView="100" workbookViewId="0">
      <selection activeCell="T24" sqref="T24"/>
    </sheetView>
  </sheetViews>
  <sheetFormatPr defaultColWidth="9.140625" defaultRowHeight="21" x14ac:dyDescent="0.45"/>
  <cols>
    <col min="1" max="2" width="1.85546875" style="18" customWidth="1"/>
    <col min="3" max="3" width="39.5703125" style="18" customWidth="1"/>
    <col min="4" max="4" width="1.85546875" style="18" customWidth="1"/>
    <col min="5" max="5" width="8.5703125" style="18" customWidth="1"/>
    <col min="6" max="6" width="0.42578125" style="18" customWidth="1"/>
    <col min="7" max="7" width="14.5703125" style="18" customWidth="1"/>
    <col min="8" max="8" width="0.85546875" style="18" customWidth="1"/>
    <col min="9" max="9" width="14.5703125" style="18" customWidth="1"/>
    <col min="10" max="10" width="0.85546875" style="18" customWidth="1"/>
    <col min="11" max="11" width="14.5703125" style="18" customWidth="1"/>
    <col min="12" max="12" width="0.5703125" style="18" customWidth="1"/>
    <col min="13" max="13" width="14.5703125" style="18" customWidth="1"/>
    <col min="14" max="14" width="0.5703125" style="18" customWidth="1"/>
    <col min="15" max="15" width="14.5703125" style="18" customWidth="1"/>
    <col min="16" max="16" width="0.5703125" style="18" customWidth="1"/>
    <col min="17" max="17" width="14.5703125" style="18" customWidth="1"/>
    <col min="18" max="16384" width="9.140625" style="18"/>
  </cols>
  <sheetData>
    <row r="1" spans="1:17" x14ac:dyDescent="0.4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x14ac:dyDescent="0.45">
      <c r="A2" s="32" t="s">
        <v>96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21.75" customHeight="1" x14ac:dyDescent="0.45">
      <c r="A3" s="101" t="s">
        <v>94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32"/>
      <c r="P3" s="32"/>
      <c r="Q3" s="32"/>
    </row>
    <row r="4" spans="1:17" s="59" customFormat="1" x14ac:dyDescent="0.5">
      <c r="A4" s="44"/>
      <c r="B4" s="44"/>
      <c r="C4" s="44"/>
      <c r="D4" s="44"/>
      <c r="E4" s="44"/>
      <c r="F4" s="44"/>
      <c r="G4" s="109" t="s">
        <v>3</v>
      </c>
      <c r="H4" s="109"/>
      <c r="I4" s="109"/>
      <c r="J4" s="109"/>
      <c r="K4" s="109"/>
      <c r="L4" s="109"/>
      <c r="M4" s="109"/>
      <c r="N4" s="109"/>
      <c r="O4" s="109"/>
      <c r="P4" s="109"/>
      <c r="Q4" s="109"/>
    </row>
    <row r="5" spans="1:17" s="59" customFormat="1" x14ac:dyDescent="0.5">
      <c r="A5" s="44"/>
      <c r="B5" s="44"/>
      <c r="C5" s="44"/>
      <c r="D5" s="44"/>
      <c r="E5" s="44"/>
      <c r="F5" s="44"/>
      <c r="G5" s="110" t="s">
        <v>70</v>
      </c>
      <c r="H5" s="110"/>
      <c r="I5" s="110"/>
      <c r="J5" s="110"/>
      <c r="K5" s="110"/>
      <c r="L5" s="110"/>
      <c r="M5" s="110"/>
      <c r="N5" s="110"/>
      <c r="O5" s="110"/>
      <c r="P5" s="110"/>
      <c r="Q5" s="110"/>
    </row>
    <row r="6" spans="1:17" x14ac:dyDescent="0.45">
      <c r="C6" s="66"/>
      <c r="D6" s="66"/>
      <c r="E6" s="66"/>
      <c r="F6" s="66"/>
      <c r="G6" s="108" t="s">
        <v>4</v>
      </c>
      <c r="H6" s="108"/>
      <c r="I6" s="111"/>
      <c r="J6" s="111"/>
      <c r="K6" s="111"/>
      <c r="L6" s="111"/>
      <c r="M6" s="111"/>
      <c r="N6" s="111"/>
      <c r="O6" s="111"/>
      <c r="P6" s="111"/>
      <c r="Q6" s="111"/>
    </row>
    <row r="7" spans="1:17" ht="20.100000000000001" customHeight="1" x14ac:dyDescent="0.45">
      <c r="C7" s="66"/>
      <c r="D7" s="66"/>
      <c r="E7" s="66"/>
      <c r="F7" s="66"/>
      <c r="G7" s="112" t="s">
        <v>97</v>
      </c>
      <c r="H7" s="112"/>
      <c r="I7" s="112"/>
      <c r="J7" s="112"/>
      <c r="K7" s="112"/>
      <c r="L7" s="112"/>
      <c r="M7" s="112"/>
      <c r="N7" s="112"/>
      <c r="O7" s="112"/>
      <c r="P7" s="67"/>
      <c r="Q7" s="68"/>
    </row>
    <row r="8" spans="1:17" x14ac:dyDescent="0.45">
      <c r="C8" s="69"/>
      <c r="D8" s="69"/>
      <c r="E8" s="69"/>
      <c r="F8" s="69"/>
      <c r="G8" s="20"/>
      <c r="H8" s="20"/>
      <c r="J8" s="20"/>
      <c r="K8" s="20"/>
      <c r="L8" s="20"/>
      <c r="M8" s="108" t="s">
        <v>62</v>
      </c>
      <c r="N8" s="108"/>
      <c r="O8" s="108"/>
      <c r="P8" s="20"/>
      <c r="Q8" s="22"/>
    </row>
    <row r="9" spans="1:17" x14ac:dyDescent="0.45">
      <c r="A9" s="20"/>
      <c r="B9" s="20"/>
      <c r="C9" s="20"/>
      <c r="D9" s="20"/>
      <c r="E9" s="70"/>
      <c r="F9" s="20"/>
      <c r="H9" s="20"/>
      <c r="I9" s="20"/>
      <c r="J9" s="20"/>
      <c r="K9" s="20" t="s">
        <v>98</v>
      </c>
      <c r="L9" s="20"/>
      <c r="N9" s="20"/>
    </row>
    <row r="10" spans="1:17" x14ac:dyDescent="0.45">
      <c r="A10" s="20"/>
      <c r="B10" s="20"/>
      <c r="C10" s="20"/>
      <c r="D10" s="20"/>
      <c r="E10" s="70"/>
      <c r="F10" s="20"/>
      <c r="G10" s="20" t="s">
        <v>99</v>
      </c>
      <c r="H10" s="20"/>
      <c r="I10" s="20"/>
      <c r="J10" s="20"/>
      <c r="K10" s="20" t="s">
        <v>100</v>
      </c>
      <c r="L10" s="20"/>
      <c r="N10" s="20"/>
      <c r="Q10" s="22"/>
    </row>
    <row r="11" spans="1:17" ht="21" customHeight="1" x14ac:dyDescent="0.45">
      <c r="A11" s="20"/>
      <c r="B11" s="20"/>
      <c r="C11" s="20"/>
      <c r="D11" s="20"/>
      <c r="E11" s="70"/>
      <c r="F11" s="20"/>
      <c r="G11" s="20" t="s">
        <v>101</v>
      </c>
      <c r="H11" s="20"/>
      <c r="I11" s="20" t="s">
        <v>102</v>
      </c>
      <c r="J11" s="20"/>
      <c r="K11" s="71" t="s">
        <v>103</v>
      </c>
      <c r="L11" s="20"/>
      <c r="M11" s="20" t="s">
        <v>63</v>
      </c>
      <c r="N11" s="20"/>
      <c r="Q11" s="22"/>
    </row>
    <row r="12" spans="1:17" x14ac:dyDescent="0.45">
      <c r="A12" s="20"/>
      <c r="B12" s="20"/>
      <c r="C12" s="20"/>
      <c r="D12" s="20"/>
      <c r="E12" s="27" t="s">
        <v>9</v>
      </c>
      <c r="F12" s="20"/>
      <c r="G12" s="27" t="s">
        <v>104</v>
      </c>
      <c r="H12" s="20"/>
      <c r="I12" s="27" t="s">
        <v>105</v>
      </c>
      <c r="J12" s="20"/>
      <c r="K12" s="72" t="s">
        <v>106</v>
      </c>
      <c r="L12" s="20"/>
      <c r="M12" s="27" t="s">
        <v>107</v>
      </c>
      <c r="N12" s="20"/>
      <c r="O12" s="27" t="s">
        <v>65</v>
      </c>
      <c r="P12" s="20"/>
      <c r="Q12" s="21" t="s">
        <v>108</v>
      </c>
    </row>
    <row r="13" spans="1:17" x14ac:dyDescent="0.45">
      <c r="A13" s="32" t="s">
        <v>109</v>
      </c>
      <c r="E13" s="70"/>
      <c r="G13" s="73">
        <v>115000000</v>
      </c>
      <c r="H13" s="73"/>
      <c r="I13" s="73">
        <v>340460000</v>
      </c>
      <c r="J13" s="73"/>
      <c r="K13" s="73">
        <v>4611286.3</v>
      </c>
      <c r="L13" s="73"/>
      <c r="M13" s="73">
        <v>8887821.0299999993</v>
      </c>
      <c r="N13" s="73"/>
      <c r="O13" s="73">
        <v>27121469.34</v>
      </c>
      <c r="P13" s="12"/>
      <c r="Q13" s="12">
        <f>SUM(G13:O13)</f>
        <v>496080576.66999996</v>
      </c>
    </row>
    <row r="14" spans="1:17" x14ac:dyDescent="0.45">
      <c r="A14" s="74" t="s">
        <v>110</v>
      </c>
      <c r="B14" s="48"/>
      <c r="E14" s="1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14"/>
      <c r="Q14" s="14"/>
    </row>
    <row r="15" spans="1:17" x14ac:dyDescent="0.45">
      <c r="A15" s="74"/>
      <c r="B15" s="48" t="s">
        <v>64</v>
      </c>
      <c r="E15" s="20"/>
      <c r="F15" s="73"/>
      <c r="G15" s="73">
        <v>0</v>
      </c>
      <c r="H15" s="73"/>
      <c r="I15" s="73">
        <v>0</v>
      </c>
      <c r="J15" s="73"/>
      <c r="K15" s="73">
        <v>0</v>
      </c>
      <c r="L15" s="73"/>
      <c r="M15" s="73">
        <v>688466.24000000022</v>
      </c>
      <c r="N15" s="73"/>
      <c r="O15" s="73">
        <v>-688466.24000000022</v>
      </c>
      <c r="P15" s="15"/>
      <c r="Q15" s="73">
        <f>SUM(G15:O15)</f>
        <v>0</v>
      </c>
    </row>
    <row r="16" spans="1:17" x14ac:dyDescent="0.45">
      <c r="A16" s="74"/>
      <c r="B16" s="18" t="s">
        <v>88</v>
      </c>
      <c r="E16" s="20"/>
      <c r="F16" s="73"/>
      <c r="G16" s="73">
        <v>0</v>
      </c>
      <c r="H16" s="73"/>
      <c r="I16" s="73">
        <v>0</v>
      </c>
      <c r="J16" s="73"/>
      <c r="K16" s="73">
        <v>0</v>
      </c>
      <c r="L16" s="73"/>
      <c r="M16" s="73">
        <v>0</v>
      </c>
      <c r="N16" s="73"/>
      <c r="O16" s="73">
        <v>93486954.690000027</v>
      </c>
      <c r="P16" s="15"/>
      <c r="Q16" s="73">
        <f>SUM(G16:O16)</f>
        <v>93486954.690000027</v>
      </c>
    </row>
    <row r="17" spans="1:17" ht="21.75" thickBot="1" x14ac:dyDescent="0.5">
      <c r="A17" s="32" t="s">
        <v>112</v>
      </c>
      <c r="E17" s="62"/>
      <c r="G17" s="75">
        <f>SUM(G13:G16)</f>
        <v>115000000</v>
      </c>
      <c r="H17" s="8"/>
      <c r="I17" s="75">
        <f>SUM(I13:I16)</f>
        <v>340460000</v>
      </c>
      <c r="J17" s="8"/>
      <c r="K17" s="75">
        <f>SUM(K13:K16)</f>
        <v>4611286.3</v>
      </c>
      <c r="L17" s="73"/>
      <c r="M17" s="75">
        <f>SUM(M13:M16)</f>
        <v>9576287.2699999996</v>
      </c>
      <c r="N17" s="73"/>
      <c r="O17" s="75">
        <f>SUM(O13:O16)</f>
        <v>119919957.79000002</v>
      </c>
      <c r="P17" s="15"/>
      <c r="Q17" s="75">
        <f>SUM(Q13:Q16)</f>
        <v>589567531.36000001</v>
      </c>
    </row>
    <row r="18" spans="1:17" ht="21.75" thickTop="1" x14ac:dyDescent="0.45">
      <c r="A18" s="32"/>
      <c r="E18" s="62"/>
      <c r="G18" s="73"/>
      <c r="H18" s="8"/>
      <c r="I18" s="73"/>
      <c r="J18" s="8"/>
      <c r="K18" s="73"/>
      <c r="L18" s="73"/>
      <c r="M18" s="73"/>
      <c r="N18" s="73"/>
      <c r="O18" s="73"/>
      <c r="P18" s="15"/>
      <c r="Q18" s="73"/>
    </row>
    <row r="19" spans="1:17" x14ac:dyDescent="0.45">
      <c r="A19" s="32" t="s">
        <v>113</v>
      </c>
      <c r="B19" s="48"/>
      <c r="E19" s="20"/>
      <c r="F19" s="76"/>
      <c r="G19" s="14">
        <v>86000000</v>
      </c>
      <c r="H19" s="73"/>
      <c r="I19" s="14">
        <v>0</v>
      </c>
      <c r="J19" s="73"/>
      <c r="K19" s="73">
        <v>4611286.3</v>
      </c>
      <c r="L19" s="73"/>
      <c r="M19" s="73">
        <v>4351317.51</v>
      </c>
      <c r="N19" s="73"/>
      <c r="O19" s="73">
        <v>67125938.030000001</v>
      </c>
      <c r="P19" s="73"/>
      <c r="Q19" s="73">
        <f>SUM(G19:O19)</f>
        <v>162088541.84</v>
      </c>
    </row>
    <row r="20" spans="1:17" x14ac:dyDescent="0.45">
      <c r="A20" s="74" t="s">
        <v>110</v>
      </c>
      <c r="B20" s="77"/>
      <c r="E20" s="20"/>
      <c r="F20" s="76"/>
    </row>
    <row r="21" spans="1:17" x14ac:dyDescent="0.45">
      <c r="A21" s="78"/>
      <c r="B21" s="18" t="s">
        <v>64</v>
      </c>
      <c r="E21" s="20"/>
      <c r="F21" s="76"/>
      <c r="G21" s="8">
        <v>0</v>
      </c>
      <c r="H21" s="8"/>
      <c r="I21" s="8">
        <v>0</v>
      </c>
      <c r="J21" s="8"/>
      <c r="K21" s="8">
        <v>0</v>
      </c>
      <c r="L21" s="16"/>
      <c r="M21" s="8">
        <v>4407506.9000000004</v>
      </c>
      <c r="N21" s="16"/>
      <c r="O21" s="8">
        <v>-4407506.9000000004</v>
      </c>
      <c r="P21" s="15"/>
      <c r="Q21" s="73">
        <f>SUM(G21:O21)</f>
        <v>0</v>
      </c>
    </row>
    <row r="22" spans="1:17" x14ac:dyDescent="0.45">
      <c r="A22" s="78"/>
      <c r="B22" s="48" t="s">
        <v>111</v>
      </c>
      <c r="E22" s="20"/>
      <c r="F22" s="76"/>
      <c r="G22" s="8">
        <v>0</v>
      </c>
      <c r="H22" s="8"/>
      <c r="I22" s="8">
        <v>0</v>
      </c>
      <c r="J22" s="8"/>
      <c r="K22" s="8">
        <v>0</v>
      </c>
      <c r="L22" s="16"/>
      <c r="M22" s="8">
        <v>0</v>
      </c>
      <c r="N22" s="16"/>
      <c r="O22" s="8">
        <v>-94600000</v>
      </c>
      <c r="P22" s="15"/>
      <c r="Q22" s="73">
        <f>SUM(G22:O22)</f>
        <v>-94600000</v>
      </c>
    </row>
    <row r="23" spans="1:17" x14ac:dyDescent="0.45">
      <c r="A23" s="78"/>
      <c r="B23" s="18" t="s">
        <v>88</v>
      </c>
      <c r="E23" s="20"/>
      <c r="F23" s="76"/>
      <c r="G23" s="8">
        <v>0</v>
      </c>
      <c r="H23" s="8"/>
      <c r="I23" s="8">
        <v>0</v>
      </c>
      <c r="J23" s="8"/>
      <c r="K23" s="8">
        <v>0</v>
      </c>
      <c r="L23" s="16"/>
      <c r="M23" s="8">
        <v>0</v>
      </c>
      <c r="N23" s="16"/>
      <c r="O23" s="8">
        <v>47084611.819999985</v>
      </c>
      <c r="P23" s="15"/>
      <c r="Q23" s="73">
        <f>SUM(G23:O23)</f>
        <v>47084611.819999985</v>
      </c>
    </row>
    <row r="24" spans="1:17" ht="21.75" thickBot="1" x14ac:dyDescent="0.5">
      <c r="A24" s="32" t="s">
        <v>114</v>
      </c>
      <c r="G24" s="75">
        <f>ROUND((SUM(G19:G23)),2)</f>
        <v>86000000</v>
      </c>
      <c r="H24" s="8"/>
      <c r="I24" s="75">
        <f>ROUND((SUM(I19:I23)),2)</f>
        <v>0</v>
      </c>
      <c r="J24" s="8"/>
      <c r="K24" s="75">
        <f>ROUND((SUM(K19:K23)),2)</f>
        <v>4611286.3</v>
      </c>
      <c r="L24" s="73"/>
      <c r="M24" s="75">
        <f>ROUND((SUM(M19:M23)),2)</f>
        <v>8758824.4100000001</v>
      </c>
      <c r="N24" s="73"/>
      <c r="O24" s="75">
        <f>ROUND((SUM(O19:O23)),2)</f>
        <v>15203042.949999999</v>
      </c>
      <c r="P24" s="73"/>
      <c r="Q24" s="75">
        <f>ROUND((SUM(Q19:Q23)),2)</f>
        <v>114573153.66</v>
      </c>
    </row>
    <row r="25" spans="1:17" ht="21.75" thickTop="1" x14ac:dyDescent="0.45">
      <c r="A25" s="32"/>
      <c r="G25" s="73"/>
      <c r="H25" s="8"/>
      <c r="I25" s="73"/>
      <c r="J25" s="8"/>
      <c r="K25" s="73"/>
      <c r="L25" s="73"/>
      <c r="M25" s="73"/>
      <c r="N25" s="73"/>
      <c r="O25" s="73"/>
      <c r="P25" s="73"/>
      <c r="Q25" s="73"/>
    </row>
    <row r="26" spans="1:17" x14ac:dyDescent="0.45">
      <c r="A26" s="32"/>
      <c r="E26" s="62"/>
      <c r="G26" s="73"/>
      <c r="H26" s="73"/>
      <c r="I26" s="73"/>
      <c r="J26" s="8"/>
      <c r="K26" s="73"/>
      <c r="L26" s="73"/>
      <c r="M26" s="73"/>
      <c r="N26" s="73"/>
      <c r="O26" s="73"/>
      <c r="P26" s="15"/>
      <c r="Q26" s="73"/>
    </row>
  </sheetData>
  <mergeCells count="6">
    <mergeCell ref="M8:O8"/>
    <mergeCell ref="A3:N3"/>
    <mergeCell ref="G4:Q4"/>
    <mergeCell ref="G5:Q5"/>
    <mergeCell ref="G6:Q6"/>
    <mergeCell ref="G7:O7"/>
  </mergeCells>
  <pageMargins left="0.39370078740157499" right="0.39370078740157499" top="0.39370078740157499" bottom="0.39370078740157499" header="0.511811023622047" footer="0.15748031496063"/>
  <pageSetup paperSize="9" firstPageNumber="6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2ED97-ED7C-42FE-A582-A628F9C7A4D6}">
  <sheetPr>
    <tabColor theme="4"/>
  </sheetPr>
  <dimension ref="A1:O22"/>
  <sheetViews>
    <sheetView view="pageBreakPreview" zoomScaleNormal="100" zoomScaleSheetLayoutView="100" workbookViewId="0">
      <selection activeCell="O21" sqref="O21"/>
    </sheetView>
  </sheetViews>
  <sheetFormatPr defaultColWidth="9.140625" defaultRowHeight="21" x14ac:dyDescent="0.45"/>
  <cols>
    <col min="1" max="2" width="2" style="18" customWidth="1"/>
    <col min="3" max="3" width="32.5703125" style="18" customWidth="1"/>
    <col min="4" max="4" width="2.85546875" style="18" customWidth="1"/>
    <col min="5" max="5" width="7.7109375" style="18" customWidth="1"/>
    <col min="6" max="6" width="0.85546875" style="18" customWidth="1"/>
    <col min="7" max="7" width="13.42578125" style="18" customWidth="1"/>
    <col min="8" max="8" width="0.85546875" style="18" customWidth="1"/>
    <col min="9" max="9" width="13.42578125" style="18" customWidth="1"/>
    <col min="10" max="10" width="0.85546875" style="18" customWidth="1"/>
    <col min="11" max="11" width="13.42578125" style="18" customWidth="1"/>
    <col min="12" max="12" width="0.85546875" style="18" customWidth="1"/>
    <col min="13" max="13" width="13.42578125" style="18" customWidth="1"/>
    <col min="14" max="14" width="0.85546875" style="18" customWidth="1"/>
    <col min="15" max="15" width="13.42578125" style="18" customWidth="1"/>
    <col min="16" max="16384" width="9.140625" style="18"/>
  </cols>
  <sheetData>
    <row r="1" spans="1:15" x14ac:dyDescent="0.4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x14ac:dyDescent="0.45">
      <c r="A2" s="101" t="s">
        <v>96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5" x14ac:dyDescent="0.45">
      <c r="A3" s="101" t="s">
        <v>94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x14ac:dyDescent="0.45">
      <c r="A4" s="20"/>
      <c r="B4" s="20"/>
      <c r="C4" s="20"/>
      <c r="D4" s="20"/>
      <c r="E4" s="20"/>
      <c r="F4" s="20"/>
      <c r="G4" s="108" t="s">
        <v>3</v>
      </c>
      <c r="H4" s="108"/>
      <c r="I4" s="108"/>
      <c r="J4" s="108"/>
      <c r="K4" s="108"/>
      <c r="L4" s="108"/>
      <c r="M4" s="108"/>
      <c r="N4" s="108"/>
      <c r="O4" s="108"/>
    </row>
    <row r="5" spans="1:15" x14ac:dyDescent="0.45">
      <c r="A5" s="20"/>
      <c r="B5" s="20"/>
      <c r="C5" s="20"/>
      <c r="D5" s="20"/>
      <c r="E5" s="20"/>
      <c r="F5" s="20"/>
      <c r="G5" s="113" t="s">
        <v>70</v>
      </c>
      <c r="H5" s="113"/>
      <c r="I5" s="113"/>
      <c r="J5" s="113"/>
      <c r="K5" s="113"/>
      <c r="L5" s="113"/>
      <c r="M5" s="113"/>
      <c r="N5" s="113"/>
      <c r="O5" s="113"/>
    </row>
    <row r="6" spans="1:15" x14ac:dyDescent="0.45">
      <c r="C6" s="66"/>
      <c r="D6" s="66"/>
      <c r="E6" s="66"/>
      <c r="F6" s="66"/>
      <c r="G6" s="108" t="s">
        <v>5</v>
      </c>
      <c r="H6" s="108"/>
      <c r="I6" s="111"/>
      <c r="J6" s="111"/>
      <c r="K6" s="111"/>
      <c r="L6" s="111"/>
      <c r="M6" s="111"/>
      <c r="N6" s="111"/>
      <c r="O6" s="111"/>
    </row>
    <row r="7" spans="1:15" ht="18.75" customHeight="1" x14ac:dyDescent="0.45">
      <c r="C7" s="69"/>
      <c r="D7" s="69"/>
      <c r="E7" s="69"/>
      <c r="F7" s="69"/>
      <c r="G7" s="20"/>
      <c r="H7" s="20"/>
      <c r="K7" s="108" t="s">
        <v>62</v>
      </c>
      <c r="L7" s="108"/>
      <c r="M7" s="108"/>
      <c r="N7" s="20"/>
      <c r="O7" s="20"/>
    </row>
    <row r="8" spans="1:15" x14ac:dyDescent="0.45">
      <c r="E8" s="70"/>
      <c r="G8" s="20" t="s">
        <v>115</v>
      </c>
      <c r="H8" s="20"/>
      <c r="I8" s="20" t="s">
        <v>102</v>
      </c>
      <c r="J8" s="20"/>
      <c r="K8" s="20" t="s">
        <v>63</v>
      </c>
      <c r="L8" s="20"/>
      <c r="O8" s="20"/>
    </row>
    <row r="9" spans="1:15" x14ac:dyDescent="0.45">
      <c r="A9" s="20"/>
      <c r="B9" s="20"/>
      <c r="C9" s="20"/>
      <c r="D9" s="20"/>
      <c r="E9" s="27" t="s">
        <v>9</v>
      </c>
      <c r="F9" s="20"/>
      <c r="G9" s="27" t="s">
        <v>104</v>
      </c>
      <c r="H9" s="20"/>
      <c r="I9" s="27" t="s">
        <v>105</v>
      </c>
      <c r="J9" s="20"/>
      <c r="K9" s="27" t="s">
        <v>107</v>
      </c>
      <c r="L9" s="20"/>
      <c r="M9" s="27" t="s">
        <v>65</v>
      </c>
      <c r="N9" s="20"/>
      <c r="O9" s="27" t="s">
        <v>108</v>
      </c>
    </row>
    <row r="10" spans="1:15" x14ac:dyDescent="0.45">
      <c r="A10" s="32" t="s">
        <v>109</v>
      </c>
      <c r="G10" s="36">
        <v>115000000</v>
      </c>
      <c r="I10" s="36">
        <v>340460000</v>
      </c>
      <c r="K10" s="36">
        <v>8887821.0299999993</v>
      </c>
      <c r="M10" s="36">
        <v>9996691.7600000501</v>
      </c>
      <c r="O10" s="36">
        <f>SUM(G10:M10)</f>
        <v>474344512.79000002</v>
      </c>
    </row>
    <row r="11" spans="1:15" x14ac:dyDescent="0.45">
      <c r="A11" s="74" t="s">
        <v>110</v>
      </c>
      <c r="B11" s="48"/>
      <c r="E11" s="20"/>
      <c r="G11" s="73"/>
      <c r="H11" s="73"/>
      <c r="I11" s="73"/>
      <c r="J11" s="73"/>
      <c r="K11" s="73"/>
      <c r="L11" s="73"/>
      <c r="M11" s="73"/>
      <c r="N11" s="73"/>
      <c r="O11" s="17"/>
    </row>
    <row r="12" spans="1:15" x14ac:dyDescent="0.45">
      <c r="A12" s="74"/>
      <c r="B12" s="48" t="s">
        <v>64</v>
      </c>
      <c r="E12" s="20"/>
      <c r="G12" s="73">
        <v>0</v>
      </c>
      <c r="H12" s="73"/>
      <c r="I12" s="73">
        <v>0</v>
      </c>
      <c r="J12" s="73"/>
      <c r="K12" s="73">
        <v>688466.24000000022</v>
      </c>
      <c r="L12" s="73"/>
      <c r="M12" s="73">
        <v>-688466.24000000022</v>
      </c>
      <c r="N12" s="73"/>
      <c r="O12" s="36">
        <f>SUM(G12:M12)</f>
        <v>0</v>
      </c>
    </row>
    <row r="13" spans="1:15" x14ac:dyDescent="0.45">
      <c r="A13" s="74"/>
      <c r="B13" s="18" t="s">
        <v>88</v>
      </c>
      <c r="E13" s="20"/>
      <c r="G13" s="73">
        <v>0</v>
      </c>
      <c r="H13" s="73"/>
      <c r="I13" s="73">
        <v>0</v>
      </c>
      <c r="J13" s="73"/>
      <c r="K13" s="73">
        <v>0</v>
      </c>
      <c r="L13" s="73"/>
      <c r="M13" s="73">
        <v>13769324.890000001</v>
      </c>
      <c r="N13" s="73"/>
      <c r="O13" s="36">
        <f>SUM(G13:M13)</f>
        <v>13769324.890000001</v>
      </c>
    </row>
    <row r="14" spans="1:15" ht="21.75" thickBot="1" x14ac:dyDescent="0.5">
      <c r="A14" s="32" t="s">
        <v>112</v>
      </c>
      <c r="B14" s="48"/>
      <c r="G14" s="75">
        <f>SUM(G10:G13)</f>
        <v>115000000</v>
      </c>
      <c r="H14" s="73"/>
      <c r="I14" s="75">
        <f>SUM(I10:I13)</f>
        <v>340460000</v>
      </c>
      <c r="J14" s="73"/>
      <c r="K14" s="75">
        <f>SUM(K10:K13)</f>
        <v>9576287.2699999996</v>
      </c>
      <c r="L14" s="73"/>
      <c r="M14" s="75">
        <f>SUM(M10:M13)</f>
        <v>23077550.410000049</v>
      </c>
      <c r="N14" s="73"/>
      <c r="O14" s="75">
        <f>SUM(O10:O13)</f>
        <v>488113837.68000001</v>
      </c>
    </row>
    <row r="15" spans="1:15" ht="21.75" thickTop="1" x14ac:dyDescent="0.45">
      <c r="A15" s="32"/>
      <c r="B15" s="48"/>
      <c r="G15" s="73"/>
      <c r="H15" s="73"/>
      <c r="I15" s="73"/>
      <c r="J15" s="73"/>
      <c r="K15" s="73"/>
      <c r="L15" s="73"/>
      <c r="M15" s="73"/>
      <c r="N15" s="73"/>
      <c r="O15" s="73"/>
    </row>
    <row r="16" spans="1:15" x14ac:dyDescent="0.45">
      <c r="A16" s="32" t="s">
        <v>113</v>
      </c>
      <c r="B16" s="48"/>
      <c r="E16" s="20"/>
      <c r="G16" s="17">
        <v>86000000</v>
      </c>
      <c r="H16" s="73"/>
      <c r="I16" s="17">
        <v>0</v>
      </c>
      <c r="J16" s="73"/>
      <c r="K16" s="17">
        <v>4351317.51</v>
      </c>
      <c r="L16" s="73"/>
      <c r="M16" s="17">
        <v>18403124.769999981</v>
      </c>
      <c r="N16" s="73"/>
      <c r="O16" s="17">
        <f>SUM(G16:M16)</f>
        <v>108754442.27999999</v>
      </c>
    </row>
    <row r="17" spans="1:15" x14ac:dyDescent="0.45">
      <c r="A17" s="48" t="s">
        <v>110</v>
      </c>
      <c r="B17" s="77"/>
      <c r="E17" s="20"/>
      <c r="G17" s="73"/>
      <c r="H17" s="73"/>
      <c r="I17" s="73"/>
      <c r="J17" s="73"/>
      <c r="K17" s="73"/>
      <c r="L17" s="73"/>
      <c r="M17" s="73"/>
      <c r="N17" s="73"/>
      <c r="O17" s="79"/>
    </row>
    <row r="18" spans="1:15" x14ac:dyDescent="0.45">
      <c r="A18" s="48"/>
      <c r="B18" s="48" t="s">
        <v>64</v>
      </c>
      <c r="E18" s="20"/>
      <c r="G18" s="17">
        <v>0</v>
      </c>
      <c r="H18" s="73"/>
      <c r="I18" s="17">
        <v>0</v>
      </c>
      <c r="J18" s="73"/>
      <c r="K18" s="17">
        <v>4407506.9000000004</v>
      </c>
      <c r="L18" s="73"/>
      <c r="M18" s="17">
        <v>-4407506.9000000004</v>
      </c>
      <c r="N18" s="73"/>
      <c r="O18" s="17">
        <f t="shared" ref="O18:O20" si="0">SUM(G18:M18)</f>
        <v>0</v>
      </c>
    </row>
    <row r="19" spans="1:15" x14ac:dyDescent="0.45">
      <c r="A19" s="32"/>
      <c r="B19" s="18" t="s">
        <v>111</v>
      </c>
      <c r="E19" s="20"/>
      <c r="G19" s="17">
        <v>0</v>
      </c>
      <c r="H19" s="73"/>
      <c r="I19" s="17">
        <v>0</v>
      </c>
      <c r="J19" s="73"/>
      <c r="K19" s="17">
        <v>0</v>
      </c>
      <c r="L19" s="73"/>
      <c r="M19" s="17">
        <v>-94600000</v>
      </c>
      <c r="N19" s="73"/>
      <c r="O19" s="17">
        <f t="shared" si="0"/>
        <v>-94600000</v>
      </c>
    </row>
    <row r="20" spans="1:15" x14ac:dyDescent="0.45">
      <c r="A20" s="32"/>
      <c r="B20" s="18" t="s">
        <v>88</v>
      </c>
      <c r="E20" s="20"/>
      <c r="G20" s="17">
        <v>0</v>
      </c>
      <c r="H20" s="73"/>
      <c r="I20" s="17">
        <v>0</v>
      </c>
      <c r="J20" s="73"/>
      <c r="K20" s="17">
        <v>0</v>
      </c>
      <c r="L20" s="73"/>
      <c r="M20" s="17">
        <v>88150138.030000016</v>
      </c>
      <c r="N20" s="73"/>
      <c r="O20" s="17">
        <f t="shared" si="0"/>
        <v>88150138.030000016</v>
      </c>
    </row>
    <row r="21" spans="1:15" ht="21.75" thickBot="1" x14ac:dyDescent="0.5">
      <c r="A21" s="32" t="s">
        <v>114</v>
      </c>
      <c r="G21" s="75">
        <f>SUM(G16:G20)</f>
        <v>86000000</v>
      </c>
      <c r="H21" s="73"/>
      <c r="I21" s="75">
        <f>ROUND((SUM(I16:I20)),2)</f>
        <v>0</v>
      </c>
      <c r="J21" s="73"/>
      <c r="K21" s="75">
        <f>SUM(K16:K20)</f>
        <v>8758824.4100000001</v>
      </c>
      <c r="L21" s="73"/>
      <c r="M21" s="75">
        <f>SUM(M16:M20)</f>
        <v>7545755.8999999911</v>
      </c>
      <c r="N21" s="73"/>
      <c r="O21" s="75">
        <f>SUM(O16:O20)</f>
        <v>102304580.31</v>
      </c>
    </row>
    <row r="22" spans="1:15" ht="21.75" thickTop="1" x14ac:dyDescent="0.45"/>
  </sheetData>
  <mergeCells count="7">
    <mergeCell ref="K7:M7"/>
    <mergeCell ref="A1:O1"/>
    <mergeCell ref="A2:O2"/>
    <mergeCell ref="A3:O3"/>
    <mergeCell ref="G4:O4"/>
    <mergeCell ref="G5:O5"/>
    <mergeCell ref="G6:O6"/>
  </mergeCells>
  <pageMargins left="0.98425196850393704" right="0.39370078740157499" top="0.78740157480314998" bottom="0.39370078740157499" header="0.511811023622047" footer="0.15748031496063"/>
  <pageSetup paperSize="9" scale="80" firstPageNumber="7" fitToHeight="0" orientation="portrait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78F17-92E3-4274-B210-0A722907E348}">
  <sheetPr>
    <tabColor theme="4"/>
  </sheetPr>
  <dimension ref="A1:O77"/>
  <sheetViews>
    <sheetView view="pageBreakPreview" zoomScaleNormal="100" zoomScaleSheetLayoutView="100" workbookViewId="0">
      <selection activeCell="H6" sqref="H6"/>
    </sheetView>
  </sheetViews>
  <sheetFormatPr defaultColWidth="9.140625" defaultRowHeight="21" x14ac:dyDescent="0.45"/>
  <cols>
    <col min="1" max="3" width="1.140625" style="18" customWidth="1"/>
    <col min="4" max="4" width="2.42578125" style="18" customWidth="1"/>
    <col min="5" max="5" width="7.5703125" style="18" customWidth="1"/>
    <col min="6" max="6" width="15.140625" style="18" customWidth="1"/>
    <col min="7" max="7" width="10.28515625" style="18" customWidth="1"/>
    <col min="8" max="8" width="12" style="20" customWidth="1"/>
    <col min="9" max="9" width="13.7109375" style="18" customWidth="1"/>
    <col min="10" max="10" width="0.5703125" style="18" customWidth="1"/>
    <col min="11" max="11" width="13.5703125" style="18" customWidth="1"/>
    <col min="12" max="12" width="0.5703125" style="18" customWidth="1"/>
    <col min="13" max="13" width="13.7109375" style="18" customWidth="1"/>
    <col min="14" max="14" width="0.5703125" style="18" customWidth="1"/>
    <col min="15" max="15" width="13.5703125" style="18" customWidth="1"/>
    <col min="16" max="16384" width="9.140625" style="18"/>
  </cols>
  <sheetData>
    <row r="1" spans="1:15" s="59" customFormat="1" ht="20.25" customHeight="1" x14ac:dyDescent="0.5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5" s="59" customFormat="1" ht="20.25" customHeight="1" x14ac:dyDescent="0.5">
      <c r="A2" s="114" t="s">
        <v>116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1:15" s="59" customFormat="1" ht="20.25" customHeight="1" x14ac:dyDescent="0.45">
      <c r="A3" s="101" t="s">
        <v>94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s="59" customFormat="1" x14ac:dyDescent="0.45">
      <c r="H4" s="44"/>
      <c r="I4" s="103" t="s">
        <v>3</v>
      </c>
      <c r="J4" s="103"/>
      <c r="K4" s="103"/>
      <c r="L4" s="103"/>
      <c r="M4" s="103"/>
      <c r="N4" s="103"/>
      <c r="O4" s="103"/>
    </row>
    <row r="5" spans="1:15" s="59" customFormat="1" x14ac:dyDescent="0.45">
      <c r="H5" s="44"/>
      <c r="I5" s="107" t="s">
        <v>70</v>
      </c>
      <c r="J5" s="107"/>
      <c r="K5" s="107"/>
      <c r="L5" s="107"/>
      <c r="M5" s="107"/>
      <c r="N5" s="107"/>
      <c r="O5" s="107"/>
    </row>
    <row r="6" spans="1:15" s="59" customFormat="1" x14ac:dyDescent="0.5">
      <c r="H6" s="44"/>
      <c r="I6" s="115" t="s">
        <v>4</v>
      </c>
      <c r="J6" s="115"/>
      <c r="K6" s="115"/>
      <c r="L6" s="81"/>
      <c r="M6" s="115" t="s">
        <v>5</v>
      </c>
      <c r="N6" s="115"/>
      <c r="O6" s="115"/>
    </row>
    <row r="7" spans="1:15" s="59" customFormat="1" ht="19.5" customHeight="1" x14ac:dyDescent="0.5">
      <c r="H7" s="82"/>
      <c r="I7" s="83">
        <v>2025</v>
      </c>
      <c r="J7" s="44"/>
      <c r="K7" s="83">
        <v>2024</v>
      </c>
      <c r="L7" s="44"/>
      <c r="M7" s="83">
        <v>2025</v>
      </c>
      <c r="N7" s="44"/>
      <c r="O7" s="83">
        <v>2024</v>
      </c>
    </row>
    <row r="8" spans="1:15" s="59" customFormat="1" ht="19.5" customHeight="1" x14ac:dyDescent="0.5">
      <c r="H8" s="82"/>
      <c r="I8" s="84"/>
      <c r="J8" s="44"/>
      <c r="K8" s="24"/>
      <c r="L8" s="44"/>
      <c r="M8" s="84"/>
      <c r="N8" s="44"/>
      <c r="O8" s="84"/>
    </row>
    <row r="9" spans="1:15" s="59" customFormat="1" ht="19.5" customHeight="1" x14ac:dyDescent="0.45">
      <c r="A9" s="85" t="s">
        <v>117</v>
      </c>
      <c r="B9" s="85"/>
      <c r="C9" s="85"/>
      <c r="D9" s="85"/>
      <c r="E9" s="85"/>
      <c r="F9" s="85"/>
      <c r="G9" s="85"/>
      <c r="H9" s="44"/>
      <c r="K9" s="20"/>
      <c r="O9" s="20"/>
    </row>
    <row r="10" spans="1:15" s="59" customFormat="1" ht="19.5" customHeight="1" x14ac:dyDescent="0.5">
      <c r="A10" s="59" t="s">
        <v>86</v>
      </c>
      <c r="H10" s="44"/>
      <c r="I10" s="79">
        <v>93486954.689999998</v>
      </c>
      <c r="J10" s="79"/>
      <c r="K10" s="79">
        <v>47084611.82</v>
      </c>
      <c r="M10" s="79">
        <v>13769324.890000001</v>
      </c>
      <c r="O10" s="79">
        <v>88150138.030000001</v>
      </c>
    </row>
    <row r="11" spans="1:15" s="59" customFormat="1" ht="19.5" customHeight="1" x14ac:dyDescent="0.5">
      <c r="A11" s="59" t="s">
        <v>118</v>
      </c>
      <c r="H11" s="44"/>
      <c r="I11" s="79"/>
      <c r="J11" s="79"/>
      <c r="K11" s="79"/>
      <c r="M11" s="79"/>
      <c r="O11" s="79"/>
    </row>
    <row r="12" spans="1:15" s="59" customFormat="1" ht="19.5" customHeight="1" x14ac:dyDescent="0.5">
      <c r="A12" s="86"/>
      <c r="B12" s="59" t="s">
        <v>119</v>
      </c>
      <c r="H12" s="46"/>
      <c r="I12" s="79"/>
      <c r="J12" s="79"/>
      <c r="K12" s="79"/>
      <c r="M12" s="79"/>
      <c r="O12" s="79"/>
    </row>
    <row r="13" spans="1:15" s="59" customFormat="1" ht="19.5" customHeight="1" x14ac:dyDescent="0.45">
      <c r="A13" s="86"/>
      <c r="C13" s="48" t="s">
        <v>85</v>
      </c>
      <c r="H13" s="46"/>
      <c r="I13" s="79">
        <v>20912087.170000002</v>
      </c>
      <c r="J13" s="79"/>
      <c r="K13" s="79">
        <v>12169386.15</v>
      </c>
      <c r="M13" s="79">
        <v>1376431.02</v>
      </c>
      <c r="O13" s="79">
        <v>2151954.88</v>
      </c>
    </row>
    <row r="14" spans="1:15" s="59" customFormat="1" ht="19.5" customHeight="1" x14ac:dyDescent="0.45">
      <c r="A14" s="86"/>
      <c r="B14" s="86"/>
      <c r="C14" s="87" t="s">
        <v>120</v>
      </c>
      <c r="G14" s="86"/>
      <c r="H14" s="46"/>
      <c r="I14" s="79">
        <v>481628.94</v>
      </c>
      <c r="J14" s="79"/>
      <c r="K14" s="79">
        <v>421167.24</v>
      </c>
      <c r="M14" s="79">
        <v>465372.03</v>
      </c>
      <c r="O14" s="79">
        <v>391675.92</v>
      </c>
    </row>
    <row r="15" spans="1:15" s="59" customFormat="1" ht="19.5" customHeight="1" x14ac:dyDescent="0.5">
      <c r="A15" s="86"/>
      <c r="C15" s="59" t="s">
        <v>121</v>
      </c>
      <c r="G15" s="86"/>
      <c r="H15" s="46"/>
      <c r="I15" s="79">
        <v>-35045.730000000003</v>
      </c>
      <c r="J15" s="79"/>
      <c r="K15" s="79">
        <v>0</v>
      </c>
      <c r="M15" s="79">
        <v>-35045.730000000003</v>
      </c>
      <c r="O15" s="79">
        <v>0</v>
      </c>
    </row>
    <row r="16" spans="1:15" s="59" customFormat="1" ht="19.5" customHeight="1" x14ac:dyDescent="0.5">
      <c r="A16" s="86"/>
      <c r="C16" s="59" t="s">
        <v>122</v>
      </c>
      <c r="G16" s="86"/>
      <c r="H16" s="46"/>
      <c r="I16" s="79">
        <v>0</v>
      </c>
      <c r="J16" s="79"/>
      <c r="K16" s="79">
        <v>20250</v>
      </c>
      <c r="M16" s="79">
        <v>0</v>
      </c>
      <c r="O16" s="79">
        <v>20250</v>
      </c>
    </row>
    <row r="17" spans="1:15" s="59" customFormat="1" ht="19.5" customHeight="1" x14ac:dyDescent="0.5">
      <c r="A17" s="86"/>
      <c r="C17" s="59" t="s">
        <v>123</v>
      </c>
      <c r="G17" s="86"/>
      <c r="H17" s="46"/>
      <c r="I17" s="79">
        <v>-4253632.7699999996</v>
      </c>
      <c r="J17" s="79"/>
      <c r="K17" s="79">
        <v>0</v>
      </c>
      <c r="M17" s="79">
        <v>-3245404.43</v>
      </c>
      <c r="O17" s="79">
        <v>0</v>
      </c>
    </row>
    <row r="18" spans="1:15" s="59" customFormat="1" ht="19.5" customHeight="1" x14ac:dyDescent="0.5">
      <c r="A18" s="86"/>
      <c r="C18" s="88" t="s">
        <v>124</v>
      </c>
      <c r="G18" s="86"/>
      <c r="H18" s="46"/>
      <c r="I18" s="79"/>
      <c r="J18" s="79"/>
      <c r="K18" s="79"/>
      <c r="M18" s="79"/>
      <c r="O18" s="79"/>
    </row>
    <row r="19" spans="1:15" s="59" customFormat="1" ht="19.5" customHeight="1" x14ac:dyDescent="0.5">
      <c r="A19" s="86"/>
      <c r="C19" s="88" t="s">
        <v>125</v>
      </c>
      <c r="G19" s="86"/>
      <c r="H19" s="46"/>
      <c r="I19" s="79">
        <v>-5597602.46</v>
      </c>
      <c r="J19" s="79"/>
      <c r="K19" s="79">
        <v>0</v>
      </c>
      <c r="M19" s="79">
        <v>-4985618.5599999996</v>
      </c>
      <c r="O19" s="79">
        <v>0</v>
      </c>
    </row>
    <row r="20" spans="1:15" s="59" customFormat="1" ht="19.5" customHeight="1" x14ac:dyDescent="0.45">
      <c r="A20" s="86"/>
      <c r="C20" s="18" t="s">
        <v>126</v>
      </c>
      <c r="G20" s="86"/>
      <c r="H20" s="46"/>
      <c r="I20" s="79">
        <v>0</v>
      </c>
      <c r="J20" s="79"/>
      <c r="K20" s="79">
        <v>1133151.07</v>
      </c>
      <c r="M20" s="79">
        <v>0</v>
      </c>
      <c r="O20" s="79">
        <v>0</v>
      </c>
    </row>
    <row r="21" spans="1:15" s="59" customFormat="1" ht="19.5" customHeight="1" x14ac:dyDescent="0.5">
      <c r="A21" s="86"/>
      <c r="C21" s="88" t="s">
        <v>124</v>
      </c>
      <c r="G21" s="86"/>
      <c r="H21" s="46"/>
      <c r="I21" s="79"/>
      <c r="J21" s="79"/>
      <c r="K21" s="79"/>
      <c r="M21" s="79"/>
      <c r="O21" s="79"/>
    </row>
    <row r="22" spans="1:15" s="59" customFormat="1" ht="19.5" customHeight="1" x14ac:dyDescent="0.5">
      <c r="A22" s="86"/>
      <c r="C22" s="88" t="s">
        <v>127</v>
      </c>
      <c r="G22" s="86"/>
      <c r="H22" s="46"/>
      <c r="I22" s="79">
        <v>-78223.12</v>
      </c>
      <c r="J22" s="79"/>
      <c r="K22" s="79">
        <v>0</v>
      </c>
      <c r="M22" s="79">
        <v>-78223.12</v>
      </c>
      <c r="O22" s="79">
        <v>0</v>
      </c>
    </row>
    <row r="23" spans="1:15" s="59" customFormat="1" ht="19.5" customHeight="1" x14ac:dyDescent="0.45">
      <c r="A23" s="86"/>
      <c r="C23" s="18" t="s">
        <v>73</v>
      </c>
      <c r="G23" s="86"/>
      <c r="H23" s="46"/>
      <c r="I23" s="79">
        <v>0</v>
      </c>
      <c r="J23" s="79"/>
      <c r="K23" s="79">
        <v>0</v>
      </c>
      <c r="M23" s="79">
        <v>0</v>
      </c>
      <c r="O23" s="79">
        <v>-79559602.200000003</v>
      </c>
    </row>
    <row r="24" spans="1:15" s="59" customFormat="1" ht="19.5" customHeight="1" x14ac:dyDescent="0.5">
      <c r="A24" s="86"/>
      <c r="C24" s="59" t="s">
        <v>52</v>
      </c>
      <c r="G24" s="86"/>
      <c r="H24" s="46"/>
      <c r="I24" s="79">
        <v>270234.63</v>
      </c>
      <c r="J24" s="79"/>
      <c r="K24" s="79">
        <v>252912.87</v>
      </c>
      <c r="M24" s="79">
        <v>251046.57</v>
      </c>
      <c r="O24" s="79">
        <v>235113.27</v>
      </c>
    </row>
    <row r="25" spans="1:15" s="59" customFormat="1" ht="19.5" customHeight="1" x14ac:dyDescent="0.45">
      <c r="A25" s="86"/>
      <c r="C25" s="48" t="s">
        <v>128</v>
      </c>
      <c r="G25" s="86"/>
      <c r="H25" s="46"/>
      <c r="I25" s="79">
        <v>-2760524.16</v>
      </c>
      <c r="J25" s="79"/>
      <c r="K25" s="79">
        <v>-355472.39999999997</v>
      </c>
      <c r="M25" s="79">
        <v>-2899056.51</v>
      </c>
      <c r="O25" s="79">
        <v>-1508188.78</v>
      </c>
    </row>
    <row r="26" spans="1:15" s="59" customFormat="1" ht="19.5" customHeight="1" x14ac:dyDescent="0.5">
      <c r="C26" s="59" t="s">
        <v>129</v>
      </c>
      <c r="H26" s="46"/>
      <c r="I26" s="89">
        <v>101520.73</v>
      </c>
      <c r="J26" s="79"/>
      <c r="K26" s="89">
        <v>39933.08</v>
      </c>
      <c r="M26" s="89">
        <v>101520.73</v>
      </c>
      <c r="O26" s="89">
        <v>39933.08</v>
      </c>
    </row>
    <row r="27" spans="1:15" s="59" customFormat="1" x14ac:dyDescent="0.5">
      <c r="A27" s="90" t="s">
        <v>130</v>
      </c>
      <c r="B27" s="90"/>
      <c r="H27" s="46"/>
      <c r="I27" s="91"/>
      <c r="J27" s="91"/>
      <c r="K27" s="91"/>
      <c r="L27" s="86"/>
      <c r="M27" s="91"/>
      <c r="N27" s="86"/>
      <c r="O27" s="91"/>
    </row>
    <row r="28" spans="1:15" s="59" customFormat="1" ht="19.5" customHeight="1" x14ac:dyDescent="0.5">
      <c r="A28" s="90"/>
      <c r="B28" s="90" t="s">
        <v>131</v>
      </c>
      <c r="H28" s="46"/>
      <c r="I28" s="79">
        <f>ROUND((SUM(I10:I26)),2)</f>
        <v>102527397.92</v>
      </c>
      <c r="J28" s="79"/>
      <c r="K28" s="79">
        <f>ROUND((SUM(K10:K26)),2)</f>
        <v>60765939.829999998</v>
      </c>
      <c r="M28" s="79">
        <f>ROUND((SUM(M10:M26)),2)</f>
        <v>4720346.8899999997</v>
      </c>
      <c r="O28" s="79">
        <f>ROUND((SUM(O10:O26)),2)</f>
        <v>9921274.1999999993</v>
      </c>
    </row>
    <row r="29" spans="1:15" s="59" customFormat="1" x14ac:dyDescent="0.5">
      <c r="A29" s="59" t="s">
        <v>132</v>
      </c>
      <c r="H29" s="46"/>
      <c r="I29" s="91"/>
      <c r="J29" s="79"/>
      <c r="K29" s="91"/>
      <c r="L29" s="86"/>
      <c r="M29" s="91"/>
      <c r="N29" s="86"/>
      <c r="O29" s="91"/>
    </row>
    <row r="30" spans="1:15" s="59" customFormat="1" x14ac:dyDescent="0.5">
      <c r="C30" s="59" t="s">
        <v>16</v>
      </c>
      <c r="G30" s="86"/>
      <c r="H30" s="46"/>
      <c r="I30" s="79">
        <v>25554166.800000001</v>
      </c>
      <c r="J30" s="79"/>
      <c r="K30" s="79">
        <v>20514958</v>
      </c>
      <c r="M30" s="79">
        <v>12321734.880000001</v>
      </c>
      <c r="O30" s="79">
        <v>31000211.899999999</v>
      </c>
    </row>
    <row r="31" spans="1:15" s="59" customFormat="1" x14ac:dyDescent="0.5">
      <c r="C31" s="59" t="s">
        <v>18</v>
      </c>
      <c r="G31" s="86"/>
      <c r="H31" s="46"/>
      <c r="I31" s="79">
        <v>997200</v>
      </c>
      <c r="J31" s="79"/>
      <c r="K31" s="79">
        <v>-829044.58</v>
      </c>
      <c r="M31" s="79">
        <v>0</v>
      </c>
      <c r="O31" s="79">
        <v>0</v>
      </c>
    </row>
    <row r="32" spans="1:15" s="59" customFormat="1" x14ac:dyDescent="0.5">
      <c r="C32" s="59" t="s">
        <v>22</v>
      </c>
      <c r="G32" s="86"/>
      <c r="H32" s="46"/>
      <c r="I32" s="79">
        <v>77341078.030000001</v>
      </c>
      <c r="J32" s="79"/>
      <c r="K32" s="79">
        <v>10378649.82</v>
      </c>
      <c r="M32" s="79">
        <v>-1549697.5</v>
      </c>
      <c r="O32" s="79">
        <v>590172.35</v>
      </c>
    </row>
    <row r="33" spans="1:15" s="59" customFormat="1" x14ac:dyDescent="0.5">
      <c r="C33" s="59" t="s">
        <v>133</v>
      </c>
      <c r="G33" s="86"/>
      <c r="H33" s="46"/>
      <c r="I33" s="79">
        <v>-7345918.2999999998</v>
      </c>
      <c r="J33" s="79"/>
      <c r="K33" s="79">
        <v>-1541465.73</v>
      </c>
      <c r="M33" s="79">
        <v>-14583.71</v>
      </c>
      <c r="O33" s="79">
        <v>97339.67</v>
      </c>
    </row>
    <row r="34" spans="1:15" s="59" customFormat="1" x14ac:dyDescent="0.5">
      <c r="A34" s="59" t="s">
        <v>134</v>
      </c>
      <c r="H34" s="46"/>
      <c r="I34" s="79"/>
      <c r="J34" s="79"/>
      <c r="K34" s="79"/>
      <c r="M34" s="79"/>
      <c r="O34" s="79"/>
    </row>
    <row r="35" spans="1:15" s="59" customFormat="1" x14ac:dyDescent="0.5">
      <c r="C35" s="59" t="s">
        <v>42</v>
      </c>
      <c r="H35" s="46"/>
      <c r="I35" s="79">
        <v>-19537300.039999999</v>
      </c>
      <c r="J35" s="79"/>
      <c r="K35" s="79">
        <v>825356.5</v>
      </c>
      <c r="M35" s="79">
        <v>-5263207</v>
      </c>
      <c r="O35" s="79">
        <v>-2030994.59</v>
      </c>
    </row>
    <row r="36" spans="1:15" s="59" customFormat="1" x14ac:dyDescent="0.5">
      <c r="C36" s="59" t="s">
        <v>44</v>
      </c>
      <c r="H36" s="46"/>
      <c r="I36" s="79">
        <v>-131787730.78</v>
      </c>
      <c r="J36" s="79"/>
      <c r="K36" s="79">
        <v>-9347880</v>
      </c>
      <c r="M36" s="79">
        <v>0</v>
      </c>
      <c r="O36" s="79">
        <v>0</v>
      </c>
    </row>
    <row r="37" spans="1:15" s="59" customFormat="1" x14ac:dyDescent="0.5">
      <c r="C37" s="59" t="s">
        <v>135</v>
      </c>
      <c r="H37" s="46"/>
      <c r="I37" s="79">
        <v>-262372.40000000002</v>
      </c>
      <c r="J37" s="79"/>
      <c r="K37" s="79">
        <v>-72727.009999999995</v>
      </c>
      <c r="M37" s="79">
        <v>-269190.75</v>
      </c>
      <c r="O37" s="79">
        <v>-49086.23</v>
      </c>
    </row>
    <row r="38" spans="1:15" s="59" customFormat="1" x14ac:dyDescent="0.5">
      <c r="B38" s="90" t="s">
        <v>136</v>
      </c>
      <c r="H38" s="46"/>
      <c r="I38" s="92">
        <f>ROUND((SUM(I28:I37)),2)</f>
        <v>47486521.229999997</v>
      </c>
      <c r="J38" s="79"/>
      <c r="K38" s="92">
        <f>ROUND((SUM(K28:K37)),2)</f>
        <v>80693786.829999998</v>
      </c>
      <c r="M38" s="92">
        <f>ROUND((SUM(M28:M37)),2)</f>
        <v>9945402.8100000005</v>
      </c>
      <c r="O38" s="92">
        <f>ROUND((SUM(O28:O37)),2)</f>
        <v>39528917.299999997</v>
      </c>
    </row>
    <row r="39" spans="1:15" s="59" customFormat="1" x14ac:dyDescent="0.5">
      <c r="B39" s="90"/>
      <c r="C39" s="90" t="s">
        <v>128</v>
      </c>
      <c r="H39" s="46"/>
      <c r="I39" s="79">
        <v>427879.8</v>
      </c>
      <c r="J39" s="79"/>
      <c r="K39" s="79">
        <v>262717.66000000003</v>
      </c>
      <c r="M39" s="79">
        <v>724938.44</v>
      </c>
      <c r="O39" s="79">
        <v>1007813.08</v>
      </c>
    </row>
    <row r="40" spans="1:15" s="59" customFormat="1" x14ac:dyDescent="0.5">
      <c r="C40" s="90" t="s">
        <v>137</v>
      </c>
      <c r="H40" s="46"/>
      <c r="I40" s="79">
        <v>-101520.73</v>
      </c>
      <c r="J40" s="79"/>
      <c r="K40" s="79">
        <v>-39933.08</v>
      </c>
      <c r="M40" s="79">
        <v>-101520.73</v>
      </c>
      <c r="O40" s="79">
        <v>-39933.08</v>
      </c>
    </row>
    <row r="41" spans="1:15" s="59" customFormat="1" x14ac:dyDescent="0.5">
      <c r="C41" s="90" t="s">
        <v>138</v>
      </c>
      <c r="H41" s="46"/>
      <c r="I41" s="79">
        <v>-12098597.470000001</v>
      </c>
      <c r="J41" s="79"/>
      <c r="K41" s="79">
        <v>-24620661.010000002</v>
      </c>
      <c r="M41" s="79">
        <v>-1044797.84</v>
      </c>
      <c r="O41" s="79">
        <v>-6158613.0199999996</v>
      </c>
    </row>
    <row r="42" spans="1:15" s="59" customFormat="1" x14ac:dyDescent="0.5">
      <c r="A42" s="93" t="s">
        <v>139</v>
      </c>
      <c r="H42" s="46"/>
      <c r="I42" s="94">
        <f>ROUND((SUM(I38:I41)),2)</f>
        <v>35714282.829999998</v>
      </c>
      <c r="J42" s="79"/>
      <c r="K42" s="94">
        <f>ROUND((SUM(K38:K41)),2)</f>
        <v>56295910.399999999</v>
      </c>
      <c r="M42" s="94">
        <f>ROUND((SUM(M38:M41)),2)</f>
        <v>9524022.6799999997</v>
      </c>
      <c r="O42" s="94">
        <f>ROUND((SUM(O38:O41)),2)</f>
        <v>34338184.280000001</v>
      </c>
    </row>
    <row r="43" spans="1:15" s="59" customFormat="1" x14ac:dyDescent="0.5">
      <c r="A43" s="95"/>
      <c r="B43" s="86"/>
      <c r="C43" s="86"/>
      <c r="D43" s="86"/>
      <c r="E43" s="86"/>
      <c r="F43" s="86"/>
      <c r="G43" s="86"/>
      <c r="H43" s="46"/>
      <c r="I43" s="91"/>
      <c r="J43" s="91"/>
      <c r="K43" s="91"/>
      <c r="M43" s="91"/>
      <c r="O43" s="91"/>
    </row>
    <row r="44" spans="1:15" s="59" customFormat="1" x14ac:dyDescent="0.5">
      <c r="A44" s="95"/>
      <c r="B44" s="86"/>
      <c r="C44" s="86"/>
      <c r="D44" s="86"/>
      <c r="E44" s="86"/>
      <c r="F44" s="86"/>
      <c r="G44" s="86"/>
      <c r="H44" s="46"/>
      <c r="I44" s="91"/>
      <c r="J44" s="91"/>
      <c r="K44" s="91"/>
      <c r="M44" s="91"/>
      <c r="N44" s="86"/>
      <c r="O44" s="91"/>
    </row>
    <row r="45" spans="1:15" x14ac:dyDescent="0.45">
      <c r="A45" s="114" t="s">
        <v>0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</row>
    <row r="46" spans="1:15" x14ac:dyDescent="0.45">
      <c r="A46" s="114" t="s">
        <v>116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</row>
    <row r="47" spans="1:15" x14ac:dyDescent="0.45">
      <c r="A47" s="114" t="s">
        <v>94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</row>
    <row r="48" spans="1:15" ht="21" customHeight="1" x14ac:dyDescent="0.45">
      <c r="A48" s="86"/>
      <c r="B48" s="86"/>
      <c r="C48" s="86"/>
      <c r="D48" s="86"/>
      <c r="E48" s="86"/>
      <c r="F48" s="86"/>
      <c r="G48" s="86"/>
      <c r="H48" s="44"/>
      <c r="I48" s="103" t="s">
        <v>3</v>
      </c>
      <c r="J48" s="103"/>
      <c r="K48" s="103"/>
      <c r="L48" s="103"/>
      <c r="M48" s="103"/>
      <c r="N48" s="103"/>
      <c r="O48" s="103"/>
    </row>
    <row r="49" spans="1:15" ht="21" customHeight="1" x14ac:dyDescent="0.45">
      <c r="A49" s="86"/>
      <c r="B49" s="86"/>
      <c r="C49" s="86"/>
      <c r="D49" s="86"/>
      <c r="E49" s="86"/>
      <c r="F49" s="86"/>
      <c r="G49" s="86"/>
      <c r="H49" s="44"/>
      <c r="I49" s="107" t="s">
        <v>70</v>
      </c>
      <c r="J49" s="107"/>
      <c r="K49" s="107"/>
      <c r="L49" s="107"/>
      <c r="M49" s="107"/>
      <c r="N49" s="107"/>
      <c r="O49" s="107"/>
    </row>
    <row r="50" spans="1:15" ht="21" customHeight="1" x14ac:dyDescent="0.45">
      <c r="A50" s="86"/>
      <c r="B50" s="86"/>
      <c r="C50" s="86"/>
      <c r="D50" s="86"/>
      <c r="E50" s="86"/>
      <c r="F50" s="86"/>
      <c r="G50" s="86"/>
      <c r="H50" s="44"/>
      <c r="I50" s="106" t="s">
        <v>4</v>
      </c>
      <c r="J50" s="106"/>
      <c r="K50" s="106"/>
      <c r="L50" s="48"/>
      <c r="M50" s="106" t="s">
        <v>5</v>
      </c>
      <c r="N50" s="106"/>
      <c r="O50" s="106"/>
    </row>
    <row r="51" spans="1:15" ht="21" customHeight="1" x14ac:dyDescent="0.45">
      <c r="A51" s="59"/>
      <c r="B51" s="59"/>
      <c r="C51" s="59"/>
      <c r="D51" s="59"/>
      <c r="E51" s="59"/>
      <c r="F51" s="59"/>
      <c r="G51" s="59"/>
      <c r="H51" s="96"/>
      <c r="I51" s="65">
        <v>2025</v>
      </c>
      <c r="J51" s="44"/>
      <c r="K51" s="65">
        <v>2024</v>
      </c>
      <c r="L51" s="59"/>
      <c r="M51" s="65">
        <v>2025</v>
      </c>
      <c r="N51" s="44"/>
      <c r="O51" s="65">
        <v>2024</v>
      </c>
    </row>
    <row r="52" spans="1:15" ht="21" customHeight="1" x14ac:dyDescent="0.45">
      <c r="A52" s="59"/>
      <c r="B52" s="59"/>
      <c r="C52" s="59"/>
      <c r="D52" s="59"/>
      <c r="E52" s="59"/>
      <c r="F52" s="59"/>
      <c r="G52" s="59"/>
      <c r="H52" s="96"/>
      <c r="I52" s="44"/>
      <c r="J52" s="44"/>
      <c r="L52" s="59"/>
      <c r="M52" s="44"/>
      <c r="N52" s="44"/>
      <c r="O52" s="44"/>
    </row>
    <row r="53" spans="1:15" ht="21" customHeight="1" x14ac:dyDescent="0.45">
      <c r="A53" s="85" t="s">
        <v>140</v>
      </c>
      <c r="B53" s="85"/>
      <c r="C53" s="85"/>
      <c r="D53" s="32"/>
      <c r="E53" s="32"/>
      <c r="F53" s="32"/>
      <c r="G53" s="32"/>
      <c r="H53" s="97"/>
      <c r="I53" s="97"/>
      <c r="J53" s="62"/>
      <c r="K53" s="20"/>
      <c r="L53" s="62"/>
      <c r="M53" s="97"/>
      <c r="N53" s="62"/>
      <c r="O53" s="20"/>
    </row>
    <row r="54" spans="1:15" ht="21" customHeight="1" x14ac:dyDescent="0.45">
      <c r="A54" s="98"/>
      <c r="C54" s="59" t="s">
        <v>141</v>
      </c>
      <c r="H54" s="97"/>
      <c r="I54" s="36">
        <v>0</v>
      </c>
      <c r="J54" s="62"/>
      <c r="K54" s="36">
        <v>0</v>
      </c>
      <c r="L54" s="62"/>
      <c r="M54" s="36">
        <v>32000000</v>
      </c>
      <c r="N54" s="62"/>
      <c r="O54" s="36">
        <v>0</v>
      </c>
    </row>
    <row r="55" spans="1:15" ht="21" customHeight="1" x14ac:dyDescent="0.45">
      <c r="A55" s="99"/>
      <c r="C55" s="48" t="s">
        <v>142</v>
      </c>
      <c r="H55" s="97"/>
      <c r="I55" s="36">
        <v>-50000000</v>
      </c>
      <c r="J55" s="62"/>
      <c r="K55" s="36">
        <v>0</v>
      </c>
      <c r="L55" s="62"/>
      <c r="M55" s="36">
        <v>0</v>
      </c>
      <c r="N55" s="62"/>
      <c r="O55" s="36">
        <v>0</v>
      </c>
    </row>
    <row r="56" spans="1:15" ht="21" customHeight="1" x14ac:dyDescent="0.45">
      <c r="A56" s="98"/>
      <c r="C56" s="48" t="s">
        <v>143</v>
      </c>
      <c r="H56" s="97"/>
      <c r="I56" s="36">
        <v>-10000000</v>
      </c>
      <c r="J56" s="62"/>
      <c r="K56" s="36">
        <v>0</v>
      </c>
      <c r="L56" s="62"/>
      <c r="M56" s="36">
        <v>-10000000</v>
      </c>
      <c r="N56" s="62"/>
      <c r="O56" s="36">
        <v>0</v>
      </c>
    </row>
    <row r="57" spans="1:15" ht="21" customHeight="1" x14ac:dyDescent="0.45">
      <c r="A57" s="98"/>
      <c r="C57" s="48" t="s">
        <v>144</v>
      </c>
      <c r="H57" s="97"/>
      <c r="I57" s="36">
        <v>1508133.9</v>
      </c>
      <c r="J57" s="62"/>
      <c r="K57" s="36">
        <v>0</v>
      </c>
      <c r="L57" s="62"/>
      <c r="M57" s="36">
        <v>1508133.9</v>
      </c>
      <c r="N57" s="62"/>
      <c r="O57" s="36">
        <v>0</v>
      </c>
    </row>
    <row r="58" spans="1:15" ht="21" customHeight="1" x14ac:dyDescent="0.45">
      <c r="A58" s="59"/>
      <c r="C58" s="59" t="s">
        <v>145</v>
      </c>
      <c r="D58" s="59"/>
      <c r="H58" s="97"/>
      <c r="I58" s="36">
        <v>-280005000</v>
      </c>
      <c r="J58" s="62"/>
      <c r="K58" s="36">
        <v>0</v>
      </c>
      <c r="L58" s="62"/>
      <c r="M58" s="36">
        <v>-120000000</v>
      </c>
      <c r="N58" s="62"/>
      <c r="O58" s="36">
        <v>0</v>
      </c>
    </row>
    <row r="59" spans="1:15" ht="21" customHeight="1" x14ac:dyDescent="0.45">
      <c r="A59" s="59"/>
      <c r="C59" s="59" t="s">
        <v>146</v>
      </c>
      <c r="D59" s="59"/>
      <c r="H59" s="97"/>
      <c r="I59" s="36">
        <v>345000000</v>
      </c>
      <c r="J59" s="62"/>
      <c r="K59" s="36">
        <v>0</v>
      </c>
      <c r="L59" s="62"/>
      <c r="M59" s="36">
        <v>200000000</v>
      </c>
      <c r="N59" s="62"/>
      <c r="O59" s="36">
        <v>0</v>
      </c>
    </row>
    <row r="60" spans="1:15" s="59" customFormat="1" x14ac:dyDescent="0.5">
      <c r="C60" s="59" t="s">
        <v>147</v>
      </c>
      <c r="G60" s="86"/>
      <c r="H60" s="46"/>
      <c r="I60" s="79">
        <v>-3097166.29</v>
      </c>
      <c r="J60" s="79"/>
      <c r="K60" s="79">
        <v>-74256.12</v>
      </c>
      <c r="M60" s="79">
        <v>-3000000</v>
      </c>
      <c r="O60" s="79">
        <v>0</v>
      </c>
    </row>
    <row r="61" spans="1:15" ht="21" customHeight="1" x14ac:dyDescent="0.45">
      <c r="A61" s="98"/>
      <c r="C61" s="59" t="s">
        <v>148</v>
      </c>
      <c r="E61" s="59"/>
      <c r="H61" s="97"/>
      <c r="I61" s="36">
        <v>-100000000.06</v>
      </c>
      <c r="J61" s="62"/>
      <c r="K61" s="36">
        <v>0</v>
      </c>
      <c r="L61" s="62"/>
      <c r="M61" s="36">
        <v>-100000000.06</v>
      </c>
      <c r="N61" s="62"/>
      <c r="O61" s="36">
        <v>0</v>
      </c>
    </row>
    <row r="62" spans="1:15" ht="21" customHeight="1" x14ac:dyDescent="0.45">
      <c r="A62" s="99"/>
      <c r="C62" s="48" t="s">
        <v>149</v>
      </c>
      <c r="H62" s="97"/>
      <c r="I62" s="36">
        <v>0</v>
      </c>
      <c r="J62" s="62"/>
      <c r="K62" s="36">
        <v>0</v>
      </c>
      <c r="L62" s="62"/>
      <c r="M62" s="36">
        <v>0</v>
      </c>
      <c r="N62" s="62"/>
      <c r="O62" s="36">
        <v>79559602.200000003</v>
      </c>
    </row>
    <row r="63" spans="1:15" ht="21" customHeight="1" x14ac:dyDescent="0.45">
      <c r="A63" s="99"/>
      <c r="C63" s="59" t="s">
        <v>150</v>
      </c>
      <c r="H63" s="97"/>
      <c r="I63" s="36">
        <v>-384252.71</v>
      </c>
      <c r="J63" s="62"/>
      <c r="K63" s="36">
        <v>-84642.99</v>
      </c>
      <c r="L63" s="62"/>
      <c r="M63" s="36">
        <v>-379932.71</v>
      </c>
      <c r="N63" s="62"/>
      <c r="O63" s="36">
        <v>-84642.99</v>
      </c>
    </row>
    <row r="64" spans="1:15" ht="21" customHeight="1" x14ac:dyDescent="0.45">
      <c r="A64" s="99"/>
      <c r="C64" s="59" t="s">
        <v>151</v>
      </c>
      <c r="H64" s="97"/>
      <c r="I64" s="36">
        <v>-39400</v>
      </c>
      <c r="J64" s="62"/>
      <c r="K64" s="36">
        <v>-4813.08</v>
      </c>
      <c r="L64" s="62"/>
      <c r="M64" s="36">
        <v>-39400</v>
      </c>
      <c r="N64" s="62"/>
      <c r="O64" s="36">
        <v>-4813.08</v>
      </c>
    </row>
    <row r="65" spans="1:15" ht="21" customHeight="1" x14ac:dyDescent="0.45">
      <c r="A65" s="99"/>
      <c r="C65" s="48" t="s">
        <v>152</v>
      </c>
      <c r="H65" s="97"/>
      <c r="I65" s="36">
        <v>35046.730000000003</v>
      </c>
      <c r="J65" s="62"/>
      <c r="K65" s="36">
        <v>0</v>
      </c>
      <c r="L65" s="62"/>
      <c r="M65" s="36">
        <v>35046.730000000003</v>
      </c>
      <c r="N65" s="62"/>
      <c r="O65" s="36">
        <v>0</v>
      </c>
    </row>
    <row r="66" spans="1:15" ht="21" customHeight="1" x14ac:dyDescent="0.45">
      <c r="A66" s="58" t="s">
        <v>153</v>
      </c>
      <c r="B66" s="98"/>
      <c r="H66" s="97"/>
      <c r="I66" s="37">
        <f>SUM(I54:I65)</f>
        <v>-96982638.430000022</v>
      </c>
      <c r="J66" s="36"/>
      <c r="K66" s="37">
        <f>SUM(K54:K65)</f>
        <v>-163712.18999999997</v>
      </c>
      <c r="L66" s="62"/>
      <c r="M66" s="37">
        <f>SUM(M54:M65)</f>
        <v>123847.86000000357</v>
      </c>
      <c r="N66" s="62"/>
      <c r="O66" s="37">
        <f>SUM(O54:O65)</f>
        <v>79470146.13000001</v>
      </c>
    </row>
    <row r="67" spans="1:15" ht="21" customHeight="1" x14ac:dyDescent="0.45">
      <c r="A67" s="85" t="s">
        <v>154</v>
      </c>
      <c r="B67" s="85"/>
      <c r="C67" s="85"/>
      <c r="D67" s="85"/>
      <c r="E67" s="85"/>
      <c r="F67" s="85"/>
      <c r="G67" s="85"/>
      <c r="H67" s="46"/>
      <c r="I67" s="91"/>
      <c r="J67" s="91"/>
      <c r="K67" s="91"/>
      <c r="L67" s="91"/>
      <c r="M67" s="91"/>
      <c r="N67" s="91"/>
      <c r="O67" s="91"/>
    </row>
    <row r="68" spans="1:15" ht="21" customHeight="1" x14ac:dyDescent="0.45">
      <c r="A68" s="59"/>
      <c r="C68" s="59" t="s">
        <v>155</v>
      </c>
      <c r="D68" s="59"/>
      <c r="E68" s="59"/>
      <c r="F68" s="59"/>
      <c r="G68" s="59"/>
      <c r="H68" s="46"/>
      <c r="I68" s="36">
        <v>-303479.27</v>
      </c>
      <c r="J68" s="91"/>
      <c r="K68" s="36">
        <v>-365066.92</v>
      </c>
      <c r="L68" s="91"/>
      <c r="M68" s="36">
        <v>-303479.27</v>
      </c>
      <c r="N68" s="91"/>
      <c r="O68" s="36">
        <v>-365066.92</v>
      </c>
    </row>
    <row r="69" spans="1:15" ht="21" customHeight="1" x14ac:dyDescent="0.45">
      <c r="A69" s="59"/>
      <c r="C69" s="59" t="s">
        <v>111</v>
      </c>
      <c r="D69" s="59"/>
      <c r="E69" s="59"/>
      <c r="F69" s="59"/>
      <c r="G69" s="59"/>
      <c r="H69" s="46"/>
      <c r="I69" s="36">
        <v>0</v>
      </c>
      <c r="J69" s="91"/>
      <c r="K69" s="36">
        <v>-94600000</v>
      </c>
      <c r="L69" s="91"/>
      <c r="M69" s="36">
        <v>0</v>
      </c>
      <c r="N69" s="91"/>
      <c r="O69" s="36">
        <v>-94600000</v>
      </c>
    </row>
    <row r="70" spans="1:15" ht="21" customHeight="1" x14ac:dyDescent="0.45">
      <c r="A70" s="85" t="s">
        <v>156</v>
      </c>
      <c r="B70" s="85"/>
      <c r="D70" s="59"/>
      <c r="E70" s="59"/>
      <c r="F70" s="59"/>
      <c r="G70" s="59"/>
      <c r="H70" s="46"/>
      <c r="I70" s="37">
        <f>ROUND((SUM(I68:I69)),2)</f>
        <v>-303479.27</v>
      </c>
      <c r="J70" s="91"/>
      <c r="K70" s="37">
        <f>ROUND((SUM(K68:K69)),2)</f>
        <v>-94965066.920000002</v>
      </c>
      <c r="L70" s="36"/>
      <c r="M70" s="37">
        <f>ROUND((SUM(M68:M69)),2)</f>
        <v>-303479.27</v>
      </c>
      <c r="N70" s="36"/>
      <c r="O70" s="37">
        <f>ROUND((SUM(O68:O69)),2)</f>
        <v>-94965066.920000002</v>
      </c>
    </row>
    <row r="71" spans="1:15" ht="21" customHeight="1" x14ac:dyDescent="0.45">
      <c r="A71" s="85" t="s">
        <v>157</v>
      </c>
      <c r="B71" s="85"/>
      <c r="C71" s="59"/>
      <c r="D71" s="59"/>
      <c r="E71" s="59"/>
      <c r="F71" s="59"/>
      <c r="G71" s="59"/>
      <c r="H71" s="46"/>
      <c r="I71" s="36">
        <f>I42+I70+I66</f>
        <v>-61571834.870000027</v>
      </c>
      <c r="J71" s="91"/>
      <c r="K71" s="36">
        <f>K42+K70+K66</f>
        <v>-38832868.710000001</v>
      </c>
      <c r="L71" s="36"/>
      <c r="M71" s="36">
        <f>M42+M70+M66</f>
        <v>9344391.2700000033</v>
      </c>
      <c r="N71" s="36"/>
      <c r="O71" s="36">
        <f>O42+O70+O66</f>
        <v>18843263.49000001</v>
      </c>
    </row>
    <row r="72" spans="1:15" ht="21" customHeight="1" x14ac:dyDescent="0.45">
      <c r="A72" s="85" t="s">
        <v>158</v>
      </c>
      <c r="B72" s="85"/>
      <c r="C72" s="59"/>
      <c r="D72" s="59"/>
      <c r="E72" s="59"/>
      <c r="F72" s="59"/>
      <c r="G72" s="59"/>
      <c r="H72" s="46"/>
      <c r="I72" s="36">
        <v>120987320.08</v>
      </c>
      <c r="J72" s="91"/>
      <c r="K72" s="36">
        <v>91635439.159999996</v>
      </c>
      <c r="L72" s="36"/>
      <c r="M72" s="36">
        <v>7961678.7400000002</v>
      </c>
      <c r="N72" s="36"/>
      <c r="O72" s="36">
        <v>8546324.9700000007</v>
      </c>
    </row>
    <row r="73" spans="1:15" ht="21" customHeight="1" thickBot="1" x14ac:dyDescent="0.5">
      <c r="A73" s="85" t="s">
        <v>159</v>
      </c>
      <c r="B73" s="85"/>
      <c r="C73" s="59"/>
      <c r="D73" s="59"/>
      <c r="E73" s="59"/>
      <c r="F73" s="59"/>
      <c r="G73" s="59"/>
      <c r="H73" s="46"/>
      <c r="I73" s="41">
        <f>SUM(I71:I72)</f>
        <v>59415485.209999971</v>
      </c>
      <c r="J73" s="91"/>
      <c r="K73" s="41">
        <f>SUM(K71:K72)</f>
        <v>52802570.449999996</v>
      </c>
      <c r="L73" s="36"/>
      <c r="M73" s="41">
        <f>SUM(M71:M72)</f>
        <v>17306070.010000005</v>
      </c>
      <c r="N73" s="36"/>
      <c r="O73" s="41">
        <f>SUM(O71:O72)</f>
        <v>27389588.460000008</v>
      </c>
    </row>
    <row r="74" spans="1:15" ht="21" customHeight="1" thickTop="1" x14ac:dyDescent="0.45">
      <c r="A74" s="85"/>
      <c r="B74" s="85"/>
      <c r="C74" s="85"/>
      <c r="D74" s="85"/>
      <c r="E74" s="85"/>
      <c r="F74" s="85"/>
      <c r="G74" s="85"/>
      <c r="H74" s="46"/>
      <c r="I74" s="100"/>
      <c r="J74" s="100"/>
      <c r="K74" s="100"/>
      <c r="L74" s="100"/>
      <c r="M74" s="100"/>
      <c r="N74" s="100"/>
      <c r="O74" s="100"/>
    </row>
    <row r="75" spans="1:15" ht="21" customHeight="1" x14ac:dyDescent="0.45">
      <c r="A75" s="58" t="s">
        <v>160</v>
      </c>
      <c r="B75" s="80"/>
      <c r="C75" s="80"/>
      <c r="D75" s="80"/>
      <c r="E75" s="80"/>
      <c r="F75" s="85"/>
      <c r="G75" s="85"/>
      <c r="H75" s="46"/>
      <c r="I75" s="91"/>
      <c r="J75" s="100"/>
      <c r="K75" s="91"/>
      <c r="L75" s="100"/>
      <c r="M75" s="91"/>
      <c r="N75" s="100"/>
      <c r="O75" s="91"/>
    </row>
    <row r="76" spans="1:15" ht="21" customHeight="1" x14ac:dyDescent="0.45">
      <c r="A76" s="58"/>
      <c r="B76" s="59" t="s">
        <v>161</v>
      </c>
      <c r="C76" s="80"/>
      <c r="D76" s="80"/>
      <c r="E76" s="80"/>
      <c r="F76" s="85"/>
      <c r="G76" s="85"/>
      <c r="H76" s="46"/>
      <c r="I76" s="91"/>
      <c r="J76" s="100"/>
      <c r="K76" s="91"/>
      <c r="L76" s="100"/>
      <c r="M76" s="91"/>
      <c r="N76" s="100"/>
      <c r="O76" s="91"/>
    </row>
    <row r="77" spans="1:15" ht="21" customHeight="1" x14ac:dyDescent="0.45">
      <c r="A77" s="58"/>
      <c r="B77" s="80"/>
      <c r="C77" s="59" t="s">
        <v>162</v>
      </c>
      <c r="D77" s="59"/>
      <c r="E77" s="80"/>
      <c r="F77" s="85"/>
      <c r="G77" s="85"/>
      <c r="H77" s="46"/>
      <c r="I77" s="36">
        <v>13000000</v>
      </c>
      <c r="J77" s="91"/>
      <c r="K77" s="36">
        <v>0</v>
      </c>
      <c r="L77" s="91"/>
      <c r="M77" s="36">
        <v>13000000</v>
      </c>
      <c r="N77" s="91"/>
      <c r="O77" s="36">
        <v>0</v>
      </c>
    </row>
  </sheetData>
  <mergeCells count="14">
    <mergeCell ref="I50:K50"/>
    <mergeCell ref="M50:O50"/>
    <mergeCell ref="A1:O1"/>
    <mergeCell ref="A2:O2"/>
    <mergeCell ref="A3:O3"/>
    <mergeCell ref="I4:O4"/>
    <mergeCell ref="I5:O5"/>
    <mergeCell ref="I6:K6"/>
    <mergeCell ref="M6:O6"/>
    <mergeCell ref="A45:O45"/>
    <mergeCell ref="A46:O46"/>
    <mergeCell ref="A47:O47"/>
    <mergeCell ref="I48:O48"/>
    <mergeCell ref="I49:O49"/>
  </mergeCells>
  <pageMargins left="0.98425196850393704" right="0.39370078740157499" top="0.78740157480314998" bottom="0.78740157480314998" header="0.31496062992126" footer="0.196850393700787"/>
  <pageSetup paperSize="9" scale="86" firstPageNumber="8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Rinrada Tiemrin</dc:creator>
  <cp:lastModifiedBy>Rinrada Tiemrin</cp:lastModifiedBy>
  <cp:lastPrinted>2025-11-07T03:00:09Z</cp:lastPrinted>
  <dcterms:created xsi:type="dcterms:W3CDTF">2025-11-07T02:59:17Z</dcterms:created>
  <dcterms:modified xsi:type="dcterms:W3CDTF">2025-11-10T03:05:59Z</dcterms:modified>
</cp:coreProperties>
</file>