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nrada\Box\02 IROYAL&amp;Zenith\YE'25\Q3'25\ไฟล์ กลต\ไฟล์ กลต. IRE_TH Q3'25\"/>
    </mc:Choice>
  </mc:AlternateContent>
  <xr:revisionPtr revIDLastSave="0" documentId="13_ncr:1_{02A04434-D928-439F-8F72-27D82A7C32E9}" xr6:coauthVersionLast="47" xr6:coauthVersionMax="47" xr10:uidLastSave="{00000000-0000-0000-0000-000000000000}"/>
  <bookViews>
    <workbookView xWindow="-120" yWindow="-120" windowWidth="20730" windowHeight="11040" xr2:uid="{59C12485-F133-44AB-9AB8-9F9468F5CFF4}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'CF.T'!$A$7:$P$71</definedName>
    <definedName name="_xlnm._FilterDatabase" localSheetId="0" hidden="1">FS.T!$A$8:$P$72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'CF.T'!$A$1:$P$75</definedName>
    <definedName name="_xlnm.Print_Area" localSheetId="0">FS.T!$A$1:$P$72</definedName>
    <definedName name="_xlnm.Print_Area" localSheetId="1">PL.T!$A$1:$P$77</definedName>
    <definedName name="_xlnm.Print_Area" localSheetId="3">'S.Equ-T'!$A$1:$O$22</definedName>
    <definedName name="_xlnm.Print_Area" localSheetId="2">'S.Equ-Tรวม'!$A$1:$Q$25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4" l="1"/>
  <c r="Q23" i="3"/>
  <c r="Q16" i="3"/>
  <c r="O20" i="4"/>
  <c r="O18" i="4"/>
  <c r="O19" i="4"/>
  <c r="O16" i="4"/>
  <c r="O13" i="4"/>
  <c r="O12" i="4"/>
  <c r="O10" i="4"/>
  <c r="O14" i="4" s="1"/>
  <c r="Q22" i="3"/>
  <c r="Q21" i="3"/>
  <c r="Q20" i="3"/>
  <c r="Q18" i="3"/>
  <c r="Q15" i="3"/>
  <c r="Q14" i="3"/>
  <c r="Q12" i="3"/>
  <c r="P70" i="1"/>
  <c r="N70" i="1"/>
  <c r="L70" i="1"/>
  <c r="J70" i="1"/>
  <c r="P68" i="5"/>
  <c r="L68" i="5"/>
  <c r="N68" i="5"/>
  <c r="P64" i="5"/>
  <c r="L64" i="5"/>
  <c r="P28" i="5"/>
  <c r="P38" i="5" s="1"/>
  <c r="P42" i="5" s="1"/>
  <c r="L28" i="5"/>
  <c r="L38" i="5" s="1"/>
  <c r="L42" i="5" s="1"/>
  <c r="K21" i="4"/>
  <c r="I21" i="4"/>
  <c r="G21" i="4"/>
  <c r="K14" i="4"/>
  <c r="I14" i="4"/>
  <c r="K23" i="3"/>
  <c r="I23" i="3"/>
  <c r="G23" i="3"/>
  <c r="K16" i="3"/>
  <c r="G16" i="3"/>
  <c r="N57" i="2"/>
  <c r="P52" i="2"/>
  <c r="L52" i="2"/>
  <c r="N52" i="2"/>
  <c r="N18" i="2"/>
  <c r="P56" i="1"/>
  <c r="N56" i="1"/>
  <c r="L56" i="1"/>
  <c r="P52" i="1"/>
  <c r="N52" i="1"/>
  <c r="P32" i="1"/>
  <c r="N32" i="1"/>
  <c r="L32" i="1"/>
  <c r="P21" i="1"/>
  <c r="L21" i="1"/>
  <c r="N57" i="1" l="1"/>
  <c r="N71" i="1" s="1"/>
  <c r="P57" i="1"/>
  <c r="P33" i="1"/>
  <c r="P57" i="2"/>
  <c r="P13" i="2"/>
  <c r="M23" i="3"/>
  <c r="G14" i="4"/>
  <c r="J68" i="5"/>
  <c r="L69" i="5"/>
  <c r="L71" i="5" s="1"/>
  <c r="N13" i="2"/>
  <c r="N19" i="2" s="1"/>
  <c r="N21" i="2" s="1"/>
  <c r="N23" i="2" s="1"/>
  <c r="N26" i="2" s="1"/>
  <c r="N34" i="2" s="1"/>
  <c r="N58" i="2"/>
  <c r="N60" i="2" s="1"/>
  <c r="N62" i="2" s="1"/>
  <c r="L57" i="2"/>
  <c r="P69" i="5"/>
  <c r="P71" i="5" s="1"/>
  <c r="I16" i="3"/>
  <c r="N64" i="5"/>
  <c r="M14" i="4"/>
  <c r="L33" i="1"/>
  <c r="N21" i="1"/>
  <c r="N33" i="1" s="1"/>
  <c r="P71" i="1" l="1"/>
  <c r="P58" i="2"/>
  <c r="L18" i="2"/>
  <c r="N65" i="2"/>
  <c r="P18" i="2"/>
  <c r="L13" i="2"/>
  <c r="L58" i="2"/>
  <c r="P60" i="2" l="1"/>
  <c r="N28" i="5"/>
  <c r="N38" i="5" s="1"/>
  <c r="N75" i="2"/>
  <c r="N69" i="2"/>
  <c r="P19" i="2"/>
  <c r="L60" i="2"/>
  <c r="L19" i="2"/>
  <c r="P62" i="2" l="1"/>
  <c r="N42" i="5"/>
  <c r="N69" i="5" s="1"/>
  <c r="N71" i="5" s="1"/>
  <c r="P21" i="2"/>
  <c r="L62" i="2"/>
  <c r="N73" i="2"/>
  <c r="L21" i="2"/>
  <c r="P65" i="2" l="1"/>
  <c r="L65" i="2"/>
  <c r="N30" i="2"/>
  <c r="N36" i="2"/>
  <c r="L23" i="2"/>
  <c r="P69" i="2"/>
  <c r="P75" i="2"/>
  <c r="M21" i="4"/>
  <c r="P23" i="2"/>
  <c r="P26" i="2" l="1"/>
  <c r="L26" i="2"/>
  <c r="L75" i="2"/>
  <c r="L69" i="2"/>
  <c r="P73" i="2"/>
  <c r="O23" i="3" l="1"/>
  <c r="P30" i="2"/>
  <c r="P36" i="2"/>
  <c r="L73" i="2"/>
  <c r="P34" i="2" l="1"/>
  <c r="L30" i="2"/>
  <c r="L36" i="2"/>
  <c r="L34" i="2"/>
  <c r="J30" i="2" l="1"/>
  <c r="J18" i="2" l="1"/>
  <c r="J57" i="2"/>
  <c r="M16" i="3"/>
  <c r="J13" i="2"/>
  <c r="J52" i="2"/>
  <c r="J21" i="1"/>
  <c r="J32" i="1"/>
  <c r="J52" i="1"/>
  <c r="J56" i="1"/>
  <c r="J19" i="2" l="1"/>
  <c r="J21" i="2" s="1"/>
  <c r="J23" i="2" s="1"/>
  <c r="J26" i="2" s="1"/>
  <c r="J34" i="2" s="1"/>
  <c r="J58" i="2"/>
  <c r="J60" i="2" s="1"/>
  <c r="J62" i="2" s="1"/>
  <c r="J64" i="5"/>
  <c r="J33" i="1"/>
  <c r="J57" i="1"/>
  <c r="L52" i="1"/>
  <c r="L57" i="1" s="1"/>
  <c r="L71" i="1" s="1"/>
  <c r="J65" i="2" l="1"/>
  <c r="J75" i="2"/>
  <c r="J69" i="2"/>
  <c r="J73" i="2"/>
  <c r="J36" i="2" l="1"/>
  <c r="O16" i="3"/>
  <c r="J28" i="5"/>
  <c r="J38" i="5" s="1"/>
  <c r="J42" i="5" l="1"/>
  <c r="J69" i="5" s="1"/>
  <c r="J71" i="5" s="1"/>
  <c r="J71" i="1" l="1"/>
</calcChain>
</file>

<file path=xl/sharedStrings.xml><?xml version="1.0" encoding="utf-8"?>
<sst xmlns="http://schemas.openxmlformats.org/spreadsheetml/2006/main" count="285" uniqueCount="156">
  <si>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</si>
  <si>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</si>
  <si>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</si>
  <si>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</si>
  <si>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</si>
  <si>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</si>
  <si>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</si>
  <si>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</si>
  <si>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</si>
  <si>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</si>
  <si>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กันยายน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</si>
  <si>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</si>
  <si>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</si>
  <si>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</si>
  <si>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</si>
  <si>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</si>
  <si>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</si>
  <si>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</si>
  <si>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</si>
  <si>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</si>
  <si>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</si>
  <si>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เงินให้กู้ยืมระยะยาวแก่กิจการอื่นที่ถึงกำหนดชำระภายในหนึ่งปี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</si>
  <si>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</si>
  <si>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</si>
  <si>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</si>
  <si>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</si>
  <si>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</si>
  <si>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</si>
  <si>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</si>
  <si>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9, 20.1</t>
  </si>
  <si>
    <t>สินทรัพย์ภาษีเงินได้ของงวดปัจจุบัน</t>
  </si>
  <si>
    <t>เงินให้กู้ยืมระยะยาวแก่กิจการอื่น</t>
  </si>
  <si>
    <t>เงินลงทุนในบริษัทย่อย</t>
  </si>
  <si>
    <t>อุปกรณ์</t>
  </si>
  <si>
    <t>สินทรัพย์สิทธิการใช้</t>
  </si>
  <si>
    <t>3, 12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</si>
  <si>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</si>
  <si>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</si>
  <si>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</si>
  <si>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</si>
  <si>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</si>
  <si>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</si>
  <si>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</si>
  <si>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</si>
  <si>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</si>
  <si>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</si>
  <si>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3, 17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</si>
  <si>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</si>
  <si>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</si>
  <si>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</si>
  <si>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</si>
  <si>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</si>
  <si>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</si>
  <si>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</si>
  <si>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</si>
  <si>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</si>
  <si>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</si>
  <si>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</si>
  <si>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</si>
  <si>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หุ้นที่ออกและชำระเต็มมูลค่าแล้ว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</si>
  <si>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</si>
  <si>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</si>
  <si>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</si>
  <si>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</si>
  <si>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</si>
  <si>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</si>
  <si>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</si>
  <si>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</si>
  <si>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</si>
  <si>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2568</t>
  </si>
  <si>
    <t>"ยังไม่ได้ตรวจสอบแต่สอบทานแล้ว"</t>
  </si>
  <si>
    <t>รายได้จากการขาย</t>
  </si>
  <si>
    <t>รายได้จากการขายพร้อมติดตั้ง</t>
  </si>
  <si>
    <t>รายได้เงินปันผล</t>
  </si>
  <si>
    <t xml:space="preserve">รายได้อื่น  </t>
  </si>
  <si>
    <t>กำไร(ขาดทุน)จากอัตราแลกเปลี่ยน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</si>
  <si>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</si>
  <si>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</si>
  <si>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</si>
  <si>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</si>
  <si>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</si>
  <si>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</si>
  <si>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</si>
  <si>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</si>
  <si>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</si>
  <si>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</si>
  <si>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</si>
  <si>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</si>
  <si>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</si>
  <si>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</si>
  <si>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</si>
  <si>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</si>
  <si>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</si>
  <si>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</si>
  <si>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สำหรับงวดเก้าเดือน สิ้นสุดวันที่ 30 กันยายน 2568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</si>
  <si>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</si>
  <si>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</si>
  <si>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</si>
  <si>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</si>
  <si>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</si>
  <si>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ส่วนเกิน</t>
  </si>
  <si>
    <t>จากการรวมธุรกิจ</t>
  </si>
  <si>
    <t>ที่ออกและชำระแล้ว</t>
  </si>
  <si>
    <t>มูลค่าหุ้นสามัญ</t>
  </si>
  <si>
    <t>ภายใต้การควบคุมเดียวกัน</t>
  </si>
  <si>
    <t>ยังไม่จัดสรร</t>
  </si>
  <si>
    <t>รวม</t>
  </si>
  <si>
    <t>การเปลี่ยนแปลงในส่วนของผู้ถือหุ้นสำหรับงวด :</t>
  </si>
  <si>
    <t>เงินปันผลจ่าย</t>
  </si>
  <si>
    <t>ยังไม่ได้ตรวจสอบแต่สอบทานแล้ว</t>
  </si>
  <si>
    <t>ยอดคงเหลือ ณ วันที่ 1 มกราคม 2568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</si>
  <si>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</si>
  <si>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</si>
  <si>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</si>
  <si>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</si>
  <si>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</si>
  <si>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</si>
  <si>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</si>
  <si>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</si>
  <si>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</si>
  <si>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</si>
  <si>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กำไรจากการขายสินทรัพย์ทางการเงินหมุนเวียนอื่น</t>
  </si>
  <si>
    <t>กำไรที่ยังไม่เกิดขึ้นจากการเปลี่ยนแปลงมูลค่ายุติธรรม</t>
  </si>
  <si>
    <t>ตัดจำหน่ายภาษีซื้อที่ขอคืนไม่ได้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</si>
  <si>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</si>
  <si>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</si>
  <si>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</si>
  <si>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</si>
  <si>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</si>
  <si>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</si>
  <si>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</si>
  <si>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</si>
  <si>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</si>
  <si>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</si>
  <si>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</si>
  <si>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</si>
  <si>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เงินสดจ่ายเงินให้กู้ยืมระยะสั้นแก่กิจการอื่น</t>
  </si>
  <si>
    <t>เงินฝากธนาคารที่ติดภาระค้ำประกันเพิ่มขึ้น</t>
  </si>
  <si>
    <t>เงินสดจ่ายเงินให้กู้ยืมระยะยาวแก่กิจการอื่น</t>
  </si>
  <si>
    <t>เงินสดรับจากเงินให้กู้ยืมระยะยาวแก่กิจการอื่น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</si>
  <si>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</si>
  <si>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</si>
  <si>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</si>
  <si>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</si>
  <si>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</si>
  <si>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</si>
  <si>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</si>
  <si>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</si>
  <si>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</si>
  <si>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</si>
  <si>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</si>
  <si>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</si>
  <si>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</si>
  <si>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</si>
  <si>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</si>
  <si>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สินทรัพย์ทางการเงินหมุนเวียนอื่นโอนไป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</si>
</sst>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#,##0\ ;\(#,##0\);\-\ "/>
    <numFmt numFmtId="167" formatCode="0.0000"/>
    <numFmt numFmtId="168" formatCode="_(* #,##0.00000_);_(* \(#,##0.00000\);_(* &quot;-&quot;??_);_(@_)"/>
    <numFmt numFmtId="169" formatCode="_(* #,##0_);_(* \(#,##0\);_(* &quot;-&quot;??_);_(@_)"/>
    <numFmt numFmtId="170" formatCode="_(* #,##0.00_);_(* \(#,##0.00\);_(* &quot; -    &quot;_);_(@_)"/>
  </numFmts>
  <fonts count="13" x14ac:knownFonts="1">
    <font>
      <sz val="14"/>
      <name val="Cordia New"/>
      <charset val="222"/>
    </font>
    <font>
      <sz val="11"/>
      <color theme="1"/>
      <name val="Aptos Narrow"/>
      <family val="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4" fillId="0" borderId="0" xfId="2" applyFont="1"/>
    <xf numFmtId="43" fontId="10" fillId="0" borderId="3" xfId="1" applyNumberFormat="1" applyFont="1" applyFill="1" applyBorder="1" applyAlignment="1"/>
    <xf numFmtId="43" fontId="4" fillId="0" borderId="0" xfId="1" applyNumberFormat="1" applyFont="1" applyFill="1" applyBorder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164" fontId="10" fillId="0" borderId="0" xfId="1" applyFont="1" applyFill="1" applyAlignment="1"/>
    <xf numFmtId="43" fontId="4" fillId="0" borderId="0" xfId="1" applyNumberFormat="1" applyFont="1" applyFill="1" applyBorder="1" applyAlignment="1">
      <alignment vertical="center"/>
    </xf>
    <xf numFmtId="43" fontId="10" fillId="0" borderId="4" xfId="3" applyFont="1" applyFill="1" applyBorder="1" applyAlignment="1">
      <alignment horizontal="right"/>
    </xf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43" fontId="10" fillId="0" borderId="0" xfId="3" applyFont="1" applyFill="1" applyAlignment="1"/>
    <xf numFmtId="43" fontId="10" fillId="0" borderId="0" xfId="3" applyFont="1" applyFill="1" applyAlignment="1">
      <alignment vertical="center"/>
    </xf>
    <xf numFmtId="43" fontId="10" fillId="0" borderId="0" xfId="3" applyFont="1" applyFill="1" applyAlignment="1">
      <alignment horizontal="right" vertical="center"/>
    </xf>
    <xf numFmtId="43" fontId="10" fillId="0" borderId="0" xfId="3" applyFont="1" applyFill="1" applyBorder="1" applyAlignment="1">
      <alignment horizontal="right" vertical="center"/>
    </xf>
    <xf numFmtId="43" fontId="10" fillId="0" borderId="2" xfId="3" applyFont="1" applyFill="1" applyBorder="1" applyAlignment="1">
      <alignment horizontal="right" vertical="center"/>
    </xf>
    <xf numFmtId="43" fontId="10" fillId="0" borderId="5" xfId="3" applyFont="1" applyFill="1" applyBorder="1" applyAlignment="1">
      <alignment horizontal="right" vertical="center"/>
    </xf>
    <xf numFmtId="43" fontId="10" fillId="0" borderId="1" xfId="3" applyFont="1" applyFill="1" applyBorder="1" applyAlignment="1">
      <alignment horizontal="right" vertical="center"/>
    </xf>
    <xf numFmtId="164" fontId="4" fillId="0" borderId="0" xfId="1" applyFont="1" applyFill="1" applyAlignment="1"/>
    <xf numFmtId="43" fontId="10" fillId="0" borderId="0" xfId="1" applyNumberFormat="1" applyFont="1" applyFill="1" applyBorder="1"/>
    <xf numFmtId="43" fontId="10" fillId="0" borderId="5" xfId="1" applyNumberFormat="1" applyFont="1" applyFill="1" applyBorder="1"/>
    <xf numFmtId="43" fontId="10" fillId="0" borderId="0" xfId="1" applyNumberFormat="1" applyFont="1" applyFill="1"/>
    <xf numFmtId="168" fontId="10" fillId="0" borderId="5" xfId="1" applyNumberFormat="1" applyFont="1" applyFill="1" applyBorder="1"/>
    <xf numFmtId="169" fontId="10" fillId="0" borderId="6" xfId="1" applyNumberFormat="1" applyFont="1" applyFill="1" applyBorder="1"/>
    <xf numFmtId="169" fontId="10" fillId="0" borderId="0" xfId="1" applyNumberFormat="1" applyFont="1" applyFill="1"/>
    <xf numFmtId="169" fontId="10" fillId="0" borderId="0" xfId="1" applyNumberFormat="1" applyFont="1" applyFill="1" applyBorder="1"/>
    <xf numFmtId="170" fontId="4" fillId="0" borderId="0" xfId="3" applyNumberFormat="1" applyFont="1" applyFill="1" applyBorder="1"/>
    <xf numFmtId="164" fontId="4" fillId="0" borderId="0" xfId="1" applyFont="1" applyFill="1" applyBorder="1"/>
    <xf numFmtId="43" fontId="4" fillId="0" borderId="0" xfId="3" applyFont="1" applyFill="1" applyBorder="1" applyAlignment="1">
      <alignment vertical="center"/>
    </xf>
    <xf numFmtId="43" fontId="4" fillId="0" borderId="4" xfId="3" applyFont="1" applyFill="1" applyBorder="1" applyAlignment="1">
      <alignment vertical="center"/>
    </xf>
    <xf numFmtId="0" fontId="4" fillId="0" borderId="0" xfId="11" applyNumberFormat="1" applyFont="1" applyFill="1"/>
    <xf numFmtId="43" fontId="4" fillId="0" borderId="0" xfId="1" applyNumberFormat="1" applyFont="1" applyFill="1" applyAlignment="1"/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3" fontId="4" fillId="0" borderId="2" xfId="1" applyNumberFormat="1" applyFont="1" applyFill="1" applyBorder="1"/>
    <xf numFmtId="43" fontId="4" fillId="0" borderId="0" xfId="1" applyNumberFormat="1" applyFont="1" applyFill="1" applyAlignment="1">
      <alignment vertical="center"/>
    </xf>
    <xf numFmtId="43" fontId="4" fillId="0" borderId="4" xfId="1" applyNumberFormat="1" applyFont="1" applyFill="1" applyBorder="1" applyAlignment="1">
      <alignment vertical="center"/>
    </xf>
    <xf numFmtId="0" fontId="12" fillId="0" borderId="0" xfId="2" applyFont="1"/>
    <xf numFmtId="0" fontId="10" fillId="0" borderId="2" xfId="2" applyFont="1" applyBorder="1" applyAlignment="1">
      <alignment horizontal="center"/>
    </xf>
    <xf numFmtId="0" fontId="10" fillId="0" borderId="0" xfId="2" applyFont="1" applyAlignment="1">
      <alignment horizontal="center"/>
    </xf>
    <xf numFmtId="49" fontId="10" fillId="0" borderId="0" xfId="2" applyNumberFormat="1" applyFont="1" applyAlignment="1">
      <alignment horizontal="center"/>
    </xf>
    <xf numFmtId="43" fontId="10" fillId="0" borderId="0" xfId="2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3" fontId="10" fillId="0" borderId="0" xfId="2" applyNumberFormat="1" applyFont="1"/>
    <xf numFmtId="43" fontId="10" fillId="0" borderId="2" xfId="2" applyNumberFormat="1" applyFont="1" applyBorder="1"/>
    <xf numFmtId="43" fontId="10" fillId="0" borderId="3" xfId="2" applyNumberFormat="1" applyFont="1" applyBorder="1"/>
    <xf numFmtId="43" fontId="4" fillId="0" borderId="0" xfId="2" applyNumberFormat="1" applyFont="1"/>
    <xf numFmtId="43" fontId="5" fillId="0" borderId="0" xfId="2" applyNumberFormat="1" applyFont="1"/>
    <xf numFmtId="43" fontId="10" fillId="0" borderId="4" xfId="2" applyNumberFormat="1" applyFont="1" applyBorder="1"/>
    <xf numFmtId="0" fontId="10" fillId="0" borderId="0" xfId="2" applyFont="1"/>
    <xf numFmtId="43" fontId="12" fillId="0" borderId="0" xfId="2" applyNumberFormat="1" applyFont="1"/>
    <xf numFmtId="43" fontId="10" fillId="0" borderId="1" xfId="2" applyNumberFormat="1" applyFont="1" applyBorder="1"/>
    <xf numFmtId="0" fontId="8" fillId="0" borderId="0" xfId="2" applyFont="1" applyAlignment="1">
      <alignment horizontal="left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vertical="center"/>
    </xf>
    <xf numFmtId="0" fontId="4" fillId="0" borderId="0" xfId="0" applyFont="1"/>
    <xf numFmtId="43" fontId="4" fillId="0" borderId="0" xfId="2" applyNumberFormat="1" applyFont="1" applyAlignment="1">
      <alignment horizontal="center" vertical="center"/>
    </xf>
    <xf numFmtId="43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43" fontId="4" fillId="0" borderId="3" xfId="2" applyNumberFormat="1" applyFont="1" applyBorder="1" applyAlignment="1">
      <alignment vertical="center"/>
    </xf>
    <xf numFmtId="43" fontId="4" fillId="0" borderId="0" xfId="0" applyNumberFormat="1" applyFont="1"/>
    <xf numFmtId="43" fontId="4" fillId="0" borderId="2" xfId="2" applyNumberFormat="1" applyFont="1" applyBorder="1" applyAlignment="1">
      <alignment vertical="center"/>
    </xf>
    <xf numFmtId="0" fontId="4" fillId="0" borderId="0" xfId="2" applyFont="1" applyAlignment="1">
      <alignment vertical="top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0" fontId="10" fillId="0" borderId="1" xfId="2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quotePrefix="1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8" fillId="0" borderId="0" xfId="2" applyFont="1"/>
    <xf numFmtId="37" fontId="4" fillId="0" borderId="0" xfId="0" applyNumberFormat="1" applyFont="1" applyAlignment="1">
      <alignment vertical="center"/>
    </xf>
    <xf numFmtId="0" fontId="4" fillId="0" borderId="0" xfId="2" applyFont="1" applyAlignment="1">
      <alignment horizontal="right"/>
    </xf>
    <xf numFmtId="0" fontId="4" fillId="0" borderId="0" xfId="2" quotePrefix="1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left" vertical="center"/>
    </xf>
    <xf numFmtId="165" fontId="10" fillId="0" borderId="0" xfId="0" applyNumberFormat="1" applyFont="1" applyAlignment="1">
      <alignment horizontal="center"/>
    </xf>
    <xf numFmtId="0" fontId="8" fillId="0" borderId="0" xfId="2" applyFont="1" applyAlignment="1">
      <alignment vertical="center"/>
    </xf>
    <xf numFmtId="43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3" fontId="10" fillId="0" borderId="2" xfId="2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167" fontId="4" fillId="0" borderId="0" xfId="2" applyNumberFormat="1" applyFont="1" applyAlignment="1">
      <alignment vertical="center"/>
    </xf>
    <xf numFmtId="43" fontId="10" fillId="0" borderId="1" xfId="0" applyNumberFormat="1" applyFont="1" applyBorder="1"/>
    <xf numFmtId="43" fontId="8" fillId="0" borderId="0" xfId="2" applyNumberFormat="1" applyFont="1" applyAlignment="1">
      <alignment vertical="center"/>
    </xf>
    <xf numFmtId="43" fontId="10" fillId="0" borderId="4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0" xfId="2" quotePrefix="1" applyFont="1"/>
    <xf numFmtId="0" fontId="4" fillId="0" borderId="0" xfId="2" quotePrefix="1" applyFont="1" applyAlignment="1">
      <alignment horizontal="center"/>
    </xf>
    <xf numFmtId="0" fontId="4" fillId="0" borderId="2" xfId="2" applyFont="1" applyBorder="1" applyAlignment="1">
      <alignment wrapText="1"/>
    </xf>
    <xf numFmtId="0" fontId="4" fillId="0" borderId="3" xfId="2" applyFont="1" applyBorder="1" applyAlignment="1">
      <alignment wrapText="1"/>
    </xf>
    <xf numFmtId="170" fontId="4" fillId="0" borderId="0" xfId="2" applyNumberFormat="1" applyFont="1"/>
    <xf numFmtId="0" fontId="7" fillId="0" borderId="0" xfId="0" applyFont="1"/>
    <xf numFmtId="170" fontId="4" fillId="0" borderId="4" xfId="2" applyNumberFormat="1" applyFont="1" applyBorder="1"/>
    <xf numFmtId="166" fontId="4" fillId="0" borderId="0" xfId="4" applyNumberFormat="1" applyFont="1" applyAlignment="1">
      <alignment horizontal="left"/>
    </xf>
    <xf numFmtId="39" fontId="10" fillId="0" borderId="0" xfId="1" applyNumberFormat="1" applyFont="1" applyFill="1" applyBorder="1"/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left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43" fontId="10" fillId="0" borderId="2" xfId="1" applyNumberFormat="1" applyFont="1" applyFill="1" applyBorder="1" applyAlignment="1">
      <alignment horizontal="center"/>
    </xf>
    <xf numFmtId="43" fontId="4" fillId="0" borderId="2" xfId="1" applyNumberFormat="1" applyFont="1" applyFill="1" applyBorder="1" applyAlignment="1">
      <alignment horizontal="center"/>
    </xf>
    <xf numFmtId="0" fontId="8" fillId="0" borderId="0" xfId="2" applyFont="1" applyAlignment="1">
      <alignment horizontal="left"/>
    </xf>
    <xf numFmtId="43" fontId="4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43" fontId="4" fillId="0" borderId="1" xfId="1" applyNumberFormat="1" applyFont="1" applyFill="1" applyBorder="1" applyAlignment="1">
      <alignment horizontal="center" vertical="center"/>
    </xf>
    <xf numFmtId="43" fontId="4" fillId="0" borderId="1" xfId="2" applyNumberFormat="1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8" fillId="0" borderId="0" xfId="2" applyFont="1" applyAlignment="1">
      <alignment horizontal="left" vertical="top"/>
    </xf>
  </cellXfs>
  <cellStyles count="13">
    <cellStyle name="Comma" xfId="1" builtinId="3"/>
    <cellStyle name="Comma 10 13" xfId="9" xr:uid="{96E68A12-2ACA-4C8B-A024-99A5DDD6C6BB}"/>
    <cellStyle name="Comma 10 2 12" xfId="8" xr:uid="{97676187-A932-466F-8F23-70CED05EC3F0}"/>
    <cellStyle name="Comma 10 2 2 3" xfId="5" xr:uid="{D25A5F7D-1EEC-43CE-99FD-18CC3AD9578F}"/>
    <cellStyle name="Comma 13 3" xfId="10" xr:uid="{232727FD-81A1-4404-BEB1-EBAEB45235AA}"/>
    <cellStyle name="Comma 2 61 2 2 2 2 2 2 2" xfId="7" xr:uid="{5B65D02F-157D-4DCE-B09A-55077F8BF899}"/>
    <cellStyle name="Comma_CM Q3'07" xfId="3" xr:uid="{34462E41-4403-4E58-A52B-AF22F6A9753C}"/>
    <cellStyle name="Currency 11" xfId="11" xr:uid="{C08F07F2-8CD9-405F-AACE-43E430535C13}"/>
    <cellStyle name="Normal" xfId="0" builtinId="0"/>
    <cellStyle name="Normal 10 4" xfId="4" xr:uid="{1407404C-E9A2-449D-986B-3850772A7589}"/>
    <cellStyle name="Normal 118" xfId="12" xr:uid="{18FC1D5A-1B53-4A75-ADB4-1147AFFF71CD}"/>
    <cellStyle name="Normal_CM Q3'07" xfId="2" xr:uid="{0677F635-A680-42BB-A766-1F72758ADC3D}"/>
    <cellStyle name="Normal_TEY Q4 07" xfId="6" xr:uid="{EBFCD071-7279-4535-A83B-F372E21BF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72</xdr:row>
      <xdr:rowOff>0</xdr:rowOff>
    </xdr:from>
    <xdr:to>
      <xdr:col>19</xdr:col>
      <xdr:colOff>216958</xdr:colOff>
      <xdr:row>72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88DE24E3-80BB-4DD5-8C4A-758472AB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15400" y="28527375"/>
          <a:ext cx="20469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4">
          <cell r="B4">
            <v>111874</v>
          </cell>
        </row>
      </sheetData>
      <sheetData sheetId="1360" refreshError="1"/>
      <sheetData sheetId="1361" refreshError="1"/>
      <sheetData sheetId="1362" refreshError="1"/>
      <sheetData sheetId="1363" refreshError="1"/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 refreshError="1"/>
      <sheetData sheetId="1370" refreshError="1"/>
      <sheetData sheetId="1371">
        <row r="4">
          <cell r="B4">
            <v>111874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 refreshError="1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10">
          <cell r="F10">
            <v>1746.43</v>
          </cell>
        </row>
      </sheetData>
      <sheetData sheetId="3173"/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/>
      <sheetData sheetId="3177"/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10">
          <cell r="F10">
            <v>1746.43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10">
          <cell r="F10">
            <v>1746.43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Adj&amp;Rje(Z820)_"/>
      <sheetName val="Expense_Summary"/>
      <sheetName val="Standing_Data"/>
      <sheetName val="Asset_&amp;_Liability"/>
      <sheetName val="Net_asset_value"/>
      <sheetName val="FF-2 (1)"/>
      <sheetName val="Fagor04-A3112e"/>
      <sheetName val="ตัดจำหน่ายรายได้ค้างรับ Oper(BS"/>
      <sheetName val="11922"/>
      <sheetName val="FORMC94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TB-gl"/>
      <sheetName val="FF-21(a)"/>
      <sheetName val="FF-1"/>
      <sheetName val="Significant Processes"/>
      <sheetName val="0000"/>
      <sheetName val="P12.4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Std_Yield"/>
      <sheetName val="AccpacTB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Adj&amp;Rje(Z820)_"/>
      <sheetName val="Expense_Summary"/>
      <sheetName val="TO_-_SP"/>
      <sheetName val="BUILD95"/>
      <sheetName val="TB MAY'09"/>
      <sheetName val="HP"/>
      <sheetName val="FF-6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BGT97STAFF"/>
      <sheetName val="FF-4"/>
      <sheetName val="TBA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`Éµ_x000b__x000f__x0016_8_x001d_"/>
      <sheetName val="BB(_x0017_7_x0001__x0008_ies)"/>
      <sheetName val="_x0006__x0003__x0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คีย์ข้อมูลรายละเอียดต่างๆ"/>
      <sheetName val="reuters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FF-4"/>
      <sheetName val="1 LeadSchedule"/>
      <sheetName val="O4_CA"/>
      <sheetName val="O5_IBA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4">
          <cell r="BC14">
            <v>0</v>
          </cell>
        </row>
      </sheetData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>
        <row r="6">
          <cell r="B6" t="str">
            <v>2000 (Current year basis)</v>
          </cell>
        </row>
      </sheetData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PL___ผลงานใหม่รวม2"/>
      <sheetName val="LC___TR_Listing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Pareto Daily"/>
      <sheetName val="New Item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SCH 2"/>
      <sheetName val="CA working"/>
      <sheetName val="Mortgage"/>
      <sheetName val="M-1 Nov"/>
      <sheetName val="CT_Out"/>
      <sheetName val="C_A_Sum"/>
      <sheetName val="Prod"/>
      <sheetName val="EFR30696"/>
      <sheetName val="Main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CA_working1"/>
      <sheetName val="DIV-Net_period1"/>
      <sheetName val="Data_&amp;_Formulae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Retire_2014_-_20162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addl_cost2"/>
      <sheetName val="FF_2__1_2"/>
      <sheetName val="Pareto_Daily2"/>
      <sheetName val="New_Item2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Account_List2"/>
      <sheetName val="ADJ_-_RATE2"/>
      <sheetName val="Reasonableness_test2"/>
      <sheetName val="1030002_A2"/>
      <sheetName val="1030004_A2"/>
      <sheetName val="1030006_A2"/>
      <sheetName val="Notes_to_Accounts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EE_Analysis1"/>
      <sheetName val="DPLA_(print)1"/>
      <sheetName val="ca-Sch_VIII(a)"/>
      <sheetName val="S_DEBTOR071"/>
      <sheetName val="SYD_TABLE"/>
      <sheetName val="Tax_Provision_Sch"/>
      <sheetName val="Deferrred_Revenue_Apr_04"/>
      <sheetName val="MEDEM_YA2000(CY)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5">
          <cell r="A5" t="str">
            <v>2GS003</v>
          </cell>
        </row>
      </sheetData>
      <sheetData sheetId="148">
        <row r="83">
          <cell r="E83">
            <v>39448</v>
          </cell>
        </row>
      </sheetData>
      <sheetData sheetId="149">
        <row r="7">
          <cell r="A7" t="str">
            <v>2GS003</v>
          </cell>
        </row>
      </sheetData>
      <sheetData sheetId="150">
        <row r="5">
          <cell r="A5" t="str">
            <v>2GS003</v>
          </cell>
        </row>
      </sheetData>
      <sheetData sheetId="151">
        <row r="83">
          <cell r="E83">
            <v>39448</v>
          </cell>
        </row>
      </sheetData>
      <sheetData sheetId="152">
        <row r="83">
          <cell r="E83">
            <v>39448</v>
          </cell>
        </row>
      </sheetData>
      <sheetData sheetId="153">
        <row r="83">
          <cell r="E83">
            <v>39448</v>
          </cell>
        </row>
      </sheetData>
      <sheetData sheetId="154">
        <row r="83">
          <cell r="E83">
            <v>39448</v>
          </cell>
        </row>
      </sheetData>
      <sheetData sheetId="155"/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>
        <row r="83">
          <cell r="E83">
            <v>39448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83">
          <cell r="E83">
            <v>39448</v>
          </cell>
        </row>
      </sheetData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83">
          <cell r="E83">
            <v>39448</v>
          </cell>
        </row>
      </sheetData>
      <sheetData sheetId="1036">
        <row r="83">
          <cell r="E83">
            <v>39448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>
        <row r="83">
          <cell r="E83">
            <v>39448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ADJ___RATE24"/>
      <sheetName val="ADJ_-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A_Sheet21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D190_219"/>
      <sheetName val="Bang_chiet_tinh_TBA19"/>
      <sheetName val="Trial_Balance20"/>
      <sheetName val="_IBPL000120"/>
      <sheetName val="By_Person17"/>
      <sheetName val="163040_LC-TR20"/>
      <sheetName val="TrialBalance_Q3-200220"/>
      <sheetName val="Workbook_Inputs20"/>
      <sheetName val="F9_Parameters19"/>
      <sheetName val="Total_Inventory20"/>
      <sheetName val="Semi_FG&amp;FG20"/>
      <sheetName val="Provision_NRV20"/>
      <sheetName val="head_Jan17"/>
      <sheetName val="Customize_Your_Loan_Manager19"/>
      <sheetName val="Data_Entry17"/>
      <sheetName val="input_data17"/>
      <sheetName val="Valo_DCF17"/>
      <sheetName val="List_info17"/>
      <sheetName val="DB_PPC_PSF17"/>
      <sheetName val="ng_1215"/>
      <sheetName val="Record_CR15"/>
      <sheetName val="Incident__NP_201715"/>
      <sheetName val="Co__Code15"/>
      <sheetName val="WT_Util_99_LE9"/>
      <sheetName val="PTA_P&amp;S9"/>
      <sheetName val="Waste_Treatment_Variable_9"/>
      <sheetName val="Drop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Cost_center9"/>
      <sheetName val="Standing_Data9"/>
      <sheetName val="Asset_&amp;_Liability9"/>
      <sheetName val="Net_asset_value9"/>
      <sheetName val="CAN_DOI_-_KET_QUA13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แบบฟอร์มที่_7_original4"/>
      <sheetName val="แบบฟอร์มที่_7_Project_Base4"/>
      <sheetName val="Drop_down_list9"/>
      <sheetName val="Spec_221049"/>
      <sheetName val="All_employee5"/>
      <sheetName val="n-4_44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Retire_2015-20174"/>
      <sheetName val="New_Item4"/>
      <sheetName val="B131_4"/>
      <sheetName val="Seagate__share_in_units4"/>
      <sheetName val="Jul_024"/>
      <sheetName val="2_Conso4"/>
      <sheetName val="Summary_by_Machine_Type_MAR4"/>
      <sheetName val="stat_local4"/>
      <sheetName val="Non_Movement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disc_rate"/>
      <sheetName val="Lenders_Ratios_juneseptnov"/>
      <sheetName val="ytd_fty_(DG)_oh_12-2016"/>
      <sheetName val="A5_Code"/>
      <sheetName val="master_plan_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BMCT2003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5"/>
      <sheetName val="แบบฟอร์มที่_7_Project_Bas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Non_Movement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Indices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2">
          <cell r="B2">
            <v>1.9678000000000001E-2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>
        <row r="2">
          <cell r="B2">
            <v>0</v>
          </cell>
        </row>
      </sheetData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1.9677996635437012E-2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1.9677996635437012E-2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0</v>
          </cell>
        </row>
      </sheetData>
      <sheetData sheetId="2991"/>
      <sheetData sheetId="2992"/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/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/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/>
      <sheetData sheetId="3090"/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/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/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0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/>
      <sheetData sheetId="5666"/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/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1.9677996635437012E-2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1.9677996635437012E-2</v>
          </cell>
        </row>
      </sheetData>
      <sheetData sheetId="5707">
        <row r="2">
          <cell r="B2">
            <v>1.9677996635437012E-2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0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0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0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0</v>
          </cell>
        </row>
      </sheetData>
      <sheetData sheetId="5794">
        <row r="2">
          <cell r="B2">
            <v>0</v>
          </cell>
        </row>
      </sheetData>
      <sheetData sheetId="5795">
        <row r="2">
          <cell r="B2">
            <v>0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1.9677996635437012E-2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1.9677996635437012E-2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/>
      <sheetData sheetId="6159"/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/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/>
      <sheetData sheetId="6177">
        <row r="2">
          <cell r="B2">
            <v>0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/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1.9677996635437012E-2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/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1.9677996635437012E-2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/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/>
      <sheetData sheetId="6537">
        <row r="2">
          <cell r="B2">
            <v>0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/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/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1.9677996635437012E-2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1.9677996635437012E-2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1.9677996635437012E-2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1.9677996635437012E-2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1.9677996635437012E-2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1.9677996635437012E-2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1.9677996635437012E-2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1.9677996635437012E-2</v>
          </cell>
        </row>
      </sheetData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>
        <row r="2">
          <cell r="B2">
            <v>1.9677996635437012E-2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1.9677996635437012E-2</v>
          </cell>
        </row>
      </sheetData>
      <sheetData sheetId="6695"/>
      <sheetData sheetId="6696">
        <row r="2">
          <cell r="B2">
            <v>1.9677996635437012E-2</v>
          </cell>
        </row>
      </sheetData>
      <sheetData sheetId="6697">
        <row r="2">
          <cell r="B2">
            <v>1.9677996635437012E-2</v>
          </cell>
        </row>
      </sheetData>
      <sheetData sheetId="6698"/>
      <sheetData sheetId="6699"/>
      <sheetData sheetId="6700">
        <row r="2">
          <cell r="B2">
            <v>1.9677996635437012E-2</v>
          </cell>
        </row>
      </sheetData>
      <sheetData sheetId="6701">
        <row r="2">
          <cell r="B2">
            <v>1.9677996635437012E-2</v>
          </cell>
        </row>
      </sheetData>
      <sheetData sheetId="6702"/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1.9677996635437012E-2</v>
          </cell>
        </row>
      </sheetData>
      <sheetData sheetId="6711">
        <row r="2">
          <cell r="B2">
            <v>1.9677996635437012E-2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/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1.9677996635437012E-2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/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1.9677996635437012E-2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>
        <row r="2">
          <cell r="B2">
            <v>0</v>
          </cell>
        </row>
      </sheetData>
      <sheetData sheetId="6879"/>
      <sheetData sheetId="6880"/>
      <sheetData sheetId="6881"/>
      <sheetData sheetId="6882">
        <row r="2">
          <cell r="B2">
            <v>0</v>
          </cell>
        </row>
      </sheetData>
      <sheetData sheetId="6883">
        <row r="2">
          <cell r="B2">
            <v>1.9678000000000001E-2</v>
          </cell>
        </row>
      </sheetData>
      <sheetData sheetId="6884"/>
      <sheetData sheetId="6885"/>
      <sheetData sheetId="6886"/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>
        <row r="2">
          <cell r="B2">
            <v>0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/>
      <sheetData sheetId="6904"/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/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1.9677996635437012E-2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/>
      <sheetData sheetId="7053"/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/>
      <sheetData sheetId="7057"/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>
        <row r="2">
          <cell r="B2">
            <v>0</v>
          </cell>
        </row>
      </sheetData>
      <sheetData sheetId="7063">
        <row r="2">
          <cell r="B2">
            <v>1.9678000000000001E-2</v>
          </cell>
        </row>
      </sheetData>
      <sheetData sheetId="7064"/>
      <sheetData sheetId="7065"/>
      <sheetData sheetId="7066"/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>
        <row r="2">
          <cell r="B2">
            <v>1.9678000000000001E-2</v>
          </cell>
        </row>
      </sheetData>
      <sheetData sheetId="7073"/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/>
      <sheetData sheetId="7077"/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/>
      <sheetData sheetId="7082">
        <row r="2">
          <cell r="B2">
            <v>1.9678000000000001E-2</v>
          </cell>
        </row>
      </sheetData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/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/>
      <sheetData sheetId="7124"/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/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1.9678000000000001E-2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/>
      <sheetData sheetId="7139">
        <row r="2">
          <cell r="B2">
            <v>0</v>
          </cell>
        </row>
      </sheetData>
      <sheetData sheetId="7140"/>
      <sheetData sheetId="7141"/>
      <sheetData sheetId="7142"/>
      <sheetData sheetId="7143"/>
      <sheetData sheetId="7144"/>
      <sheetData sheetId="7145">
        <row r="2">
          <cell r="B2">
            <v>1.9678000000000001E-2</v>
          </cell>
        </row>
      </sheetData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>
        <row r="2">
          <cell r="B2">
            <v>1.9678000000000001E-2</v>
          </cell>
        </row>
      </sheetData>
      <sheetData sheetId="7231">
        <row r="2">
          <cell r="B2">
            <v>1.9678000000000001E-2</v>
          </cell>
        </row>
      </sheetData>
      <sheetData sheetId="7232"/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/>
      <sheetData sheetId="7236">
        <row r="2">
          <cell r="B2">
            <v>0</v>
          </cell>
        </row>
      </sheetData>
      <sheetData sheetId="7237">
        <row r="2">
          <cell r="B2">
            <v>1.9678000000000001E-2</v>
          </cell>
        </row>
      </sheetData>
      <sheetData sheetId="7238">
        <row r="2">
          <cell r="B2">
            <v>1.9678000000000001E-2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1.9678000000000001E-2</v>
          </cell>
        </row>
      </sheetData>
      <sheetData sheetId="7242">
        <row r="2">
          <cell r="B2">
            <v>1.9678000000000001E-2</v>
          </cell>
        </row>
      </sheetData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>
        <row r="2">
          <cell r="B2">
            <v>1.9678000000000001E-2</v>
          </cell>
        </row>
      </sheetData>
      <sheetData sheetId="7353"/>
      <sheetData sheetId="7354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>
        <row r="2">
          <cell r="B2">
            <v>0</v>
          </cell>
        </row>
      </sheetData>
      <sheetData sheetId="7513"/>
      <sheetData sheetId="7514"/>
      <sheetData sheetId="7515">
        <row r="2">
          <cell r="B2">
            <v>0</v>
          </cell>
        </row>
      </sheetData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/>
      <sheetData sheetId="7521"/>
      <sheetData sheetId="7522">
        <row r="2">
          <cell r="B2">
            <v>0</v>
          </cell>
        </row>
      </sheetData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1.9678000000000001E-2</v>
          </cell>
        </row>
      </sheetData>
      <sheetData sheetId="7582"/>
      <sheetData sheetId="7583"/>
      <sheetData sheetId="7584"/>
      <sheetData sheetId="7585"/>
      <sheetData sheetId="7586"/>
      <sheetData sheetId="7587"/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>
        <row r="2">
          <cell r="B2">
            <v>0</v>
          </cell>
        </row>
      </sheetData>
      <sheetData sheetId="7647">
        <row r="3">
          <cell r="B3" t="str">
            <v>Total</v>
          </cell>
        </row>
      </sheetData>
      <sheetData sheetId="7648"/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3">
          <cell r="B3" t="str">
            <v>Total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>
        <row r="2">
          <cell r="B2">
            <v>1.9678000000000001E-2</v>
          </cell>
        </row>
      </sheetData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>
        <row r="2">
          <cell r="B2">
            <v>1.9678000000000001E-2</v>
          </cell>
        </row>
      </sheetData>
      <sheetData sheetId="7749"/>
      <sheetData sheetId="7750"/>
      <sheetData sheetId="7751"/>
      <sheetData sheetId="7752"/>
      <sheetData sheetId="7753"/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>
        <row r="2">
          <cell r="B2">
            <v>0</v>
          </cell>
        </row>
      </sheetData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1.9678000000000001E-2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1.9678000000000001E-2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3">
          <cell r="B3" t="str">
            <v>Total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3">
          <cell r="B3" t="str">
            <v>Total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3">
          <cell r="B3" t="str">
            <v>Total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1.9678000000000001E-2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>
        <row r="2">
          <cell r="B2">
            <v>0</v>
          </cell>
        </row>
      </sheetData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/>
      <sheetData sheetId="8230"/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3">
          <cell r="B3" t="str">
            <v>Total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1.9678000000000001E-2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>
        <row r="2">
          <cell r="B2">
            <v>0</v>
          </cell>
        </row>
      </sheetData>
      <sheetData sheetId="8397"/>
      <sheetData sheetId="8398"/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1.9678000000000001E-2</v>
          </cell>
        </row>
      </sheetData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 refreshError="1"/>
      <sheetData sheetId="8434" refreshError="1"/>
      <sheetData sheetId="8435" refreshError="1"/>
      <sheetData sheetId="8436" refreshError="1"/>
      <sheetData sheetId="8437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/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/>
      <sheetData sheetId="8474"/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0</v>
          </cell>
        </row>
      </sheetData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/>
      <sheetData sheetId="8534"/>
      <sheetData sheetId="8535"/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/>
      <sheetData sheetId="8601"/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0</v>
          </cell>
        </row>
      </sheetData>
      <sheetData sheetId="8626"/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0</v>
          </cell>
        </row>
      </sheetData>
      <sheetData sheetId="8640">
        <row r="2">
          <cell r="B2">
            <v>0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0</v>
          </cell>
        </row>
      </sheetData>
      <sheetData sheetId="8652">
        <row r="2">
          <cell r="B2">
            <v>0</v>
          </cell>
        </row>
      </sheetData>
      <sheetData sheetId="8653"/>
      <sheetData sheetId="8654"/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0</v>
          </cell>
        </row>
      </sheetData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>
        <row r="2">
          <cell r="B2">
            <v>1.9678000000000001E-2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1.9678000000000001E-2</v>
          </cell>
        </row>
      </sheetData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/>
      <sheetData sheetId="8834"/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>
        <row r="2">
          <cell r="B2">
            <v>0</v>
          </cell>
        </row>
      </sheetData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>
        <row r="2">
          <cell r="B2">
            <v>0</v>
          </cell>
        </row>
      </sheetData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>
        <row r="2">
          <cell r="B2">
            <v>1.9678000000000001E-2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/>
      <sheetData sheetId="9014"/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>
        <row r="2">
          <cell r="B2">
            <v>0</v>
          </cell>
        </row>
      </sheetData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>
        <row r="2">
          <cell r="B2">
            <v>0</v>
          </cell>
        </row>
      </sheetData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>
        <row r="2">
          <cell r="B2">
            <v>1.9678000000000001E-2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1.9678000000000001E-2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/>
      <sheetData sheetId="9194"/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>
        <row r="2">
          <cell r="B2">
            <v>0</v>
          </cell>
        </row>
      </sheetData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>
        <row r="2">
          <cell r="B2">
            <v>0</v>
          </cell>
        </row>
      </sheetData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>
        <row r="2">
          <cell r="B2">
            <v>1.9678000000000001E-2</v>
          </cell>
        </row>
      </sheetData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1.9678000000000001E-2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0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/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1.9678000000000001E-2</v>
          </cell>
        </row>
      </sheetData>
      <sheetData sheetId="9380"/>
      <sheetData sheetId="9381"/>
      <sheetData sheetId="9382"/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/>
      <sheetData sheetId="9506"/>
      <sheetData sheetId="9507"/>
      <sheetData sheetId="9508"/>
      <sheetData sheetId="9509">
        <row r="2">
          <cell r="B2">
            <v>0</v>
          </cell>
        </row>
      </sheetData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/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/>
      <sheetData sheetId="9562"/>
      <sheetData sheetId="9563"/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0</v>
          </cell>
        </row>
      </sheetData>
      <sheetData sheetId="9659">
        <row r="2">
          <cell r="B2">
            <v>0</v>
          </cell>
        </row>
      </sheetData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>
        <row r="2">
          <cell r="B2">
            <v>0</v>
          </cell>
        </row>
      </sheetData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/>
      <sheetData sheetId="9818"/>
      <sheetData sheetId="9819"/>
      <sheetData sheetId="9820"/>
      <sheetData sheetId="9821"/>
      <sheetData sheetId="9822"/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/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/>
      <sheetData sheetId="9858"/>
      <sheetData sheetId="9859"/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0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/>
      <sheetData sheetId="9958"/>
      <sheetData sheetId="9959"/>
      <sheetData sheetId="9960"/>
      <sheetData sheetId="9961"/>
      <sheetData sheetId="9962"/>
      <sheetData sheetId="9963"/>
      <sheetData sheetId="9964">
        <row r="2">
          <cell r="B2">
            <v>1.9678000000000001E-2</v>
          </cell>
        </row>
      </sheetData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/>
      <sheetData sheetId="9984"/>
      <sheetData sheetId="9985"/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>
        <row r="2">
          <cell r="B2">
            <v>1.9678000000000001E-2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/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/>
      <sheetData sheetId="10039"/>
      <sheetData sheetId="10040"/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0</v>
          </cell>
        </row>
      </sheetData>
      <sheetData sheetId="10136">
        <row r="2">
          <cell r="B2">
            <v>0</v>
          </cell>
        </row>
      </sheetData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>
        <row r="2">
          <cell r="B2">
            <v>0</v>
          </cell>
        </row>
      </sheetData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/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/>
      <sheetData sheetId="10219"/>
      <sheetData sheetId="10220"/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>
        <row r="2">
          <cell r="B2">
            <v>1.9678000000000001E-2</v>
          </cell>
        </row>
      </sheetData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/>
      <sheetData sheetId="10359"/>
      <sheetData sheetId="10360"/>
      <sheetData sheetId="10361"/>
      <sheetData sheetId="10362"/>
      <sheetData sheetId="10363"/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/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>
        <row r="2">
          <cell r="B2">
            <v>1.9678000000000001E-2</v>
          </cell>
        </row>
      </sheetData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/>
      <sheetData sheetId="10541"/>
      <sheetData sheetId="10542"/>
      <sheetData sheetId="10543"/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/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/>
      <sheetData sheetId="10579"/>
      <sheetData sheetId="10580"/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0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>
        <row r="2">
          <cell r="B2">
            <v>0</v>
          </cell>
        </row>
      </sheetData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/>
      <sheetData sheetId="10760">
        <row r="2">
          <cell r="B2">
            <v>0</v>
          </cell>
        </row>
      </sheetData>
      <sheetData sheetId="10761">
        <row r="2">
          <cell r="B2">
            <v>1.9678000000000001E-2</v>
          </cell>
        </row>
      </sheetData>
      <sheetData sheetId="10762"/>
      <sheetData sheetId="10763"/>
      <sheetData sheetId="10764"/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0</v>
          </cell>
        </row>
      </sheetData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>
        <row r="2">
          <cell r="B2">
            <v>0</v>
          </cell>
        </row>
      </sheetData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/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/>
      <sheetData sheetId="10948"/>
      <sheetData sheetId="10949"/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0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0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0</v>
          </cell>
        </row>
      </sheetData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7">
          <cell r="A7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7">
          <cell r="A7" t="str">
            <v>2GS003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>
        <row r="83">
          <cell r="E83">
            <v>39448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83">
          <cell r="E83">
            <v>39448</v>
          </cell>
        </row>
      </sheetData>
      <sheetData sheetId="1399"/>
      <sheetData sheetId="1400">
        <row r="83">
          <cell r="E83">
            <v>39448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83">
          <cell r="E83">
            <v>39448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/>
      <sheetData sheetId="3825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/>
      <sheetData sheetId="3891" refreshError="1"/>
      <sheetData sheetId="3892" refreshError="1"/>
      <sheetData sheetId="3893" refreshError="1"/>
      <sheetData sheetId="3894"/>
      <sheetData sheetId="3895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/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/>
      <sheetData sheetId="4064"/>
      <sheetData sheetId="4065" refreshError="1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FF-6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_Bal Int Acp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2_A_1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U2_23"/>
      <sheetName val="DECO_INCOME3"/>
      <sheetName val="U2_Sales3"/>
      <sheetName val="Pareto_Daily3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11_x0013_[N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NITE BEAUTY INDUSTRIES SDN. BHD.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">
          <cell r="A1" t="str">
            <v>NITE BEAUTY INDUSTRIES SDN. BHD.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>
        <row r="1">
          <cell r="A1" t="str">
            <v>NITE BEAUTY INDUSTRIES SDN. BHD.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">
          <cell r="A1" t="str">
            <v>NITE BEAUTY INDUSTRIES SDN. BHD.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">
          <cell r="A1" t="str">
            <v>NITE BEAUTY INDUSTRIES SDN. BHD.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>
        <row r="1">
          <cell r="A1" t="str">
            <v>NITE BEAUTY INDUSTRIES SDN. BHD.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A1" t="str">
            <v>NITE BEAUTY INDUSTRIES SDN. BHD.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">
          <cell r="A1" t="str">
            <v>NITE BEAUTY INDUSTRIES SDN. BHD.</v>
          </cell>
        </row>
      </sheetData>
      <sheetData sheetId="1880"/>
      <sheetData sheetId="1881"/>
      <sheetData sheetId="1882"/>
      <sheetData sheetId="1883"/>
      <sheetData sheetId="1884"/>
      <sheetData sheetId="1885">
        <row r="1">
          <cell r="A1" t="str">
            <v>NITE BEAUTY INDUSTRIES SDN. BHD.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">
          <cell r="A1" t="str">
            <v>NITE BEAUTY INDUSTRIES SDN. BHD.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">
          <cell r="B1" t="str">
            <v>SUMMARY STAFF SALARY OF PNB COMMERCIAL SDN BERHAD 2020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1">
          <cell r="B1" t="str">
            <v>SUMMARY STAFF SALARY OF PNB COMMERCIAL SDN BERHAD 2020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1">
          <cell r="A1" t="str">
            <v>NITE BEAUTY INDUSTRIES SDN. BHD.</v>
          </cell>
        </row>
      </sheetData>
      <sheetData sheetId="2281">
        <row r="1">
          <cell r="A1" t="str">
            <v>NITE BEAUTY INDUSTRIES SDN. BHD.</v>
          </cell>
        </row>
      </sheetData>
      <sheetData sheetId="2282"/>
      <sheetData sheetId="2283">
        <row r="1">
          <cell r="A1" t="str">
            <v>NITE BEAUTY INDUSTRIES SDN. BHD.</v>
          </cell>
        </row>
      </sheetData>
      <sheetData sheetId="2284">
        <row r="1">
          <cell r="A1" t="str">
            <v>NITE BEAUTY INDUSTRIES SDN. BHD.</v>
          </cell>
        </row>
      </sheetData>
      <sheetData sheetId="2285">
        <row r="1">
          <cell r="A1" t="str">
            <v>NITE BEAUTY INDUSTRIES SDN. BHD.</v>
          </cell>
        </row>
      </sheetData>
      <sheetData sheetId="2286">
        <row r="1">
          <cell r="A1" t="str">
            <v>NITE BEAUTY INDUSTRIES SDN. BHD.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>
        <row r="1">
          <cell r="A1" t="str">
            <v>NITE BEAUTY INDUSTRIES SDN. BHD.</v>
          </cell>
        </row>
      </sheetData>
      <sheetData sheetId="2936">
        <row r="1">
          <cell r="A1" t="str">
            <v>NITE BEAUTY INDUSTRIES SDN. BHD.</v>
          </cell>
        </row>
      </sheetData>
      <sheetData sheetId="2937"/>
      <sheetData sheetId="2938">
        <row r="1">
          <cell r="A1" t="str">
            <v>NITE BEAUTY INDUSTRIES SDN. BHD.</v>
          </cell>
        </row>
      </sheetData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">
          <cell r="A1" t="str">
            <v>NITE BEAUTY INDUSTRIES SDN. BHD.</v>
          </cell>
        </row>
      </sheetData>
      <sheetData sheetId="2964">
        <row r="1">
          <cell r="A1" t="str">
            <v>NITE BEAUTY INDUSTRIES SDN. BHD.</v>
          </cell>
        </row>
      </sheetData>
      <sheetData sheetId="2965"/>
      <sheetData sheetId="2966">
        <row r="1">
          <cell r="A1" t="str">
            <v>NITE BEAUTY INDUSTRIES SDN. BHD.</v>
          </cell>
        </row>
      </sheetData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Region_Staff"/>
      <sheetName val="J3_-_Nong_Pra_Lai7"/>
      <sheetName val="J4_-_Cha_Cheng_Sao7"/>
      <sheetName val="AGING_LOCAL5"/>
      <sheetName val="OT_Hours2"/>
      <sheetName val="10-1_Media7"/>
      <sheetName val="May-Apr_20096"/>
      <sheetName val="Test_cost_oversea7"/>
      <sheetName val="Master_List_(ม_ค_-มี_ค)6"/>
      <sheetName val="L_to_206"/>
      <sheetName val="Trial_Balance6"/>
      <sheetName val="เงินกู้_MGC6"/>
      <sheetName val="SAP_COMPANY_CODES5"/>
      <sheetName val="MASTER_SCRAP5"/>
      <sheetName val="Monthly_Sales_Report5"/>
      <sheetName val="List_valid_date5"/>
      <sheetName val="Wkgs_BS_Lead5"/>
      <sheetName val="14_9月分5"/>
      <sheetName val="Nominal_Accounts5"/>
      <sheetName val="Gia_vat_tu5"/>
      <sheetName val="Region_Staff1"/>
      <sheetName val="aa_piping4"/>
      <sheetName val="px_civil4"/>
      <sheetName val="CIVIL_UP4"/>
      <sheetName val="Exchange_Rate4"/>
      <sheetName val="Retire_SRO_Sale4"/>
      <sheetName val="Retire_SRO_Scrapping4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SCB_1_-_Current1"/>
      <sheetName val="SCB_2_-_Current1"/>
      <sheetName val="SRP_FH1"/>
      <sheetName val="Screen_5-61"/>
      <sheetName val="งบสินค้า_BMS1"/>
      <sheetName val="data__Jun-111"/>
      <sheetName val="Adj__Depre_Sale_-Aug-111"/>
      <sheetName val="Adj__Depre_Write_off_-Aug-111"/>
      <sheetName val="FIN_TB_SI1"/>
      <sheetName val="วันเกิด_+TEL1"/>
      <sheetName val="AJE_4th_qtr1"/>
      <sheetName val="Expense_Summary1"/>
      <sheetName val="Cash_Flow1"/>
      <sheetName val="Financial_Summary1"/>
      <sheetName val="addl_cost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คีย์ข้อมูลรายละเอียดต่างๆ"/>
      <sheetName val="NAME CUSTOMER "/>
      <sheetName val="SumIQA"/>
      <sheetName val="TP REV"/>
      <sheetName val="ตัดขายใหม่_ก_พ_572"/>
      <sheetName val="TrialBalance_Q3-20022"/>
      <sheetName val="Base_Rental2"/>
      <sheetName val="_2"/>
      <sheetName val="Data_22"/>
      <sheetName val="New_Item2"/>
      <sheetName val="ADJ_-_RATE2"/>
      <sheetName val="Soi_082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明細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Constants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TB_Worksheet"/>
      <sheetName val="PJ_List"/>
      <sheetName val="TB-Jun.DST.12"/>
      <sheetName val="TB-Jun.SBP.12"/>
      <sheetName val="TB-Jun.SPY.12"/>
      <sheetName val="CFP-BK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Conso"/>
      <sheetName val="Constant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10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2547%20%20งบทดลอง.xls"/>
      <sheetName val="BS"/>
      <sheetName val="Q1'55"/>
      <sheetName val="TB10.8.13"/>
      <sheetName val="TrialBalance Q3-2002"/>
      <sheetName val="sortB2"/>
      <sheetName val="เครื่องจักร"/>
      <sheetName val="ยานพาหนะ"/>
      <sheetName val="Tank V@30 C"/>
      <sheetName val="114W2次設変部品確認（組立） (3)"/>
      <sheetName val="List"/>
      <sheetName val="GL CB"/>
      <sheetName val="Setting"/>
      <sheetName val="Data"/>
      <sheetName val="Prepaid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TB"/>
      <sheetName val="เงินกู้ธนชาติ"/>
      <sheetName val="INFO"/>
      <sheetName val="FF_6"/>
      <sheetName val="FF-2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FF-6"/>
      <sheetName val="BSI"/>
      <sheetName val="K-5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8">
          <cell r="A8" t="str">
            <v>1010000</v>
          </cell>
        </row>
      </sheetData>
      <sheetData sheetId="244">
        <row r="8">
          <cell r="A8" t="str">
            <v>1010000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8">
          <cell r="A8" t="str">
            <v>1010000</v>
          </cell>
        </row>
      </sheetData>
      <sheetData sheetId="257">
        <row r="8">
          <cell r="A8" t="str">
            <v>1010000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DE0C-A7B2-4DCA-8593-9609EABADC46}">
  <sheetPr>
    <tabColor theme="4"/>
  </sheetPr>
  <dimension ref="A1:P72"/>
  <sheetViews>
    <sheetView tabSelected="1" view="pageBreakPreview" zoomScaleNormal="100" zoomScaleSheetLayoutView="100" workbookViewId="0">
      <selection activeCell="T8" sqref="T8"/>
    </sheetView>
  </sheetViews>
  <sheetFormatPr defaultColWidth="9.140625" defaultRowHeight="21" x14ac:dyDescent="0.45"/>
  <cols>
    <col min="1" max="6" width="1.140625" style="1" customWidth="1"/>
    <col min="7" max="7" width="41.42578125" style="1" customWidth="1"/>
    <col min="8" max="8" width="10.42578125" style="56" customWidth="1"/>
    <col min="9" max="9" width="0.85546875" style="1" customWidth="1"/>
    <col min="10" max="10" width="14.85546875" style="44" customWidth="1"/>
    <col min="11" max="11" width="0.85546875" style="50" customWidth="1"/>
    <col min="12" max="12" width="15.85546875" style="50" customWidth="1"/>
    <col min="13" max="13" width="0.85546875" style="50" customWidth="1"/>
    <col min="14" max="14" width="15.7109375" style="50" customWidth="1"/>
    <col min="15" max="15" width="0.85546875" style="50" customWidth="1"/>
    <col min="16" max="16" width="14.42578125" style="50" customWidth="1"/>
    <col min="17" max="16384" width="9.140625" style="1"/>
  </cols>
  <sheetData>
    <row r="1" spans="1:16" ht="23.25" customHeight="1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23.25" customHeight="1" x14ac:dyDescent="0.45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23.25" customHeight="1" x14ac:dyDescent="0.45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21" customHeight="1" x14ac:dyDescent="0.45">
      <c r="A4" s="72"/>
      <c r="B4" s="72"/>
      <c r="C4" s="72"/>
      <c r="D4" s="72"/>
      <c r="E4" s="72"/>
      <c r="F4" s="72"/>
      <c r="G4" s="72"/>
      <c r="I4" s="72"/>
      <c r="J4" s="111" t="s">
        <v>3</v>
      </c>
      <c r="K4" s="111"/>
      <c r="L4" s="111"/>
      <c r="M4" s="111"/>
      <c r="N4" s="112"/>
      <c r="O4" s="112"/>
      <c r="P4" s="112"/>
    </row>
    <row r="5" spans="1:16" ht="21" customHeight="1" x14ac:dyDescent="0.45">
      <c r="A5" s="72"/>
      <c r="B5" s="72"/>
      <c r="C5" s="72"/>
      <c r="D5" s="72"/>
      <c r="E5" s="72"/>
      <c r="F5" s="72"/>
      <c r="G5" s="72"/>
      <c r="I5" s="72"/>
      <c r="J5" s="113" t="s">
        <v>4</v>
      </c>
      <c r="K5" s="113"/>
      <c r="L5" s="113"/>
      <c r="M5" s="2"/>
      <c r="N5" s="114" t="s">
        <v>5</v>
      </c>
      <c r="O5" s="114"/>
      <c r="P5" s="114"/>
    </row>
    <row r="6" spans="1:16" ht="21" customHeight="1" x14ac:dyDescent="0.45">
      <c r="A6" s="72"/>
      <c r="B6" s="72"/>
      <c r="C6" s="72"/>
      <c r="D6" s="72"/>
      <c r="E6" s="72"/>
      <c r="F6" s="72"/>
      <c r="G6" s="72"/>
      <c r="I6" s="72"/>
      <c r="J6" s="3" t="s">
        <v>6</v>
      </c>
      <c r="K6" s="4"/>
      <c r="L6" s="3"/>
      <c r="M6" s="4"/>
      <c r="N6" s="3" t="s">
        <v>6</v>
      </c>
      <c r="O6" s="4"/>
      <c r="P6" s="3"/>
    </row>
    <row r="7" spans="1:16" ht="21" customHeight="1" x14ac:dyDescent="0.45">
      <c r="A7" s="72"/>
      <c r="B7" s="72"/>
      <c r="C7" s="72"/>
      <c r="D7" s="72"/>
      <c r="E7" s="72"/>
      <c r="F7" s="72"/>
      <c r="G7" s="72"/>
      <c r="I7" s="72"/>
      <c r="J7" s="3" t="s">
        <v>7</v>
      </c>
      <c r="K7" s="4"/>
      <c r="L7" s="4" t="s">
        <v>8</v>
      </c>
      <c r="M7" s="4"/>
      <c r="N7" s="3" t="s">
        <v>7</v>
      </c>
      <c r="O7" s="4"/>
      <c r="P7" s="4" t="s">
        <v>8</v>
      </c>
    </row>
    <row r="8" spans="1:16" ht="21" customHeight="1" x14ac:dyDescent="0.45">
      <c r="A8" s="72"/>
      <c r="B8" s="72"/>
      <c r="C8" s="72"/>
      <c r="D8" s="72"/>
      <c r="E8" s="72"/>
      <c r="F8" s="72"/>
      <c r="G8" s="72"/>
      <c r="H8" s="54" t="s">
        <v>9</v>
      </c>
      <c r="I8" s="72"/>
      <c r="J8" s="73" t="s">
        <v>10</v>
      </c>
      <c r="K8" s="74"/>
      <c r="L8" s="73" t="s">
        <v>11</v>
      </c>
      <c r="M8" s="74"/>
      <c r="N8" s="73" t="s">
        <v>10</v>
      </c>
      <c r="O8" s="74"/>
      <c r="P8" s="73" t="s">
        <v>11</v>
      </c>
    </row>
    <row r="9" spans="1:16" ht="21" customHeight="1" x14ac:dyDescent="0.45">
      <c r="A9" s="115" t="s">
        <v>12</v>
      </c>
      <c r="B9" s="115"/>
      <c r="C9" s="115"/>
      <c r="D9" s="115"/>
      <c r="E9" s="115"/>
      <c r="F9" s="115"/>
      <c r="G9" s="115"/>
      <c r="J9" s="75"/>
      <c r="K9" s="76"/>
      <c r="L9" s="75"/>
      <c r="M9" s="76"/>
      <c r="N9" s="75"/>
      <c r="O9" s="76"/>
      <c r="P9" s="75"/>
    </row>
    <row r="10" spans="1:16" ht="21" customHeight="1" x14ac:dyDescent="0.45">
      <c r="A10" s="77" t="s">
        <v>13</v>
      </c>
    </row>
    <row r="11" spans="1:16" ht="21" customHeight="1" x14ac:dyDescent="0.45">
      <c r="B11" s="1" t="s">
        <v>14</v>
      </c>
      <c r="H11" s="56">
        <v>4</v>
      </c>
      <c r="J11" s="44">
        <v>59415485.210000001</v>
      </c>
      <c r="K11" s="44"/>
      <c r="L11" s="44">
        <v>120987320.08</v>
      </c>
      <c r="M11" s="44"/>
      <c r="N11" s="44">
        <v>17306070.010000002</v>
      </c>
      <c r="O11" s="5"/>
      <c r="P11" s="44">
        <v>7961678.7400000002</v>
      </c>
    </row>
    <row r="12" spans="1:16" ht="21" customHeight="1" x14ac:dyDescent="0.45">
      <c r="B12" s="1" t="s">
        <v>15</v>
      </c>
      <c r="H12" s="56">
        <v>5</v>
      </c>
      <c r="J12" s="44">
        <v>314718564.27999997</v>
      </c>
      <c r="K12" s="44"/>
      <c r="L12" s="44">
        <v>382862329.05000001</v>
      </c>
      <c r="M12" s="44"/>
      <c r="N12" s="44">
        <v>298093352.04000002</v>
      </c>
      <c r="O12" s="5"/>
      <c r="P12" s="44">
        <v>382862329.05000001</v>
      </c>
    </row>
    <row r="13" spans="1:16" ht="20.25" customHeight="1" x14ac:dyDescent="0.45">
      <c r="B13" s="1" t="s">
        <v>16</v>
      </c>
      <c r="H13" s="56" t="s">
        <v>17</v>
      </c>
      <c r="J13" s="44">
        <v>17859698.489999998</v>
      </c>
      <c r="K13" s="44"/>
      <c r="L13" s="44">
        <v>38131915.450000003</v>
      </c>
      <c r="M13" s="44"/>
      <c r="N13" s="44">
        <v>3631078.88</v>
      </c>
      <c r="O13" s="5"/>
      <c r="P13" s="44">
        <v>15912222.23</v>
      </c>
    </row>
    <row r="14" spans="1:16" ht="20.25" customHeight="1" x14ac:dyDescent="0.45">
      <c r="B14" s="1" t="s">
        <v>18</v>
      </c>
      <c r="H14" s="56">
        <v>16</v>
      </c>
      <c r="J14" s="44">
        <v>0</v>
      </c>
      <c r="K14" s="44"/>
      <c r="L14" s="44">
        <v>997200</v>
      </c>
      <c r="M14" s="44"/>
      <c r="N14" s="44">
        <v>0</v>
      </c>
      <c r="O14" s="5"/>
      <c r="P14" s="44">
        <v>0</v>
      </c>
    </row>
    <row r="15" spans="1:16" ht="20.25" customHeight="1" x14ac:dyDescent="0.45">
      <c r="B15" s="1" t="s">
        <v>19</v>
      </c>
      <c r="H15" s="56">
        <v>3</v>
      </c>
      <c r="J15" s="44">
        <v>0</v>
      </c>
      <c r="K15" s="44"/>
      <c r="L15" s="44">
        <v>0</v>
      </c>
      <c r="M15" s="44"/>
      <c r="N15" s="44">
        <v>0</v>
      </c>
      <c r="O15" s="5"/>
      <c r="P15" s="44">
        <v>32000000</v>
      </c>
    </row>
    <row r="16" spans="1:16" ht="20.25" customHeight="1" x14ac:dyDescent="0.45">
      <c r="B16" s="1" t="s">
        <v>20</v>
      </c>
      <c r="H16" s="56">
        <v>7</v>
      </c>
      <c r="J16" s="44">
        <v>50000000</v>
      </c>
      <c r="K16" s="44"/>
      <c r="L16" s="44">
        <v>0</v>
      </c>
      <c r="M16" s="44"/>
      <c r="N16" s="44">
        <v>0</v>
      </c>
      <c r="O16" s="5"/>
      <c r="P16" s="44">
        <v>0</v>
      </c>
    </row>
    <row r="17" spans="1:16" ht="20.25" customHeight="1" x14ac:dyDescent="0.45">
      <c r="B17" s="1" t="s">
        <v>21</v>
      </c>
      <c r="H17" s="56">
        <v>10</v>
      </c>
      <c r="J17" s="44">
        <v>4714862.42</v>
      </c>
      <c r="K17" s="44"/>
      <c r="L17" s="44">
        <v>0</v>
      </c>
      <c r="M17" s="44"/>
      <c r="N17" s="44">
        <v>4714862.42</v>
      </c>
      <c r="O17" s="5"/>
      <c r="P17" s="44">
        <v>0</v>
      </c>
    </row>
    <row r="18" spans="1:16" ht="21" customHeight="1" x14ac:dyDescent="0.45">
      <c r="B18" s="1" t="s">
        <v>22</v>
      </c>
      <c r="H18" s="56">
        <v>8</v>
      </c>
      <c r="J18" s="44">
        <v>94389782.459999993</v>
      </c>
      <c r="K18" s="44"/>
      <c r="L18" s="44">
        <v>171730860.49000001</v>
      </c>
      <c r="M18" s="44"/>
      <c r="N18" s="44">
        <v>11460436.34</v>
      </c>
      <c r="O18" s="5"/>
      <c r="P18" s="44">
        <v>9910738.8399999999</v>
      </c>
    </row>
    <row r="19" spans="1:16" ht="21" customHeight="1" x14ac:dyDescent="0.45">
      <c r="B19" s="1" t="s">
        <v>23</v>
      </c>
      <c r="J19" s="44">
        <v>19882007.449999999</v>
      </c>
      <c r="K19" s="44"/>
      <c r="L19" s="44">
        <v>24979258.140000001</v>
      </c>
      <c r="M19" s="44"/>
      <c r="N19" s="44">
        <v>564431.32999999996</v>
      </c>
      <c r="O19" s="5"/>
      <c r="P19" s="44">
        <v>578850</v>
      </c>
    </row>
    <row r="20" spans="1:16" ht="21" customHeight="1" x14ac:dyDescent="0.45">
      <c r="B20" s="1" t="s">
        <v>24</v>
      </c>
      <c r="J20" s="44">
        <v>7462432.7599999998</v>
      </c>
      <c r="K20" s="44"/>
      <c r="L20" s="44">
        <v>116514.46</v>
      </c>
      <c r="M20" s="44"/>
      <c r="N20" s="44">
        <v>54142.6</v>
      </c>
      <c r="O20" s="5"/>
      <c r="P20" s="44">
        <v>39558.89</v>
      </c>
    </row>
    <row r="21" spans="1:16" ht="21" customHeight="1" x14ac:dyDescent="0.45">
      <c r="A21" s="77" t="s">
        <v>25</v>
      </c>
      <c r="J21" s="45">
        <f>SUM(J11:J20)</f>
        <v>568442833.07000005</v>
      </c>
      <c r="K21" s="44"/>
      <c r="L21" s="45">
        <f>SUM(L11:L20)</f>
        <v>739805397.67000008</v>
      </c>
      <c r="M21" s="44"/>
      <c r="N21" s="45">
        <f>SUM(N11:N20)</f>
        <v>335824373.62</v>
      </c>
      <c r="O21" s="6"/>
      <c r="P21" s="45">
        <f>SUM(P11:P20)</f>
        <v>449265377.75</v>
      </c>
    </row>
    <row r="22" spans="1:16" ht="21" customHeight="1" x14ac:dyDescent="0.45">
      <c r="A22" s="77" t="s">
        <v>26</v>
      </c>
      <c r="K22" s="44"/>
      <c r="L22" s="44"/>
      <c r="M22" s="44"/>
      <c r="N22" s="5"/>
      <c r="O22" s="5"/>
      <c r="P22" s="5"/>
    </row>
    <row r="23" spans="1:16" ht="21" customHeight="1" x14ac:dyDescent="0.45">
      <c r="A23" s="77"/>
      <c r="B23" s="1" t="s">
        <v>27</v>
      </c>
      <c r="H23" s="56">
        <v>20</v>
      </c>
      <c r="J23" s="44">
        <v>12972525.720000001</v>
      </c>
      <c r="K23" s="44"/>
      <c r="L23" s="44">
        <v>9875359.4299999997</v>
      </c>
      <c r="M23" s="44"/>
      <c r="N23" s="44">
        <v>3000000</v>
      </c>
      <c r="O23" s="5"/>
      <c r="P23" s="44">
        <v>0</v>
      </c>
    </row>
    <row r="24" spans="1:16" ht="21" customHeight="1" x14ac:dyDescent="0.45">
      <c r="A24" s="77"/>
      <c r="B24" s="78" t="s">
        <v>28</v>
      </c>
      <c r="H24" s="56" t="s">
        <v>29</v>
      </c>
      <c r="J24" s="44">
        <v>115226168.39</v>
      </c>
      <c r="K24" s="44"/>
      <c r="L24" s="44">
        <v>0</v>
      </c>
      <c r="M24" s="44"/>
      <c r="N24" s="44">
        <v>115226168.39</v>
      </c>
      <c r="O24" s="5"/>
      <c r="P24" s="44">
        <v>0</v>
      </c>
    </row>
    <row r="25" spans="1:16" ht="21" customHeight="1" x14ac:dyDescent="0.45">
      <c r="A25" s="77"/>
      <c r="B25" s="1" t="s">
        <v>30</v>
      </c>
      <c r="J25" s="44">
        <v>1396624.62</v>
      </c>
      <c r="K25" s="44"/>
      <c r="L25" s="44">
        <v>1396624.62</v>
      </c>
      <c r="M25" s="44"/>
      <c r="N25" s="44">
        <v>1396624.62</v>
      </c>
      <c r="O25" s="5"/>
      <c r="P25" s="44">
        <v>1396624.62</v>
      </c>
    </row>
    <row r="26" spans="1:16" ht="21" customHeight="1" x14ac:dyDescent="0.45">
      <c r="A26" s="77"/>
      <c r="B26" s="1" t="s">
        <v>31</v>
      </c>
      <c r="H26" s="56">
        <v>10</v>
      </c>
      <c r="J26" s="44">
        <v>3777003.68</v>
      </c>
      <c r="K26" s="44"/>
      <c r="L26" s="44">
        <v>0</v>
      </c>
      <c r="M26" s="44"/>
      <c r="N26" s="44">
        <v>3777003.68</v>
      </c>
      <c r="O26" s="5"/>
      <c r="P26" s="44">
        <v>0</v>
      </c>
    </row>
    <row r="27" spans="1:16" ht="21.75" customHeight="1" x14ac:dyDescent="0.45">
      <c r="B27" s="1" t="s">
        <v>32</v>
      </c>
      <c r="D27" s="79"/>
      <c r="J27" s="44">
        <v>0</v>
      </c>
      <c r="K27" s="7"/>
      <c r="L27" s="44">
        <v>0</v>
      </c>
      <c r="M27" s="7"/>
      <c r="N27" s="5">
        <v>40471305.68</v>
      </c>
      <c r="O27" s="5"/>
      <c r="P27" s="5">
        <v>40471305.68</v>
      </c>
    </row>
    <row r="28" spans="1:16" ht="20.25" customHeight="1" x14ac:dyDescent="0.45">
      <c r="B28" s="80" t="s">
        <v>33</v>
      </c>
      <c r="E28" s="56"/>
      <c r="H28" s="56">
        <v>11</v>
      </c>
      <c r="J28" s="44">
        <v>585040.53</v>
      </c>
      <c r="K28" s="44"/>
      <c r="L28" s="44">
        <v>336866.4</v>
      </c>
      <c r="M28" s="44"/>
      <c r="N28" s="5">
        <v>557011.17000000004</v>
      </c>
      <c r="O28" s="5"/>
      <c r="P28" s="5">
        <v>305932.27</v>
      </c>
    </row>
    <row r="29" spans="1:16" ht="20.25" customHeight="1" x14ac:dyDescent="0.45">
      <c r="B29" s="80" t="s">
        <v>34</v>
      </c>
      <c r="E29" s="56"/>
      <c r="H29" s="56" t="s">
        <v>35</v>
      </c>
      <c r="J29" s="44">
        <v>1365463.45</v>
      </c>
      <c r="K29" s="44"/>
      <c r="L29" s="44">
        <v>1680570.37</v>
      </c>
      <c r="M29" s="44"/>
      <c r="N29" s="5">
        <v>1365463.45</v>
      </c>
      <c r="O29" s="5"/>
      <c r="P29" s="5">
        <v>1680570.37</v>
      </c>
    </row>
    <row r="30" spans="1:16" ht="20.25" customHeight="1" x14ac:dyDescent="0.45">
      <c r="B30" s="80" t="s">
        <v>36</v>
      </c>
      <c r="E30" s="56"/>
      <c r="H30" s="56">
        <v>13</v>
      </c>
      <c r="J30" s="44">
        <v>91382.25</v>
      </c>
      <c r="K30" s="44"/>
      <c r="L30" s="44">
        <v>82426.69</v>
      </c>
      <c r="M30" s="44"/>
      <c r="N30" s="5">
        <v>77557.100000000006</v>
      </c>
      <c r="O30" s="5"/>
      <c r="P30" s="5">
        <v>59569.4</v>
      </c>
    </row>
    <row r="31" spans="1:16" x14ac:dyDescent="0.45">
      <c r="B31" s="81" t="s">
        <v>37</v>
      </c>
      <c r="H31" s="56">
        <v>14</v>
      </c>
      <c r="J31" s="44">
        <v>648268</v>
      </c>
      <c r="K31" s="44"/>
      <c r="L31" s="44">
        <v>591895.54</v>
      </c>
      <c r="M31" s="44"/>
      <c r="N31" s="5">
        <v>633195.94999999995</v>
      </c>
      <c r="O31" s="6"/>
      <c r="P31" s="5">
        <v>580661.1</v>
      </c>
    </row>
    <row r="32" spans="1:16" ht="21" customHeight="1" x14ac:dyDescent="0.45">
      <c r="A32" s="53" t="s">
        <v>38</v>
      </c>
      <c r="B32" s="81"/>
      <c r="H32" s="82"/>
      <c r="J32" s="45">
        <f>SUM(J23:J31)</f>
        <v>136062476.64000002</v>
      </c>
      <c r="K32" s="44"/>
      <c r="L32" s="45">
        <f>SUM(L23:L31)</f>
        <v>13963743.050000001</v>
      </c>
      <c r="M32" s="44"/>
      <c r="N32" s="45">
        <f>SUM(N23:N31)</f>
        <v>166504330.03999996</v>
      </c>
      <c r="O32" s="44"/>
      <c r="P32" s="45">
        <f>SUM(P23:P31)</f>
        <v>44494663.439999998</v>
      </c>
    </row>
    <row r="33" spans="1:16" ht="21" customHeight="1" thickBot="1" x14ac:dyDescent="0.5">
      <c r="A33" s="53" t="s">
        <v>39</v>
      </c>
      <c r="J33" s="9">
        <f>J32+J21</f>
        <v>704505309.71000004</v>
      </c>
      <c r="K33" s="44"/>
      <c r="L33" s="9">
        <f>L32+L21</f>
        <v>753769140.72000003</v>
      </c>
      <c r="M33" s="44"/>
      <c r="N33" s="9">
        <f>N32+N21</f>
        <v>502328703.65999997</v>
      </c>
      <c r="O33" s="6"/>
      <c r="P33" s="9">
        <f>P32+P21</f>
        <v>493760041.19</v>
      </c>
    </row>
    <row r="34" spans="1:16" ht="21" customHeight="1" thickTop="1" x14ac:dyDescent="0.45">
      <c r="A34" s="81"/>
      <c r="L34" s="44"/>
      <c r="N34" s="6"/>
      <c r="O34" s="6"/>
      <c r="P34" s="6"/>
    </row>
    <row r="35" spans="1:16" ht="21" customHeight="1" x14ac:dyDescent="0.45">
      <c r="A35" s="81"/>
      <c r="L35" s="44"/>
      <c r="N35" s="6"/>
      <c r="O35" s="6"/>
      <c r="P35" s="6"/>
    </row>
    <row r="36" spans="1:16" ht="21" customHeight="1" x14ac:dyDescent="0.45">
      <c r="H36" s="10"/>
      <c r="I36" s="11"/>
      <c r="J36" s="12"/>
      <c r="L36" s="5"/>
      <c r="N36" s="44"/>
      <c r="P36" s="44"/>
    </row>
    <row r="37" spans="1:16" s="62" customFormat="1" ht="21" customHeight="1" x14ac:dyDescent="0.5">
      <c r="A37" s="109" t="s">
        <v>0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</row>
    <row r="38" spans="1:16" s="62" customFormat="1" ht="21" customHeight="1" x14ac:dyDescent="0.5">
      <c r="A38" s="109" t="s">
        <v>1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</row>
    <row r="39" spans="1:16" s="62" customFormat="1" ht="21" customHeight="1" x14ac:dyDescent="0.5">
      <c r="A39" s="109" t="s">
        <v>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</row>
    <row r="40" spans="1:16" s="62" customFormat="1" ht="21" customHeight="1" x14ac:dyDescent="0.45">
      <c r="A40" s="83"/>
      <c r="B40" s="83"/>
      <c r="C40" s="83"/>
      <c r="D40" s="83"/>
      <c r="E40" s="83"/>
      <c r="F40" s="83"/>
      <c r="G40" s="83"/>
      <c r="H40" s="68"/>
      <c r="J40" s="111" t="s">
        <v>3</v>
      </c>
      <c r="K40" s="111"/>
      <c r="L40" s="111"/>
      <c r="M40" s="111"/>
      <c r="N40" s="111"/>
      <c r="O40" s="111"/>
      <c r="P40" s="111"/>
    </row>
    <row r="41" spans="1:16" ht="21" customHeight="1" x14ac:dyDescent="0.45">
      <c r="A41" s="81"/>
      <c r="B41" s="81"/>
      <c r="C41" s="81"/>
      <c r="D41" s="81"/>
      <c r="E41" s="81"/>
      <c r="F41" s="81"/>
      <c r="G41" s="81"/>
      <c r="J41" s="113" t="s">
        <v>4</v>
      </c>
      <c r="K41" s="113"/>
      <c r="L41" s="113"/>
      <c r="M41" s="2"/>
      <c r="N41" s="114" t="s">
        <v>5</v>
      </c>
      <c r="O41" s="114"/>
      <c r="P41" s="114"/>
    </row>
    <row r="42" spans="1:16" ht="21" customHeight="1" x14ac:dyDescent="0.45">
      <c r="A42" s="81"/>
      <c r="B42" s="81"/>
      <c r="C42" s="81"/>
      <c r="D42" s="81"/>
      <c r="E42" s="81"/>
      <c r="F42" s="81"/>
      <c r="G42" s="81"/>
      <c r="J42" s="3" t="s">
        <v>6</v>
      </c>
      <c r="K42" s="4"/>
      <c r="L42" s="3"/>
      <c r="M42" s="4"/>
      <c r="N42" s="3" t="s">
        <v>6</v>
      </c>
      <c r="O42" s="4"/>
      <c r="P42" s="3"/>
    </row>
    <row r="43" spans="1:16" ht="21" customHeight="1" x14ac:dyDescent="0.45">
      <c r="A43" s="81"/>
      <c r="B43" s="81"/>
      <c r="C43" s="81"/>
      <c r="D43" s="81"/>
      <c r="E43" s="81"/>
      <c r="F43" s="81"/>
      <c r="G43" s="81"/>
      <c r="J43" s="3" t="s">
        <v>7</v>
      </c>
      <c r="K43" s="4"/>
      <c r="L43" s="4" t="s">
        <v>8</v>
      </c>
      <c r="M43" s="4"/>
      <c r="N43" s="3" t="s">
        <v>7</v>
      </c>
      <c r="O43" s="4"/>
      <c r="P43" s="4" t="s">
        <v>8</v>
      </c>
    </row>
    <row r="44" spans="1:16" ht="21" customHeight="1" x14ac:dyDescent="0.45">
      <c r="A44" s="72"/>
      <c r="B44" s="72"/>
      <c r="C44" s="72"/>
      <c r="D44" s="72"/>
      <c r="E44" s="72"/>
      <c r="F44" s="72"/>
      <c r="G44" s="72"/>
      <c r="H44" s="54" t="s">
        <v>9</v>
      </c>
      <c r="I44" s="72"/>
      <c r="J44" s="73" t="s">
        <v>10</v>
      </c>
      <c r="K44" s="74"/>
      <c r="L44" s="73" t="s">
        <v>11</v>
      </c>
      <c r="M44" s="74"/>
      <c r="N44" s="73" t="s">
        <v>10</v>
      </c>
      <c r="O44" s="74"/>
      <c r="P44" s="73" t="s">
        <v>11</v>
      </c>
    </row>
    <row r="45" spans="1:16" ht="21" customHeight="1" x14ac:dyDescent="0.45">
      <c r="A45" s="115" t="s">
        <v>40</v>
      </c>
      <c r="B45" s="115"/>
      <c r="C45" s="115"/>
      <c r="D45" s="115"/>
      <c r="E45" s="115"/>
      <c r="F45" s="115"/>
      <c r="G45" s="115"/>
      <c r="J45" s="41"/>
      <c r="K45" s="84"/>
      <c r="L45" s="41"/>
      <c r="M45" s="84"/>
      <c r="N45" s="41"/>
      <c r="O45" s="84"/>
      <c r="P45" s="41"/>
    </row>
    <row r="46" spans="1:16" s="62" customFormat="1" ht="21" customHeight="1" x14ac:dyDescent="0.5">
      <c r="A46" s="85" t="s">
        <v>41</v>
      </c>
      <c r="H46" s="68"/>
      <c r="J46" s="86"/>
      <c r="K46" s="87"/>
      <c r="L46" s="87"/>
      <c r="M46" s="87"/>
      <c r="N46" s="13"/>
      <c r="O46" s="13"/>
      <c r="P46" s="88"/>
    </row>
    <row r="47" spans="1:16" s="62" customFormat="1" ht="20.25" customHeight="1" x14ac:dyDescent="0.5">
      <c r="B47" s="62" t="s">
        <v>42</v>
      </c>
      <c r="F47" s="68"/>
      <c r="H47" s="68" t="s">
        <v>43</v>
      </c>
      <c r="J47" s="86">
        <v>7760342.2999999998</v>
      </c>
      <c r="K47" s="86"/>
      <c r="L47" s="86">
        <v>27297642.34</v>
      </c>
      <c r="M47" s="86"/>
      <c r="N47" s="14">
        <v>2646263.77</v>
      </c>
      <c r="O47" s="14"/>
      <c r="P47" s="14">
        <v>7909470.7699999996</v>
      </c>
    </row>
    <row r="48" spans="1:16" s="62" customFormat="1" ht="20.25" customHeight="1" x14ac:dyDescent="0.45">
      <c r="B48" s="62" t="s">
        <v>44</v>
      </c>
      <c r="F48" s="68"/>
      <c r="H48" s="56">
        <v>16</v>
      </c>
      <c r="J48" s="86">
        <v>92392969.219999999</v>
      </c>
      <c r="K48" s="86"/>
      <c r="L48" s="86">
        <v>224180700</v>
      </c>
      <c r="M48" s="86"/>
      <c r="N48" s="14">
        <v>6566000</v>
      </c>
      <c r="O48" s="14"/>
      <c r="P48" s="14">
        <v>6566000</v>
      </c>
    </row>
    <row r="49" spans="1:16" s="62" customFormat="1" ht="20.25" customHeight="1" x14ac:dyDescent="0.5">
      <c r="B49" s="62" t="s">
        <v>45</v>
      </c>
      <c r="F49" s="68"/>
      <c r="H49" s="68" t="s">
        <v>46</v>
      </c>
      <c r="J49" s="86">
        <v>433549.85</v>
      </c>
      <c r="K49" s="86"/>
      <c r="L49" s="86">
        <v>408687.56</v>
      </c>
      <c r="M49" s="86"/>
      <c r="N49" s="14">
        <v>433549.85</v>
      </c>
      <c r="O49" s="14"/>
      <c r="P49" s="14">
        <v>408687.56</v>
      </c>
    </row>
    <row r="50" spans="1:16" s="62" customFormat="1" ht="21" customHeight="1" x14ac:dyDescent="0.5">
      <c r="B50" s="62" t="s">
        <v>47</v>
      </c>
      <c r="H50" s="68"/>
      <c r="J50" s="86">
        <v>10044592.779999999</v>
      </c>
      <c r="K50" s="86"/>
      <c r="L50" s="86">
        <v>1174730.6200000001</v>
      </c>
      <c r="M50" s="86"/>
      <c r="N50" s="14">
        <v>384168.03</v>
      </c>
      <c r="O50" s="14"/>
      <c r="P50" s="14">
        <v>0</v>
      </c>
    </row>
    <row r="51" spans="1:16" s="62" customFormat="1" ht="21" customHeight="1" x14ac:dyDescent="0.5">
      <c r="B51" s="62" t="s">
        <v>48</v>
      </c>
      <c r="H51" s="68"/>
      <c r="J51" s="86">
        <v>133070.59</v>
      </c>
      <c r="K51" s="86"/>
      <c r="L51" s="86">
        <v>395442.99</v>
      </c>
      <c r="M51" s="86"/>
      <c r="N51" s="14">
        <v>86990.97</v>
      </c>
      <c r="O51" s="14"/>
      <c r="P51" s="14">
        <v>356181.72</v>
      </c>
    </row>
    <row r="52" spans="1:16" s="62" customFormat="1" ht="21" customHeight="1" x14ac:dyDescent="0.5">
      <c r="A52" s="85" t="s">
        <v>49</v>
      </c>
      <c r="G52" s="60"/>
      <c r="H52" s="89"/>
      <c r="J52" s="90">
        <f>SUM(J47:J51)</f>
        <v>110764524.73999999</v>
      </c>
      <c r="K52" s="86"/>
      <c r="L52" s="90">
        <f>SUM(L47:L51)</f>
        <v>253457203.51000002</v>
      </c>
      <c r="M52" s="86"/>
      <c r="N52" s="90">
        <f>SUM(N47:N51)</f>
        <v>10116972.619999999</v>
      </c>
      <c r="O52" s="15"/>
      <c r="P52" s="90">
        <f>SUM(P47:P51)</f>
        <v>15240340.050000001</v>
      </c>
    </row>
    <row r="53" spans="1:16" s="62" customFormat="1" ht="21" customHeight="1" x14ac:dyDescent="0.5">
      <c r="A53" s="85" t="s">
        <v>50</v>
      </c>
      <c r="H53" s="68"/>
      <c r="J53" s="86"/>
      <c r="K53" s="86"/>
      <c r="L53" s="86"/>
      <c r="M53" s="86"/>
      <c r="N53" s="15"/>
      <c r="O53" s="15"/>
      <c r="P53" s="15"/>
    </row>
    <row r="54" spans="1:16" s="62" customFormat="1" ht="21" customHeight="1" x14ac:dyDescent="0.5">
      <c r="A54" s="85"/>
      <c r="B54" s="62" t="s">
        <v>51</v>
      </c>
      <c r="H54" s="68" t="s">
        <v>46</v>
      </c>
      <c r="J54" s="86">
        <v>1109805.95</v>
      </c>
      <c r="K54" s="86"/>
      <c r="L54" s="86">
        <v>1438147.51</v>
      </c>
      <c r="M54" s="86"/>
      <c r="N54" s="14">
        <v>1109805.95</v>
      </c>
      <c r="O54" s="15"/>
      <c r="P54" s="14">
        <v>1438147.51</v>
      </c>
    </row>
    <row r="55" spans="1:16" s="62" customFormat="1" ht="21" customHeight="1" x14ac:dyDescent="0.5">
      <c r="B55" s="91" t="s">
        <v>52</v>
      </c>
      <c r="H55" s="68">
        <v>18</v>
      </c>
      <c r="J55" s="86">
        <v>3063447.66</v>
      </c>
      <c r="K55" s="86"/>
      <c r="L55" s="86">
        <v>2793213.03</v>
      </c>
      <c r="M55" s="86"/>
      <c r="N55" s="14">
        <v>2988087.41</v>
      </c>
      <c r="O55" s="15"/>
      <c r="P55" s="14">
        <v>2737040.84</v>
      </c>
    </row>
    <row r="56" spans="1:16" s="62" customFormat="1" ht="21" customHeight="1" x14ac:dyDescent="0.5">
      <c r="A56" s="85" t="s">
        <v>53</v>
      </c>
      <c r="B56" s="92"/>
      <c r="G56" s="58"/>
      <c r="H56" s="68"/>
      <c r="J56" s="90">
        <f>SUM(J54:J55)</f>
        <v>4173253.6100000003</v>
      </c>
      <c r="K56" s="86"/>
      <c r="L56" s="90">
        <f>SUM(L54:L55)</f>
        <v>4231360.54</v>
      </c>
      <c r="M56" s="86"/>
      <c r="N56" s="90">
        <f>SUM(N54:N55)</f>
        <v>4097893.3600000003</v>
      </c>
      <c r="O56" s="15"/>
      <c r="P56" s="90">
        <f>SUM(P54:P55)</f>
        <v>4175188.3499999996</v>
      </c>
    </row>
    <row r="57" spans="1:16" s="62" customFormat="1" ht="21" customHeight="1" x14ac:dyDescent="0.5">
      <c r="A57" s="85" t="s">
        <v>54</v>
      </c>
      <c r="H57" s="89"/>
      <c r="J57" s="16">
        <f>J52+J56</f>
        <v>114937778.34999999</v>
      </c>
      <c r="K57" s="86"/>
      <c r="L57" s="16">
        <f>L52+L56</f>
        <v>257688564.05000001</v>
      </c>
      <c r="M57" s="86"/>
      <c r="N57" s="16">
        <f>N52+N56</f>
        <v>14214865.98</v>
      </c>
      <c r="O57" s="15"/>
      <c r="P57" s="16">
        <f>P52+P56</f>
        <v>19415528.399999999</v>
      </c>
    </row>
    <row r="58" spans="1:16" ht="21" customHeight="1" x14ac:dyDescent="0.45">
      <c r="A58" s="77" t="s">
        <v>55</v>
      </c>
      <c r="H58" s="72"/>
      <c r="K58" s="44"/>
      <c r="L58" s="6"/>
      <c r="M58" s="44"/>
      <c r="N58" s="6"/>
      <c r="O58" s="6"/>
      <c r="P58" s="6"/>
    </row>
    <row r="59" spans="1:16" ht="21" customHeight="1" x14ac:dyDescent="0.45">
      <c r="B59" s="80" t="s">
        <v>56</v>
      </c>
      <c r="E59" s="56"/>
      <c r="F59" s="56"/>
      <c r="G59" s="56"/>
      <c r="H59" s="72"/>
      <c r="K59" s="44"/>
      <c r="L59" s="5"/>
      <c r="M59" s="44"/>
      <c r="N59" s="5"/>
      <c r="O59" s="5"/>
      <c r="P59" s="5"/>
    </row>
    <row r="60" spans="1:16" ht="21" customHeight="1" x14ac:dyDescent="0.45">
      <c r="B60" s="80"/>
      <c r="D60" s="93" t="s">
        <v>57</v>
      </c>
      <c r="E60" s="56"/>
      <c r="F60" s="56"/>
      <c r="G60" s="56"/>
      <c r="H60" s="1"/>
      <c r="K60" s="44"/>
      <c r="L60" s="5"/>
      <c r="M60" s="44"/>
      <c r="N60" s="5"/>
      <c r="O60" s="5"/>
      <c r="P60" s="5"/>
    </row>
    <row r="61" spans="1:16" ht="21" customHeight="1" thickBot="1" x14ac:dyDescent="0.5">
      <c r="B61" s="80"/>
      <c r="D61" s="93" t="s">
        <v>58</v>
      </c>
      <c r="E61" s="93"/>
      <c r="F61" s="56"/>
      <c r="G61" s="56"/>
      <c r="H61" s="1"/>
      <c r="J61" s="17">
        <v>115000000</v>
      </c>
      <c r="K61" s="44"/>
      <c r="L61" s="17">
        <v>115000000</v>
      </c>
      <c r="M61" s="44"/>
      <c r="N61" s="17">
        <v>115000000</v>
      </c>
      <c r="O61" s="5"/>
      <c r="P61" s="17">
        <v>115000000</v>
      </c>
    </row>
    <row r="62" spans="1:16" ht="21" customHeight="1" thickTop="1" x14ac:dyDescent="0.45">
      <c r="B62" s="59" t="s">
        <v>59</v>
      </c>
      <c r="J62" s="50"/>
    </row>
    <row r="63" spans="1:16" ht="21" customHeight="1" x14ac:dyDescent="0.45">
      <c r="B63" s="80"/>
      <c r="D63" s="93" t="s">
        <v>58</v>
      </c>
      <c r="E63" s="93"/>
      <c r="F63" s="56"/>
      <c r="G63" s="56"/>
      <c r="J63" s="15">
        <v>115000000</v>
      </c>
      <c r="K63" s="44"/>
      <c r="L63" s="15">
        <v>115000000</v>
      </c>
      <c r="M63" s="44"/>
      <c r="N63" s="14">
        <v>115000000</v>
      </c>
      <c r="O63" s="6"/>
      <c r="P63" s="14">
        <v>115000000</v>
      </c>
    </row>
    <row r="64" spans="1:16" ht="21" customHeight="1" x14ac:dyDescent="0.45">
      <c r="B64" s="80"/>
      <c r="C64" s="1" t="s">
        <v>60</v>
      </c>
      <c r="D64" s="93"/>
      <c r="E64" s="93"/>
      <c r="F64" s="56"/>
      <c r="G64" s="56"/>
      <c r="J64" s="15">
        <v>340460000</v>
      </c>
      <c r="K64" s="44"/>
      <c r="L64" s="15">
        <v>340460000</v>
      </c>
      <c r="M64" s="44"/>
      <c r="N64" s="14">
        <v>340460000</v>
      </c>
      <c r="O64" s="6"/>
      <c r="P64" s="14">
        <v>340460000</v>
      </c>
    </row>
    <row r="65" spans="1:16" s="62" customFormat="1" ht="21" customHeight="1" x14ac:dyDescent="0.5">
      <c r="C65" s="83" t="s">
        <v>61</v>
      </c>
      <c r="I65" s="68"/>
      <c r="J65" s="58">
        <v>4611286.3</v>
      </c>
      <c r="K65" s="14"/>
      <c r="L65" s="58">
        <v>4611286.3</v>
      </c>
      <c r="M65" s="14"/>
      <c r="N65" s="86">
        <v>0</v>
      </c>
      <c r="O65" s="86"/>
      <c r="P65" s="86">
        <v>0</v>
      </c>
    </row>
    <row r="66" spans="1:16" s="62" customFormat="1" ht="21" customHeight="1" x14ac:dyDescent="0.5">
      <c r="B66" s="62" t="s">
        <v>62</v>
      </c>
      <c r="H66" s="68"/>
      <c r="J66" s="86"/>
      <c r="K66" s="86"/>
      <c r="L66" s="86"/>
      <c r="M66" s="86"/>
      <c r="N66" s="15"/>
      <c r="O66" s="14"/>
      <c r="P66" s="15"/>
    </row>
    <row r="67" spans="1:16" s="62" customFormat="1" ht="21" customHeight="1" x14ac:dyDescent="0.5">
      <c r="D67" s="62" t="s">
        <v>63</v>
      </c>
      <c r="H67" s="68"/>
      <c r="J67" s="86"/>
      <c r="K67" s="86"/>
      <c r="L67" s="86"/>
      <c r="M67" s="86"/>
      <c r="N67" s="15"/>
      <c r="O67" s="14"/>
      <c r="P67" s="15"/>
    </row>
    <row r="68" spans="1:16" s="62" customFormat="1" ht="21" customHeight="1" x14ac:dyDescent="0.5">
      <c r="E68" s="62" t="s">
        <v>64</v>
      </c>
      <c r="H68" s="68"/>
      <c r="J68" s="14">
        <v>9576287.2699999996</v>
      </c>
      <c r="K68" s="86"/>
      <c r="L68" s="14">
        <v>8887821.0299999993</v>
      </c>
      <c r="M68" s="86"/>
      <c r="N68" s="14">
        <v>9576287.2699999996</v>
      </c>
      <c r="O68" s="14"/>
      <c r="P68" s="14">
        <v>8887821.0299999993</v>
      </c>
    </row>
    <row r="69" spans="1:16" s="62" customFormat="1" ht="21" customHeight="1" x14ac:dyDescent="0.45">
      <c r="D69" s="62" t="s">
        <v>65</v>
      </c>
      <c r="G69" s="94"/>
      <c r="H69" s="68"/>
      <c r="J69" s="95">
        <v>119919957.79000001</v>
      </c>
      <c r="K69" s="86"/>
      <c r="L69" s="95">
        <v>27121469.34</v>
      </c>
      <c r="M69" s="86"/>
      <c r="N69" s="18">
        <v>23077550.41</v>
      </c>
      <c r="O69" s="15"/>
      <c r="P69" s="18">
        <v>9996691.7599999998</v>
      </c>
    </row>
    <row r="70" spans="1:16" s="62" customFormat="1" ht="21" customHeight="1" x14ac:dyDescent="0.5">
      <c r="A70" s="85" t="s">
        <v>66</v>
      </c>
      <c r="H70" s="68"/>
      <c r="J70" s="90">
        <f>SUM(J63:J69)</f>
        <v>589567531.36000001</v>
      </c>
      <c r="K70" s="86"/>
      <c r="L70" s="90">
        <f>SUM(L63:L69)</f>
        <v>496080576.66999996</v>
      </c>
      <c r="M70" s="86"/>
      <c r="N70" s="90">
        <f>SUM(N63:N69)</f>
        <v>488113837.68000001</v>
      </c>
      <c r="O70" s="15"/>
      <c r="P70" s="90">
        <f>SUM(P63:P69)</f>
        <v>474344512.78999996</v>
      </c>
    </row>
    <row r="71" spans="1:16" s="62" customFormat="1" ht="21" customHeight="1" thickBot="1" x14ac:dyDescent="0.55000000000000004">
      <c r="A71" s="85" t="s">
        <v>67</v>
      </c>
      <c r="B71" s="85"/>
      <c r="C71" s="85"/>
      <c r="D71" s="85"/>
      <c r="E71" s="85"/>
      <c r="F71" s="85"/>
      <c r="G71" s="96"/>
      <c r="H71" s="68"/>
      <c r="J71" s="97">
        <f>J70+J57</f>
        <v>704505309.71000004</v>
      </c>
      <c r="K71" s="86"/>
      <c r="L71" s="97">
        <f>L70+L57</f>
        <v>753769140.72000003</v>
      </c>
      <c r="M71" s="86"/>
      <c r="N71" s="17">
        <f>+N70+N57</f>
        <v>502328703.66000003</v>
      </c>
      <c r="O71" s="15"/>
      <c r="P71" s="17">
        <f>+P70+P57</f>
        <v>493760041.18999994</v>
      </c>
    </row>
    <row r="72" spans="1:16" s="62" customFormat="1" ht="21" customHeight="1" thickTop="1" x14ac:dyDescent="0.5">
      <c r="G72" s="58"/>
      <c r="H72" s="68"/>
    </row>
  </sheetData>
  <mergeCells count="14">
    <mergeCell ref="A45:G45"/>
    <mergeCell ref="A38:P38"/>
    <mergeCell ref="A39:P39"/>
    <mergeCell ref="J40:P40"/>
    <mergeCell ref="J41:L41"/>
    <mergeCell ref="N41:P41"/>
    <mergeCell ref="A37:P37"/>
    <mergeCell ref="A1:P1"/>
    <mergeCell ref="A2:P2"/>
    <mergeCell ref="A3:P3"/>
    <mergeCell ref="J4:P4"/>
    <mergeCell ref="J5:L5"/>
    <mergeCell ref="N5:P5"/>
    <mergeCell ref="A9:G9"/>
  </mergeCells>
  <pageMargins left="0.78740157480314998" right="0.39370078740157499" top="0.78740157480314998" bottom="0.78740157480314998" header="0.31496062992126" footer="0.196850393700787"/>
  <pageSetup paperSize="9" scale="77" firstPageNumber="2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13FE-324A-456E-90F2-7D96AC0E480F}">
  <sheetPr>
    <tabColor theme="4"/>
  </sheetPr>
  <dimension ref="A1:P77"/>
  <sheetViews>
    <sheetView view="pageBreakPreview" zoomScaleNormal="100" zoomScaleSheetLayoutView="100" workbookViewId="0">
      <selection activeCell="J29" sqref="J29:P29"/>
    </sheetView>
  </sheetViews>
  <sheetFormatPr defaultColWidth="9.140625" defaultRowHeight="21" x14ac:dyDescent="0.45"/>
  <cols>
    <col min="1" max="3" width="1.140625" style="1" customWidth="1"/>
    <col min="4" max="4" width="1" style="1" customWidth="1"/>
    <col min="5" max="6" width="2.140625" style="1" customWidth="1"/>
    <col min="7" max="7" width="26.85546875" style="1" customWidth="1"/>
    <col min="8" max="8" width="10.42578125" style="56" customWidth="1"/>
    <col min="9" max="9" width="0.85546875" style="1" customWidth="1"/>
    <col min="10" max="10" width="14.85546875" style="44" customWidth="1"/>
    <col min="11" max="11" width="0.85546875" style="50" customWidth="1"/>
    <col min="12" max="12" width="15.85546875" style="50" customWidth="1"/>
    <col min="13" max="13" width="0.85546875" style="50" customWidth="1"/>
    <col min="14" max="14" width="15.7109375" style="50" customWidth="1"/>
    <col min="15" max="15" width="0.85546875" style="50" customWidth="1"/>
    <col min="16" max="16" width="14.42578125" style="50" customWidth="1"/>
    <col min="17" max="16384" width="9.140625" style="1"/>
  </cols>
  <sheetData>
    <row r="1" spans="1:16" x14ac:dyDescent="0.4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38"/>
      <c r="K1" s="38"/>
      <c r="L1" s="38"/>
      <c r="M1" s="38"/>
      <c r="N1" s="38"/>
      <c r="O1" s="38"/>
      <c r="P1" s="38"/>
    </row>
    <row r="2" spans="1:16" x14ac:dyDescent="0.45">
      <c r="A2" s="77" t="s">
        <v>68</v>
      </c>
      <c r="B2" s="77"/>
      <c r="C2" s="77"/>
      <c r="D2" s="77"/>
      <c r="E2" s="77"/>
      <c r="F2" s="77"/>
      <c r="G2" s="77"/>
      <c r="H2" s="77"/>
      <c r="I2" s="77"/>
      <c r="J2" s="38"/>
      <c r="K2" s="38"/>
      <c r="L2" s="38"/>
      <c r="M2" s="38"/>
      <c r="N2" s="38"/>
      <c r="O2" s="38"/>
      <c r="P2" s="38"/>
    </row>
    <row r="3" spans="1:16" x14ac:dyDescent="0.45">
      <c r="A3" s="53" t="s">
        <v>69</v>
      </c>
      <c r="B3" s="77"/>
      <c r="C3" s="77"/>
      <c r="D3" s="77"/>
      <c r="E3" s="77"/>
      <c r="F3" s="77"/>
      <c r="G3" s="77"/>
      <c r="H3" s="77"/>
      <c r="I3" s="77"/>
      <c r="J3" s="38"/>
      <c r="K3" s="38"/>
      <c r="L3" s="38"/>
      <c r="M3" s="38"/>
      <c r="N3" s="38"/>
      <c r="O3" s="38"/>
      <c r="P3" s="38"/>
    </row>
    <row r="4" spans="1:16" x14ac:dyDescent="0.45">
      <c r="G4" s="47"/>
      <c r="J4" s="117" t="s">
        <v>3</v>
      </c>
      <c r="K4" s="117"/>
      <c r="L4" s="117"/>
      <c r="M4" s="117"/>
      <c r="N4" s="117"/>
      <c r="O4" s="117"/>
      <c r="P4" s="117"/>
    </row>
    <row r="5" spans="1:16" x14ac:dyDescent="0.45">
      <c r="G5" s="47"/>
      <c r="J5" s="116" t="s">
        <v>70</v>
      </c>
      <c r="K5" s="116"/>
      <c r="L5" s="116"/>
      <c r="M5" s="116"/>
      <c r="N5" s="116"/>
      <c r="O5" s="116"/>
      <c r="P5" s="116"/>
    </row>
    <row r="6" spans="1:16" x14ac:dyDescent="0.45">
      <c r="G6" s="47"/>
      <c r="J6" s="113" t="s">
        <v>4</v>
      </c>
      <c r="K6" s="113"/>
      <c r="L6" s="113"/>
      <c r="M6" s="20"/>
      <c r="N6" s="113" t="s">
        <v>5</v>
      </c>
      <c r="O6" s="113"/>
      <c r="P6" s="113"/>
    </row>
    <row r="7" spans="1:16" x14ac:dyDescent="0.45">
      <c r="G7" s="47"/>
      <c r="H7" s="54" t="s">
        <v>9</v>
      </c>
      <c r="J7" s="39">
        <v>2568</v>
      </c>
      <c r="K7" s="40"/>
      <c r="L7" s="39">
        <v>2567</v>
      </c>
      <c r="M7" s="40"/>
      <c r="N7" s="39">
        <v>2568</v>
      </c>
      <c r="O7" s="40"/>
      <c r="P7" s="39">
        <v>2567</v>
      </c>
    </row>
    <row r="8" spans="1:16" x14ac:dyDescent="0.45">
      <c r="G8" s="47"/>
      <c r="J8" s="41"/>
      <c r="K8" s="42"/>
      <c r="L8" s="43"/>
      <c r="M8" s="40"/>
      <c r="N8" s="41"/>
      <c r="O8" s="42"/>
      <c r="P8" s="43"/>
    </row>
    <row r="9" spans="1:16" x14ac:dyDescent="0.45">
      <c r="A9" s="1" t="s">
        <v>71</v>
      </c>
      <c r="J9" s="44">
        <v>19064718.590000004</v>
      </c>
      <c r="K9" s="44"/>
      <c r="L9" s="44">
        <v>19235304.659999996</v>
      </c>
      <c r="M9" s="44"/>
      <c r="N9" s="44">
        <v>7965477.3099999987</v>
      </c>
      <c r="O9" s="44"/>
      <c r="P9" s="44">
        <v>5400520</v>
      </c>
    </row>
    <row r="10" spans="1:16" x14ac:dyDescent="0.45">
      <c r="A10" s="1" t="s">
        <v>72</v>
      </c>
      <c r="J10" s="44">
        <v>124987517.45999998</v>
      </c>
      <c r="K10" s="44"/>
      <c r="L10" s="44">
        <v>0</v>
      </c>
      <c r="M10" s="44"/>
      <c r="N10" s="44">
        <v>0</v>
      </c>
      <c r="O10" s="44"/>
      <c r="P10" s="44">
        <v>0</v>
      </c>
    </row>
    <row r="11" spans="1:16" x14ac:dyDescent="0.45">
      <c r="A11" s="1" t="s">
        <v>74</v>
      </c>
      <c r="H11" s="56">
        <v>3</v>
      </c>
      <c r="J11" s="44">
        <v>4808231.2699999996</v>
      </c>
      <c r="K11" s="44"/>
      <c r="L11" s="44">
        <v>4916199.9799999995</v>
      </c>
      <c r="M11" s="44"/>
      <c r="N11" s="44">
        <v>6833328.3000000007</v>
      </c>
      <c r="O11" s="44"/>
      <c r="P11" s="44">
        <v>3514876.9600000009</v>
      </c>
    </row>
    <row r="12" spans="1:16" x14ac:dyDescent="0.45">
      <c r="A12" s="1" t="s">
        <v>75</v>
      </c>
      <c r="J12" s="44">
        <v>-208404.10000000003</v>
      </c>
      <c r="K12" s="44"/>
      <c r="L12" s="44">
        <v>-2530659.9300000002</v>
      </c>
      <c r="M12" s="44"/>
      <c r="N12" s="44">
        <v>20753.89</v>
      </c>
      <c r="O12" s="44"/>
      <c r="P12" s="44">
        <v>59625.380000000005</v>
      </c>
    </row>
    <row r="13" spans="1:16" x14ac:dyDescent="0.45">
      <c r="A13" s="77" t="s">
        <v>76</v>
      </c>
      <c r="J13" s="45">
        <f>SUM(J9:J12)</f>
        <v>148652063.22</v>
      </c>
      <c r="K13" s="44"/>
      <c r="L13" s="45">
        <f>SUM(L9:L12)</f>
        <v>21620844.709999997</v>
      </c>
      <c r="M13" s="44"/>
      <c r="N13" s="45">
        <f>SUM(N9:N12)</f>
        <v>14819559.5</v>
      </c>
      <c r="O13" s="44"/>
      <c r="P13" s="45">
        <f>SUM(P9:P12)</f>
        <v>8975022.3400000017</v>
      </c>
    </row>
    <row r="14" spans="1:16" x14ac:dyDescent="0.45">
      <c r="A14" s="1" t="s">
        <v>77</v>
      </c>
      <c r="J14" s="44">
        <v>8425967.8800000027</v>
      </c>
      <c r="K14" s="44"/>
      <c r="L14" s="44">
        <v>11156866.140000001</v>
      </c>
      <c r="M14" s="44"/>
      <c r="N14" s="44">
        <v>2951677.1000000015</v>
      </c>
      <c r="O14" s="44"/>
      <c r="P14" s="44">
        <v>3109090.75</v>
      </c>
    </row>
    <row r="15" spans="1:16" x14ac:dyDescent="0.45">
      <c r="A15" s="1" t="s">
        <v>78</v>
      </c>
      <c r="J15" s="44">
        <v>78732746.959999993</v>
      </c>
      <c r="K15" s="44"/>
      <c r="L15" s="44">
        <v>0</v>
      </c>
      <c r="M15" s="44"/>
      <c r="N15" s="44">
        <v>0</v>
      </c>
      <c r="O15" s="44"/>
      <c r="P15" s="44">
        <v>0</v>
      </c>
    </row>
    <row r="16" spans="1:16" x14ac:dyDescent="0.45">
      <c r="A16" s="1" t="s">
        <v>79</v>
      </c>
      <c r="J16" s="44">
        <v>1026807.0500000003</v>
      </c>
      <c r="K16" s="44"/>
      <c r="L16" s="44">
        <v>564861.48</v>
      </c>
      <c r="M16" s="44"/>
      <c r="N16" s="44">
        <v>908381.02</v>
      </c>
      <c r="O16" s="44"/>
      <c r="P16" s="44">
        <v>556365.07999999996</v>
      </c>
    </row>
    <row r="17" spans="1:16" x14ac:dyDescent="0.45">
      <c r="A17" s="1" t="s">
        <v>80</v>
      </c>
      <c r="H17" s="56">
        <v>3</v>
      </c>
      <c r="J17" s="44">
        <v>5848963.6000000015</v>
      </c>
      <c r="K17" s="44"/>
      <c r="L17" s="44">
        <v>6432434.1300000027</v>
      </c>
      <c r="M17" s="44"/>
      <c r="N17" s="44">
        <v>5418471.3599999994</v>
      </c>
      <c r="O17" s="44"/>
      <c r="P17" s="44">
        <v>4457818.629999999</v>
      </c>
    </row>
    <row r="18" spans="1:16" x14ac:dyDescent="0.45">
      <c r="A18" s="77" t="s">
        <v>81</v>
      </c>
      <c r="J18" s="45">
        <f>SUM(J14:J17)</f>
        <v>94034485.49000001</v>
      </c>
      <c r="K18" s="44"/>
      <c r="L18" s="45">
        <f>SUM(L14:L17)</f>
        <v>18154161.750000004</v>
      </c>
      <c r="M18" s="44"/>
      <c r="N18" s="45">
        <f>SUM(N14:N17)</f>
        <v>9278529.4800000004</v>
      </c>
      <c r="O18" s="44"/>
      <c r="P18" s="45">
        <f>SUM(P14:P17)</f>
        <v>8123274.459999999</v>
      </c>
    </row>
    <row r="19" spans="1:16" x14ac:dyDescent="0.45">
      <c r="A19" s="77" t="s">
        <v>82</v>
      </c>
      <c r="J19" s="46">
        <f>J13-J18</f>
        <v>54617577.729999989</v>
      </c>
      <c r="K19" s="44"/>
      <c r="L19" s="46">
        <f>L13-L18</f>
        <v>3466682.9599999934</v>
      </c>
      <c r="M19" s="44"/>
      <c r="N19" s="46">
        <f>N13-N18</f>
        <v>5541030.0199999996</v>
      </c>
      <c r="O19" s="44"/>
      <c r="P19" s="46">
        <f>P13-P18</f>
        <v>851747.88000000268</v>
      </c>
    </row>
    <row r="20" spans="1:16" x14ac:dyDescent="0.45">
      <c r="A20" s="1" t="s">
        <v>83</v>
      </c>
      <c r="J20" s="44">
        <v>-31842.489999999991</v>
      </c>
      <c r="K20" s="44"/>
      <c r="L20" s="44">
        <v>-11409.720000000001</v>
      </c>
      <c r="M20" s="44"/>
      <c r="N20" s="44">
        <v>-31842.489999999991</v>
      </c>
      <c r="O20" s="44"/>
      <c r="P20" s="44">
        <v>-11409.720000000001</v>
      </c>
    </row>
    <row r="21" spans="1:16" x14ac:dyDescent="0.45">
      <c r="A21" s="98" t="s">
        <v>84</v>
      </c>
      <c r="J21" s="46">
        <f>SUM(J19:J20)</f>
        <v>54585735.239999987</v>
      </c>
      <c r="K21" s="44"/>
      <c r="L21" s="46">
        <f>SUM(L19:L20)</f>
        <v>3455273.2399999932</v>
      </c>
      <c r="M21" s="44"/>
      <c r="N21" s="46">
        <f>SUM(N19:N20)</f>
        <v>5509187.5299999993</v>
      </c>
      <c r="O21" s="44"/>
      <c r="P21" s="46">
        <f>SUM(P19:P20)</f>
        <v>840338.16000000271</v>
      </c>
    </row>
    <row r="22" spans="1:16" x14ac:dyDescent="0.45">
      <c r="A22" s="1" t="s">
        <v>85</v>
      </c>
      <c r="J22" s="44">
        <v>-10245682.690000001</v>
      </c>
      <c r="K22" s="44"/>
      <c r="L22" s="44">
        <v>-1009625.5099999998</v>
      </c>
      <c r="M22" s="44"/>
      <c r="N22" s="44">
        <v>-584894.73</v>
      </c>
      <c r="O22" s="44"/>
      <c r="P22" s="44">
        <v>-176294.81999999983</v>
      </c>
    </row>
    <row r="23" spans="1:16" x14ac:dyDescent="0.45">
      <c r="A23" s="77" t="s">
        <v>86</v>
      </c>
      <c r="B23" s="77"/>
      <c r="C23" s="77"/>
      <c r="D23" s="77"/>
      <c r="E23" s="77"/>
      <c r="F23" s="77"/>
      <c r="G23" s="77"/>
      <c r="J23" s="46">
        <f>SUM(J21:J22)</f>
        <v>44340052.549999982</v>
      </c>
      <c r="K23" s="44"/>
      <c r="L23" s="46">
        <f>SUM(L21:L22)</f>
        <v>2445647.7299999935</v>
      </c>
      <c r="M23" s="44"/>
      <c r="N23" s="46">
        <f>SUM(N21:N22)</f>
        <v>4924292.7999999989</v>
      </c>
      <c r="O23" s="44"/>
      <c r="P23" s="46">
        <f>SUM(P21:P22)</f>
        <v>664043.34000000288</v>
      </c>
    </row>
    <row r="24" spans="1:16" ht="8.25" customHeight="1" x14ac:dyDescent="0.45">
      <c r="A24" s="77"/>
      <c r="J24" s="47"/>
      <c r="K24" s="48"/>
      <c r="L24" s="47"/>
      <c r="M24" s="48"/>
      <c r="N24" s="47"/>
      <c r="O24" s="48"/>
      <c r="P24" s="47"/>
    </row>
    <row r="25" spans="1:16" ht="21" customHeight="1" x14ac:dyDescent="0.45">
      <c r="A25" s="85" t="s">
        <v>87</v>
      </c>
      <c r="B25" s="62"/>
      <c r="C25" s="62"/>
      <c r="D25" s="62"/>
      <c r="E25" s="62"/>
      <c r="F25" s="62"/>
      <c r="G25" s="62"/>
      <c r="J25" s="47">
        <v>0</v>
      </c>
      <c r="K25" s="48"/>
      <c r="L25" s="47">
        <v>0</v>
      </c>
      <c r="M25" s="48"/>
      <c r="N25" s="47">
        <v>0</v>
      </c>
      <c r="O25" s="48"/>
      <c r="P25" s="47">
        <v>0</v>
      </c>
    </row>
    <row r="26" spans="1:16" ht="21.75" thickBot="1" x14ac:dyDescent="0.5">
      <c r="A26" s="77" t="s">
        <v>88</v>
      </c>
      <c r="B26" s="77"/>
      <c r="C26" s="77"/>
      <c r="D26" s="77"/>
      <c r="E26" s="77"/>
      <c r="F26" s="77"/>
      <c r="G26" s="77"/>
      <c r="J26" s="49">
        <f>SUM(J23:J25)</f>
        <v>44340052.549999982</v>
      </c>
      <c r="K26" s="44"/>
      <c r="L26" s="49">
        <f>SUM(L23:L25)</f>
        <v>2445647.7299999935</v>
      </c>
      <c r="M26" s="44"/>
      <c r="N26" s="49">
        <f>SUM(N23:N25)</f>
        <v>4924292.7999999989</v>
      </c>
      <c r="O26" s="44"/>
      <c r="P26" s="49">
        <f>SUM(P23:P25)</f>
        <v>664043.34000000288</v>
      </c>
    </row>
    <row r="27" spans="1:16" ht="21.75" thickTop="1" x14ac:dyDescent="0.45">
      <c r="J27" s="50"/>
    </row>
    <row r="28" spans="1:16" x14ac:dyDescent="0.45">
      <c r="A28" s="99" t="s">
        <v>89</v>
      </c>
      <c r="B28" s="59"/>
      <c r="C28" s="59"/>
      <c r="D28" s="59"/>
      <c r="K28" s="44"/>
      <c r="L28" s="44"/>
      <c r="M28" s="44"/>
      <c r="N28" s="44"/>
      <c r="O28" s="44"/>
      <c r="P28" s="44"/>
    </row>
    <row r="29" spans="1:16" x14ac:dyDescent="0.45">
      <c r="A29" s="59"/>
      <c r="B29" s="59" t="s">
        <v>90</v>
      </c>
      <c r="J29" s="108">
        <v>44340052.550000012</v>
      </c>
      <c r="K29" s="108"/>
      <c r="L29" s="108">
        <v>2445647.73</v>
      </c>
      <c r="M29" s="108"/>
      <c r="N29" s="108">
        <v>4924292.8</v>
      </c>
      <c r="O29" s="108"/>
      <c r="P29" s="108">
        <v>664043.34</v>
      </c>
    </row>
    <row r="30" spans="1:16" ht="21.75" thickBot="1" x14ac:dyDescent="0.5">
      <c r="J30" s="49">
        <f>SUM(J29:J29)</f>
        <v>44340052.550000012</v>
      </c>
      <c r="K30" s="44"/>
      <c r="L30" s="49">
        <f>SUM(L29:L29)</f>
        <v>2445647.73</v>
      </c>
      <c r="M30" s="44"/>
      <c r="N30" s="49">
        <f>SUM(N29:N29)</f>
        <v>4924292.8</v>
      </c>
      <c r="O30" s="44"/>
      <c r="P30" s="49">
        <f>SUM(P29:P29)</f>
        <v>664043.34</v>
      </c>
    </row>
    <row r="31" spans="1:16" ht="21.75" thickTop="1" x14ac:dyDescent="0.45">
      <c r="K31" s="44"/>
      <c r="L31" s="44"/>
      <c r="M31" s="44"/>
      <c r="N31" s="44"/>
      <c r="O31" s="44"/>
      <c r="P31" s="44"/>
    </row>
    <row r="32" spans="1:16" x14ac:dyDescent="0.45">
      <c r="A32" s="99" t="s">
        <v>91</v>
      </c>
      <c r="B32" s="99"/>
      <c r="C32" s="59"/>
      <c r="D32" s="59"/>
      <c r="J32" s="50"/>
    </row>
    <row r="33" spans="1:16" x14ac:dyDescent="0.45">
      <c r="A33" s="59"/>
      <c r="B33" s="59" t="s">
        <v>90</v>
      </c>
      <c r="J33" s="108">
        <v>44340052.550000012</v>
      </c>
      <c r="K33" s="108"/>
      <c r="L33" s="108">
        <v>2445647.73</v>
      </c>
      <c r="M33" s="108"/>
      <c r="N33" s="108">
        <v>4924292.8</v>
      </c>
      <c r="O33" s="108"/>
      <c r="P33" s="108">
        <v>664043.34</v>
      </c>
    </row>
    <row r="34" spans="1:16" ht="21.75" thickBot="1" x14ac:dyDescent="0.5">
      <c r="J34" s="49">
        <f>SUM(J33:J33)</f>
        <v>44340052.550000012</v>
      </c>
      <c r="K34" s="44"/>
      <c r="L34" s="49">
        <f>SUM(L33:L33)</f>
        <v>2445647.73</v>
      </c>
      <c r="M34" s="44"/>
      <c r="N34" s="49">
        <f>SUM(N33:N33)</f>
        <v>4924292.8</v>
      </c>
      <c r="O34" s="44"/>
      <c r="P34" s="49">
        <f>SUM(P33:P33)</f>
        <v>664043.34</v>
      </c>
    </row>
    <row r="35" spans="1:16" ht="21.75" thickTop="1" x14ac:dyDescent="0.45">
      <c r="J35" s="50"/>
    </row>
    <row r="36" spans="1:16" ht="21.75" thickBot="1" x14ac:dyDescent="0.5">
      <c r="A36" s="77" t="s">
        <v>92</v>
      </c>
      <c r="J36" s="21">
        <f>ROUND(J29/J37,2)</f>
        <v>0.19</v>
      </c>
      <c r="K36" s="22"/>
      <c r="L36" s="21">
        <f>ROUND(L29/L37,2)</f>
        <v>0.01</v>
      </c>
      <c r="M36" s="22"/>
      <c r="N36" s="21">
        <f>ROUND(N29/N37,2)</f>
        <v>0.02</v>
      </c>
      <c r="O36" s="22"/>
      <c r="P36" s="23">
        <f>ROUND(P29/P37,2)</f>
        <v>0</v>
      </c>
    </row>
    <row r="37" spans="1:16" ht="22.5" thickTop="1" thickBot="1" x14ac:dyDescent="0.5">
      <c r="A37" s="1" t="s">
        <v>93</v>
      </c>
      <c r="J37" s="24">
        <v>230000000</v>
      </c>
      <c r="K37" s="25"/>
      <c r="L37" s="24">
        <v>172000000</v>
      </c>
      <c r="M37" s="25"/>
      <c r="N37" s="24">
        <v>230000000</v>
      </c>
      <c r="O37" s="25"/>
      <c r="P37" s="24">
        <v>172000000</v>
      </c>
    </row>
    <row r="38" spans="1:16" ht="21.75" thickTop="1" x14ac:dyDescent="0.45">
      <c r="J38" s="26"/>
      <c r="K38" s="25"/>
      <c r="L38" s="26"/>
      <c r="M38" s="25"/>
      <c r="N38" s="26"/>
      <c r="O38" s="25"/>
      <c r="P38" s="26"/>
    </row>
    <row r="39" spans="1:16" x14ac:dyDescent="0.45">
      <c r="A39" s="77" t="s">
        <v>0</v>
      </c>
      <c r="B39" s="77"/>
      <c r="C39" s="77"/>
      <c r="D39" s="77"/>
      <c r="E39" s="77"/>
      <c r="F39" s="77"/>
      <c r="G39" s="77"/>
      <c r="H39" s="77"/>
      <c r="I39" s="77"/>
      <c r="J39" s="38"/>
      <c r="K39" s="38"/>
      <c r="L39" s="38"/>
      <c r="M39" s="38"/>
      <c r="N39" s="38"/>
      <c r="O39" s="38"/>
      <c r="P39" s="38"/>
    </row>
    <row r="40" spans="1:16" x14ac:dyDescent="0.45">
      <c r="A40" s="77" t="s">
        <v>68</v>
      </c>
      <c r="B40" s="77"/>
      <c r="C40" s="77"/>
      <c r="D40" s="77"/>
      <c r="E40" s="77"/>
      <c r="F40" s="77"/>
      <c r="G40" s="77"/>
      <c r="H40" s="77"/>
      <c r="I40" s="77"/>
      <c r="J40" s="38"/>
      <c r="K40" s="38"/>
      <c r="L40" s="38"/>
      <c r="M40" s="38"/>
      <c r="N40" s="38"/>
      <c r="O40" s="38"/>
      <c r="P40" s="38"/>
    </row>
    <row r="41" spans="1:16" x14ac:dyDescent="0.45">
      <c r="A41" s="53" t="s">
        <v>94</v>
      </c>
      <c r="B41" s="77"/>
      <c r="C41" s="77"/>
      <c r="D41" s="77"/>
      <c r="E41" s="77"/>
      <c r="F41" s="77"/>
      <c r="G41" s="77"/>
      <c r="H41" s="77"/>
      <c r="I41" s="77"/>
      <c r="J41" s="51"/>
      <c r="K41" s="38"/>
      <c r="L41" s="38"/>
      <c r="M41" s="38"/>
      <c r="N41" s="38"/>
      <c r="O41" s="38"/>
      <c r="P41" s="38"/>
    </row>
    <row r="42" spans="1:16" x14ac:dyDescent="0.45">
      <c r="G42" s="47"/>
      <c r="J42" s="117" t="s">
        <v>3</v>
      </c>
      <c r="K42" s="117"/>
      <c r="L42" s="117"/>
      <c r="M42" s="117"/>
      <c r="N42" s="117"/>
      <c r="O42" s="117"/>
      <c r="P42" s="117"/>
    </row>
    <row r="43" spans="1:16" x14ac:dyDescent="0.45">
      <c r="G43" s="47"/>
      <c r="J43" s="116" t="s">
        <v>70</v>
      </c>
      <c r="K43" s="116"/>
      <c r="L43" s="116"/>
      <c r="M43" s="116"/>
      <c r="N43" s="116"/>
      <c r="O43" s="116"/>
      <c r="P43" s="116"/>
    </row>
    <row r="44" spans="1:16" x14ac:dyDescent="0.45">
      <c r="G44" s="47"/>
      <c r="J44" s="113" t="s">
        <v>4</v>
      </c>
      <c r="K44" s="113"/>
      <c r="L44" s="113"/>
      <c r="M44" s="20"/>
      <c r="N44" s="113" t="s">
        <v>5</v>
      </c>
      <c r="O44" s="113"/>
      <c r="P44" s="113"/>
    </row>
    <row r="45" spans="1:16" x14ac:dyDescent="0.45">
      <c r="G45" s="47"/>
      <c r="H45" s="54" t="s">
        <v>9</v>
      </c>
      <c r="J45" s="39">
        <v>2568</v>
      </c>
      <c r="K45" s="40"/>
      <c r="L45" s="39">
        <v>2567</v>
      </c>
      <c r="M45" s="40"/>
      <c r="N45" s="39">
        <v>2568</v>
      </c>
      <c r="O45" s="40"/>
      <c r="P45" s="39">
        <v>2567</v>
      </c>
    </row>
    <row r="46" spans="1:16" x14ac:dyDescent="0.45">
      <c r="G46" s="47"/>
      <c r="H46" s="56">
        <v>19</v>
      </c>
      <c r="J46" s="41"/>
      <c r="K46" s="42"/>
      <c r="L46" s="43"/>
      <c r="M46" s="40"/>
      <c r="N46" s="41"/>
      <c r="O46" s="42"/>
      <c r="P46" s="43"/>
    </row>
    <row r="47" spans="1:16" x14ac:dyDescent="0.45">
      <c r="A47" s="1" t="s">
        <v>71</v>
      </c>
      <c r="J47" s="44">
        <v>101618820.61</v>
      </c>
      <c r="K47" s="44"/>
      <c r="L47" s="44">
        <v>104606096.47</v>
      </c>
      <c r="M47" s="44"/>
      <c r="N47" s="44">
        <v>26012607.309999999</v>
      </c>
      <c r="O47" s="44"/>
      <c r="P47" s="44">
        <v>30972156</v>
      </c>
    </row>
    <row r="48" spans="1:16" x14ac:dyDescent="0.45">
      <c r="A48" s="1" t="s">
        <v>72</v>
      </c>
      <c r="J48" s="44">
        <v>211099336.88999999</v>
      </c>
      <c r="K48" s="44"/>
      <c r="L48" s="44">
        <v>22466190.510000002</v>
      </c>
      <c r="M48" s="44"/>
      <c r="N48" s="44">
        <v>4660000</v>
      </c>
      <c r="O48" s="44"/>
      <c r="P48" s="44">
        <v>1672897.2</v>
      </c>
    </row>
    <row r="49" spans="1:16" x14ac:dyDescent="0.45">
      <c r="A49" s="1" t="s">
        <v>73</v>
      </c>
      <c r="H49" s="56">
        <v>3</v>
      </c>
      <c r="J49" s="44">
        <v>0</v>
      </c>
      <c r="K49" s="44"/>
      <c r="L49" s="44">
        <v>0</v>
      </c>
      <c r="M49" s="44"/>
      <c r="N49" s="44">
        <v>0</v>
      </c>
      <c r="O49" s="44"/>
      <c r="P49" s="44">
        <v>79559602.200000003</v>
      </c>
    </row>
    <row r="50" spans="1:16" x14ac:dyDescent="0.45">
      <c r="A50" s="1" t="s">
        <v>74</v>
      </c>
      <c r="H50" s="56">
        <v>3</v>
      </c>
      <c r="J50" s="44">
        <v>13171670.859999999</v>
      </c>
      <c r="K50" s="44"/>
      <c r="L50" s="44">
        <v>11314628.67</v>
      </c>
      <c r="M50" s="44"/>
      <c r="N50" s="44">
        <v>20333513.760000002</v>
      </c>
      <c r="O50" s="44"/>
      <c r="P50" s="44">
        <v>10523857.130000001</v>
      </c>
    </row>
    <row r="51" spans="1:16" x14ac:dyDescent="0.45">
      <c r="A51" s="1" t="s">
        <v>75</v>
      </c>
      <c r="J51" s="44">
        <v>-474385.95</v>
      </c>
      <c r="K51" s="44"/>
      <c r="L51" s="44">
        <v>1419607.92</v>
      </c>
      <c r="M51" s="44"/>
      <c r="N51" s="44">
        <v>-24460.1</v>
      </c>
      <c r="O51" s="44"/>
      <c r="P51" s="44">
        <v>64649.36</v>
      </c>
    </row>
    <row r="52" spans="1:16" x14ac:dyDescent="0.45">
      <c r="A52" s="77" t="s">
        <v>76</v>
      </c>
      <c r="J52" s="45">
        <f>SUM(J47:J51)</f>
        <v>325415442.41000003</v>
      </c>
      <c r="K52" s="44"/>
      <c r="L52" s="45">
        <f>SUM(L47:L51)</f>
        <v>139806523.56999999</v>
      </c>
      <c r="M52" s="44"/>
      <c r="N52" s="45">
        <f>SUM(N47:N51)</f>
        <v>50981660.969999999</v>
      </c>
      <c r="O52" s="44"/>
      <c r="P52" s="45">
        <f>SUM(P47:P51)</f>
        <v>122793161.89</v>
      </c>
    </row>
    <row r="53" spans="1:16" x14ac:dyDescent="0.45">
      <c r="A53" s="1" t="s">
        <v>77</v>
      </c>
      <c r="J53" s="44">
        <v>54242113.25</v>
      </c>
      <c r="K53" s="44"/>
      <c r="L53" s="44">
        <v>49560301.759999998</v>
      </c>
      <c r="M53" s="44"/>
      <c r="N53" s="44">
        <v>11378199.210000001</v>
      </c>
      <c r="O53" s="44"/>
      <c r="P53" s="44">
        <v>14660490.23</v>
      </c>
    </row>
    <row r="54" spans="1:16" ht="20.25" customHeight="1" x14ac:dyDescent="0.45">
      <c r="A54" s="1" t="s">
        <v>78</v>
      </c>
      <c r="J54" s="44">
        <v>133299810.06999999</v>
      </c>
      <c r="K54" s="44"/>
      <c r="L54" s="44">
        <v>11573482.810000001</v>
      </c>
      <c r="M54" s="44"/>
      <c r="N54" s="44">
        <v>3258535.52</v>
      </c>
      <c r="O54" s="44"/>
      <c r="P54" s="44">
        <v>1448399.41</v>
      </c>
    </row>
    <row r="55" spans="1:16" x14ac:dyDescent="0.45">
      <c r="A55" s="1" t="s">
        <v>79</v>
      </c>
      <c r="J55" s="44">
        <v>3108402.99</v>
      </c>
      <c r="K55" s="44"/>
      <c r="L55" s="44">
        <v>1732628.78</v>
      </c>
      <c r="M55" s="44"/>
      <c r="N55" s="44">
        <v>2409062.81</v>
      </c>
      <c r="O55" s="44"/>
      <c r="P55" s="44">
        <v>1577180</v>
      </c>
    </row>
    <row r="56" spans="1:16" x14ac:dyDescent="0.45">
      <c r="A56" s="1" t="s">
        <v>80</v>
      </c>
      <c r="H56" s="56">
        <v>3</v>
      </c>
      <c r="J56" s="44">
        <v>19364553.510000002</v>
      </c>
      <c r="K56" s="44"/>
      <c r="L56" s="44">
        <v>17646179.170000002</v>
      </c>
      <c r="M56" s="44"/>
      <c r="N56" s="44">
        <v>17788586.789999999</v>
      </c>
      <c r="O56" s="44"/>
      <c r="P56" s="44">
        <v>14765066.26</v>
      </c>
    </row>
    <row r="57" spans="1:16" x14ac:dyDescent="0.45">
      <c r="A57" s="77" t="s">
        <v>81</v>
      </c>
      <c r="J57" s="45">
        <f>SUM(J53:J56)</f>
        <v>210014879.81999999</v>
      </c>
      <c r="K57" s="44"/>
      <c r="L57" s="45">
        <f>SUM(L53:L56)</f>
        <v>80512592.520000011</v>
      </c>
      <c r="M57" s="44"/>
      <c r="N57" s="45">
        <f>SUM(N53:N56)</f>
        <v>34834384.329999998</v>
      </c>
      <c r="O57" s="44"/>
      <c r="P57" s="45">
        <f>SUM(P53:P56)</f>
        <v>32451135.899999999</v>
      </c>
    </row>
    <row r="58" spans="1:16" x14ac:dyDescent="0.45">
      <c r="A58" s="77" t="s">
        <v>82</v>
      </c>
      <c r="J58" s="46">
        <f>J52-J57</f>
        <v>115400562.59000003</v>
      </c>
      <c r="K58" s="44"/>
      <c r="L58" s="46">
        <f>L52-L57</f>
        <v>59293931.049999982</v>
      </c>
      <c r="M58" s="44"/>
      <c r="N58" s="46">
        <f>N52-N57</f>
        <v>16147276.640000001</v>
      </c>
      <c r="O58" s="44"/>
      <c r="P58" s="46">
        <f>P52-P57</f>
        <v>90342025.99000001</v>
      </c>
    </row>
    <row r="59" spans="1:16" x14ac:dyDescent="0.45">
      <c r="A59" s="1" t="s">
        <v>83</v>
      </c>
      <c r="J59" s="44">
        <v>-1001520.73</v>
      </c>
      <c r="K59" s="44"/>
      <c r="L59" s="44">
        <v>-39933.08</v>
      </c>
      <c r="M59" s="44"/>
      <c r="N59" s="44">
        <v>-1001520.73</v>
      </c>
      <c r="O59" s="44"/>
      <c r="P59" s="44">
        <v>-39933.08</v>
      </c>
    </row>
    <row r="60" spans="1:16" x14ac:dyDescent="0.45">
      <c r="A60" s="98" t="s">
        <v>95</v>
      </c>
      <c r="J60" s="46">
        <f>SUM(J58:J59)</f>
        <v>114399041.86000003</v>
      </c>
      <c r="K60" s="44"/>
      <c r="L60" s="46">
        <f>SUM(L58:L59)</f>
        <v>59253997.969999984</v>
      </c>
      <c r="M60" s="44"/>
      <c r="N60" s="46">
        <f>SUM(N58:N59)</f>
        <v>15145755.91</v>
      </c>
      <c r="O60" s="44"/>
      <c r="P60" s="46">
        <f>SUM(P58:P59)</f>
        <v>90302092.910000011</v>
      </c>
    </row>
    <row r="61" spans="1:16" x14ac:dyDescent="0.45">
      <c r="A61" s="1" t="s">
        <v>85</v>
      </c>
      <c r="H61" s="56">
        <v>14</v>
      </c>
      <c r="J61" s="44">
        <v>-20912087.170000002</v>
      </c>
      <c r="K61" s="44"/>
      <c r="L61" s="44">
        <v>-12169386.15</v>
      </c>
      <c r="M61" s="44"/>
      <c r="N61" s="44">
        <v>-1376431.02</v>
      </c>
      <c r="O61" s="44"/>
      <c r="P61" s="52">
        <v>-2151954.88</v>
      </c>
    </row>
    <row r="62" spans="1:16" x14ac:dyDescent="0.45">
      <c r="A62" s="77" t="s">
        <v>86</v>
      </c>
      <c r="B62" s="77"/>
      <c r="C62" s="77"/>
      <c r="D62" s="77"/>
      <c r="E62" s="77"/>
      <c r="F62" s="77"/>
      <c r="G62" s="77"/>
      <c r="J62" s="46">
        <f>SUM(J60:J61)</f>
        <v>93486954.690000027</v>
      </c>
      <c r="K62" s="44"/>
      <c r="L62" s="46">
        <f>SUM(L60:L61)</f>
        <v>47084611.819999985</v>
      </c>
      <c r="M62" s="44"/>
      <c r="N62" s="46">
        <f>SUM(N60:N61)</f>
        <v>13769324.890000001</v>
      </c>
      <c r="O62" s="44"/>
      <c r="P62" s="46">
        <f>SUM(P60:P61)</f>
        <v>88150138.030000016</v>
      </c>
    </row>
    <row r="63" spans="1:16" ht="8.25" customHeight="1" x14ac:dyDescent="0.45">
      <c r="A63" s="77"/>
      <c r="J63" s="47"/>
      <c r="K63" s="48"/>
      <c r="L63" s="47"/>
      <c r="M63" s="48"/>
      <c r="N63" s="47"/>
      <c r="O63" s="48"/>
      <c r="P63" s="47"/>
    </row>
    <row r="64" spans="1:16" ht="22.5" customHeight="1" x14ac:dyDescent="0.45">
      <c r="A64" s="85" t="s">
        <v>87</v>
      </c>
      <c r="B64" s="62"/>
      <c r="C64" s="62"/>
      <c r="D64" s="62"/>
      <c r="E64" s="62"/>
      <c r="F64" s="62"/>
      <c r="G64" s="62"/>
      <c r="J64" s="47">
        <v>0</v>
      </c>
      <c r="K64" s="48"/>
      <c r="L64" s="47">
        <v>0</v>
      </c>
      <c r="M64" s="48"/>
      <c r="N64" s="47">
        <v>0</v>
      </c>
      <c r="O64" s="48"/>
      <c r="P64" s="47">
        <v>0</v>
      </c>
    </row>
    <row r="65" spans="1:16" ht="21.75" thickBot="1" x14ac:dyDescent="0.5">
      <c r="A65" s="77" t="s">
        <v>88</v>
      </c>
      <c r="B65" s="77"/>
      <c r="C65" s="77"/>
      <c r="D65" s="77"/>
      <c r="E65" s="77"/>
      <c r="F65" s="77"/>
      <c r="G65" s="77"/>
      <c r="J65" s="49">
        <f>SUM(J62:J64)</f>
        <v>93486954.690000027</v>
      </c>
      <c r="K65" s="44"/>
      <c r="L65" s="49">
        <f>SUM(L62:L64)</f>
        <v>47084611.819999985</v>
      </c>
      <c r="M65" s="44"/>
      <c r="N65" s="49">
        <f>SUM(N62:N64)</f>
        <v>13769324.890000001</v>
      </c>
      <c r="O65" s="44"/>
      <c r="P65" s="49">
        <f>SUM(P62:P64)</f>
        <v>88150138.030000016</v>
      </c>
    </row>
    <row r="66" spans="1:16" ht="21.75" thickTop="1" x14ac:dyDescent="0.45">
      <c r="J66" s="50"/>
    </row>
    <row r="67" spans="1:16" x14ac:dyDescent="0.45">
      <c r="A67" s="99" t="s">
        <v>89</v>
      </c>
      <c r="B67" s="59"/>
      <c r="C67" s="59"/>
      <c r="D67" s="59"/>
      <c r="K67" s="44"/>
      <c r="L67" s="44"/>
      <c r="M67" s="44"/>
      <c r="N67" s="44"/>
      <c r="O67" s="44"/>
    </row>
    <row r="68" spans="1:16" x14ac:dyDescent="0.45">
      <c r="A68" s="59"/>
      <c r="B68" s="59" t="s">
        <v>90</v>
      </c>
      <c r="J68" s="20">
        <v>93486954.690000027</v>
      </c>
      <c r="K68" s="20"/>
      <c r="L68" s="20">
        <v>47084611.819999985</v>
      </c>
      <c r="M68" s="20"/>
      <c r="N68" s="20">
        <v>13769324.890000001</v>
      </c>
      <c r="O68" s="20"/>
      <c r="P68" s="20">
        <v>88150138.030000016</v>
      </c>
    </row>
    <row r="69" spans="1:16" ht="21.75" thickBot="1" x14ac:dyDescent="0.5">
      <c r="J69" s="49">
        <f>SUM(J68:J68)</f>
        <v>93486954.690000027</v>
      </c>
      <c r="K69" s="44"/>
      <c r="L69" s="49">
        <f>SUM(L68:L68)</f>
        <v>47084611.819999985</v>
      </c>
      <c r="M69" s="44"/>
      <c r="N69" s="49">
        <f>SUM(N68:N68)</f>
        <v>13769324.890000001</v>
      </c>
      <c r="O69" s="44"/>
      <c r="P69" s="49">
        <f>SUM(P68:P68)</f>
        <v>88150138.030000016</v>
      </c>
    </row>
    <row r="70" spans="1:16" ht="21.75" thickTop="1" x14ac:dyDescent="0.45">
      <c r="K70" s="44"/>
      <c r="L70" s="44"/>
      <c r="M70" s="44"/>
      <c r="N70" s="44"/>
      <c r="O70" s="44"/>
      <c r="P70" s="44"/>
    </row>
    <row r="71" spans="1:16" x14ac:dyDescent="0.45">
      <c r="A71" s="99" t="s">
        <v>91</v>
      </c>
      <c r="B71" s="99"/>
      <c r="C71" s="59"/>
      <c r="D71" s="59"/>
      <c r="J71" s="50"/>
    </row>
    <row r="72" spans="1:16" x14ac:dyDescent="0.45">
      <c r="A72" s="59"/>
      <c r="B72" s="59" t="s">
        <v>90</v>
      </c>
      <c r="J72" s="20">
        <v>93486954.690000027</v>
      </c>
      <c r="K72" s="20"/>
      <c r="L72" s="20">
        <v>47084611.819999985</v>
      </c>
      <c r="M72" s="20"/>
      <c r="N72" s="20">
        <v>13769324.890000001</v>
      </c>
      <c r="O72" s="20"/>
      <c r="P72" s="20">
        <v>88150138.030000016</v>
      </c>
    </row>
    <row r="73" spans="1:16" ht="21.75" thickBot="1" x14ac:dyDescent="0.5">
      <c r="J73" s="49">
        <f>SUM(J72:J72)</f>
        <v>93486954.690000027</v>
      </c>
      <c r="K73" s="44"/>
      <c r="L73" s="49">
        <f>SUM(L72:L72)</f>
        <v>47084611.819999985</v>
      </c>
      <c r="M73" s="44"/>
      <c r="N73" s="49">
        <f>SUM(N72:N72)</f>
        <v>13769324.890000001</v>
      </c>
      <c r="O73" s="44"/>
      <c r="P73" s="49">
        <f>SUM(P72:P72)</f>
        <v>88150138.030000016</v>
      </c>
    </row>
    <row r="74" spans="1:16" ht="21.75" thickTop="1" x14ac:dyDescent="0.45">
      <c r="J74" s="50"/>
    </row>
    <row r="75" spans="1:16" ht="21.75" thickBot="1" x14ac:dyDescent="0.5">
      <c r="A75" s="77" t="s">
        <v>92</v>
      </c>
      <c r="J75" s="21">
        <f>ROUND(J68/J76,2)</f>
        <v>0.41</v>
      </c>
      <c r="K75" s="22"/>
      <c r="L75" s="21">
        <f>ROUND(L68/L76,2)</f>
        <v>0.27</v>
      </c>
      <c r="M75" s="22"/>
      <c r="N75" s="21">
        <f>ROUND(N68/N76,2)</f>
        <v>0.06</v>
      </c>
      <c r="O75" s="22"/>
      <c r="P75" s="21">
        <f>ROUND(P68/P76,2)</f>
        <v>0.51</v>
      </c>
    </row>
    <row r="76" spans="1:16" ht="22.5" thickTop="1" thickBot="1" x14ac:dyDescent="0.5">
      <c r="A76" s="1" t="s">
        <v>93</v>
      </c>
      <c r="J76" s="24">
        <v>230000000</v>
      </c>
      <c r="K76" s="25"/>
      <c r="L76" s="24">
        <v>172000000</v>
      </c>
      <c r="M76" s="25"/>
      <c r="N76" s="24">
        <v>230000000</v>
      </c>
      <c r="O76" s="25"/>
      <c r="P76" s="24">
        <v>172000000</v>
      </c>
    </row>
    <row r="77" spans="1:16" ht="21.75" thickTop="1" x14ac:dyDescent="0.45">
      <c r="B77" s="59"/>
      <c r="J77" s="50"/>
    </row>
  </sheetData>
  <mergeCells count="8">
    <mergeCell ref="J44:L44"/>
    <mergeCell ref="N44:P44"/>
    <mergeCell ref="J43:P43"/>
    <mergeCell ref="J4:P4"/>
    <mergeCell ref="J5:P5"/>
    <mergeCell ref="J6:L6"/>
    <mergeCell ref="N6:P6"/>
    <mergeCell ref="J42:P42"/>
  </mergeCells>
  <pageMargins left="0.78740157480314998" right="0.39370078740157499" top="0.78740157480314998" bottom="0.78740157480314998" header="0.31496062992126" footer="0.196850393700787"/>
  <pageSetup paperSize="9" scale="86" firstPageNumber="4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in="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B70DA-F965-4B86-A3DA-FE8EA626B66F}">
  <sheetPr>
    <tabColor theme="4"/>
  </sheetPr>
  <dimension ref="A1:Q25"/>
  <sheetViews>
    <sheetView view="pageBreakPreview" zoomScaleNormal="100" zoomScaleSheetLayoutView="100" workbookViewId="0">
      <selection activeCell="T19" sqref="T19"/>
    </sheetView>
  </sheetViews>
  <sheetFormatPr defaultColWidth="9.140625" defaultRowHeight="21" x14ac:dyDescent="0.45"/>
  <cols>
    <col min="1" max="1" width="2.85546875" style="1" customWidth="1"/>
    <col min="2" max="2" width="11.42578125" style="1" customWidth="1"/>
    <col min="3" max="3" width="21.85546875" style="1" customWidth="1"/>
    <col min="4" max="4" width="0.5703125" style="1" customWidth="1"/>
    <col min="5" max="5" width="8.5703125" style="56" customWidth="1"/>
    <col min="6" max="6" width="0.4257812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1.140625" style="1" customWidth="1"/>
    <col min="11" max="11" width="19.85546875" style="1" customWidth="1"/>
    <col min="12" max="12" width="0.85546875" style="1" customWidth="1"/>
    <col min="13" max="13" width="14.5703125" style="1" customWidth="1"/>
    <col min="14" max="14" width="0.5703125" style="1" customWidth="1"/>
    <col min="15" max="15" width="15.140625" style="1" customWidth="1"/>
    <col min="16" max="16" width="0.5703125" style="1" customWidth="1"/>
    <col min="17" max="17" width="16" style="1" customWidth="1"/>
    <col min="18" max="16384" width="9.140625" style="1"/>
  </cols>
  <sheetData>
    <row r="1" spans="1:17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x14ac:dyDescent="0.45">
      <c r="A2" s="53" t="s">
        <v>96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21.75" customHeight="1" x14ac:dyDescent="0.45">
      <c r="A3" s="53" t="s">
        <v>94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x14ac:dyDescent="0.45">
      <c r="A4" s="56"/>
      <c r="B4" s="56"/>
      <c r="C4" s="56"/>
      <c r="D4" s="56"/>
      <c r="F4" s="56"/>
      <c r="G4" s="111" t="s">
        <v>3</v>
      </c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1" customHeight="1" x14ac:dyDescent="0.45">
      <c r="A5" s="56"/>
      <c r="B5" s="56"/>
      <c r="C5" s="56"/>
      <c r="D5" s="56"/>
      <c r="F5" s="56"/>
      <c r="G5" s="118" t="s">
        <v>70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x14ac:dyDescent="0.45">
      <c r="C6" s="100"/>
      <c r="D6" s="100"/>
      <c r="E6" s="101"/>
      <c r="F6" s="100"/>
      <c r="G6" s="119" t="s">
        <v>4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ht="21" customHeight="1" x14ac:dyDescent="0.45">
      <c r="C7" s="100"/>
      <c r="D7" s="100"/>
      <c r="E7" s="101"/>
      <c r="F7" s="100"/>
      <c r="G7" s="120" t="s">
        <v>97</v>
      </c>
      <c r="H7" s="120"/>
      <c r="I7" s="120"/>
      <c r="J7" s="120"/>
      <c r="K7" s="120"/>
      <c r="L7" s="120"/>
      <c r="M7" s="120"/>
      <c r="N7" s="120"/>
      <c r="O7" s="120"/>
      <c r="P7" s="102"/>
      <c r="Q7" s="103"/>
    </row>
    <row r="8" spans="1:17" ht="20.25" customHeight="1" x14ac:dyDescent="0.45">
      <c r="C8" s="81"/>
      <c r="D8" s="81"/>
      <c r="F8" s="81"/>
      <c r="G8" s="56"/>
      <c r="H8" s="56"/>
      <c r="I8" s="56"/>
      <c r="J8" s="56"/>
      <c r="K8" s="56"/>
      <c r="L8" s="56"/>
      <c r="M8" s="118" t="s">
        <v>62</v>
      </c>
      <c r="N8" s="118"/>
      <c r="O8" s="118"/>
    </row>
    <row r="9" spans="1:17" ht="20.100000000000001" customHeight="1" x14ac:dyDescent="0.45">
      <c r="G9" s="56"/>
      <c r="H9" s="56"/>
      <c r="I9" s="56"/>
      <c r="J9" s="56"/>
      <c r="K9" s="56" t="s">
        <v>98</v>
      </c>
      <c r="L9" s="56"/>
      <c r="M9" s="56"/>
      <c r="N9" s="56"/>
    </row>
    <row r="10" spans="1:17" x14ac:dyDescent="0.45">
      <c r="G10" s="56" t="s">
        <v>99</v>
      </c>
      <c r="H10" s="56"/>
      <c r="I10" s="56" t="s">
        <v>100</v>
      </c>
      <c r="J10" s="56"/>
      <c r="K10" s="56" t="s">
        <v>101</v>
      </c>
      <c r="L10" s="56"/>
      <c r="M10" s="56" t="s">
        <v>63</v>
      </c>
      <c r="N10" s="56"/>
      <c r="Q10" s="56"/>
    </row>
    <row r="11" spans="1:17" x14ac:dyDescent="0.45">
      <c r="A11" s="56"/>
      <c r="B11" s="56"/>
      <c r="C11" s="56"/>
      <c r="D11" s="56"/>
      <c r="E11" s="54" t="s">
        <v>9</v>
      </c>
      <c r="F11" s="56"/>
      <c r="G11" s="54" t="s">
        <v>102</v>
      </c>
      <c r="H11" s="56"/>
      <c r="I11" s="54" t="s">
        <v>103</v>
      </c>
      <c r="J11" s="56"/>
      <c r="K11" s="54" t="s">
        <v>104</v>
      </c>
      <c r="L11" s="56"/>
      <c r="M11" s="54" t="s">
        <v>64</v>
      </c>
      <c r="N11" s="56"/>
      <c r="O11" s="54" t="s">
        <v>105</v>
      </c>
      <c r="P11" s="56"/>
      <c r="Q11" s="54" t="s">
        <v>106</v>
      </c>
    </row>
    <row r="12" spans="1:17" x14ac:dyDescent="0.45">
      <c r="A12" s="99" t="s">
        <v>110</v>
      </c>
      <c r="B12" s="93"/>
      <c r="G12" s="104">
        <v>115000000</v>
      </c>
      <c r="H12" s="104"/>
      <c r="I12" s="104">
        <v>340460000</v>
      </c>
      <c r="J12" s="104"/>
      <c r="K12" s="104">
        <v>4611286.3</v>
      </c>
      <c r="L12" s="104"/>
      <c r="M12" s="104">
        <v>8887821.0299999993</v>
      </c>
      <c r="N12" s="104"/>
      <c r="O12" s="104">
        <v>27121469.34</v>
      </c>
      <c r="P12" s="104"/>
      <c r="Q12" s="104">
        <f>SUM(G12:O12)</f>
        <v>496080576.66999996</v>
      </c>
    </row>
    <row r="13" spans="1:17" x14ac:dyDescent="0.45">
      <c r="A13" s="59" t="s">
        <v>107</v>
      </c>
      <c r="B13" s="93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</row>
    <row r="14" spans="1:17" x14ac:dyDescent="0.45">
      <c r="A14" s="59"/>
      <c r="B14" s="93" t="s">
        <v>64</v>
      </c>
      <c r="G14" s="104">
        <v>0</v>
      </c>
      <c r="H14" s="104"/>
      <c r="I14" s="104">
        <v>0</v>
      </c>
      <c r="J14" s="104"/>
      <c r="K14" s="104">
        <v>0</v>
      </c>
      <c r="L14" s="104"/>
      <c r="M14" s="104">
        <v>688466.24000000022</v>
      </c>
      <c r="N14" s="104"/>
      <c r="O14" s="104">
        <v>-688466.24000000022</v>
      </c>
      <c r="P14" s="104"/>
      <c r="Q14" s="104">
        <f t="shared" ref="Q14:Q15" si="0">SUM(G14:O14)</f>
        <v>0</v>
      </c>
    </row>
    <row r="15" spans="1:17" s="105" customFormat="1" ht="21.75" x14ac:dyDescent="0.5">
      <c r="A15" s="85"/>
      <c r="B15" s="1" t="s">
        <v>88</v>
      </c>
      <c r="C15" s="1"/>
      <c r="D15" s="1"/>
      <c r="E15" s="56"/>
      <c r="F15" s="1"/>
      <c r="G15" s="104">
        <v>0</v>
      </c>
      <c r="H15" s="104"/>
      <c r="I15" s="104">
        <v>0</v>
      </c>
      <c r="J15" s="104"/>
      <c r="K15" s="27">
        <v>0</v>
      </c>
      <c r="L15" s="104"/>
      <c r="M15" s="104">
        <v>0</v>
      </c>
      <c r="N15" s="104"/>
      <c r="O15" s="27">
        <v>93486954.690000027</v>
      </c>
      <c r="P15" s="27"/>
      <c r="Q15" s="104">
        <f t="shared" si="0"/>
        <v>93486954.690000027</v>
      </c>
    </row>
    <row r="16" spans="1:17" ht="21.75" thickBot="1" x14ac:dyDescent="0.5">
      <c r="A16" s="85" t="s">
        <v>111</v>
      </c>
      <c r="G16" s="106">
        <f>SUM(G12:G15)</f>
        <v>115000000</v>
      </c>
      <c r="H16" s="104"/>
      <c r="I16" s="106">
        <f>SUM(I12:I15)</f>
        <v>340460000</v>
      </c>
      <c r="J16" s="104"/>
      <c r="K16" s="106">
        <f>SUM(K12:K15)</f>
        <v>4611286.3</v>
      </c>
      <c r="L16" s="104"/>
      <c r="M16" s="106">
        <f>SUM(M12:M15)</f>
        <v>9576287.2699999996</v>
      </c>
      <c r="N16" s="104"/>
      <c r="O16" s="106">
        <f>SUM(O12:O15)</f>
        <v>119919957.79000002</v>
      </c>
      <c r="P16" s="104"/>
      <c r="Q16" s="106">
        <f>SUM(Q12:Q15)</f>
        <v>589567531.36000001</v>
      </c>
    </row>
    <row r="17" spans="1:17" ht="21.75" thickTop="1" x14ac:dyDescent="0.45">
      <c r="A17" s="85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1:17" s="105" customFormat="1" ht="21.75" x14ac:dyDescent="0.5">
      <c r="A18" s="99" t="s">
        <v>112</v>
      </c>
      <c r="B18" s="59"/>
      <c r="C18" s="1"/>
      <c r="D18" s="1"/>
      <c r="E18" s="56"/>
      <c r="F18" s="1"/>
      <c r="G18" s="104">
        <v>86000000</v>
      </c>
      <c r="H18" s="104"/>
      <c r="I18" s="104">
        <v>0</v>
      </c>
      <c r="J18" s="104"/>
      <c r="K18" s="104">
        <v>4611286.3</v>
      </c>
      <c r="L18" s="104"/>
      <c r="M18" s="104">
        <v>4351317.51</v>
      </c>
      <c r="N18" s="104"/>
      <c r="O18" s="104">
        <v>67125938.030000001</v>
      </c>
      <c r="P18" s="104"/>
      <c r="Q18" s="104">
        <f t="shared" ref="Q18" si="1">SUM(G18:O18)</f>
        <v>162088541.84</v>
      </c>
    </row>
    <row r="19" spans="1:17" s="105" customFormat="1" ht="21.75" x14ac:dyDescent="0.5">
      <c r="A19" s="59" t="s">
        <v>107</v>
      </c>
      <c r="B19" s="59"/>
      <c r="C19" s="1"/>
      <c r="D19" s="1"/>
      <c r="E19" s="56"/>
      <c r="F19" s="1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</row>
    <row r="20" spans="1:17" x14ac:dyDescent="0.45">
      <c r="B20" s="93" t="s">
        <v>64</v>
      </c>
      <c r="G20" s="104">
        <v>0</v>
      </c>
      <c r="H20" s="27"/>
      <c r="I20" s="104">
        <v>0</v>
      </c>
      <c r="J20" s="27"/>
      <c r="K20" s="104">
        <v>0</v>
      </c>
      <c r="L20" s="27"/>
      <c r="M20" s="27">
        <v>4407506.9000000004</v>
      </c>
      <c r="N20" s="27"/>
      <c r="O20" s="104">
        <v>-4407506.9000000004</v>
      </c>
      <c r="P20" s="104"/>
      <c r="Q20" s="104">
        <f t="shared" ref="Q20:Q22" si="2">SUM(G20:O20)</f>
        <v>0</v>
      </c>
    </row>
    <row r="21" spans="1:17" x14ac:dyDescent="0.45">
      <c r="A21" s="59"/>
      <c r="B21" s="93" t="s">
        <v>108</v>
      </c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0</v>
      </c>
      <c r="N21" s="104"/>
      <c r="O21" s="104">
        <v>-94600000</v>
      </c>
      <c r="P21" s="104"/>
      <c r="Q21" s="104">
        <f t="shared" si="2"/>
        <v>-94600000</v>
      </c>
    </row>
    <row r="22" spans="1:17" s="105" customFormat="1" ht="21.75" x14ac:dyDescent="0.5">
      <c r="A22" s="85"/>
      <c r="B22" s="1" t="s">
        <v>88</v>
      </c>
      <c r="C22" s="1"/>
      <c r="D22" s="1"/>
      <c r="E22" s="56"/>
      <c r="F22" s="1"/>
      <c r="G22" s="104">
        <v>0</v>
      </c>
      <c r="H22" s="104"/>
      <c r="I22" s="104">
        <v>0</v>
      </c>
      <c r="J22" s="104"/>
      <c r="K22" s="27">
        <v>0</v>
      </c>
      <c r="L22" s="104"/>
      <c r="M22" s="104">
        <v>0</v>
      </c>
      <c r="N22" s="104"/>
      <c r="O22" s="27">
        <v>47084611.819999985</v>
      </c>
      <c r="P22" s="27"/>
      <c r="Q22" s="104">
        <f t="shared" si="2"/>
        <v>47084611.819999985</v>
      </c>
    </row>
    <row r="23" spans="1:17" s="105" customFormat="1" ht="22.5" thickBot="1" x14ac:dyDescent="0.55000000000000004">
      <c r="A23" s="85" t="s">
        <v>113</v>
      </c>
      <c r="B23" s="1"/>
      <c r="C23" s="1"/>
      <c r="D23" s="1"/>
      <c r="E23" s="56"/>
      <c r="F23" s="1"/>
      <c r="G23" s="106">
        <f>SUM(G18:G22)</f>
        <v>86000000</v>
      </c>
      <c r="H23" s="104"/>
      <c r="I23" s="106">
        <f>SUM(I18:I22)</f>
        <v>0</v>
      </c>
      <c r="J23" s="104"/>
      <c r="K23" s="106">
        <f>ROUND((SUM(K18:K22)),2)</f>
        <v>4611286.3</v>
      </c>
      <c r="L23" s="104"/>
      <c r="M23" s="106">
        <f>SUM(M18:M22)</f>
        <v>8758824.4100000001</v>
      </c>
      <c r="N23" s="104"/>
      <c r="O23" s="106">
        <f>ROUND((SUM(O18:O22)),2)</f>
        <v>15203042.949999999</v>
      </c>
      <c r="P23" s="104"/>
      <c r="Q23" s="106">
        <f>SUM(Q18:Q22)</f>
        <v>114573153.66</v>
      </c>
    </row>
    <row r="24" spans="1:17" s="105" customFormat="1" ht="22.5" thickTop="1" x14ac:dyDescent="0.5">
      <c r="A24" s="85"/>
      <c r="B24" s="1"/>
      <c r="C24" s="1"/>
      <c r="D24" s="1"/>
      <c r="E24" s="56"/>
      <c r="F24" s="1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17" x14ac:dyDescent="0.45">
      <c r="A25" s="85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</row>
  </sheetData>
  <mergeCells count="5">
    <mergeCell ref="G4:Q4"/>
    <mergeCell ref="G5:Q5"/>
    <mergeCell ref="G6:Q6"/>
    <mergeCell ref="G7:O7"/>
    <mergeCell ref="M8:O8"/>
  </mergeCells>
  <pageMargins left="0.39370078740157499" right="0.39370078740157499" top="0.78740157480314998" bottom="0.39370078740157499" header="0.511811023622047" footer="0.15748031496063"/>
  <pageSetup paperSize="9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EF574-0D26-4E2B-8F5A-06D74B760EE1}">
  <sheetPr>
    <tabColor theme="4"/>
  </sheetPr>
  <dimension ref="A1:O23"/>
  <sheetViews>
    <sheetView view="pageBreakPreview" zoomScaleNormal="70" zoomScaleSheetLayoutView="100" workbookViewId="0">
      <selection activeCell="C11" sqref="C11"/>
    </sheetView>
  </sheetViews>
  <sheetFormatPr defaultColWidth="9.140625" defaultRowHeight="21" x14ac:dyDescent="0.45"/>
  <cols>
    <col min="1" max="2" width="2" style="1" customWidth="1"/>
    <col min="3" max="3" width="33.5703125" style="1" customWidth="1"/>
    <col min="4" max="4" width="0.5703125" style="1" customWidth="1"/>
    <col min="5" max="5" width="10.140625" style="1" customWidth="1"/>
    <col min="6" max="6" width="0.85546875" style="1" customWidth="1"/>
    <col min="7" max="7" width="14.5703125" style="1" customWidth="1"/>
    <col min="8" max="8" width="0.85546875" style="1" customWidth="1"/>
    <col min="9" max="9" width="14.85546875" style="1" customWidth="1"/>
    <col min="10" max="10" width="0.5703125" style="1" customWidth="1"/>
    <col min="11" max="11" width="14.5703125" style="1" customWidth="1"/>
    <col min="12" max="12" width="0.5703125" style="1" customWidth="1"/>
    <col min="13" max="13" width="14.5703125" style="1" customWidth="1"/>
    <col min="14" max="14" width="0.5703125" style="1" customWidth="1"/>
    <col min="15" max="15" width="14.5703125" style="1" customWidth="1"/>
    <col min="16" max="16384" width="9.140625" style="1"/>
  </cols>
  <sheetData>
    <row r="1" spans="1:15" x14ac:dyDescent="0.4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5" x14ac:dyDescent="0.45">
      <c r="A2" s="115" t="s">
        <v>96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x14ac:dyDescent="0.45">
      <c r="A3" s="115" t="s">
        <v>94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x14ac:dyDescent="0.45">
      <c r="A4" s="56"/>
      <c r="B4" s="56"/>
      <c r="C4" s="56"/>
      <c r="D4" s="56"/>
      <c r="E4" s="56"/>
      <c r="F4" s="56"/>
      <c r="G4" s="111" t="s">
        <v>3</v>
      </c>
      <c r="H4" s="111"/>
      <c r="I4" s="111"/>
      <c r="J4" s="111"/>
      <c r="K4" s="111"/>
      <c r="L4" s="111"/>
      <c r="M4" s="111"/>
      <c r="N4" s="111"/>
      <c r="O4" s="111"/>
    </row>
    <row r="5" spans="1:15" x14ac:dyDescent="0.45">
      <c r="C5" s="100"/>
      <c r="D5" s="100"/>
      <c r="E5" s="100"/>
      <c r="F5" s="100"/>
      <c r="G5" s="119" t="s">
        <v>109</v>
      </c>
      <c r="H5" s="119"/>
      <c r="I5" s="119"/>
      <c r="J5" s="119"/>
      <c r="K5" s="119"/>
      <c r="L5" s="119"/>
      <c r="M5" s="119"/>
      <c r="N5" s="119"/>
      <c r="O5" s="119"/>
    </row>
    <row r="6" spans="1:15" x14ac:dyDescent="0.45">
      <c r="C6" s="100"/>
      <c r="D6" s="100"/>
      <c r="E6" s="100"/>
      <c r="F6" s="100"/>
      <c r="G6" s="119" t="s">
        <v>5</v>
      </c>
      <c r="H6" s="119"/>
      <c r="I6" s="119"/>
      <c r="J6" s="119"/>
      <c r="K6" s="119"/>
      <c r="L6" s="119"/>
      <c r="M6" s="119"/>
      <c r="N6" s="119"/>
      <c r="O6" s="119"/>
    </row>
    <row r="7" spans="1:15" x14ac:dyDescent="0.45">
      <c r="C7" s="81"/>
      <c r="D7" s="81"/>
      <c r="E7" s="81"/>
      <c r="F7" s="81"/>
      <c r="G7" s="56"/>
      <c r="H7" s="56"/>
      <c r="I7" s="56"/>
      <c r="J7" s="56"/>
      <c r="K7" s="111" t="s">
        <v>62</v>
      </c>
      <c r="L7" s="111"/>
      <c r="M7" s="111"/>
      <c r="N7" s="56"/>
      <c r="O7" s="56"/>
    </row>
    <row r="8" spans="1:15" x14ac:dyDescent="0.45">
      <c r="G8" s="56" t="s">
        <v>99</v>
      </c>
      <c r="H8" s="56"/>
      <c r="I8" s="56" t="s">
        <v>100</v>
      </c>
      <c r="J8" s="56"/>
      <c r="K8" s="56" t="s">
        <v>63</v>
      </c>
      <c r="L8" s="56"/>
      <c r="O8" s="56"/>
    </row>
    <row r="9" spans="1:15" x14ac:dyDescent="0.45">
      <c r="A9" s="56"/>
      <c r="B9" s="56"/>
      <c r="C9" s="56"/>
      <c r="D9" s="56"/>
      <c r="E9" s="54" t="s">
        <v>9</v>
      </c>
      <c r="F9" s="56"/>
      <c r="G9" s="54" t="s">
        <v>102</v>
      </c>
      <c r="H9" s="56"/>
      <c r="I9" s="54" t="s">
        <v>103</v>
      </c>
      <c r="J9" s="56"/>
      <c r="K9" s="54" t="s">
        <v>64</v>
      </c>
      <c r="L9" s="56"/>
      <c r="M9" s="54" t="s">
        <v>105</v>
      </c>
      <c r="N9" s="56"/>
      <c r="O9" s="54" t="s">
        <v>106</v>
      </c>
    </row>
    <row r="10" spans="1:15" s="71" customFormat="1" ht="21.6" customHeight="1" x14ac:dyDescent="0.45">
      <c r="A10" s="99" t="s">
        <v>110</v>
      </c>
      <c r="B10" s="62"/>
      <c r="C10" s="62"/>
      <c r="D10" s="62"/>
      <c r="E10" s="68"/>
      <c r="F10" s="62"/>
      <c r="G10" s="29">
        <v>115000000</v>
      </c>
      <c r="H10" s="29"/>
      <c r="I10" s="29">
        <v>340460000</v>
      </c>
      <c r="J10" s="29"/>
      <c r="K10" s="29">
        <v>8887821.0299999993</v>
      </c>
      <c r="L10" s="29"/>
      <c r="M10" s="29">
        <v>9996691.7599999998</v>
      </c>
      <c r="N10" s="29"/>
      <c r="O10" s="104">
        <f>SUM(E10:M10)</f>
        <v>474344512.78999996</v>
      </c>
    </row>
    <row r="11" spans="1:15" s="62" customFormat="1" ht="21.6" customHeight="1" x14ac:dyDescent="0.45">
      <c r="A11" s="59" t="s">
        <v>107</v>
      </c>
      <c r="B11" s="93"/>
      <c r="E11" s="56"/>
      <c r="G11" s="29"/>
      <c r="H11" s="29"/>
      <c r="I11" s="29"/>
      <c r="J11" s="29"/>
      <c r="K11" s="8"/>
      <c r="L11" s="29"/>
      <c r="M11" s="8"/>
      <c r="N11" s="29"/>
      <c r="O11" s="104"/>
    </row>
    <row r="12" spans="1:15" s="62" customFormat="1" ht="21.6" customHeight="1" x14ac:dyDescent="0.45">
      <c r="A12" s="59"/>
      <c r="B12" s="93" t="s">
        <v>64</v>
      </c>
      <c r="E12" s="56"/>
      <c r="G12" s="29">
        <v>0</v>
      </c>
      <c r="H12" s="29"/>
      <c r="I12" s="29">
        <v>0</v>
      </c>
      <c r="J12" s="29"/>
      <c r="K12" s="8">
        <v>688466.24000000022</v>
      </c>
      <c r="L12" s="29"/>
      <c r="M12" s="8">
        <v>-688466.24000000022</v>
      </c>
      <c r="N12" s="29"/>
      <c r="O12" s="104">
        <f t="shared" ref="O12:O13" si="0">SUM(E12:M12)</f>
        <v>0</v>
      </c>
    </row>
    <row r="13" spans="1:15" s="71" customFormat="1" ht="21.6" customHeight="1" x14ac:dyDescent="0.45">
      <c r="A13" s="85"/>
      <c r="B13" s="62" t="s">
        <v>88</v>
      </c>
      <c r="C13" s="62"/>
      <c r="D13" s="62"/>
      <c r="E13" s="68"/>
      <c r="F13" s="62"/>
      <c r="G13" s="58">
        <v>0</v>
      </c>
      <c r="H13" s="58"/>
      <c r="I13" s="58">
        <v>0</v>
      </c>
      <c r="J13" s="58"/>
      <c r="K13" s="58">
        <v>0</v>
      </c>
      <c r="L13" s="58"/>
      <c r="M13" s="58">
        <v>13769324.890000001</v>
      </c>
      <c r="N13" s="58"/>
      <c r="O13" s="104">
        <f t="shared" si="0"/>
        <v>13769324.890000001</v>
      </c>
    </row>
    <row r="14" spans="1:15" s="71" customFormat="1" ht="21.6" customHeight="1" thickBot="1" x14ac:dyDescent="0.5">
      <c r="A14" s="85" t="s">
        <v>111</v>
      </c>
      <c r="B14" s="62"/>
      <c r="C14" s="62"/>
      <c r="D14" s="62"/>
      <c r="E14" s="68"/>
      <c r="F14" s="62"/>
      <c r="G14" s="30">
        <f>SUM(G10:G13)</f>
        <v>115000000</v>
      </c>
      <c r="H14" s="29"/>
      <c r="I14" s="30">
        <f>SUM(I10:I13)</f>
        <v>340460000</v>
      </c>
      <c r="J14" s="29"/>
      <c r="K14" s="30">
        <f>SUM(K10:K13)</f>
        <v>9576287.2699999996</v>
      </c>
      <c r="L14" s="29"/>
      <c r="M14" s="30">
        <f>SUM(M10:M13)</f>
        <v>23077550.41</v>
      </c>
      <c r="N14" s="29"/>
      <c r="O14" s="106">
        <f>SUM(O10:O13)</f>
        <v>488113837.67999995</v>
      </c>
    </row>
    <row r="15" spans="1:15" s="71" customFormat="1" ht="21.6" customHeight="1" thickTop="1" x14ac:dyDescent="0.5">
      <c r="A15" s="85"/>
      <c r="B15" s="62"/>
      <c r="C15" s="62"/>
      <c r="D15" s="62"/>
      <c r="E15" s="68"/>
      <c r="F15" s="62"/>
      <c r="G15" s="29"/>
      <c r="H15" s="29"/>
      <c r="I15" s="29"/>
      <c r="J15" s="29"/>
      <c r="K15" s="29"/>
      <c r="L15" s="29"/>
      <c r="M15" s="29"/>
      <c r="N15" s="29"/>
      <c r="O15" s="29"/>
    </row>
    <row r="16" spans="1:15" s="71" customFormat="1" ht="21.6" customHeight="1" x14ac:dyDescent="0.45">
      <c r="A16" s="99" t="s">
        <v>112</v>
      </c>
      <c r="B16" s="62"/>
      <c r="C16" s="62"/>
      <c r="D16" s="62"/>
      <c r="E16" s="68"/>
      <c r="F16" s="62"/>
      <c r="G16" s="29">
        <v>86000000</v>
      </c>
      <c r="H16" s="29"/>
      <c r="I16" s="29">
        <v>0</v>
      </c>
      <c r="J16" s="29"/>
      <c r="K16" s="29">
        <v>4351317.51</v>
      </c>
      <c r="L16" s="29"/>
      <c r="M16" s="29">
        <v>18403124.769999981</v>
      </c>
      <c r="N16" s="29"/>
      <c r="O16" s="104">
        <f t="shared" ref="O16" si="1">SUM(E16:M16)</f>
        <v>108754442.27999999</v>
      </c>
    </row>
    <row r="17" spans="1:15" ht="21.6" customHeight="1" x14ac:dyDescent="0.45">
      <c r="A17" s="59" t="s">
        <v>107</v>
      </c>
      <c r="B17" s="62"/>
      <c r="C17" s="62"/>
      <c r="D17" s="62"/>
      <c r="E17" s="68"/>
      <c r="F17" s="62"/>
      <c r="G17" s="29"/>
      <c r="H17" s="29"/>
      <c r="I17" s="29"/>
      <c r="J17" s="29"/>
      <c r="K17" s="8"/>
      <c r="L17" s="29"/>
      <c r="M17" s="29"/>
      <c r="N17" s="29"/>
      <c r="O17" s="58"/>
    </row>
    <row r="18" spans="1:15" ht="21.6" customHeight="1" x14ac:dyDescent="0.45">
      <c r="A18" s="59"/>
      <c r="B18" s="93" t="s">
        <v>64</v>
      </c>
      <c r="C18" s="62"/>
      <c r="D18" s="62"/>
      <c r="E18" s="56"/>
      <c r="F18" s="62"/>
      <c r="G18" s="29">
        <v>0</v>
      </c>
      <c r="H18" s="29"/>
      <c r="I18" s="29">
        <v>0</v>
      </c>
      <c r="J18" s="29"/>
      <c r="K18" s="8">
        <v>4407506.9000000004</v>
      </c>
      <c r="L18" s="29"/>
      <c r="M18" s="8">
        <v>-4407506.9000000004</v>
      </c>
      <c r="N18" s="58"/>
      <c r="O18" s="104">
        <f t="shared" ref="O18" si="2">SUM(E18:M18)</f>
        <v>0</v>
      </c>
    </row>
    <row r="19" spans="1:15" ht="21.6" customHeight="1" x14ac:dyDescent="0.45">
      <c r="A19" s="59"/>
      <c r="B19" s="93" t="s">
        <v>108</v>
      </c>
      <c r="C19" s="62"/>
      <c r="D19" s="62"/>
      <c r="E19" s="56"/>
      <c r="F19" s="62"/>
      <c r="G19" s="29">
        <v>0</v>
      </c>
      <c r="H19" s="29"/>
      <c r="I19" s="29">
        <v>0</v>
      </c>
      <c r="J19" s="29"/>
      <c r="K19" s="8">
        <v>0</v>
      </c>
      <c r="L19" s="29"/>
      <c r="M19" s="8">
        <v>-94600000</v>
      </c>
      <c r="N19" s="58"/>
      <c r="O19" s="104">
        <f t="shared" ref="O19:O20" si="3">SUM(E19:M19)</f>
        <v>-94600000</v>
      </c>
    </row>
    <row r="20" spans="1:15" ht="21.6" customHeight="1" x14ac:dyDescent="0.45">
      <c r="A20" s="62"/>
      <c r="B20" s="62" t="s">
        <v>88</v>
      </c>
      <c r="C20" s="62"/>
      <c r="D20" s="62"/>
      <c r="E20" s="62"/>
      <c r="F20" s="62"/>
      <c r="G20" s="58">
        <v>0</v>
      </c>
      <c r="H20" s="58"/>
      <c r="I20" s="58">
        <v>0</v>
      </c>
      <c r="J20" s="58"/>
      <c r="K20" s="58">
        <v>0</v>
      </c>
      <c r="L20" s="58"/>
      <c r="M20" s="58">
        <v>88150138.030000016</v>
      </c>
      <c r="N20" s="58"/>
      <c r="O20" s="104">
        <f t="shared" si="3"/>
        <v>88150138.030000016</v>
      </c>
    </row>
    <row r="21" spans="1:15" ht="21.6" customHeight="1" thickBot="1" x14ac:dyDescent="0.5">
      <c r="A21" s="85" t="s">
        <v>113</v>
      </c>
      <c r="B21" s="62"/>
      <c r="C21" s="62"/>
      <c r="D21" s="62"/>
      <c r="E21" s="68"/>
      <c r="F21" s="62"/>
      <c r="G21" s="30">
        <f>SUM(G16:G20)</f>
        <v>86000000</v>
      </c>
      <c r="H21" s="29"/>
      <c r="I21" s="30">
        <f>SUM(I16:I20)</f>
        <v>0</v>
      </c>
      <c r="J21" s="29"/>
      <c r="K21" s="30">
        <f>SUM(K16:K20)</f>
        <v>8758824.4100000001</v>
      </c>
      <c r="L21" s="29"/>
      <c r="M21" s="30">
        <f>SUM(M16:M20)</f>
        <v>7545755.8999999911</v>
      </c>
      <c r="N21" s="29"/>
      <c r="O21" s="30">
        <f>SUM(O16:O20)</f>
        <v>102304580.31</v>
      </c>
    </row>
    <row r="22" spans="1:15" ht="21.6" customHeight="1" thickTop="1" x14ac:dyDescent="0.45">
      <c r="A22" s="85"/>
      <c r="B22" s="62"/>
      <c r="C22" s="62"/>
      <c r="D22" s="62"/>
      <c r="E22" s="68"/>
      <c r="F22" s="62"/>
      <c r="G22" s="29"/>
      <c r="H22" s="29"/>
      <c r="I22" s="29"/>
      <c r="J22" s="29"/>
      <c r="K22" s="29"/>
      <c r="L22" s="29"/>
      <c r="M22" s="29"/>
      <c r="N22" s="29"/>
      <c r="O22" s="29"/>
    </row>
    <row r="23" spans="1:15" ht="13.5" customHeight="1" x14ac:dyDescent="0.45"/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78740157480314998" right="0.39370078740157499" top="0.78740157480314998" bottom="0.39370078740157499" header="0.511811023622047" footer="0.15748031496063"/>
  <pageSetup paperSize="9" scale="78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B50D4-088E-4AB3-AB17-32EB9FAC7CDB}">
  <sheetPr>
    <tabColor theme="4"/>
  </sheetPr>
  <dimension ref="A1:P75"/>
  <sheetViews>
    <sheetView view="pageBreakPreview" zoomScaleNormal="60" zoomScaleSheetLayoutView="100" workbookViewId="0">
      <selection activeCell="S3" sqref="S3"/>
    </sheetView>
  </sheetViews>
  <sheetFormatPr defaultColWidth="9.140625" defaultRowHeight="21" x14ac:dyDescent="0.45"/>
  <cols>
    <col min="1" max="3" width="1.140625" style="1" customWidth="1"/>
    <col min="4" max="4" width="1" style="1" customWidth="1"/>
    <col min="5" max="6" width="2.140625" style="1" customWidth="1"/>
    <col min="7" max="7" width="28.5703125" style="1" customWidth="1"/>
    <col min="8" max="8" width="11" style="56" customWidth="1"/>
    <col min="9" max="9" width="0.85546875" style="1" customWidth="1"/>
    <col min="10" max="10" width="14.5703125" style="47" customWidth="1"/>
    <col min="11" max="11" width="0.85546875" style="1" customWidth="1"/>
    <col min="12" max="12" width="14.5703125" style="1" customWidth="1"/>
    <col min="13" max="13" width="0.85546875" style="1" customWidth="1"/>
    <col min="14" max="14" width="14.5703125" style="1" customWidth="1"/>
    <col min="15" max="15" width="0.85546875" style="1" customWidth="1"/>
    <col min="16" max="16" width="14.5703125" style="1" customWidth="1"/>
    <col min="17" max="16384" width="9.140625" style="1"/>
  </cols>
  <sheetData>
    <row r="1" spans="1:16" s="62" customFormat="1" x14ac:dyDescent="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s="62" customFormat="1" x14ac:dyDescent="0.5">
      <c r="A2" s="109" t="s">
        <v>114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x14ac:dyDescent="0.45">
      <c r="A3" s="115" t="s">
        <v>94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6" s="62" customFormat="1" x14ac:dyDescent="0.45">
      <c r="H4" s="68"/>
      <c r="J4" s="111" t="s">
        <v>3</v>
      </c>
      <c r="K4" s="111"/>
      <c r="L4" s="111"/>
      <c r="M4" s="111"/>
      <c r="N4" s="111"/>
      <c r="O4" s="111"/>
      <c r="P4" s="111"/>
    </row>
    <row r="5" spans="1:16" s="62" customFormat="1" x14ac:dyDescent="0.45">
      <c r="H5" s="68"/>
      <c r="J5" s="118" t="s">
        <v>70</v>
      </c>
      <c r="K5" s="118"/>
      <c r="L5" s="118"/>
      <c r="M5" s="118"/>
      <c r="N5" s="118"/>
      <c r="O5" s="118"/>
      <c r="P5" s="118"/>
    </row>
    <row r="6" spans="1:16" s="62" customFormat="1" x14ac:dyDescent="0.5">
      <c r="H6" s="68"/>
      <c r="J6" s="121" t="s">
        <v>4</v>
      </c>
      <c r="K6" s="121"/>
      <c r="L6" s="121"/>
      <c r="M6" s="8"/>
      <c r="N6" s="121" t="s">
        <v>5</v>
      </c>
      <c r="O6" s="121"/>
      <c r="P6" s="121"/>
    </row>
    <row r="7" spans="1:16" s="62" customFormat="1" x14ac:dyDescent="0.45">
      <c r="H7" s="68"/>
      <c r="J7" s="55">
        <v>2568</v>
      </c>
      <c r="K7" s="56"/>
      <c r="L7" s="55">
        <v>2567</v>
      </c>
      <c r="M7" s="56"/>
      <c r="N7" s="55">
        <v>2568</v>
      </c>
      <c r="O7" s="56"/>
      <c r="P7" s="55">
        <v>2567</v>
      </c>
    </row>
    <row r="8" spans="1:16" s="62" customFormat="1" x14ac:dyDescent="0.45">
      <c r="H8" s="68"/>
      <c r="J8" s="56"/>
      <c r="K8" s="56"/>
      <c r="L8" s="57"/>
      <c r="M8" s="56"/>
      <c r="N8" s="56"/>
      <c r="O8" s="56"/>
      <c r="P8" s="57"/>
    </row>
    <row r="9" spans="1:16" s="62" customFormat="1" x14ac:dyDescent="0.45">
      <c r="A9" s="85" t="s">
        <v>115</v>
      </c>
      <c r="B9" s="85"/>
      <c r="C9" s="85"/>
      <c r="D9" s="85"/>
      <c r="E9" s="85"/>
      <c r="F9" s="85"/>
      <c r="G9" s="85"/>
      <c r="H9" s="68"/>
      <c r="J9" s="58"/>
      <c r="K9" s="58"/>
      <c r="L9" s="59"/>
      <c r="M9" s="58"/>
      <c r="N9" s="58"/>
      <c r="O9" s="58"/>
      <c r="P9" s="60"/>
    </row>
    <row r="10" spans="1:16" s="62" customFormat="1" x14ac:dyDescent="0.5">
      <c r="A10" s="62" t="s">
        <v>86</v>
      </c>
      <c r="H10" s="68"/>
      <c r="J10" s="58">
        <v>93486954.689999998</v>
      </c>
      <c r="K10" s="61"/>
      <c r="L10" s="58">
        <v>47084611.82</v>
      </c>
      <c r="M10" s="61"/>
      <c r="N10" s="58">
        <v>13769324.890000001</v>
      </c>
      <c r="O10" s="61"/>
      <c r="P10" s="58">
        <v>88150138.030000001</v>
      </c>
    </row>
    <row r="11" spans="1:16" x14ac:dyDescent="0.45">
      <c r="A11" s="1" t="s">
        <v>116</v>
      </c>
      <c r="K11" s="48"/>
      <c r="L11" s="47"/>
      <c r="M11" s="48"/>
      <c r="N11" s="19"/>
      <c r="O11" s="48"/>
      <c r="P11" s="47"/>
    </row>
    <row r="12" spans="1:16" s="62" customFormat="1" x14ac:dyDescent="0.45">
      <c r="B12" s="62" t="s">
        <v>117</v>
      </c>
      <c r="H12" s="68"/>
      <c r="J12" s="58"/>
      <c r="K12" s="61"/>
      <c r="L12" s="58"/>
      <c r="M12" s="61"/>
      <c r="N12" s="19"/>
      <c r="O12" s="61"/>
      <c r="P12" s="58"/>
    </row>
    <row r="13" spans="1:16" s="62" customFormat="1" x14ac:dyDescent="0.5">
      <c r="C13" s="62" t="s">
        <v>85</v>
      </c>
      <c r="H13" s="68"/>
      <c r="J13" s="58">
        <v>20912087.170000002</v>
      </c>
      <c r="K13" s="61"/>
      <c r="L13" s="58">
        <v>12169386.15</v>
      </c>
      <c r="M13" s="61"/>
      <c r="N13" s="58">
        <v>1376431.02</v>
      </c>
      <c r="O13" s="61"/>
      <c r="P13" s="58">
        <v>2151954.88</v>
      </c>
    </row>
    <row r="14" spans="1:16" s="62" customFormat="1" x14ac:dyDescent="0.45">
      <c r="C14" s="62" t="s">
        <v>118</v>
      </c>
      <c r="H14" s="68"/>
      <c r="J14" s="58">
        <v>481628.94</v>
      </c>
      <c r="K14" s="61"/>
      <c r="L14" s="58">
        <v>421167.24</v>
      </c>
      <c r="M14" s="61"/>
      <c r="N14" s="19">
        <v>465372.03</v>
      </c>
      <c r="O14" s="61"/>
      <c r="P14" s="58">
        <v>391675.92</v>
      </c>
    </row>
    <row r="15" spans="1:16" s="62" customFormat="1" x14ac:dyDescent="0.5">
      <c r="C15" s="62" t="s">
        <v>119</v>
      </c>
      <c r="H15" s="68"/>
      <c r="J15" s="58">
        <v>-35045.730000000003</v>
      </c>
      <c r="K15" s="61"/>
      <c r="L15" s="58">
        <v>0</v>
      </c>
      <c r="M15" s="61"/>
      <c r="N15" s="58">
        <v>-35045.730000000003</v>
      </c>
      <c r="O15" s="61"/>
      <c r="P15" s="58">
        <v>0</v>
      </c>
    </row>
    <row r="16" spans="1:16" s="62" customFormat="1" x14ac:dyDescent="0.5">
      <c r="C16" s="62" t="s">
        <v>120</v>
      </c>
      <c r="H16" s="68"/>
      <c r="J16" s="58">
        <v>0</v>
      </c>
      <c r="K16" s="61"/>
      <c r="L16" s="58">
        <v>20250</v>
      </c>
      <c r="M16" s="61"/>
      <c r="N16" s="58">
        <v>0</v>
      </c>
      <c r="O16" s="61"/>
      <c r="P16" s="58">
        <v>20250</v>
      </c>
    </row>
    <row r="17" spans="1:16" s="62" customFormat="1" x14ac:dyDescent="0.5">
      <c r="C17" s="62" t="s">
        <v>121</v>
      </c>
      <c r="H17" s="68"/>
      <c r="J17" s="58">
        <v>-4253632.7699999996</v>
      </c>
      <c r="K17" s="61"/>
      <c r="L17" s="58">
        <v>0</v>
      </c>
      <c r="M17" s="61"/>
      <c r="N17" s="58">
        <v>-3245404.43</v>
      </c>
      <c r="O17" s="61"/>
      <c r="P17" s="58">
        <v>0</v>
      </c>
    </row>
    <row r="18" spans="1:16" s="62" customFormat="1" x14ac:dyDescent="0.5">
      <c r="C18" s="62" t="s">
        <v>122</v>
      </c>
      <c r="H18" s="68"/>
    </row>
    <row r="19" spans="1:16" s="62" customFormat="1" x14ac:dyDescent="0.5">
      <c r="D19" s="62" t="s">
        <v>15</v>
      </c>
      <c r="H19" s="68"/>
      <c r="J19" s="58">
        <v>-5597602.46</v>
      </c>
      <c r="K19" s="61"/>
      <c r="L19" s="58">
        <v>0</v>
      </c>
      <c r="M19" s="61"/>
      <c r="N19" s="58">
        <v>-4985618.5599999996</v>
      </c>
      <c r="O19" s="61"/>
      <c r="P19" s="58">
        <v>0</v>
      </c>
    </row>
    <row r="20" spans="1:16" s="62" customFormat="1" x14ac:dyDescent="0.5">
      <c r="C20" s="62" t="s">
        <v>123</v>
      </c>
      <c r="H20" s="68"/>
      <c r="J20" s="58">
        <v>0</v>
      </c>
      <c r="K20" s="61"/>
      <c r="L20" s="58">
        <v>1133151.07</v>
      </c>
      <c r="M20" s="61"/>
      <c r="N20" s="58">
        <v>0</v>
      </c>
      <c r="O20" s="61"/>
      <c r="P20" s="58">
        <v>0</v>
      </c>
    </row>
    <row r="21" spans="1:16" s="62" customFormat="1" x14ac:dyDescent="0.5">
      <c r="C21" s="62" t="s">
        <v>122</v>
      </c>
      <c r="H21" s="68"/>
    </row>
    <row r="22" spans="1:16" s="62" customFormat="1" x14ac:dyDescent="0.5">
      <c r="D22" s="62" t="s">
        <v>28</v>
      </c>
      <c r="H22" s="68"/>
      <c r="J22" s="58">
        <v>-78223.12</v>
      </c>
      <c r="K22" s="61"/>
      <c r="L22" s="58">
        <v>0</v>
      </c>
      <c r="M22" s="61"/>
      <c r="N22" s="58">
        <v>-78223.12</v>
      </c>
      <c r="O22" s="61"/>
      <c r="P22" s="58">
        <v>0</v>
      </c>
    </row>
    <row r="23" spans="1:16" s="62" customFormat="1" x14ac:dyDescent="0.5">
      <c r="C23" s="62" t="s">
        <v>73</v>
      </c>
      <c r="H23" s="68"/>
      <c r="J23" s="58">
        <v>0</v>
      </c>
      <c r="K23" s="61"/>
      <c r="L23" s="58">
        <v>0</v>
      </c>
      <c r="M23" s="61"/>
      <c r="N23" s="58">
        <v>0</v>
      </c>
      <c r="O23" s="61"/>
      <c r="P23" s="58">
        <v>-79559602.200000003</v>
      </c>
    </row>
    <row r="24" spans="1:16" s="62" customFormat="1" x14ac:dyDescent="0.45">
      <c r="C24" s="62" t="s">
        <v>52</v>
      </c>
      <c r="H24" s="68"/>
      <c r="J24" s="58">
        <v>270234.63</v>
      </c>
      <c r="K24" s="61"/>
      <c r="L24" s="58">
        <v>252912.87</v>
      </c>
      <c r="M24" s="61"/>
      <c r="N24" s="19">
        <v>251046.57</v>
      </c>
      <c r="O24" s="61"/>
      <c r="P24" s="58">
        <v>235113.27</v>
      </c>
    </row>
    <row r="25" spans="1:16" s="62" customFormat="1" x14ac:dyDescent="0.45">
      <c r="C25" s="31" t="s">
        <v>124</v>
      </c>
      <c r="H25" s="60"/>
      <c r="J25" s="58">
        <v>-2760524.16</v>
      </c>
      <c r="K25" s="61"/>
      <c r="L25" s="58">
        <v>-355472.39999999997</v>
      </c>
      <c r="M25" s="61"/>
      <c r="N25" s="58">
        <v>-2899056.51</v>
      </c>
      <c r="O25" s="61"/>
      <c r="P25" s="58">
        <v>-1508188.78</v>
      </c>
    </row>
    <row r="26" spans="1:16" s="62" customFormat="1" x14ac:dyDescent="0.45">
      <c r="C26" s="62" t="s">
        <v>125</v>
      </c>
      <c r="H26" s="60"/>
      <c r="J26" s="58">
        <v>101520.73</v>
      </c>
      <c r="K26" s="61"/>
      <c r="L26" s="58">
        <v>39933.08</v>
      </c>
      <c r="M26" s="61"/>
      <c r="N26" s="19">
        <v>101520.73</v>
      </c>
      <c r="O26" s="61"/>
      <c r="P26" s="58">
        <v>39933.08</v>
      </c>
    </row>
    <row r="27" spans="1:16" s="62" customFormat="1" x14ac:dyDescent="0.5">
      <c r="A27" s="62" t="s">
        <v>126</v>
      </c>
      <c r="H27" s="68"/>
      <c r="J27" s="63"/>
      <c r="K27" s="61"/>
      <c r="L27" s="63"/>
      <c r="M27" s="61"/>
      <c r="N27" s="63"/>
      <c r="O27" s="61"/>
      <c r="P27" s="63"/>
    </row>
    <row r="28" spans="1:16" s="62" customFormat="1" x14ac:dyDescent="0.5">
      <c r="B28" s="62" t="s">
        <v>127</v>
      </c>
      <c r="H28" s="68"/>
      <c r="J28" s="58">
        <f>ROUND((SUM(J10:J26)),2)</f>
        <v>102527397.92</v>
      </c>
      <c r="K28" s="61"/>
      <c r="L28" s="58">
        <f>ROUND((SUM(L10:L26)),2)</f>
        <v>60765939.829999998</v>
      </c>
      <c r="M28" s="61"/>
      <c r="N28" s="58">
        <f>ROUND((SUM(N10:N26)),2)</f>
        <v>4720346.8899999997</v>
      </c>
      <c r="O28" s="61"/>
      <c r="P28" s="58">
        <f>ROUND((SUM(P10:P26)),2)</f>
        <v>9921274.1999999993</v>
      </c>
    </row>
    <row r="29" spans="1:16" s="62" customFormat="1" x14ac:dyDescent="0.45">
      <c r="A29" s="62" t="s">
        <v>128</v>
      </c>
      <c r="H29" s="68"/>
      <c r="J29" s="64"/>
      <c r="K29" s="61"/>
      <c r="L29" s="58"/>
      <c r="M29" s="61"/>
      <c r="N29" s="64"/>
      <c r="O29" s="61"/>
      <c r="P29" s="58"/>
    </row>
    <row r="30" spans="1:16" s="62" customFormat="1" x14ac:dyDescent="0.5">
      <c r="C30" s="62" t="s">
        <v>16</v>
      </c>
      <c r="H30" s="68"/>
      <c r="J30" s="58">
        <v>25554166.800000001</v>
      </c>
      <c r="K30" s="61"/>
      <c r="L30" s="58">
        <v>20514958</v>
      </c>
      <c r="M30" s="61"/>
      <c r="N30" s="58">
        <v>12321734.880000001</v>
      </c>
      <c r="O30" s="61"/>
      <c r="P30" s="58">
        <v>31000211.899999999</v>
      </c>
    </row>
    <row r="31" spans="1:16" s="62" customFormat="1" x14ac:dyDescent="0.5">
      <c r="C31" s="62" t="s">
        <v>18</v>
      </c>
      <c r="H31" s="60"/>
      <c r="J31" s="58">
        <v>997200</v>
      </c>
      <c r="K31" s="61"/>
      <c r="L31" s="58">
        <v>-829044.58</v>
      </c>
      <c r="M31" s="61"/>
      <c r="N31" s="58">
        <v>0</v>
      </c>
      <c r="O31" s="61"/>
      <c r="P31" s="58">
        <v>0</v>
      </c>
    </row>
    <row r="32" spans="1:16" s="62" customFormat="1" x14ac:dyDescent="0.5">
      <c r="C32" s="62" t="s">
        <v>22</v>
      </c>
      <c r="H32" s="68"/>
      <c r="J32" s="58">
        <v>77341078.030000001</v>
      </c>
      <c r="K32" s="58"/>
      <c r="L32" s="58">
        <v>10378649.82</v>
      </c>
      <c r="M32" s="58"/>
      <c r="N32" s="58">
        <v>-1549697.5</v>
      </c>
      <c r="O32" s="58"/>
      <c r="P32" s="58">
        <v>590172.35</v>
      </c>
    </row>
    <row r="33" spans="1:16" s="62" customFormat="1" x14ac:dyDescent="0.5">
      <c r="C33" s="62" t="s">
        <v>24</v>
      </c>
      <c r="H33" s="68"/>
      <c r="J33" s="58">
        <v>-7345918.2999999998</v>
      </c>
      <c r="K33" s="58"/>
      <c r="L33" s="58">
        <v>-1541465.73</v>
      </c>
      <c r="M33" s="58"/>
      <c r="N33" s="58">
        <v>-14583.71</v>
      </c>
      <c r="O33" s="58"/>
      <c r="P33" s="58">
        <v>97339.67</v>
      </c>
    </row>
    <row r="34" spans="1:16" s="62" customFormat="1" x14ac:dyDescent="0.45">
      <c r="A34" s="62" t="s">
        <v>129</v>
      </c>
      <c r="H34" s="68"/>
      <c r="J34" s="58"/>
      <c r="K34" s="61"/>
      <c r="L34" s="58"/>
      <c r="M34" s="61"/>
      <c r="N34" s="64"/>
      <c r="O34" s="61"/>
      <c r="P34" s="58"/>
    </row>
    <row r="35" spans="1:16" s="62" customFormat="1" x14ac:dyDescent="0.5">
      <c r="C35" s="62" t="s">
        <v>42</v>
      </c>
      <c r="H35" s="68"/>
      <c r="J35" s="58">
        <v>-19537300.039999999</v>
      </c>
      <c r="K35" s="61"/>
      <c r="L35" s="58">
        <v>825356.5</v>
      </c>
      <c r="M35" s="61"/>
      <c r="N35" s="58">
        <v>-5263207</v>
      </c>
      <c r="O35" s="61"/>
      <c r="P35" s="58">
        <v>-2030994.59</v>
      </c>
    </row>
    <row r="36" spans="1:16" s="62" customFormat="1" x14ac:dyDescent="0.5">
      <c r="C36" s="62" t="s">
        <v>44</v>
      </c>
      <c r="H36" s="68"/>
      <c r="J36" s="58">
        <v>-131787730.78</v>
      </c>
      <c r="K36" s="61"/>
      <c r="L36" s="58">
        <v>-9347880</v>
      </c>
      <c r="M36" s="61"/>
      <c r="N36" s="58">
        <v>0</v>
      </c>
      <c r="O36" s="61"/>
      <c r="P36" s="58">
        <v>0</v>
      </c>
    </row>
    <row r="37" spans="1:16" s="62" customFormat="1" x14ac:dyDescent="0.5">
      <c r="C37" s="62" t="s">
        <v>48</v>
      </c>
      <c r="H37" s="68"/>
      <c r="J37" s="58">
        <v>-262372.40000000002</v>
      </c>
      <c r="K37" s="61"/>
      <c r="L37" s="58">
        <v>-72727.009999999995</v>
      </c>
      <c r="M37" s="61"/>
      <c r="N37" s="58">
        <v>-269190.75</v>
      </c>
      <c r="O37" s="61"/>
      <c r="P37" s="58">
        <v>-49086.23</v>
      </c>
    </row>
    <row r="38" spans="1:16" s="62" customFormat="1" x14ac:dyDescent="0.5">
      <c r="B38" s="62" t="s">
        <v>130</v>
      </c>
      <c r="H38" s="68"/>
      <c r="J38" s="63">
        <f>ROUND((SUM(J28:J37)),2)</f>
        <v>47486521.229999997</v>
      </c>
      <c r="K38" s="61"/>
      <c r="L38" s="63">
        <f>ROUND((SUM(L28:L37)),2)</f>
        <v>80693786.829999998</v>
      </c>
      <c r="M38" s="61"/>
      <c r="N38" s="63">
        <f>ROUND((SUM(N28:N37)),2)</f>
        <v>9945402.8100000005</v>
      </c>
      <c r="O38" s="61"/>
      <c r="P38" s="63">
        <f>ROUND((SUM(P28:P37)),2)</f>
        <v>39528917.299999997</v>
      </c>
    </row>
    <row r="39" spans="1:16" s="62" customFormat="1" x14ac:dyDescent="0.45">
      <c r="C39" s="31" t="s">
        <v>124</v>
      </c>
      <c r="H39" s="68"/>
      <c r="J39" s="58">
        <v>427879.8</v>
      </c>
      <c r="K39" s="61"/>
      <c r="L39" s="58">
        <v>262717.66000000003</v>
      </c>
      <c r="M39" s="61"/>
      <c r="N39" s="58">
        <v>724938.44</v>
      </c>
      <c r="O39" s="61"/>
      <c r="P39" s="58">
        <v>1007813.08</v>
      </c>
    </row>
    <row r="40" spans="1:16" s="62" customFormat="1" x14ac:dyDescent="0.45">
      <c r="C40" s="62" t="s">
        <v>131</v>
      </c>
      <c r="H40" s="68"/>
      <c r="J40" s="58">
        <v>-101520.73</v>
      </c>
      <c r="K40" s="61"/>
      <c r="L40" s="58">
        <v>-39933.08</v>
      </c>
      <c r="M40" s="61"/>
      <c r="N40" s="32">
        <v>-101520.73</v>
      </c>
      <c r="O40" s="61"/>
      <c r="P40" s="58">
        <v>-39933.08</v>
      </c>
    </row>
    <row r="41" spans="1:16" s="62" customFormat="1" x14ac:dyDescent="0.45">
      <c r="C41" s="62" t="s">
        <v>132</v>
      </c>
      <c r="H41" s="68"/>
      <c r="J41" s="58">
        <v>-12098597.470000001</v>
      </c>
      <c r="K41" s="61"/>
      <c r="L41" s="58">
        <v>-24620661.010000002</v>
      </c>
      <c r="M41" s="61"/>
      <c r="N41" s="32">
        <v>-1044797.84</v>
      </c>
      <c r="O41" s="61"/>
      <c r="P41" s="58">
        <v>-6158613.0199999996</v>
      </c>
    </row>
    <row r="42" spans="1:16" s="62" customFormat="1" x14ac:dyDescent="0.5">
      <c r="A42" s="85" t="s">
        <v>133</v>
      </c>
      <c r="H42" s="68"/>
      <c r="J42" s="65">
        <f>ROUND((SUM(J38:J41)),2)</f>
        <v>35714282.829999998</v>
      </c>
      <c r="K42" s="58"/>
      <c r="L42" s="65">
        <f>ROUND((SUM(L38:L41)),2)</f>
        <v>56295910.399999999</v>
      </c>
      <c r="N42" s="65">
        <f>ROUND((SUM(N38:N41)),2)</f>
        <v>9524022.6799999997</v>
      </c>
      <c r="P42" s="65">
        <f>ROUND((SUM(P38:P41)),2)</f>
        <v>34338184.280000001</v>
      </c>
    </row>
    <row r="43" spans="1:16" s="62" customFormat="1" x14ac:dyDescent="0.5">
      <c r="A43" s="109" t="s">
        <v>0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</row>
    <row r="44" spans="1:16" s="62" customFormat="1" x14ac:dyDescent="0.5">
      <c r="A44" s="109" t="s">
        <v>114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</row>
    <row r="45" spans="1:16" x14ac:dyDescent="0.45">
      <c r="A45" s="124" t="s">
        <v>94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</row>
    <row r="46" spans="1:16" s="62" customFormat="1" x14ac:dyDescent="0.45">
      <c r="H46" s="68"/>
      <c r="J46" s="111" t="s">
        <v>3</v>
      </c>
      <c r="K46" s="111"/>
      <c r="L46" s="111"/>
      <c r="M46" s="111"/>
      <c r="N46" s="111"/>
      <c r="O46" s="111"/>
      <c r="P46" s="111"/>
    </row>
    <row r="47" spans="1:16" s="62" customFormat="1" x14ac:dyDescent="0.45">
      <c r="H47" s="68"/>
      <c r="J47" s="111" t="s">
        <v>70</v>
      </c>
      <c r="K47" s="111"/>
      <c r="L47" s="111"/>
      <c r="M47" s="111"/>
      <c r="N47" s="111"/>
      <c r="O47" s="111"/>
      <c r="P47" s="111"/>
    </row>
    <row r="48" spans="1:16" s="62" customFormat="1" x14ac:dyDescent="0.5">
      <c r="H48" s="68"/>
      <c r="J48" s="122" t="s">
        <v>4</v>
      </c>
      <c r="K48" s="123"/>
      <c r="L48" s="123"/>
      <c r="M48" s="66"/>
      <c r="N48" s="122" t="s">
        <v>5</v>
      </c>
      <c r="O48" s="122"/>
      <c r="P48" s="123"/>
    </row>
    <row r="49" spans="1:16" s="62" customFormat="1" x14ac:dyDescent="0.5">
      <c r="H49" s="68"/>
      <c r="J49" s="67">
        <v>2568</v>
      </c>
      <c r="K49" s="68"/>
      <c r="L49" s="67">
        <v>2567</v>
      </c>
      <c r="N49" s="67">
        <v>2568</v>
      </c>
      <c r="O49" s="68"/>
      <c r="P49" s="67">
        <v>2567</v>
      </c>
    </row>
    <row r="50" spans="1:16" s="62" customFormat="1" x14ac:dyDescent="0.5">
      <c r="H50" s="68"/>
      <c r="J50" s="68"/>
      <c r="K50" s="68"/>
      <c r="L50" s="69"/>
      <c r="N50" s="68"/>
      <c r="O50" s="68"/>
      <c r="P50" s="69"/>
    </row>
    <row r="51" spans="1:16" s="62" customFormat="1" x14ac:dyDescent="0.5">
      <c r="A51" s="85" t="s">
        <v>134</v>
      </c>
      <c r="H51" s="68"/>
      <c r="J51" s="58"/>
      <c r="K51" s="61"/>
      <c r="L51" s="70"/>
      <c r="M51" s="71"/>
      <c r="O51" s="71"/>
    </row>
    <row r="52" spans="1:16" s="62" customFormat="1" x14ac:dyDescent="0.45">
      <c r="B52" s="62" t="s">
        <v>135</v>
      </c>
      <c r="H52" s="68"/>
      <c r="J52" s="58">
        <v>0</v>
      </c>
      <c r="K52" s="33"/>
      <c r="L52" s="58">
        <v>0</v>
      </c>
      <c r="M52" s="34"/>
      <c r="N52" s="32">
        <v>32000000</v>
      </c>
      <c r="O52" s="33"/>
      <c r="P52" s="58">
        <v>0</v>
      </c>
    </row>
    <row r="53" spans="1:16" s="62" customFormat="1" x14ac:dyDescent="0.45">
      <c r="B53" s="62" t="s">
        <v>136</v>
      </c>
      <c r="H53" s="68"/>
      <c r="J53" s="58">
        <v>-50000000</v>
      </c>
      <c r="K53" s="33"/>
      <c r="L53" s="58">
        <v>0</v>
      </c>
      <c r="M53" s="34"/>
      <c r="N53" s="32">
        <v>0</v>
      </c>
      <c r="O53" s="33"/>
      <c r="P53" s="32">
        <v>0</v>
      </c>
    </row>
    <row r="54" spans="1:16" s="62" customFormat="1" x14ac:dyDescent="0.45">
      <c r="B54" s="62" t="s">
        <v>138</v>
      </c>
      <c r="H54" s="68"/>
      <c r="J54" s="58">
        <v>-10000000</v>
      </c>
      <c r="K54" s="33"/>
      <c r="L54" s="58">
        <v>0</v>
      </c>
      <c r="M54" s="34"/>
      <c r="N54" s="32">
        <v>-10000000</v>
      </c>
      <c r="O54" s="33"/>
      <c r="P54" s="58">
        <v>0</v>
      </c>
    </row>
    <row r="55" spans="1:16" s="62" customFormat="1" x14ac:dyDescent="0.45">
      <c r="B55" s="62" t="s">
        <v>139</v>
      </c>
      <c r="H55" s="68"/>
      <c r="J55" s="58">
        <v>1508133.9</v>
      </c>
      <c r="K55" s="34"/>
      <c r="L55" s="58">
        <v>0</v>
      </c>
      <c r="M55" s="34"/>
      <c r="N55" s="32">
        <v>1508133.9</v>
      </c>
      <c r="O55" s="33"/>
      <c r="P55" s="58">
        <v>0</v>
      </c>
    </row>
    <row r="56" spans="1:16" s="62" customFormat="1" x14ac:dyDescent="0.45">
      <c r="B56" s="107" t="s">
        <v>140</v>
      </c>
      <c r="C56" s="107"/>
      <c r="H56" s="68"/>
      <c r="J56" s="58">
        <v>-280005000</v>
      </c>
      <c r="K56" s="34"/>
      <c r="L56" s="58">
        <v>0</v>
      </c>
      <c r="M56" s="34"/>
      <c r="N56" s="32">
        <v>-120000000</v>
      </c>
      <c r="O56" s="33"/>
      <c r="P56" s="58">
        <v>0</v>
      </c>
    </row>
    <row r="57" spans="1:16" s="62" customFormat="1" x14ac:dyDescent="0.45">
      <c r="B57" s="107" t="s">
        <v>141</v>
      </c>
      <c r="C57" s="107"/>
      <c r="H57" s="68"/>
      <c r="J57" s="58">
        <v>345000000</v>
      </c>
      <c r="K57" s="34"/>
      <c r="L57" s="58">
        <v>0</v>
      </c>
      <c r="M57" s="34"/>
      <c r="N57" s="32">
        <v>200000000</v>
      </c>
      <c r="O57" s="33"/>
      <c r="P57" s="58">
        <v>0</v>
      </c>
    </row>
    <row r="58" spans="1:16" s="62" customFormat="1" x14ac:dyDescent="0.5">
      <c r="B58" s="62" t="s">
        <v>137</v>
      </c>
      <c r="H58" s="68"/>
      <c r="J58" s="58">
        <v>-3097166.29</v>
      </c>
      <c r="K58" s="61"/>
      <c r="L58" s="58">
        <v>-74256.12</v>
      </c>
      <c r="M58" s="61"/>
      <c r="N58" s="58">
        <v>-3000000</v>
      </c>
      <c r="O58" s="61"/>
      <c r="P58" s="58">
        <v>0</v>
      </c>
    </row>
    <row r="59" spans="1:16" s="62" customFormat="1" x14ac:dyDescent="0.45">
      <c r="B59" s="107" t="s">
        <v>142</v>
      </c>
      <c r="H59" s="68"/>
      <c r="J59" s="58">
        <v>-100000000.06</v>
      </c>
      <c r="K59" s="61"/>
      <c r="L59" s="58">
        <v>0</v>
      </c>
      <c r="M59" s="61"/>
      <c r="N59" s="58">
        <v>-100000000.06</v>
      </c>
      <c r="O59" s="61"/>
      <c r="P59" s="58">
        <v>0</v>
      </c>
    </row>
    <row r="60" spans="1:16" s="62" customFormat="1" x14ac:dyDescent="0.45">
      <c r="B60" s="62" t="s">
        <v>143</v>
      </c>
      <c r="H60" s="68"/>
      <c r="J60" s="58">
        <v>0</v>
      </c>
      <c r="K60" s="33"/>
      <c r="L60" s="58">
        <v>0</v>
      </c>
      <c r="M60" s="34"/>
      <c r="N60" s="32">
        <v>0</v>
      </c>
      <c r="O60" s="33"/>
      <c r="P60" s="58">
        <v>79559602.200000003</v>
      </c>
    </row>
    <row r="61" spans="1:16" s="62" customFormat="1" x14ac:dyDescent="0.45">
      <c r="B61" s="62" t="s">
        <v>144</v>
      </c>
      <c r="H61" s="68"/>
      <c r="J61" s="58">
        <v>-384252.71</v>
      </c>
      <c r="K61" s="34"/>
      <c r="L61" s="58">
        <v>-84642.99</v>
      </c>
      <c r="M61" s="34"/>
      <c r="N61" s="32">
        <v>-379932.71</v>
      </c>
      <c r="O61" s="34"/>
      <c r="P61" s="58">
        <v>-84642.99</v>
      </c>
    </row>
    <row r="62" spans="1:16" s="62" customFormat="1" ht="18.95" customHeight="1" x14ac:dyDescent="0.45">
      <c r="B62" s="62" t="s">
        <v>145</v>
      </c>
      <c r="H62" s="68"/>
      <c r="J62" s="58">
        <v>-39400</v>
      </c>
      <c r="K62" s="34"/>
      <c r="L62" s="58">
        <v>-4813.08</v>
      </c>
      <c r="M62" s="34"/>
      <c r="N62" s="32">
        <v>-39400</v>
      </c>
      <c r="O62" s="34"/>
      <c r="P62" s="58">
        <v>-4813.08</v>
      </c>
    </row>
    <row r="63" spans="1:16" s="62" customFormat="1" x14ac:dyDescent="0.45">
      <c r="B63" s="62" t="s">
        <v>146</v>
      </c>
      <c r="H63" s="68"/>
      <c r="J63" s="58">
        <v>35046.730000000003</v>
      </c>
      <c r="K63" s="34"/>
      <c r="L63" s="58">
        <v>0</v>
      </c>
      <c r="M63" s="34"/>
      <c r="N63" s="32">
        <v>35046.730000000003</v>
      </c>
      <c r="O63" s="34"/>
      <c r="P63" s="58">
        <v>0</v>
      </c>
    </row>
    <row r="64" spans="1:16" s="62" customFormat="1" x14ac:dyDescent="0.45">
      <c r="A64" s="85" t="s">
        <v>147</v>
      </c>
      <c r="H64" s="68"/>
      <c r="J64" s="35">
        <f>ROUND((SUM(J52:J63)),2)</f>
        <v>-96982638.430000007</v>
      </c>
      <c r="K64" s="34"/>
      <c r="L64" s="35">
        <f>ROUND((SUM(L52:L63)),2)</f>
        <v>-163712.19</v>
      </c>
      <c r="M64" s="34"/>
      <c r="N64" s="35">
        <f>ROUND((SUM(N52:N63)),2)</f>
        <v>123847.86</v>
      </c>
      <c r="O64" s="34"/>
      <c r="P64" s="35">
        <f>ROUND((SUM(P52:P63)),2)</f>
        <v>79470146.129999995</v>
      </c>
    </row>
    <row r="65" spans="1:16" s="62" customFormat="1" x14ac:dyDescent="0.5">
      <c r="A65" s="85" t="s">
        <v>148</v>
      </c>
      <c r="B65" s="85"/>
      <c r="H65" s="68"/>
      <c r="J65" s="8"/>
      <c r="K65" s="34"/>
      <c r="L65" s="8"/>
      <c r="M65" s="34"/>
      <c r="N65" s="8"/>
      <c r="O65" s="34"/>
      <c r="P65" s="8"/>
    </row>
    <row r="66" spans="1:16" s="62" customFormat="1" x14ac:dyDescent="0.45">
      <c r="B66" s="62" t="s">
        <v>149</v>
      </c>
      <c r="H66" s="68"/>
      <c r="J66" s="58">
        <v>-303479.27</v>
      </c>
      <c r="K66" s="34"/>
      <c r="L66" s="58">
        <v>-365066.92</v>
      </c>
      <c r="M66" s="34"/>
      <c r="N66" s="32">
        <v>-303479.27</v>
      </c>
      <c r="O66" s="34"/>
      <c r="P66" s="58">
        <v>-365066.92</v>
      </c>
    </row>
    <row r="67" spans="1:16" s="62" customFormat="1" x14ac:dyDescent="0.45">
      <c r="B67" s="62" t="s">
        <v>108</v>
      </c>
      <c r="H67" s="68"/>
      <c r="J67" s="58">
        <v>0</v>
      </c>
      <c r="K67" s="34"/>
      <c r="L67" s="58">
        <v>-94600000</v>
      </c>
      <c r="M67" s="34"/>
      <c r="N67" s="32">
        <v>0</v>
      </c>
      <c r="O67" s="33"/>
      <c r="P67" s="58">
        <v>-94600000</v>
      </c>
    </row>
    <row r="68" spans="1:16" s="62" customFormat="1" x14ac:dyDescent="0.45">
      <c r="A68" s="85" t="s">
        <v>150</v>
      </c>
      <c r="B68" s="85"/>
      <c r="H68" s="68"/>
      <c r="J68" s="35">
        <f>ROUND((SUM(J66:J67)),2)</f>
        <v>-303479.27</v>
      </c>
      <c r="K68" s="34"/>
      <c r="L68" s="35">
        <f>ROUND((SUM(L66:L67)),2)</f>
        <v>-94965066.920000002</v>
      </c>
      <c r="M68" s="34"/>
      <c r="N68" s="35">
        <f>ROUND((SUM(N66:N67)),2)</f>
        <v>-303479.27</v>
      </c>
      <c r="O68" s="33"/>
      <c r="P68" s="35">
        <f>ROUND((SUM(P66:P67)),2)</f>
        <v>-94965066.920000002</v>
      </c>
    </row>
    <row r="69" spans="1:16" s="62" customFormat="1" x14ac:dyDescent="0.5">
      <c r="A69" s="85" t="s">
        <v>151</v>
      </c>
      <c r="B69" s="85"/>
      <c r="H69" s="68"/>
      <c r="J69" s="36">
        <f>J68+J64+J42</f>
        <v>-61571834.870000005</v>
      </c>
      <c r="K69" s="34"/>
      <c r="L69" s="36">
        <f>L68+L64+L42</f>
        <v>-38832868.710000001</v>
      </c>
      <c r="M69" s="34"/>
      <c r="N69" s="36">
        <f>N68+N64+N42</f>
        <v>9344391.2699999996</v>
      </c>
      <c r="O69" s="36"/>
      <c r="P69" s="36">
        <f>P68+P64+P42</f>
        <v>18843263.489999995</v>
      </c>
    </row>
    <row r="70" spans="1:16" s="62" customFormat="1" x14ac:dyDescent="0.45">
      <c r="A70" s="85" t="s">
        <v>152</v>
      </c>
      <c r="B70" s="85"/>
      <c r="C70" s="85"/>
      <c r="D70" s="85"/>
      <c r="E70" s="85"/>
      <c r="F70" s="85"/>
      <c r="G70" s="85"/>
      <c r="H70" s="68"/>
      <c r="J70" s="36">
        <v>120987320.08</v>
      </c>
      <c r="K70" s="33"/>
      <c r="L70" s="36">
        <v>91635439.159999996</v>
      </c>
      <c r="M70" s="34"/>
      <c r="N70" s="19">
        <v>7961678.7400000002</v>
      </c>
      <c r="O70" s="34"/>
      <c r="P70" s="58">
        <v>8546324.9700000007</v>
      </c>
    </row>
    <row r="71" spans="1:16" s="62" customFormat="1" ht="21.75" thickBot="1" x14ac:dyDescent="0.55000000000000004">
      <c r="A71" s="85" t="s">
        <v>153</v>
      </c>
      <c r="B71" s="85"/>
      <c r="C71" s="85"/>
      <c r="D71" s="85"/>
      <c r="E71" s="85"/>
      <c r="F71" s="85"/>
      <c r="G71" s="85"/>
      <c r="H71" s="68"/>
      <c r="J71" s="37">
        <f>SUM(J69:J70)</f>
        <v>59415485.209999993</v>
      </c>
      <c r="K71" s="33"/>
      <c r="L71" s="37">
        <f>SUM(L69:L70)</f>
        <v>52802570.449999996</v>
      </c>
      <c r="M71" s="34"/>
      <c r="N71" s="37">
        <f>SUM(N69:N70)</f>
        <v>17306070.009999998</v>
      </c>
      <c r="O71" s="33"/>
      <c r="P71" s="37">
        <f>SUM(P69:P70)</f>
        <v>27389588.459999993</v>
      </c>
    </row>
    <row r="72" spans="1:16" s="62" customFormat="1" ht="21.75" thickTop="1" x14ac:dyDescent="0.5">
      <c r="C72" s="85"/>
      <c r="D72" s="85"/>
      <c r="E72" s="85"/>
      <c r="F72" s="85"/>
      <c r="G72" s="85"/>
      <c r="H72" s="68"/>
      <c r="J72" s="8"/>
      <c r="K72" s="34"/>
      <c r="L72" s="8"/>
      <c r="M72" s="34"/>
      <c r="N72" s="8"/>
      <c r="O72" s="34"/>
      <c r="P72" s="8"/>
    </row>
    <row r="73" spans="1:16" s="62" customFormat="1" x14ac:dyDescent="0.45">
      <c r="A73" s="85" t="s">
        <v>154</v>
      </c>
      <c r="C73" s="85"/>
      <c r="D73" s="85"/>
      <c r="E73" s="85"/>
      <c r="F73" s="85"/>
      <c r="G73" s="85"/>
      <c r="H73" s="68"/>
      <c r="J73" s="28"/>
      <c r="K73" s="59"/>
      <c r="L73" s="28"/>
      <c r="M73" s="59"/>
      <c r="N73" s="28"/>
      <c r="O73" s="59"/>
      <c r="P73" s="28"/>
    </row>
    <row r="74" spans="1:16" s="62" customFormat="1" x14ac:dyDescent="0.45">
      <c r="A74" s="85"/>
      <c r="B74" s="62" t="s">
        <v>155</v>
      </c>
      <c r="C74" s="85"/>
      <c r="D74" s="85"/>
      <c r="E74" s="85"/>
      <c r="F74" s="85"/>
      <c r="G74" s="85"/>
      <c r="H74" s="68"/>
      <c r="J74" s="28"/>
      <c r="K74" s="59"/>
      <c r="L74" s="28"/>
      <c r="M74" s="59"/>
      <c r="N74" s="28"/>
      <c r="O74" s="59"/>
      <c r="P74" s="28"/>
    </row>
    <row r="75" spans="1:16" s="62" customFormat="1" x14ac:dyDescent="0.45">
      <c r="A75" s="85"/>
      <c r="C75" s="62" t="s">
        <v>28</v>
      </c>
      <c r="D75" s="85"/>
      <c r="E75" s="85"/>
      <c r="F75" s="85"/>
      <c r="G75" s="85"/>
      <c r="H75" s="68"/>
      <c r="J75" s="28">
        <v>13000000</v>
      </c>
      <c r="K75" s="59"/>
      <c r="L75" s="28">
        <v>0</v>
      </c>
      <c r="M75" s="59"/>
      <c r="N75" s="28">
        <v>13000000</v>
      </c>
      <c r="O75" s="59"/>
      <c r="P75" s="28">
        <v>0</v>
      </c>
    </row>
  </sheetData>
  <autoFilter ref="A7:P71" xr:uid="{00000000-0009-0000-0000-00000A000000}"/>
  <mergeCells count="14">
    <mergeCell ref="J6:L6"/>
    <mergeCell ref="N6:P6"/>
    <mergeCell ref="J47:P47"/>
    <mergeCell ref="J48:L48"/>
    <mergeCell ref="N48:P48"/>
    <mergeCell ref="A43:P43"/>
    <mergeCell ref="A44:P44"/>
    <mergeCell ref="A45:P45"/>
    <mergeCell ref="J46:P46"/>
    <mergeCell ref="A1:P1"/>
    <mergeCell ref="A2:P2"/>
    <mergeCell ref="A3:P3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86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Rinrada Tiemrin</cp:lastModifiedBy>
  <dcterms:created xsi:type="dcterms:W3CDTF">2025-11-07T02:58:45Z</dcterms:created>
  <dcterms:modified xsi:type="dcterms:W3CDTF">2025-11-10T03:06:11Z</dcterms:modified>
</cp:coreProperties>
</file>