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mpany Limited (Ray Tel Company Limited)\Pro Inside Co., Ltd_Sep25'Q3 (UPH-14)\"/>
    </mc:Choice>
  </mc:AlternateContent>
  <xr:revisionPtr revIDLastSave="0" documentId="13_ncr:1_{2617CA48-4193-444C-8CBD-9BBA3E3B038D}" xr6:coauthVersionLast="47" xr6:coauthVersionMax="47" xr10:uidLastSave="{00000000-0000-0000-0000-000000000000}"/>
  <bookViews>
    <workbookView xWindow="-120" yWindow="-120" windowWidth="29040" windowHeight="15720" activeTab="4" xr2:uid="{CBDB430F-71B4-478B-87A5-5629E5A795F3}"/>
  </bookViews>
  <sheets>
    <sheet name="2-4" sheetId="1" r:id="rId1"/>
    <sheet name="5 (3M)" sheetId="5" r:id="rId2"/>
    <sheet name="6 (9M)" sheetId="2" r:id="rId3"/>
    <sheet name="7" sheetId="3" r:id="rId4"/>
    <sheet name="8-9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4" l="1"/>
  <c r="G73" i="4" l="1"/>
  <c r="E73" i="4"/>
  <c r="E61" i="4"/>
  <c r="G35" i="4"/>
  <c r="G39" i="4" s="1"/>
  <c r="E35" i="4"/>
  <c r="E39" i="4" s="1"/>
  <c r="U31" i="3"/>
  <c r="S31" i="3"/>
  <c r="Q31" i="3"/>
  <c r="O31" i="3"/>
  <c r="M31" i="3"/>
  <c r="K31" i="3"/>
  <c r="I31" i="3"/>
  <c r="G31" i="3"/>
  <c r="E31" i="3"/>
  <c r="W29" i="3"/>
  <c r="W28" i="3"/>
  <c r="W27" i="3"/>
  <c r="W24" i="3"/>
  <c r="U22" i="3"/>
  <c r="S22" i="3"/>
  <c r="Q22" i="3"/>
  <c r="O22" i="3"/>
  <c r="M22" i="3"/>
  <c r="K22" i="3"/>
  <c r="I22" i="3"/>
  <c r="G22" i="3"/>
  <c r="E22" i="3"/>
  <c r="W20" i="3"/>
  <c r="W19" i="3"/>
  <c r="W18" i="3"/>
  <c r="W17" i="3"/>
  <c r="W16" i="3"/>
  <c r="W13" i="3"/>
  <c r="H21" i="2"/>
  <c r="F21" i="2"/>
  <c r="H14" i="2"/>
  <c r="F14" i="2"/>
  <c r="H21" i="5"/>
  <c r="F21" i="5"/>
  <c r="H14" i="5"/>
  <c r="H23" i="5" s="1"/>
  <c r="H29" i="5" s="1"/>
  <c r="H32" i="5" s="1"/>
  <c r="H35" i="5" s="1"/>
  <c r="H39" i="5" s="1"/>
  <c r="F14" i="5"/>
  <c r="G76" i="1"/>
  <c r="E76" i="1"/>
  <c r="G35" i="1"/>
  <c r="E35" i="1"/>
  <c r="G22" i="1"/>
  <c r="E22" i="1"/>
  <c r="E66" i="1"/>
  <c r="E37" i="1" l="1"/>
  <c r="G37" i="1"/>
  <c r="E78" i="1"/>
  <c r="W31" i="3"/>
  <c r="W22" i="3"/>
  <c r="F23" i="5"/>
  <c r="F29" i="5" s="1"/>
  <c r="F32" i="5" s="1"/>
  <c r="F35" i="5" s="1"/>
  <c r="F39" i="5" s="1"/>
  <c r="E75" i="4"/>
  <c r="E78" i="4" s="1"/>
  <c r="G75" i="4"/>
  <c r="G78" i="4" s="1"/>
  <c r="F23" i="2"/>
  <c r="F29" i="2" s="1"/>
  <c r="F32" i="2" s="1"/>
  <c r="F35" i="2" s="1"/>
  <c r="F39" i="2" s="1"/>
  <c r="H23" i="2"/>
  <c r="H29" i="2" s="1"/>
  <c r="H32" i="2" s="1"/>
  <c r="H35" i="2" s="1"/>
  <c r="H39" i="2" s="1"/>
  <c r="G66" i="1"/>
  <c r="G78" i="1" s="1"/>
  <c r="A1" i="5"/>
  <c r="A46" i="4"/>
  <c r="A1" i="4"/>
  <c r="A44" i="4" s="1"/>
  <c r="A1" i="3"/>
  <c r="A1" i="2"/>
  <c r="A124" i="1"/>
  <c r="A89" i="4" s="1"/>
  <c r="G116" i="1"/>
  <c r="E116" i="1"/>
  <c r="A84" i="1"/>
  <c r="A83" i="1"/>
  <c r="A42" i="1"/>
  <c r="A45" i="5" l="1"/>
  <c r="A45" i="2"/>
  <c r="A36" i="3" s="1"/>
  <c r="G118" i="1"/>
  <c r="E118" i="1"/>
</calcChain>
</file>

<file path=xl/sharedStrings.xml><?xml version="1.0" encoding="utf-8"?>
<sst xmlns="http://schemas.openxmlformats.org/spreadsheetml/2006/main" count="304" uniqueCount="196">
  <si>
    <t>บริษัท โปร อินไซด์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</si>
  <si>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</si>
  <si>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</si>
  <si>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</si>
  <si>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</si>
  <si>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</si>
  <si>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</si>
  <si>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</si>
  <si>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</si>
  <si>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</si>
  <si>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</si>
  <si>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</si>
  <si>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</si>
  <si>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</si>
  <si>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ส่วนของลูกหนี้ตามสัญญาเช่าเงินทุนที่ถึงกำหนดชำระภายในหนึ่งปี</t>
  </si>
  <si>
    <t>สินทรัพย์ที่เกิดจากสัญญา - หมุนเวียน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</si>
  <si>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</si>
  <si>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</si>
  <si>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</si>
  <si>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</si>
  <si>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</si>
  <si>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</si>
  <si>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</si>
  <si>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สินทรัพย์ที่เกิดจากสัญญา - ไม่หมุนเวียน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</si>
  <si>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</si>
  <si>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</si>
  <si>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</si>
  <si>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</si>
  <si>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 xml:space="preserve">                      -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</si>
  <si>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</si>
  <si>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</si>
  <si>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</si>
  <si>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</si>
  <si>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</si>
  <si>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</si>
  <si>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</si>
  <si>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</si>
  <si>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</si>
  <si>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</si>
  <si>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</si>
  <si>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</si>
  <si>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</si>
  <si>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</si>
  <si>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</si>
  <si>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</si>
  <si>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</si>
  <si>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</si>
  <si>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</si>
  <si>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</si>
  <si>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</si>
  <si>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</si>
  <si>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</si>
  <si>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</si>
  <si>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</si>
  <si>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</si>
  <si>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</si>
  <si>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</si>
  <si>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540,000,000 หุ้น</t>
  </si>
  <si>
    <t xml:space="preserve">      มูลค่าที่ตราไว้หุ้นละ 0.50 บาท</t>
  </si>
  <si>
    <t>ทุนที่ออกและชำระแล้ว</t>
  </si>
  <si>
    <t xml:space="preserve">      จ่ายชำระแล้วหุ้นละ 0.50 บาท</t>
  </si>
  <si>
    <t xml:space="preserve">      (พ.ศ. 2567: หุ้นสามัญจำนวน 400,000,000 หุ้น</t>
  </si>
  <si>
    <t xml:space="preserve">      จ่ายชำระแล้วหุ้นละ 0.50 บาท)</t>
  </si>
  <si>
    <t>ส่วนเกินมูลค่าหุ้น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</si>
  <si>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</si>
  <si>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</si>
  <si>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ส่วนรับจากผู้ถือหุ้น</t>
  </si>
  <si>
    <t>สำรองสำหรับซื้อหุ้นคืน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</si>
  <si>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</si>
  <si>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</si>
  <si>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</si>
  <si>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</si>
  <si>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</si>
  <si>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</si>
  <si>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</si>
  <si>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</si>
  <si>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รายได้จากการจำหน่ายและวางระบบแบบเบ็ดเสร็จ</t>
  </si>
  <si>
    <t xml:space="preserve">รายได้จากการให้บริการ </t>
  </si>
  <si>
    <t>รายได้จากการขาย</t>
  </si>
  <si>
    <t>รวมรายได้</t>
  </si>
  <si>
    <t>ต้นทุน</t>
  </si>
  <si>
    <t>ต้นทุนจากการจำหน่ายและวางระบบแบบเบ็ดเสร็จ</t>
  </si>
  <si>
    <t xml:space="preserve">ต้นทุนจากการให้บริการ 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</si>
  <si>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</si>
  <si>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</si>
  <si>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</si>
  <si>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</si>
  <si>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</si>
  <si>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</si>
  <si>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</si>
  <si>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</si>
  <si>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</si>
  <si>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</si>
  <si>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</si>
  <si>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</si>
  <si>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</si>
  <si>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</si>
  <si>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</si>
  <si>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</si>
  <si>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</si>
  <si>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องค์ประกอบอื่นของ</t>
  </si>
  <si>
    <t>ขาดทุนเบ็ดเสร็จอื่น</t>
  </si>
  <si>
    <t>สำรองมูลค่าหุ้น</t>
  </si>
  <si>
    <t>จัดสรรแล้ว</t>
  </si>
  <si>
    <t>การวัดมูลค่าใหม่</t>
  </si>
  <si>
    <t>ทุนที่ออกและ</t>
  </si>
  <si>
    <t>ส่วนเกิน</t>
  </si>
  <si>
    <t>จากการจ่าย</t>
  </si>
  <si>
    <t>ส่วนจ่ายคืน</t>
  </si>
  <si>
    <t>ส่วนรับ</t>
  </si>
  <si>
    <t>สำรองสำหรับ</t>
  </si>
  <si>
    <t>- ทุนสำรอง</t>
  </si>
  <si>
    <t>ของภาระผูกพัน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</si>
  <si>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</si>
  <si>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</si>
  <si>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</si>
  <si>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</si>
  <si>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แก่ผู้ถือหุ้น</t>
  </si>
  <si>
    <t>จากผู้ถือหุ้น</t>
  </si>
  <si>
    <t>ซื้อหุ้นคืน</t>
  </si>
  <si>
    <t>ตามกฏหมาย</t>
  </si>
  <si>
    <t>ยังไม่ได้จัดสรร</t>
  </si>
  <si>
    <t>ผลประโยชน์พนักงาน</t>
  </si>
  <si>
    <t>เจ้าของ</t>
  </si>
  <si>
    <t>ยอดคงเหลือต้นรอบระยะเวลาวันที่ 1 มกราคม พ.ศ. 2567</t>
  </si>
  <si>
    <t>การเปลี่ยนแปลงในส่วนของเจ้าของสำหรับรอบระยะเวลา</t>
  </si>
  <si>
    <t>การลดลงของสำรองสำหรับการซื้อหุ้นคืน</t>
  </si>
  <si>
    <t>การจ่ายโดยใช้หุ้นเป็นเกณฑ์</t>
  </si>
  <si>
    <t>ยอดคงเหลือต้นรอบระยะเวลาวันที่ 1 มกราคม พ.ศ. 2568</t>
  </si>
  <si>
    <t>รับชำระค่าหุ้น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</si>
  <si>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</si>
  <si>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</si>
  <si>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</si>
  <si>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</si>
  <si>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</si>
  <si>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ค่าใช้จ่ายจากการให้สิทธิซื้อหุ้นแก่พนักงาน</t>
  </si>
  <si>
    <t>ขาดทุนจากการจำหน่ายสินทรัพย์</t>
  </si>
  <si>
    <t>ค่าใช้จ่ายผลประโยชน์พนักงาน</t>
  </si>
  <si>
    <t>รายได้ดอกเบี้ย</t>
  </si>
  <si>
    <t>ค่าใช้จ่ายประมาณการหนี้สินจากการรับประกัน</t>
  </si>
  <si>
    <t>การเปลี่ยนแปลงในสินทรัพย์ดำเนินงานและหนี้สินดำเนินงาน: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</si>
  <si>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</si>
  <si>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</si>
  <si>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</si>
  <si>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</si>
  <si>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</si>
  <si>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</si>
  <si>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</si>
  <si>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</si>
  <si>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</si>
  <si>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</si>
  <si>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เงินสดจ่ายจากการรับประกัน</t>
  </si>
  <si>
    <t>-  เงินสด(จ่าย)ได้รับจากการรับโอนพนักงานจากบริษัทที่เกี่ยวข้องกัน</t>
  </si>
  <si>
    <t>เงินสดใช้ไปในการดำเนินงาน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</si>
  <si>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</si>
  <si>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</si>
  <si>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</si>
  <si>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</si>
  <si>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เงินสดจ่ายสมทบโครงการสะสมหุ้นสำหรับพนักงาน</t>
  </si>
  <si>
    <t>เงินสดรับจากพนักงานลาออกโครงการสะสมหุ้นสำหรับพนักงาน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</si>
  <si>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</si>
  <si>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</si>
  <si>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เงินสดจ่ายเพื่อซื้อโปรแกรมคอมพิวเตอร์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</si>
  <si>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</si>
  <si>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</si>
  <si>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</si>
  <si>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</si>
  <si>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</si>
  <si>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</si>
  <si>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เงินสดจ่ายคืนทุนการทำรายการที่เกี่ยวข้องกับการออกหุ้นใหม่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</si>
  <si>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</si>
  <si>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</si>
  <si>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</si>
  <si>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</si>
  <si>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</si>
  <si>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</si>
  <si>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</si>
  <si>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</si>
  <si>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การได้มาซึ่งสินทรัพย์สิทธิการใช้</t>
  </si>
  <si>
    <t>จัดสรรสำรองตามกฎหมาย</t>
  </si>
  <si>
    <t>เงินปันผล</t>
  </si>
  <si>
    <t>เงินปันผลจ่าย</t>
  </si>
  <si>
    <t>การเพิ่มขึ้นของสินทรัพย์ทางการเงินที่วัดมูลค่าด้วยราคาทุนตัดจำหน่าย</t>
  </si>
  <si>
    <t>การได้มาซึ่งส่วนปรับปรุงอาคารและอุปกรณ์โดยที่ยังไม่ได้ชำระเป็นเงินสด</t>
  </si>
  <si>
    <t xml:space="preserve">                       -</t>
  </si>
  <si>
    <t xml:space="preserve">                         -</t>
  </si>
  <si>
    <t>เงินสดสุทธิ(ใช้ไปใน)ได้มาจากกิจกรรมดำเนินงาน</t>
  </si>
  <si>
    <t>เงินสดสุทธิได้มาจาก(ใช้ไปใน)กิจกรรมจัดหาเงิน</t>
  </si>
  <si>
    <t>กลับรายการผลขาดทุนด้านเครดิตที่คาดว่าจะเกิดขึ้น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</si>
  <si>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</si>
  <si>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</si>
  <si>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</si>
  <si>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ยอดคงเหลือสิ้นรอบระยะเวลาวันที่ 30 กันยายน พ.ศ. 2567</t>
  </si>
  <si>
    <t>ยอดคงเหลือสิ้นรอบระยะเวลาวันที่ 30 กันยายน พ.ศ. 2568</t>
  </si>
  <si>
    <t>สำหรับรอบระยะเวลาเก้าเดือนสิ้นสุดวันที่ 30 กันยายน พ.ศ. 2568</t>
  </si>
  <si>
    <t>ขาดทุน(กำไร)จากอัตราแลกเปลี่ยนที่ยังไม่เกิดขึ้น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</si>
</sst>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?\ _);_(@_)"/>
    <numFmt numFmtId="169" formatCode="_(* #,##0_);_(* \(#,##0\);_(* &quot;-&quot;??_);_(@_)"/>
    <numFmt numFmtId="170" formatCode="_(* #,##0.00_);_(* \(#,##0.00\);_(* &quot;-&quot;_);_(@_)"/>
  </numFmts>
  <fonts count="12" x14ac:knownFonts="1">
    <font>
      <sz val="14"/>
      <name val="Cordia New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b/>
      <u/>
      <sz val="14"/>
      <color theme="1"/>
      <name val="Browallia New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0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164" fontId="1" fillId="0" borderId="0" xfId="4" quotePrefix="1" applyNumberFormat="1" applyFont="1" applyFill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7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169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4" fontId="2" fillId="0" borderId="3" xfId="4" applyNumberFormat="1" applyFont="1" applyFill="1" applyBorder="1" applyAlignment="1">
      <alignment horizontal="right" vertical="center"/>
    </xf>
    <xf numFmtId="164" fontId="2" fillId="0" borderId="1" xfId="4" applyNumberFormat="1" applyFont="1" applyFill="1" applyBorder="1" applyAlignment="1">
      <alignment horizontal="right" vertical="center"/>
    </xf>
    <xf numFmtId="164" fontId="2" fillId="0" borderId="3" xfId="3" applyNumberFormat="1" applyFont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2" fillId="0" borderId="0" xfId="2" applyFont="1" applyAlignment="1">
      <alignment horizontal="left" vertical="center"/>
    </xf>
    <xf numFmtId="164" fontId="2" fillId="0" borderId="2" xfId="4" applyNumberFormat="1" applyFont="1" applyFill="1" applyBorder="1" applyAlignment="1">
      <alignment horizontal="right" vertical="center"/>
    </xf>
    <xf numFmtId="37" fontId="1" fillId="0" borderId="0" xfId="2" applyNumberFormat="1" applyFont="1" applyAlignment="1">
      <alignment horizontal="left" vertical="center"/>
    </xf>
    <xf numFmtId="170" fontId="2" fillId="0" borderId="0" xfId="1" applyNumberFormat="1" applyFont="1" applyFill="1" applyBorder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167" fontId="2" fillId="0" borderId="0" xfId="7" applyNumberFormat="1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vertical="center"/>
    </xf>
    <xf numFmtId="164" fontId="2" fillId="0" borderId="0" xfId="7" applyNumberFormat="1" applyFont="1" applyAlignment="1">
      <alignment horizontal="right" vertical="center"/>
    </xf>
    <xf numFmtId="164" fontId="1" fillId="0" borderId="0" xfId="8" applyNumberFormat="1" applyFont="1" applyFill="1" applyAlignment="1">
      <alignment horizontal="right" vertical="center"/>
    </xf>
    <xf numFmtId="0" fontId="1" fillId="0" borderId="0" xfId="7" applyFont="1" applyAlignment="1">
      <alignment horizontal="left" vertical="center"/>
    </xf>
    <xf numFmtId="167" fontId="1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centerContinuous" vertical="center"/>
    </xf>
    <xf numFmtId="164" fontId="2" fillId="0" borderId="0" xfId="7" applyNumberFormat="1" applyFont="1" applyAlignment="1">
      <alignment horizontal="centerContinuous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horizontal="centerContinuous" vertical="center"/>
    </xf>
    <xf numFmtId="0" fontId="1" fillId="0" borderId="1" xfId="7" applyFont="1" applyBorder="1" applyAlignment="1">
      <alignment horizontal="left" vertical="center"/>
    </xf>
    <xf numFmtId="167" fontId="1" fillId="0" borderId="1" xfId="7" applyNumberFormat="1" applyFont="1" applyBorder="1" applyAlignment="1">
      <alignment horizontal="left" vertical="center"/>
    </xf>
    <xf numFmtId="167" fontId="2" fillId="0" borderId="1" xfId="7" applyNumberFormat="1" applyFont="1" applyBorder="1" applyAlignment="1">
      <alignment horizontal="centerContinuous" vertical="center"/>
    </xf>
    <xf numFmtId="164" fontId="2" fillId="0" borderId="1" xfId="7" applyNumberFormat="1" applyFont="1" applyBorder="1" applyAlignment="1">
      <alignment horizontal="centerContinuous" vertical="center"/>
    </xf>
    <xf numFmtId="164" fontId="2" fillId="0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centerContinuous" vertical="center"/>
    </xf>
    <xf numFmtId="0" fontId="7" fillId="0" borderId="3" xfId="7" applyFont="1" applyBorder="1" applyAlignment="1">
      <alignment horizontal="left" vertical="center"/>
    </xf>
    <xf numFmtId="167" fontId="7" fillId="0" borderId="3" xfId="7" applyNumberFormat="1" applyFont="1" applyBorder="1" applyAlignment="1">
      <alignment horizontal="left" vertical="center"/>
    </xf>
    <xf numFmtId="167" fontId="8" fillId="0" borderId="3" xfId="7" applyNumberFormat="1" applyFont="1" applyBorder="1" applyAlignment="1">
      <alignment horizontal="centerContinuous" vertical="center"/>
    </xf>
    <xf numFmtId="164" fontId="8" fillId="0" borderId="3" xfId="7" applyNumberFormat="1" applyFont="1" applyBorder="1" applyAlignment="1">
      <alignment horizontal="centerContinuous" vertical="center"/>
    </xf>
    <xf numFmtId="164" fontId="8" fillId="0" borderId="3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8" fillId="0" borderId="3" xfId="8" applyNumberFormat="1" applyFont="1" applyFill="1" applyBorder="1" applyAlignment="1">
      <alignment horizontal="centerContinuous" vertical="center"/>
    </xf>
    <xf numFmtId="167" fontId="8" fillId="0" borderId="0" xfId="7" applyNumberFormat="1" applyFont="1" applyAlignment="1">
      <alignment vertical="center"/>
    </xf>
    <xf numFmtId="0" fontId="7" fillId="0" borderId="0" xfId="7" applyFont="1" applyAlignment="1">
      <alignment horizontal="left" vertical="center"/>
    </xf>
    <xf numFmtId="167" fontId="7" fillId="0" borderId="0" xfId="7" applyNumberFormat="1" applyFont="1" applyAlignment="1">
      <alignment horizontal="left" vertical="center"/>
    </xf>
    <xf numFmtId="167" fontId="8" fillId="0" borderId="0" xfId="7" applyNumberFormat="1" applyFont="1" applyAlignment="1">
      <alignment horizontal="centerContinuous" vertical="center"/>
    </xf>
    <xf numFmtId="164" fontId="8" fillId="0" borderId="0" xfId="7" applyNumberFormat="1" applyFont="1" applyAlignment="1">
      <alignment horizontal="centerContinuous" vertical="center"/>
    </xf>
    <xf numFmtId="164" fontId="7" fillId="0" borderId="0" xfId="7" applyNumberFormat="1" applyFont="1" applyAlignment="1">
      <alignment horizontal="right" vertical="center"/>
    </xf>
    <xf numFmtId="164" fontId="8" fillId="0" borderId="0" xfId="8" applyNumberFormat="1" applyFont="1" applyFill="1" applyBorder="1" applyAlignment="1">
      <alignment horizontal="centerContinuous" vertical="center"/>
    </xf>
    <xf numFmtId="0" fontId="7" fillId="0" borderId="0" xfId="7" applyFont="1" applyAlignment="1">
      <alignment horizontal="center" vertical="center"/>
    </xf>
    <xf numFmtId="167" fontId="7" fillId="0" borderId="0" xfId="7" applyNumberFormat="1" applyFont="1" applyAlignment="1">
      <alignment horizontal="center" vertical="center"/>
    </xf>
    <xf numFmtId="167" fontId="9" fillId="0" borderId="0" xfId="7" applyNumberFormat="1" applyFont="1" applyAlignment="1">
      <alignment horizontal="center" vertical="center"/>
    </xf>
    <xf numFmtId="164" fontId="7" fillId="0" borderId="0" xfId="8" applyNumberFormat="1" applyFont="1" applyFill="1" applyBorder="1" applyAlignment="1">
      <alignment horizontal="right" vertical="center"/>
    </xf>
    <xf numFmtId="164" fontId="7" fillId="0" borderId="0" xfId="8" quotePrefix="1" applyNumberFormat="1" applyFont="1" applyFill="1" applyBorder="1" applyAlignment="1">
      <alignment horizontal="right" vertical="center"/>
    </xf>
    <xf numFmtId="164" fontId="7" fillId="0" borderId="4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horizontal="center" vertical="center"/>
    </xf>
    <xf numFmtId="164" fontId="7" fillId="0" borderId="0" xfId="7" quotePrefix="1" applyNumberFormat="1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8" applyNumberFormat="1" applyFont="1" applyFill="1" applyBorder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0" fontId="7" fillId="0" borderId="0" xfId="7" quotePrefix="1" applyFont="1" applyAlignment="1">
      <alignment horizontal="left" vertical="center"/>
    </xf>
    <xf numFmtId="0" fontId="7" fillId="0" borderId="0" xfId="4" applyNumberFormat="1" applyFont="1" applyFill="1" applyAlignment="1">
      <alignment horizontal="left" vertical="center"/>
    </xf>
    <xf numFmtId="0" fontId="7" fillId="0" borderId="0" xfId="4" applyNumberFormat="1" applyFont="1" applyFill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0" xfId="7" applyNumberFormat="1" applyFont="1" applyAlignment="1">
      <alignment horizontal="right" vertical="center"/>
    </xf>
    <xf numFmtId="169" fontId="8" fillId="0" borderId="0" xfId="4" applyNumberFormat="1" applyFont="1" applyFill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4" fontId="8" fillId="0" borderId="0" xfId="10" applyNumberFormat="1" applyFont="1" applyFill="1" applyBorder="1" applyAlignment="1">
      <alignment horizontal="right" vertical="center"/>
    </xf>
    <xf numFmtId="0" fontId="8" fillId="0" borderId="0" xfId="7" quotePrefix="1" applyFont="1" applyAlignment="1">
      <alignment horizontal="left" vertical="center"/>
    </xf>
    <xf numFmtId="0" fontId="8" fillId="0" borderId="0" xfId="4" applyNumberFormat="1" applyFont="1" applyFill="1" applyAlignment="1">
      <alignment horizontal="left" vertical="center"/>
    </xf>
    <xf numFmtId="0" fontId="8" fillId="0" borderId="0" xfId="4" applyNumberFormat="1" applyFont="1" applyFill="1" applyAlignment="1">
      <alignment horizontal="center" vertical="center"/>
    </xf>
    <xf numFmtId="0" fontId="8" fillId="0" borderId="0" xfId="7" applyFont="1" applyAlignment="1">
      <alignment vertical="center"/>
    </xf>
    <xf numFmtId="0" fontId="8" fillId="0" borderId="0" xfId="4" applyNumberFormat="1" applyFont="1" applyFill="1" applyAlignment="1">
      <alignment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1" xfId="9" applyNumberFormat="1" applyFont="1" applyBorder="1" applyAlignment="1">
      <alignment horizontal="right" vertical="center"/>
    </xf>
    <xf numFmtId="0" fontId="7" fillId="0" borderId="0" xfId="7" quotePrefix="1" applyFont="1" applyAlignment="1">
      <alignment horizontal="left" vertical="top"/>
    </xf>
    <xf numFmtId="0" fontId="7" fillId="0" borderId="0" xfId="4" quotePrefix="1" applyNumberFormat="1" applyFont="1" applyFill="1" applyAlignment="1">
      <alignment horizontal="left" vertical="top"/>
    </xf>
    <xf numFmtId="0" fontId="7" fillId="0" borderId="0" xfId="4" quotePrefix="1" applyNumberFormat="1" applyFont="1" applyFill="1" applyAlignment="1">
      <alignment horizontal="center" vertical="top"/>
    </xf>
    <xf numFmtId="169" fontId="8" fillId="0" borderId="0" xfId="4" applyNumberFormat="1" applyFont="1" applyFill="1" applyAlignment="1">
      <alignment horizontal="center" vertical="top"/>
    </xf>
    <xf numFmtId="164" fontId="8" fillId="0" borderId="2" xfId="4" applyNumberFormat="1" applyFont="1" applyFill="1" applyBorder="1" applyAlignment="1">
      <alignment horizontal="right" vertical="top"/>
    </xf>
    <xf numFmtId="164" fontId="8" fillId="0" borderId="0" xfId="4" applyNumberFormat="1" applyFont="1" applyFill="1" applyBorder="1" applyAlignment="1">
      <alignment horizontal="right" vertical="top"/>
    </xf>
    <xf numFmtId="169" fontId="8" fillId="0" borderId="0" xfId="4" applyNumberFormat="1" applyFont="1" applyFill="1" applyAlignment="1">
      <alignment vertical="top"/>
    </xf>
    <xf numFmtId="164" fontId="8" fillId="0" borderId="0" xfId="4" applyNumberFormat="1" applyFont="1" applyFill="1" applyBorder="1" applyAlignment="1">
      <alignment vertical="center"/>
    </xf>
    <xf numFmtId="164" fontId="8" fillId="0" borderId="0" xfId="7" applyNumberFormat="1" applyFont="1" applyAlignment="1">
      <alignment vertical="center"/>
    </xf>
    <xf numFmtId="164" fontId="8" fillId="0" borderId="0" xfId="8" applyNumberFormat="1" applyFont="1" applyFill="1" applyAlignment="1">
      <alignment horizontal="right" vertical="center"/>
    </xf>
    <xf numFmtId="164" fontId="8" fillId="0" borderId="0" xfId="8" applyNumberFormat="1" applyFont="1" applyFill="1" applyAlignment="1">
      <alignment vertical="center"/>
    </xf>
    <xf numFmtId="167" fontId="1" fillId="0" borderId="0" xfId="3" quotePrefix="1" applyNumberFormat="1" applyFont="1" applyAlignment="1">
      <alignment horizontal="left" vertical="center"/>
    </xf>
    <xf numFmtId="167" fontId="1" fillId="0" borderId="1" xfId="3" applyNumberFormat="1" applyFont="1" applyBorder="1" applyAlignment="1">
      <alignment horizontal="left" vertical="center"/>
    </xf>
    <xf numFmtId="167" fontId="2" fillId="0" borderId="1" xfId="3" applyNumberFormat="1" applyFont="1" applyBorder="1" applyAlignment="1">
      <alignment horizontal="center" vertical="center"/>
    </xf>
    <xf numFmtId="167" fontId="1" fillId="0" borderId="0" xfId="3" applyNumberFormat="1" applyFont="1" applyAlignment="1">
      <alignment horizontal="left" vertical="center"/>
    </xf>
    <xf numFmtId="167" fontId="1" fillId="0" borderId="0" xfId="3" applyNumberFormat="1" applyFont="1" applyAlignment="1">
      <alignment vertical="center"/>
    </xf>
    <xf numFmtId="0" fontId="2" fillId="0" borderId="0" xfId="3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7" fontId="2" fillId="0" borderId="1" xfId="3" applyNumberFormat="1" applyFont="1" applyBorder="1" applyAlignment="1">
      <alignment vertical="center"/>
    </xf>
    <xf numFmtId="0" fontId="1" fillId="0" borderId="1" xfId="3" applyFont="1" applyBorder="1" applyAlignment="1">
      <alignment horizontal="center" vertical="center"/>
    </xf>
    <xf numFmtId="167" fontId="2" fillId="0" borderId="0" xfId="3" quotePrefix="1" applyNumberFormat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64" fontId="7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0" fontId="1" fillId="0" borderId="1" xfId="2" quotePrefix="1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0" fontId="1" fillId="0" borderId="0" xfId="2" quotePrefix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166" fontId="1" fillId="0" borderId="0" xfId="2" applyNumberFormat="1" applyFont="1" applyFill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0" fontId="1" fillId="0" borderId="0" xfId="5" applyFont="1" applyFill="1" applyAlignment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right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2" fillId="0" borderId="0" xfId="5" applyFont="1" applyFill="1" applyAlignment="1">
      <alignment horizontal="left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1" xfId="3" applyNumberFormat="1" applyFont="1" applyFill="1" applyBorder="1" applyAlignment="1">
      <alignment horizontal="right" vertical="center"/>
    </xf>
    <xf numFmtId="0" fontId="1" fillId="0" borderId="0" xfId="5" quotePrefix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0" xfId="2" quotePrefix="1" applyFont="1" applyFill="1" applyAlignment="1">
      <alignment horizontal="left" vertical="center" wrapText="1"/>
    </xf>
    <xf numFmtId="164" fontId="2" fillId="0" borderId="2" xfId="0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3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NumberFormat="1" applyFont="1" applyFill="1" applyAlignment="1">
      <alignment vertical="center"/>
    </xf>
    <xf numFmtId="164" fontId="2" fillId="0" borderId="1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1" fillId="0" borderId="0" xfId="5" applyFont="1" applyFill="1" applyAlignment="1">
      <alignment horizontal="left" vertical="center"/>
    </xf>
    <xf numFmtId="164" fontId="2" fillId="0" borderId="2" xfId="2" applyNumberFormat="1" applyFont="1" applyFill="1" applyBorder="1" applyAlignment="1">
      <alignment horizontal="right" vertical="center"/>
    </xf>
  </cellXfs>
  <cellStyles count="11">
    <cellStyle name="Comma" xfId="1" builtinId="3"/>
    <cellStyle name="Comma 2 7" xfId="4" xr:uid="{1879609B-04D2-4213-8F9B-78A2ACE2F805}"/>
    <cellStyle name="Comma 3 2" xfId="8" xr:uid="{1C1244B8-82E6-4183-8A89-70F5C806804D}"/>
    <cellStyle name="Comma 3 2 13" xfId="10" xr:uid="{290B2A92-6125-4A25-9032-EC2B4A36864C}"/>
    <cellStyle name="Normal" xfId="0" builtinId="0"/>
    <cellStyle name="Normal 2 3" xfId="2" xr:uid="{B10B9EED-C603-45AB-90F4-3EC334A591C2}"/>
    <cellStyle name="Normal 2 7" xfId="5" xr:uid="{3DAB97A4-A674-419B-924F-435F337CEA22}"/>
    <cellStyle name="Normal 2 7 2" xfId="6" xr:uid="{763F2FDC-EF0C-4C6C-AEFF-744D8C0F2C5C}"/>
    <cellStyle name="Normal 7 2" xfId="7" xr:uid="{4B41F87C-80F9-419D-AF8D-9BE140D36FAA}"/>
    <cellStyle name="Normal 9" xfId="3" xr:uid="{6D572652-BB82-4103-AE67-167018161431}"/>
    <cellStyle name="Normal_Major Q2'06" xfId="9" xr:uid="{2A0D57D2-6ACD-4037-9DE0-579049B06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04CB-BEA6-48AD-90EF-D527A04FC8F6}">
  <dimension ref="A1:G124"/>
  <sheetViews>
    <sheetView zoomScaleNormal="100" zoomScaleSheetLayoutView="100" workbookViewId="0">
      <selection activeCell="K18" sqref="K18"/>
    </sheetView>
  </sheetViews>
  <sheetFormatPr defaultColWidth="9.140625" defaultRowHeight="21.95" customHeight="1" x14ac:dyDescent="0.5"/>
  <cols>
    <col min="1" max="1" width="1.7109375" style="143" customWidth="1"/>
    <col min="2" max="2" width="51.5703125" style="143" customWidth="1"/>
    <col min="3" max="3" width="8.140625" style="143" customWidth="1"/>
    <col min="4" max="4" width="1.140625" style="143" customWidth="1"/>
    <col min="5" max="5" width="16.140625" style="144" customWidth="1"/>
    <col min="6" max="6" width="1.140625" style="143" customWidth="1"/>
    <col min="7" max="7" width="14.7109375" style="3" customWidth="1"/>
    <col min="8" max="8" width="9.140625" style="143" customWidth="1"/>
    <col min="9" max="16384" width="9.140625" style="143"/>
  </cols>
  <sheetData>
    <row r="1" spans="1:7" ht="21.95" customHeight="1" x14ac:dyDescent="0.5">
      <c r="A1" s="142" t="s">
        <v>0</v>
      </c>
    </row>
    <row r="2" spans="1:7" ht="21.95" customHeight="1" x14ac:dyDescent="0.5">
      <c r="A2" s="145" t="s">
        <v>1</v>
      </c>
      <c r="B2" s="145"/>
      <c r="C2" s="146"/>
      <c r="D2" s="146"/>
      <c r="E2" s="147"/>
      <c r="F2" s="146"/>
    </row>
    <row r="3" spans="1:7" ht="21.95" customHeight="1" x14ac:dyDescent="0.5">
      <c r="A3" s="148" t="s">
        <v>189</v>
      </c>
      <c r="B3" s="149"/>
      <c r="C3" s="150"/>
      <c r="D3" s="150"/>
      <c r="E3" s="151"/>
      <c r="F3" s="150"/>
      <c r="G3" s="7"/>
    </row>
    <row r="4" spans="1:7" ht="21.95" customHeight="1" x14ac:dyDescent="0.5">
      <c r="A4" s="152"/>
      <c r="B4" s="153"/>
      <c r="C4" s="146"/>
      <c r="D4" s="146"/>
      <c r="E4" s="147"/>
      <c r="F4" s="146"/>
      <c r="G4" s="8"/>
    </row>
    <row r="5" spans="1:7" ht="21.95" customHeight="1" x14ac:dyDescent="0.5">
      <c r="A5" s="145"/>
      <c r="B5" s="145"/>
      <c r="C5" s="146"/>
      <c r="D5" s="146"/>
      <c r="E5" s="154" t="s">
        <v>2</v>
      </c>
      <c r="F5" s="155"/>
      <c r="G5" s="10" t="s">
        <v>3</v>
      </c>
    </row>
    <row r="6" spans="1:7" s="142" customFormat="1" ht="21.95" customHeight="1" x14ac:dyDescent="0.5">
      <c r="C6" s="156"/>
      <c r="D6" s="156"/>
      <c r="E6" s="154" t="s">
        <v>190</v>
      </c>
      <c r="F6" s="157"/>
      <c r="G6" s="154" t="s">
        <v>4</v>
      </c>
    </row>
    <row r="7" spans="1:7" s="142" customFormat="1" ht="21.95" customHeight="1" x14ac:dyDescent="0.5">
      <c r="C7" s="156"/>
      <c r="D7" s="156"/>
      <c r="E7" s="154" t="s">
        <v>5</v>
      </c>
      <c r="F7" s="157"/>
      <c r="G7" s="154" t="s">
        <v>6</v>
      </c>
    </row>
    <row r="8" spans="1:7" s="142" customFormat="1" ht="21.95" customHeight="1" x14ac:dyDescent="0.5">
      <c r="C8" s="158" t="s">
        <v>7</v>
      </c>
      <c r="D8" s="159"/>
      <c r="E8" s="160" t="s">
        <v>8</v>
      </c>
      <c r="F8" s="161"/>
      <c r="G8" s="160" t="s">
        <v>8</v>
      </c>
    </row>
    <row r="9" spans="1:7" s="142" customFormat="1" ht="8.1" customHeight="1" x14ac:dyDescent="0.5">
      <c r="C9" s="156"/>
      <c r="D9" s="159"/>
      <c r="E9" s="13"/>
      <c r="F9" s="161"/>
      <c r="G9" s="14"/>
    </row>
    <row r="10" spans="1:7" s="142" customFormat="1" ht="21.95" customHeight="1" x14ac:dyDescent="0.5">
      <c r="A10" s="162" t="s">
        <v>9</v>
      </c>
      <c r="B10" s="163"/>
      <c r="C10" s="164"/>
      <c r="D10" s="165"/>
      <c r="E10" s="18"/>
      <c r="F10" s="166"/>
      <c r="G10" s="18"/>
    </row>
    <row r="11" spans="1:7" ht="8.1" customHeight="1" x14ac:dyDescent="0.5">
      <c r="A11" s="163"/>
      <c r="B11" s="163"/>
      <c r="C11" s="164"/>
      <c r="D11" s="165"/>
      <c r="E11" s="18"/>
      <c r="F11" s="166"/>
      <c r="G11" s="18"/>
    </row>
    <row r="12" spans="1:7" ht="21.95" customHeight="1" x14ac:dyDescent="0.5">
      <c r="A12" s="167" t="s">
        <v>10</v>
      </c>
      <c r="B12" s="168"/>
      <c r="C12" s="169"/>
      <c r="D12" s="169"/>
      <c r="E12" s="170"/>
      <c r="F12" s="171"/>
      <c r="G12" s="170"/>
    </row>
    <row r="13" spans="1:7" ht="20.25" x14ac:dyDescent="0.5">
      <c r="A13" s="172" t="s">
        <v>11</v>
      </c>
      <c r="B13" s="172"/>
      <c r="C13" s="169"/>
      <c r="D13" s="169"/>
      <c r="E13" s="173">
        <v>119255733</v>
      </c>
      <c r="F13" s="173"/>
      <c r="G13" s="173">
        <v>138263851</v>
      </c>
    </row>
    <row r="14" spans="1:7" ht="21.95" customHeight="1" x14ac:dyDescent="0.5">
      <c r="A14" s="172" t="s">
        <v>12</v>
      </c>
      <c r="B14" s="172"/>
      <c r="C14" s="169">
        <v>5</v>
      </c>
      <c r="D14" s="169"/>
      <c r="E14" s="173">
        <v>903384</v>
      </c>
      <c r="F14" s="173"/>
      <c r="G14" s="173">
        <v>667043</v>
      </c>
    </row>
    <row r="15" spans="1:7" ht="21.95" customHeight="1" x14ac:dyDescent="0.5">
      <c r="A15" s="172" t="s">
        <v>13</v>
      </c>
      <c r="B15" s="172"/>
      <c r="C15" s="169">
        <v>7</v>
      </c>
      <c r="D15" s="169"/>
      <c r="E15" s="173">
        <v>1409458159</v>
      </c>
      <c r="F15" s="173"/>
      <c r="G15" s="173">
        <v>88777822</v>
      </c>
    </row>
    <row r="16" spans="1:7" ht="21.95" customHeight="1" x14ac:dyDescent="0.5">
      <c r="A16" s="172" t="s">
        <v>14</v>
      </c>
      <c r="B16" s="172"/>
      <c r="C16" s="169">
        <v>8</v>
      </c>
      <c r="D16" s="169"/>
      <c r="E16" s="173">
        <v>40600947</v>
      </c>
      <c r="F16" s="173"/>
      <c r="G16" s="173">
        <v>16705656</v>
      </c>
    </row>
    <row r="17" spans="1:7" ht="21.95" customHeight="1" x14ac:dyDescent="0.5">
      <c r="A17" s="172" t="s">
        <v>15</v>
      </c>
      <c r="B17" s="172"/>
      <c r="C17" s="169">
        <v>9</v>
      </c>
      <c r="D17" s="169"/>
      <c r="E17" s="173">
        <v>789911415</v>
      </c>
      <c r="F17" s="173"/>
      <c r="G17" s="173">
        <v>784449398</v>
      </c>
    </row>
    <row r="18" spans="1:7" ht="21.95" customHeight="1" x14ac:dyDescent="0.5">
      <c r="A18" s="172" t="s">
        <v>16</v>
      </c>
      <c r="B18" s="172"/>
      <c r="C18" s="169">
        <v>11</v>
      </c>
      <c r="D18" s="169"/>
      <c r="E18" s="173">
        <v>17874859</v>
      </c>
      <c r="F18" s="173"/>
      <c r="G18" s="173">
        <v>68946390</v>
      </c>
    </row>
    <row r="19" spans="1:7" ht="21.95" customHeight="1" x14ac:dyDescent="0.5">
      <c r="A19" s="172" t="s">
        <v>17</v>
      </c>
      <c r="B19" s="172"/>
      <c r="C19" s="169">
        <v>12</v>
      </c>
      <c r="D19" s="169"/>
      <c r="E19" s="173">
        <v>612460365</v>
      </c>
      <c r="F19" s="173"/>
      <c r="G19" s="173">
        <v>290508971</v>
      </c>
    </row>
    <row r="20" spans="1:7" ht="21.95" customHeight="1" x14ac:dyDescent="0.5">
      <c r="A20" s="172" t="s">
        <v>18</v>
      </c>
      <c r="B20" s="172"/>
      <c r="C20" s="169"/>
      <c r="D20" s="169"/>
      <c r="E20" s="174">
        <v>84532073</v>
      </c>
      <c r="F20" s="173"/>
      <c r="G20" s="174">
        <v>17694250</v>
      </c>
    </row>
    <row r="21" spans="1:7" ht="8.1" customHeight="1" x14ac:dyDescent="0.5">
      <c r="A21" s="163"/>
      <c r="B21" s="163"/>
      <c r="C21" s="164"/>
      <c r="D21" s="165"/>
      <c r="E21" s="18"/>
      <c r="F21" s="166"/>
      <c r="G21" s="18"/>
    </row>
    <row r="22" spans="1:7" ht="21.95" customHeight="1" x14ac:dyDescent="0.5">
      <c r="A22" s="175" t="s">
        <v>19</v>
      </c>
      <c r="B22" s="176"/>
      <c r="C22" s="169"/>
      <c r="D22" s="169"/>
      <c r="E22" s="177">
        <f>SUM(E13:E21)</f>
        <v>3074996935</v>
      </c>
      <c r="F22" s="171"/>
      <c r="G22" s="177">
        <f>SUM(G13:G21)</f>
        <v>1406013381</v>
      </c>
    </row>
    <row r="23" spans="1:7" ht="21.75" customHeight="1" x14ac:dyDescent="0.5">
      <c r="A23" s="163"/>
      <c r="B23" s="163"/>
      <c r="C23" s="164"/>
      <c r="D23" s="165"/>
      <c r="E23" s="18"/>
      <c r="F23" s="166"/>
      <c r="G23" s="18"/>
    </row>
    <row r="24" spans="1:7" ht="21.95" customHeight="1" x14ac:dyDescent="0.5">
      <c r="A24" s="167" t="s">
        <v>20</v>
      </c>
      <c r="B24" s="176"/>
      <c r="C24" s="169"/>
      <c r="D24" s="169"/>
      <c r="E24" s="170"/>
      <c r="F24" s="171"/>
      <c r="G24" s="170"/>
    </row>
    <row r="25" spans="1:7" ht="8.1" customHeight="1" x14ac:dyDescent="0.5">
      <c r="A25" s="163"/>
      <c r="B25" s="176"/>
      <c r="C25" s="169"/>
      <c r="D25" s="169"/>
      <c r="E25" s="170"/>
      <c r="F25" s="171"/>
      <c r="G25" s="170"/>
    </row>
    <row r="26" spans="1:7" ht="21.95" customHeight="1" x14ac:dyDescent="0.5">
      <c r="A26" s="172" t="s">
        <v>21</v>
      </c>
      <c r="B26" s="176"/>
      <c r="C26" s="169"/>
      <c r="D26" s="169"/>
      <c r="E26" s="173">
        <v>223562622</v>
      </c>
      <c r="F26" s="173"/>
      <c r="G26" s="173">
        <v>128178906</v>
      </c>
    </row>
    <row r="27" spans="1:7" ht="21.95" customHeight="1" x14ac:dyDescent="0.5">
      <c r="A27" s="172" t="s">
        <v>22</v>
      </c>
      <c r="B27" s="176"/>
      <c r="C27" s="169">
        <v>8</v>
      </c>
      <c r="D27" s="169"/>
      <c r="E27" s="173">
        <v>93845086</v>
      </c>
      <c r="F27" s="173"/>
      <c r="G27" s="173">
        <v>21395679</v>
      </c>
    </row>
    <row r="28" spans="1:7" ht="21.95" customHeight="1" x14ac:dyDescent="0.5">
      <c r="A28" s="172" t="s">
        <v>23</v>
      </c>
      <c r="B28" s="176"/>
      <c r="C28" s="169">
        <v>9</v>
      </c>
      <c r="D28" s="169"/>
      <c r="E28" s="173">
        <v>6295812</v>
      </c>
      <c r="F28" s="173"/>
      <c r="G28" s="173">
        <v>4392185</v>
      </c>
    </row>
    <row r="29" spans="1:7" ht="21.95" customHeight="1" x14ac:dyDescent="0.5">
      <c r="A29" s="172" t="s">
        <v>24</v>
      </c>
      <c r="B29" s="176"/>
      <c r="C29" s="169">
        <v>13</v>
      </c>
      <c r="D29" s="169"/>
      <c r="E29" s="173">
        <v>133131931</v>
      </c>
      <c r="F29" s="173"/>
      <c r="G29" s="173">
        <v>172493901</v>
      </c>
    </row>
    <row r="30" spans="1:7" ht="21.95" customHeight="1" x14ac:dyDescent="0.5">
      <c r="A30" s="172" t="s">
        <v>25</v>
      </c>
      <c r="B30" s="176"/>
      <c r="C30" s="169">
        <v>13</v>
      </c>
      <c r="D30" s="169"/>
      <c r="E30" s="173">
        <v>15022883</v>
      </c>
      <c r="F30" s="173"/>
      <c r="G30" s="173">
        <v>14060022</v>
      </c>
    </row>
    <row r="31" spans="1:7" ht="21.95" customHeight="1" x14ac:dyDescent="0.5">
      <c r="A31" s="143" t="s">
        <v>26</v>
      </c>
      <c r="B31" s="176"/>
      <c r="C31" s="169"/>
      <c r="D31" s="169"/>
      <c r="E31" s="173">
        <v>2297943</v>
      </c>
      <c r="F31" s="173"/>
      <c r="G31" s="173">
        <v>2531220</v>
      </c>
    </row>
    <row r="32" spans="1:7" ht="21.95" customHeight="1" x14ac:dyDescent="0.5">
      <c r="A32" s="172" t="s">
        <v>27</v>
      </c>
      <c r="B32" s="176"/>
      <c r="C32" s="169"/>
      <c r="D32" s="169"/>
      <c r="E32" s="173">
        <v>1145086</v>
      </c>
      <c r="F32" s="173"/>
      <c r="G32" s="173">
        <v>2984225</v>
      </c>
    </row>
    <row r="33" spans="1:7" ht="21.95" customHeight="1" x14ac:dyDescent="0.5">
      <c r="A33" s="172" t="s">
        <v>29</v>
      </c>
      <c r="B33" s="178"/>
      <c r="C33" s="169"/>
      <c r="D33" s="169"/>
      <c r="E33" s="177">
        <v>1712491</v>
      </c>
      <c r="F33" s="171"/>
      <c r="G33" s="177">
        <v>2466567</v>
      </c>
    </row>
    <row r="34" spans="1:7" ht="8.1" customHeight="1" x14ac:dyDescent="0.5">
      <c r="A34" s="163"/>
      <c r="B34" s="176"/>
      <c r="C34" s="169"/>
      <c r="D34" s="169"/>
      <c r="E34" s="170"/>
      <c r="F34" s="171"/>
      <c r="G34" s="170"/>
    </row>
    <row r="35" spans="1:7" ht="21.95" customHeight="1" x14ac:dyDescent="0.5">
      <c r="A35" s="175" t="s">
        <v>30</v>
      </c>
      <c r="B35" s="178"/>
      <c r="C35" s="169"/>
      <c r="D35" s="169"/>
      <c r="E35" s="177">
        <f>SUM(E26:E33)</f>
        <v>477013854</v>
      </c>
      <c r="F35" s="171"/>
      <c r="G35" s="177">
        <f>SUM(G26:G33)</f>
        <v>348502705</v>
      </c>
    </row>
    <row r="36" spans="1:7" ht="8.1" customHeight="1" x14ac:dyDescent="0.5">
      <c r="A36" s="163"/>
      <c r="B36" s="163"/>
      <c r="C36" s="164"/>
      <c r="D36" s="165"/>
      <c r="E36" s="18"/>
      <c r="F36" s="166"/>
      <c r="G36" s="18"/>
    </row>
    <row r="37" spans="1:7" ht="21.95" customHeight="1" thickBot="1" x14ac:dyDescent="0.55000000000000004">
      <c r="A37" s="175" t="s">
        <v>31</v>
      </c>
      <c r="B37" s="176"/>
      <c r="C37" s="169"/>
      <c r="D37" s="169"/>
      <c r="E37" s="179">
        <f>SUM(E35,E22)</f>
        <v>3552010789</v>
      </c>
      <c r="F37" s="171"/>
      <c r="G37" s="179">
        <f>SUM(G35,G22)</f>
        <v>1754516086</v>
      </c>
    </row>
    <row r="38" spans="1:7" ht="21.75" thickTop="1" x14ac:dyDescent="0.5">
      <c r="A38" s="163"/>
      <c r="B38" s="163"/>
      <c r="C38" s="164"/>
      <c r="D38" s="165"/>
      <c r="E38" s="18"/>
      <c r="F38" s="166"/>
      <c r="G38" s="18"/>
    </row>
    <row r="39" spans="1:7" ht="21" customHeight="1" x14ac:dyDescent="0.5">
      <c r="A39" s="175"/>
      <c r="B39" s="176"/>
      <c r="C39" s="169"/>
      <c r="D39" s="169"/>
      <c r="F39" s="171"/>
      <c r="G39" s="144"/>
    </row>
    <row r="40" spans="1:7" ht="19.5" customHeight="1" x14ac:dyDescent="0.5">
      <c r="A40" s="163"/>
      <c r="B40" s="163"/>
      <c r="C40" s="164"/>
      <c r="D40" s="165"/>
      <c r="E40" s="18"/>
      <c r="F40" s="166"/>
      <c r="G40" s="18"/>
    </row>
    <row r="41" spans="1:7" ht="21.95" customHeight="1" x14ac:dyDescent="0.5">
      <c r="A41" s="180" t="s">
        <v>32</v>
      </c>
      <c r="B41" s="180"/>
      <c r="C41" s="180"/>
      <c r="D41" s="180"/>
      <c r="E41" s="181"/>
      <c r="F41" s="180"/>
      <c r="G41" s="181"/>
    </row>
    <row r="42" spans="1:7" ht="21.95" customHeight="1" x14ac:dyDescent="0.5">
      <c r="A42" s="142" t="str">
        <f>A1</f>
        <v>บริษัท โปร อินไซด์ จำกัด (มหาชน)</v>
      </c>
    </row>
    <row r="43" spans="1:7" ht="21.95" customHeight="1" x14ac:dyDescent="0.5">
      <c r="A43" s="145" t="s">
        <v>1</v>
      </c>
      <c r="B43" s="145"/>
      <c r="C43" s="146"/>
      <c r="D43" s="146"/>
      <c r="E43" s="147"/>
      <c r="F43" s="146"/>
    </row>
    <row r="44" spans="1:7" ht="21.95" customHeight="1" x14ac:dyDescent="0.5">
      <c r="A44" s="148" t="s">
        <v>189</v>
      </c>
      <c r="B44" s="149"/>
      <c r="C44" s="150"/>
      <c r="D44" s="150"/>
      <c r="E44" s="151"/>
      <c r="F44" s="150"/>
      <c r="G44" s="7"/>
    </row>
    <row r="45" spans="1:7" ht="21.95" customHeight="1" x14ac:dyDescent="0.5">
      <c r="A45" s="152"/>
      <c r="B45" s="153"/>
      <c r="C45" s="146"/>
      <c r="D45" s="146"/>
      <c r="E45" s="147"/>
      <c r="F45" s="146"/>
      <c r="G45" s="8"/>
    </row>
    <row r="46" spans="1:7" ht="21.95" customHeight="1" x14ac:dyDescent="0.5">
      <c r="A46" s="145"/>
      <c r="B46" s="145"/>
      <c r="C46" s="146"/>
      <c r="D46" s="146"/>
      <c r="E46" s="10" t="s">
        <v>2</v>
      </c>
      <c r="F46" s="155"/>
      <c r="G46" s="10" t="s">
        <v>3</v>
      </c>
    </row>
    <row r="47" spans="1:7" s="142" customFormat="1" ht="21.95" customHeight="1" x14ac:dyDescent="0.5">
      <c r="C47" s="156"/>
      <c r="D47" s="156"/>
      <c r="E47" s="154" t="s">
        <v>190</v>
      </c>
      <c r="F47" s="157"/>
      <c r="G47" s="154" t="s">
        <v>4</v>
      </c>
    </row>
    <row r="48" spans="1:7" s="142" customFormat="1" ht="21.95" customHeight="1" x14ac:dyDescent="0.5">
      <c r="C48" s="156"/>
      <c r="D48" s="156"/>
      <c r="E48" s="154" t="s">
        <v>5</v>
      </c>
      <c r="F48" s="157"/>
      <c r="G48" s="154" t="s">
        <v>6</v>
      </c>
    </row>
    <row r="49" spans="1:7" s="142" customFormat="1" ht="21.95" customHeight="1" x14ac:dyDescent="0.5">
      <c r="C49" s="158" t="s">
        <v>7</v>
      </c>
      <c r="D49" s="159"/>
      <c r="E49" s="160" t="s">
        <v>8</v>
      </c>
      <c r="F49" s="161"/>
      <c r="G49" s="160" t="s">
        <v>8</v>
      </c>
    </row>
    <row r="50" spans="1:7" ht="8.1" customHeight="1" x14ac:dyDescent="0.5">
      <c r="B50" s="145"/>
      <c r="C50" s="182"/>
      <c r="D50" s="182"/>
      <c r="E50" s="3"/>
      <c r="F50" s="183"/>
    </row>
    <row r="51" spans="1:7" ht="21.95" customHeight="1" x14ac:dyDescent="0.5">
      <c r="A51" s="175" t="s">
        <v>33</v>
      </c>
      <c r="B51" s="184"/>
      <c r="C51" s="169"/>
      <c r="D51" s="169"/>
      <c r="E51" s="170"/>
      <c r="F51" s="171"/>
      <c r="G51" s="170"/>
    </row>
    <row r="52" spans="1:7" ht="8.1" customHeight="1" x14ac:dyDescent="0.5">
      <c r="A52" s="163"/>
      <c r="B52" s="163"/>
      <c r="C52" s="164"/>
      <c r="D52" s="165"/>
      <c r="E52" s="18"/>
      <c r="F52" s="166"/>
      <c r="G52" s="18"/>
    </row>
    <row r="53" spans="1:7" ht="21.95" customHeight="1" x14ac:dyDescent="0.5">
      <c r="A53" s="167" t="s">
        <v>34</v>
      </c>
      <c r="B53" s="184"/>
      <c r="C53" s="185"/>
      <c r="D53" s="25"/>
      <c r="E53" s="170"/>
      <c r="F53" s="26"/>
      <c r="G53" s="170"/>
    </row>
    <row r="54" spans="1:7" ht="8.1" customHeight="1" x14ac:dyDescent="0.5">
      <c r="A54" s="163"/>
      <c r="B54" s="163"/>
      <c r="C54" s="164"/>
      <c r="D54" s="165"/>
      <c r="E54" s="18"/>
      <c r="F54" s="166"/>
      <c r="G54" s="18"/>
    </row>
    <row r="55" spans="1:7" ht="21.95" customHeight="1" x14ac:dyDescent="0.5">
      <c r="A55" s="172" t="s">
        <v>35</v>
      </c>
      <c r="B55" s="172"/>
      <c r="C55" s="186">
        <v>14</v>
      </c>
      <c r="D55" s="187"/>
      <c r="E55" s="188">
        <v>1053009956</v>
      </c>
      <c r="F55" s="188"/>
      <c r="G55" s="188">
        <v>707276054</v>
      </c>
    </row>
    <row r="56" spans="1:7" ht="21.95" customHeight="1" x14ac:dyDescent="0.5">
      <c r="A56" s="172" t="s">
        <v>36</v>
      </c>
      <c r="B56" s="172"/>
      <c r="C56" s="186">
        <v>15</v>
      </c>
      <c r="D56" s="187"/>
      <c r="E56" s="188">
        <v>1106278156</v>
      </c>
      <c r="F56" s="188"/>
      <c r="G56" s="188">
        <v>346350464</v>
      </c>
    </row>
    <row r="57" spans="1:7" ht="21.95" customHeight="1" x14ac:dyDescent="0.5">
      <c r="A57" s="189" t="s">
        <v>37</v>
      </c>
      <c r="B57" s="189"/>
      <c r="C57" s="186"/>
      <c r="D57" s="187"/>
      <c r="E57" s="188"/>
      <c r="F57" s="188"/>
      <c r="G57" s="188"/>
    </row>
    <row r="58" spans="1:7" ht="21.95" customHeight="1" x14ac:dyDescent="0.5">
      <c r="A58" s="190"/>
      <c r="B58" s="190" t="s">
        <v>38</v>
      </c>
      <c r="C58" s="186">
        <v>16</v>
      </c>
      <c r="D58" s="187"/>
      <c r="E58" s="188">
        <v>59850000</v>
      </c>
      <c r="F58" s="188"/>
      <c r="G58" s="188">
        <v>157379846</v>
      </c>
    </row>
    <row r="59" spans="1:7" ht="21.95" customHeight="1" x14ac:dyDescent="0.5">
      <c r="A59" s="172" t="s">
        <v>39</v>
      </c>
      <c r="B59" s="172"/>
      <c r="C59" s="186">
        <v>10</v>
      </c>
      <c r="D59" s="187"/>
      <c r="E59" s="188">
        <v>99766061</v>
      </c>
      <c r="F59" s="188"/>
      <c r="G59" s="188">
        <v>77243171</v>
      </c>
    </row>
    <row r="60" spans="1:7" ht="21.95" customHeight="1" x14ac:dyDescent="0.5">
      <c r="A60" s="172" t="s">
        <v>40</v>
      </c>
      <c r="B60" s="172"/>
      <c r="D60" s="187"/>
      <c r="F60" s="188"/>
      <c r="G60" s="188"/>
    </row>
    <row r="61" spans="1:7" ht="21.95" customHeight="1" x14ac:dyDescent="0.5">
      <c r="A61" s="163"/>
      <c r="B61" s="172" t="s">
        <v>41</v>
      </c>
      <c r="C61" s="186">
        <v>17</v>
      </c>
      <c r="D61" s="187"/>
      <c r="E61" s="188">
        <v>5505670</v>
      </c>
      <c r="F61" s="188"/>
      <c r="G61" s="188">
        <v>4336383</v>
      </c>
    </row>
    <row r="62" spans="1:7" ht="21.95" customHeight="1" x14ac:dyDescent="0.5">
      <c r="A62" s="172" t="s">
        <v>42</v>
      </c>
      <c r="B62" s="172"/>
      <c r="C62" s="186"/>
      <c r="D62" s="187"/>
      <c r="E62" s="188">
        <v>14038091</v>
      </c>
      <c r="F62" s="188"/>
      <c r="G62" s="188">
        <v>13967255</v>
      </c>
    </row>
    <row r="63" spans="1:7" ht="21.95" customHeight="1" x14ac:dyDescent="0.5">
      <c r="A63" s="172" t="s">
        <v>43</v>
      </c>
      <c r="B63" s="163"/>
      <c r="C63" s="186"/>
      <c r="D63" s="163"/>
      <c r="E63" s="188">
        <v>16081703</v>
      </c>
      <c r="F63" s="191"/>
      <c r="G63" s="188">
        <v>2098566</v>
      </c>
    </row>
    <row r="64" spans="1:7" ht="20.25" x14ac:dyDescent="0.5">
      <c r="A64" s="172" t="s">
        <v>44</v>
      </c>
      <c r="B64" s="187"/>
      <c r="C64" s="186"/>
      <c r="D64" s="187"/>
      <c r="E64" s="192">
        <v>94922771</v>
      </c>
      <c r="F64" s="188"/>
      <c r="G64" s="192">
        <v>52230459</v>
      </c>
    </row>
    <row r="65" spans="1:7" ht="8.1" customHeight="1" x14ac:dyDescent="0.5">
      <c r="A65" s="163"/>
      <c r="B65" s="163"/>
      <c r="C65" s="164"/>
      <c r="D65" s="165"/>
      <c r="E65" s="18"/>
      <c r="F65" s="166"/>
      <c r="G65" s="18"/>
    </row>
    <row r="66" spans="1:7" ht="21.95" customHeight="1" x14ac:dyDescent="0.5">
      <c r="A66" s="175" t="s">
        <v>45</v>
      </c>
      <c r="B66" s="184"/>
      <c r="C66" s="185"/>
      <c r="D66" s="25"/>
      <c r="E66" s="192">
        <f>SUM(E55:E65)</f>
        <v>2449452408</v>
      </c>
      <c r="F66" s="26"/>
      <c r="G66" s="192">
        <f>SUM(G55:G65)</f>
        <v>1360882198</v>
      </c>
    </row>
    <row r="67" spans="1:7" ht="21.95" customHeight="1" x14ac:dyDescent="0.5">
      <c r="A67" s="167"/>
      <c r="B67" s="163"/>
      <c r="C67" s="193"/>
      <c r="D67" s="163"/>
      <c r="E67" s="188"/>
      <c r="F67" s="191"/>
      <c r="G67" s="188"/>
    </row>
    <row r="68" spans="1:7" ht="21" x14ac:dyDescent="0.5">
      <c r="A68" s="167" t="s">
        <v>46</v>
      </c>
      <c r="B68" s="163"/>
      <c r="C68" s="193"/>
      <c r="D68" s="163"/>
      <c r="E68" s="188"/>
      <c r="F68" s="191"/>
      <c r="G68" s="188"/>
    </row>
    <row r="69" spans="1:7" ht="8.1" customHeight="1" x14ac:dyDescent="0.5">
      <c r="A69" s="163"/>
      <c r="B69" s="163"/>
      <c r="C69" s="164"/>
      <c r="D69" s="165"/>
      <c r="E69" s="18"/>
      <c r="F69" s="166"/>
      <c r="G69" s="18"/>
    </row>
    <row r="70" spans="1:7" ht="20.25" x14ac:dyDescent="0.5">
      <c r="A70" s="172" t="s">
        <v>47</v>
      </c>
      <c r="B70" s="163"/>
      <c r="C70" s="186">
        <v>10</v>
      </c>
      <c r="D70" s="163"/>
      <c r="E70" s="188">
        <v>15276020</v>
      </c>
      <c r="F70" s="191"/>
      <c r="G70" s="188">
        <v>2435803</v>
      </c>
    </row>
    <row r="71" spans="1:7" ht="20.25" x14ac:dyDescent="0.5">
      <c r="A71" s="194" t="s">
        <v>37</v>
      </c>
      <c r="B71" s="163"/>
      <c r="C71" s="186">
        <v>16</v>
      </c>
      <c r="D71" s="163"/>
      <c r="E71" s="188">
        <v>44925000</v>
      </c>
      <c r="F71" s="191"/>
      <c r="G71" s="188">
        <v>31757138</v>
      </c>
    </row>
    <row r="72" spans="1:7" ht="20.25" x14ac:dyDescent="0.5">
      <c r="A72" s="172" t="s">
        <v>48</v>
      </c>
      <c r="B72" s="163"/>
      <c r="C72" s="186">
        <v>17</v>
      </c>
      <c r="D72" s="163"/>
      <c r="E72" s="188">
        <v>10068953</v>
      </c>
      <c r="F72" s="191"/>
      <c r="G72" s="188">
        <v>10233563</v>
      </c>
    </row>
    <row r="73" spans="1:7" ht="20.25" x14ac:dyDescent="0.5">
      <c r="A73" s="172" t="s">
        <v>49</v>
      </c>
      <c r="B73" s="163"/>
      <c r="C73" s="186"/>
      <c r="D73" s="163"/>
      <c r="E73" s="188">
        <v>27332093</v>
      </c>
      <c r="F73" s="191"/>
      <c r="G73" s="188">
        <v>22927135</v>
      </c>
    </row>
    <row r="74" spans="1:7" ht="20.25" x14ac:dyDescent="0.5">
      <c r="A74" s="172" t="s">
        <v>50</v>
      </c>
      <c r="B74" s="163"/>
      <c r="C74" s="186"/>
      <c r="D74" s="163"/>
      <c r="E74" s="192">
        <v>201880</v>
      </c>
      <c r="F74" s="191"/>
      <c r="G74" s="192">
        <v>201880</v>
      </c>
    </row>
    <row r="75" spans="1:7" ht="8.1" customHeight="1" x14ac:dyDescent="0.5">
      <c r="A75" s="163"/>
      <c r="B75" s="163"/>
      <c r="C75" s="164"/>
      <c r="D75" s="165"/>
      <c r="E75" s="18"/>
      <c r="F75" s="166"/>
      <c r="G75" s="18"/>
    </row>
    <row r="76" spans="1:7" ht="21" x14ac:dyDescent="0.5">
      <c r="A76" s="175" t="s">
        <v>51</v>
      </c>
      <c r="B76" s="163"/>
      <c r="C76" s="193"/>
      <c r="D76" s="163"/>
      <c r="E76" s="192">
        <f>SUM(E70:E75)</f>
        <v>97803946</v>
      </c>
      <c r="F76" s="191"/>
      <c r="G76" s="192">
        <f>SUM(G70:G75)</f>
        <v>67555519</v>
      </c>
    </row>
    <row r="77" spans="1:7" ht="8.1" customHeight="1" x14ac:dyDescent="0.5">
      <c r="A77" s="163"/>
      <c r="B77" s="163"/>
      <c r="C77" s="164"/>
      <c r="D77" s="165"/>
      <c r="E77" s="18"/>
      <c r="F77" s="166"/>
      <c r="G77" s="18"/>
    </row>
    <row r="78" spans="1:7" ht="21.95" customHeight="1" x14ac:dyDescent="0.5">
      <c r="A78" s="167" t="s">
        <v>52</v>
      </c>
      <c r="B78" s="142"/>
      <c r="C78" s="193"/>
      <c r="D78" s="163"/>
      <c r="E78" s="192">
        <f>SUM(E76,E66)</f>
        <v>2547256354</v>
      </c>
      <c r="F78" s="191"/>
      <c r="G78" s="192">
        <f>SUM(G76,G66)</f>
        <v>1428437717</v>
      </c>
    </row>
    <row r="79" spans="1:7" ht="21.95" customHeight="1" x14ac:dyDescent="0.5">
      <c r="A79" s="167"/>
      <c r="B79" s="142"/>
      <c r="C79" s="193"/>
      <c r="D79" s="163"/>
      <c r="E79" s="188"/>
      <c r="F79" s="191"/>
      <c r="G79" s="188"/>
    </row>
    <row r="80" spans="1:7" ht="21.95" customHeight="1" x14ac:dyDescent="0.5">
      <c r="A80" s="167"/>
      <c r="B80" s="142"/>
      <c r="C80" s="193"/>
      <c r="D80" s="163"/>
      <c r="E80" s="188"/>
      <c r="F80" s="191"/>
      <c r="G80" s="188"/>
    </row>
    <row r="81" spans="1:7" ht="21.95" customHeight="1" x14ac:dyDescent="0.5">
      <c r="A81" s="167"/>
      <c r="B81" s="142"/>
      <c r="C81" s="193"/>
      <c r="D81" s="163"/>
      <c r="E81" s="188"/>
      <c r="F81" s="191"/>
      <c r="G81" s="188"/>
    </row>
    <row r="82" spans="1:7" ht="21" customHeight="1" x14ac:dyDescent="0.5">
      <c r="A82" s="175"/>
      <c r="B82" s="176"/>
      <c r="C82" s="169"/>
      <c r="D82" s="169"/>
      <c r="F82" s="171"/>
      <c r="G82" s="144"/>
    </row>
    <row r="83" spans="1:7" ht="21.95" customHeight="1" x14ac:dyDescent="0.5">
      <c r="A83" s="19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196"/>
      <c r="C83" s="197"/>
      <c r="D83" s="197"/>
      <c r="E83" s="7"/>
      <c r="F83" s="198"/>
      <c r="G83" s="7"/>
    </row>
    <row r="84" spans="1:7" ht="21.95" customHeight="1" x14ac:dyDescent="0.5">
      <c r="A84" s="142" t="str">
        <f>A1</f>
        <v>บริษัท โปร อินไซด์ จำกัด (มหาชน)</v>
      </c>
    </row>
    <row r="85" spans="1:7" ht="21.95" customHeight="1" x14ac:dyDescent="0.5">
      <c r="A85" s="145" t="s">
        <v>1</v>
      </c>
      <c r="B85" s="145"/>
      <c r="C85" s="146"/>
      <c r="D85" s="146"/>
      <c r="E85" s="147"/>
      <c r="F85" s="146"/>
    </row>
    <row r="86" spans="1:7" ht="21.95" customHeight="1" x14ac:dyDescent="0.5">
      <c r="A86" s="148" t="s">
        <v>189</v>
      </c>
      <c r="B86" s="149"/>
      <c r="C86" s="150"/>
      <c r="D86" s="150"/>
      <c r="E86" s="151"/>
      <c r="F86" s="150"/>
      <c r="G86" s="7"/>
    </row>
    <row r="87" spans="1:7" ht="21.95" customHeight="1" x14ac:dyDescent="0.5">
      <c r="A87" s="152"/>
      <c r="B87" s="153"/>
      <c r="C87" s="146"/>
      <c r="D87" s="146"/>
      <c r="E87" s="147"/>
      <c r="F87" s="146"/>
      <c r="G87" s="8"/>
    </row>
    <row r="88" spans="1:7" ht="21.95" customHeight="1" x14ac:dyDescent="0.5">
      <c r="A88" s="145"/>
      <c r="B88" s="145"/>
      <c r="C88" s="146"/>
      <c r="D88" s="146"/>
      <c r="E88" s="10" t="s">
        <v>2</v>
      </c>
      <c r="F88" s="155"/>
      <c r="G88" s="10" t="s">
        <v>3</v>
      </c>
    </row>
    <row r="89" spans="1:7" s="142" customFormat="1" ht="21.95" customHeight="1" x14ac:dyDescent="0.5">
      <c r="C89" s="156"/>
      <c r="D89" s="156"/>
      <c r="E89" s="154" t="s">
        <v>190</v>
      </c>
      <c r="F89" s="157"/>
      <c r="G89" s="154" t="s">
        <v>4</v>
      </c>
    </row>
    <row r="90" spans="1:7" s="142" customFormat="1" ht="21.95" customHeight="1" x14ac:dyDescent="0.5">
      <c r="C90" s="156"/>
      <c r="D90" s="156"/>
      <c r="E90" s="154" t="s">
        <v>5</v>
      </c>
      <c r="F90" s="157"/>
      <c r="G90" s="154" t="s">
        <v>6</v>
      </c>
    </row>
    <row r="91" spans="1:7" s="142" customFormat="1" ht="21.95" customHeight="1" x14ac:dyDescent="0.5">
      <c r="C91" s="158" t="s">
        <v>7</v>
      </c>
      <c r="D91" s="159"/>
      <c r="E91" s="160" t="s">
        <v>8</v>
      </c>
      <c r="F91" s="161"/>
      <c r="G91" s="160" t="s">
        <v>8</v>
      </c>
    </row>
    <row r="92" spans="1:7" ht="21.95" customHeight="1" x14ac:dyDescent="0.5">
      <c r="A92" s="175" t="s">
        <v>53</v>
      </c>
      <c r="B92" s="184"/>
      <c r="C92" s="169"/>
      <c r="D92" s="169"/>
      <c r="E92" s="170"/>
      <c r="F92" s="171"/>
      <c r="G92" s="170"/>
    </row>
    <row r="93" spans="1:7" ht="8.1" customHeight="1" x14ac:dyDescent="0.5">
      <c r="A93" s="163"/>
      <c r="B93" s="163"/>
      <c r="C93" s="193"/>
      <c r="D93" s="163"/>
      <c r="E93" s="188"/>
      <c r="F93" s="191"/>
      <c r="G93" s="188"/>
    </row>
    <row r="94" spans="1:7" ht="21.95" customHeight="1" x14ac:dyDescent="0.5">
      <c r="A94" s="199" t="s">
        <v>54</v>
      </c>
      <c r="B94" s="163"/>
      <c r="C94" s="193"/>
      <c r="D94" s="163"/>
      <c r="E94" s="188"/>
      <c r="F94" s="191"/>
      <c r="G94" s="188"/>
    </row>
    <row r="95" spans="1:7" ht="8.1" customHeight="1" x14ac:dyDescent="0.5">
      <c r="A95" s="163"/>
      <c r="B95" s="163"/>
      <c r="C95" s="164"/>
      <c r="D95" s="165"/>
      <c r="E95" s="18"/>
      <c r="F95" s="166"/>
      <c r="G95" s="18"/>
    </row>
    <row r="96" spans="1:7" ht="21.95" customHeight="1" x14ac:dyDescent="0.5">
      <c r="A96" s="172" t="s">
        <v>55</v>
      </c>
      <c r="B96" s="163"/>
      <c r="C96" s="193">
        <v>18</v>
      </c>
      <c r="D96" s="163"/>
      <c r="E96" s="188"/>
      <c r="F96" s="191"/>
      <c r="G96" s="188"/>
    </row>
    <row r="97" spans="1:7" ht="21.95" customHeight="1" x14ac:dyDescent="0.5">
      <c r="A97" s="162"/>
      <c r="B97" s="187" t="s">
        <v>56</v>
      </c>
      <c r="C97" s="193"/>
      <c r="D97" s="163"/>
      <c r="E97" s="188"/>
      <c r="F97" s="191"/>
      <c r="G97" s="188"/>
    </row>
    <row r="98" spans="1:7" ht="21.95" customHeight="1" x14ac:dyDescent="0.5">
      <c r="A98" s="162"/>
      <c r="B98" s="187" t="s">
        <v>57</v>
      </c>
      <c r="C98" s="193"/>
      <c r="D98" s="163"/>
      <c r="E98" s="188"/>
      <c r="F98" s="191"/>
      <c r="G98" s="188"/>
    </row>
    <row r="99" spans="1:7" ht="21.95" customHeight="1" thickBot="1" x14ac:dyDescent="0.55000000000000004">
      <c r="A99" s="162"/>
      <c r="B99" s="143" t="s">
        <v>58</v>
      </c>
      <c r="C99" s="193"/>
      <c r="D99" s="163"/>
      <c r="E99" s="200">
        <v>270000000</v>
      </c>
      <c r="F99" s="191"/>
      <c r="G99" s="200">
        <v>270000000</v>
      </c>
    </row>
    <row r="100" spans="1:7" ht="8.1" customHeight="1" thickTop="1" x14ac:dyDescent="0.5">
      <c r="A100" s="163"/>
      <c r="B100" s="163"/>
      <c r="C100" s="164"/>
      <c r="D100" s="165"/>
      <c r="E100" s="18"/>
      <c r="F100" s="166"/>
      <c r="G100" s="18"/>
    </row>
    <row r="101" spans="1:7" s="163" customFormat="1" ht="21.95" customHeight="1" x14ac:dyDescent="0.5">
      <c r="A101" s="162"/>
      <c r="B101" s="187" t="s">
        <v>59</v>
      </c>
      <c r="C101" s="193"/>
      <c r="F101" s="191"/>
      <c r="G101" s="188"/>
    </row>
    <row r="102" spans="1:7" s="163" customFormat="1" ht="21.95" customHeight="1" x14ac:dyDescent="0.5">
      <c r="A102" s="162"/>
      <c r="B102" s="187" t="s">
        <v>57</v>
      </c>
      <c r="C102" s="193"/>
      <c r="F102" s="191"/>
      <c r="G102" s="188"/>
    </row>
    <row r="103" spans="1:7" s="163" customFormat="1" ht="21.95" customHeight="1" x14ac:dyDescent="0.5">
      <c r="A103" s="162"/>
      <c r="B103" s="143" t="s">
        <v>60</v>
      </c>
      <c r="C103" s="193"/>
      <c r="E103" s="188"/>
      <c r="F103" s="191"/>
      <c r="G103" s="188"/>
    </row>
    <row r="104" spans="1:7" s="163" customFormat="1" ht="21.95" customHeight="1" x14ac:dyDescent="0.5">
      <c r="B104" s="143" t="s">
        <v>61</v>
      </c>
      <c r="C104" s="193"/>
      <c r="E104" s="188"/>
      <c r="F104" s="191"/>
      <c r="G104" s="188"/>
    </row>
    <row r="105" spans="1:7" s="163" customFormat="1" ht="21.95" customHeight="1" x14ac:dyDescent="0.5">
      <c r="B105" s="143" t="s">
        <v>62</v>
      </c>
      <c r="C105" s="193"/>
      <c r="E105" s="188">
        <v>270000000</v>
      </c>
      <c r="F105" s="191"/>
      <c r="G105" s="188">
        <v>200000000</v>
      </c>
    </row>
    <row r="106" spans="1:7" s="163" customFormat="1" ht="21.95" customHeight="1" x14ac:dyDescent="0.5">
      <c r="A106" s="163" t="s">
        <v>63</v>
      </c>
      <c r="B106" s="143"/>
      <c r="C106" s="193">
        <v>18</v>
      </c>
      <c r="E106" s="188">
        <v>359016403</v>
      </c>
      <c r="F106" s="191"/>
      <c r="G106" s="188">
        <v>19500000</v>
      </c>
    </row>
    <row r="107" spans="1:7" s="163" customFormat="1" ht="21.95" customHeight="1" x14ac:dyDescent="0.5">
      <c r="A107" s="163" t="s">
        <v>64</v>
      </c>
      <c r="B107" s="143"/>
      <c r="C107" s="193"/>
      <c r="E107" s="188">
        <v>8566032</v>
      </c>
      <c r="F107" s="191"/>
      <c r="G107" s="188">
        <v>8566032</v>
      </c>
    </row>
    <row r="108" spans="1:7" s="163" customFormat="1" ht="21.95" customHeight="1" x14ac:dyDescent="0.5">
      <c r="A108" s="163" t="s">
        <v>65</v>
      </c>
      <c r="B108" s="143"/>
      <c r="C108" s="193"/>
      <c r="E108" s="188">
        <v>-4622946</v>
      </c>
      <c r="F108" s="191"/>
      <c r="G108" s="188">
        <v>-4622946</v>
      </c>
    </row>
    <row r="109" spans="1:7" s="163" customFormat="1" ht="21.95" customHeight="1" x14ac:dyDescent="0.5">
      <c r="A109" s="163" t="s">
        <v>66</v>
      </c>
      <c r="B109" s="143"/>
      <c r="C109" s="193"/>
      <c r="E109" s="188">
        <v>7333567</v>
      </c>
      <c r="F109" s="191"/>
      <c r="G109" s="188">
        <v>7333567</v>
      </c>
    </row>
    <row r="110" spans="1:7" s="163" customFormat="1" ht="21.95" customHeight="1" x14ac:dyDescent="0.5">
      <c r="A110" s="163" t="s">
        <v>67</v>
      </c>
      <c r="B110" s="143"/>
      <c r="C110" s="193">
        <v>18</v>
      </c>
      <c r="E110" s="188">
        <v>0</v>
      </c>
      <c r="F110" s="191"/>
      <c r="G110" s="188">
        <v>-36551350</v>
      </c>
    </row>
    <row r="111" spans="1:7" s="163" customFormat="1" ht="21.95" customHeight="1" x14ac:dyDescent="0.5">
      <c r="A111" s="143" t="s">
        <v>68</v>
      </c>
      <c r="B111" s="143"/>
      <c r="C111" s="193"/>
      <c r="E111" s="188"/>
      <c r="F111" s="191"/>
      <c r="G111" s="188"/>
    </row>
    <row r="112" spans="1:7" s="163" customFormat="1" ht="21.95" customHeight="1" x14ac:dyDescent="0.5">
      <c r="A112" s="143"/>
      <c r="B112" s="143" t="s">
        <v>69</v>
      </c>
      <c r="C112" s="193"/>
      <c r="E112" s="188">
        <v>27000000</v>
      </c>
      <c r="F112" s="191"/>
      <c r="G112" s="188">
        <v>27000000</v>
      </c>
    </row>
    <row r="113" spans="1:7" s="163" customFormat="1" ht="20.25" x14ac:dyDescent="0.5">
      <c r="A113" s="143"/>
      <c r="B113" s="143" t="s">
        <v>70</v>
      </c>
      <c r="C113" s="193"/>
      <c r="E113" s="188">
        <v>341723927</v>
      </c>
      <c r="F113" s="191"/>
      <c r="G113" s="188">
        <v>109115614</v>
      </c>
    </row>
    <row r="114" spans="1:7" s="163" customFormat="1" ht="21.95" customHeight="1" x14ac:dyDescent="0.5">
      <c r="A114" s="143" t="s">
        <v>71</v>
      </c>
      <c r="B114" s="143"/>
      <c r="C114" s="193"/>
      <c r="E114" s="174">
        <v>-4262548</v>
      </c>
      <c r="F114" s="191"/>
      <c r="G114" s="192">
        <v>-4262548</v>
      </c>
    </row>
    <row r="115" spans="1:7" s="163" customFormat="1" ht="8.1" customHeight="1" x14ac:dyDescent="0.5">
      <c r="C115" s="164"/>
      <c r="D115" s="165"/>
      <c r="E115" s="188"/>
      <c r="F115" s="166"/>
      <c r="G115" s="188"/>
    </row>
    <row r="116" spans="1:7" s="163" customFormat="1" ht="21.95" customHeight="1" x14ac:dyDescent="0.5">
      <c r="A116" s="199" t="s">
        <v>72</v>
      </c>
      <c r="C116" s="193"/>
      <c r="E116" s="192">
        <f>SUM(E103:E115)</f>
        <v>1004754435</v>
      </c>
      <c r="F116" s="191"/>
      <c r="G116" s="192">
        <f>SUM(G103:G115)</f>
        <v>326078369</v>
      </c>
    </row>
    <row r="117" spans="1:7" ht="8.1" customHeight="1" x14ac:dyDescent="0.5">
      <c r="A117" s="163"/>
      <c r="B117" s="163"/>
      <c r="C117" s="193"/>
      <c r="D117" s="163"/>
      <c r="E117" s="188"/>
      <c r="F117" s="191"/>
      <c r="G117" s="188"/>
    </row>
    <row r="118" spans="1:7" ht="21.75" thickBot="1" x14ac:dyDescent="0.55000000000000004">
      <c r="A118" s="167" t="s">
        <v>73</v>
      </c>
      <c r="B118" s="163"/>
      <c r="C118" s="163"/>
      <c r="D118" s="163"/>
      <c r="E118" s="200">
        <f>SUM(E78,E116)</f>
        <v>3552010789</v>
      </c>
      <c r="F118" s="191"/>
      <c r="G118" s="200">
        <f>SUM(G78,G116)</f>
        <v>1754516086</v>
      </c>
    </row>
    <row r="119" spans="1:7" ht="10.5" customHeight="1" thickTop="1" x14ac:dyDescent="0.5">
      <c r="A119" s="167"/>
      <c r="B119" s="163"/>
      <c r="C119" s="163"/>
      <c r="D119" s="163"/>
      <c r="E119" s="188"/>
      <c r="F119" s="191"/>
      <c r="G119" s="188"/>
    </row>
    <row r="123" spans="1:7" ht="15.75" customHeight="1" x14ac:dyDescent="0.5">
      <c r="A123" s="163"/>
      <c r="B123" s="163"/>
      <c r="C123" s="193"/>
      <c r="D123" s="163"/>
      <c r="E123" s="188"/>
      <c r="F123" s="191"/>
      <c r="G123" s="188"/>
    </row>
    <row r="124" spans="1:7" ht="21.95" customHeight="1" x14ac:dyDescent="0.5">
      <c r="A124" s="180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124" s="180"/>
      <c r="C124" s="180"/>
      <c r="D124" s="180"/>
      <c r="E124" s="181"/>
      <c r="F124" s="180"/>
      <c r="G124" s="181"/>
    </row>
  </sheetData>
  <mergeCells count="1">
    <mergeCell ref="A57:B57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D447-6488-48D4-BB77-1113B7624ABD}">
  <dimension ref="A1:H45"/>
  <sheetViews>
    <sheetView zoomScaleNormal="100" zoomScaleSheetLayoutView="90" workbookViewId="0">
      <selection activeCell="A46" sqref="A46:XFD64"/>
    </sheetView>
  </sheetViews>
  <sheetFormatPr defaultColWidth="9.140625" defaultRowHeight="21.75" customHeight="1" x14ac:dyDescent="0.5"/>
  <cols>
    <col min="1" max="2" width="1.7109375" style="2" customWidth="1"/>
    <col min="3" max="3" width="51" style="2" customWidth="1"/>
    <col min="4" max="4" width="8.42578125" style="2" customWidth="1"/>
    <col min="5" max="5" width="1.140625" style="2" customWidth="1"/>
    <col min="6" max="6" width="14.7109375" style="21" customWidth="1"/>
    <col min="7" max="7" width="1.140625" style="21" customWidth="1"/>
    <col min="8" max="8" width="14.7109375" style="21" customWidth="1"/>
    <col min="9" max="16384" width="9.140625" style="2"/>
  </cols>
  <sheetData>
    <row r="1" spans="1:8" ht="21.75" customHeight="1" x14ac:dyDescent="0.5">
      <c r="A1" s="1" t="str">
        <f>'2-4'!A1</f>
        <v>บริษัท โปร อินไซด์ จำกัด (มหาชน)</v>
      </c>
      <c r="E1" s="29"/>
      <c r="F1" s="3"/>
      <c r="G1" s="3"/>
      <c r="H1" s="3"/>
    </row>
    <row r="2" spans="1:8" ht="21.75" customHeight="1" x14ac:dyDescent="0.5">
      <c r="A2" s="30" t="s">
        <v>74</v>
      </c>
      <c r="B2" s="4"/>
      <c r="C2" s="4"/>
      <c r="D2" s="5"/>
      <c r="E2" s="5"/>
    </row>
    <row r="3" spans="1:8" ht="21.75" customHeight="1" x14ac:dyDescent="0.5">
      <c r="A3" s="31" t="s">
        <v>191</v>
      </c>
      <c r="B3" s="32"/>
      <c r="C3" s="32"/>
      <c r="D3" s="6"/>
      <c r="E3" s="6"/>
      <c r="F3" s="33"/>
      <c r="G3" s="33"/>
      <c r="H3" s="33"/>
    </row>
    <row r="4" spans="1:8" ht="20.25" customHeight="1" x14ac:dyDescent="0.5">
      <c r="A4" s="30"/>
      <c r="B4" s="4"/>
      <c r="C4" s="4"/>
      <c r="D4" s="5"/>
      <c r="E4" s="5"/>
    </row>
    <row r="5" spans="1:8" ht="21.75" customHeight="1" x14ac:dyDescent="0.5">
      <c r="A5" s="4"/>
      <c r="B5" s="4"/>
      <c r="C5" s="4"/>
      <c r="D5" s="5"/>
      <c r="E5" s="5"/>
      <c r="F5" s="9" t="s">
        <v>190</v>
      </c>
      <c r="G5" s="34"/>
      <c r="H5" s="9" t="s">
        <v>190</v>
      </c>
    </row>
    <row r="6" spans="1:8" ht="21.75" customHeight="1" x14ac:dyDescent="0.5">
      <c r="A6" s="4"/>
      <c r="B6" s="4"/>
      <c r="C6" s="4"/>
      <c r="D6" s="5"/>
      <c r="E6" s="5"/>
      <c r="F6" s="9" t="s">
        <v>5</v>
      </c>
      <c r="G6" s="9"/>
      <c r="H6" s="9" t="s">
        <v>6</v>
      </c>
    </row>
    <row r="7" spans="1:8" ht="21.75" customHeight="1" x14ac:dyDescent="0.5">
      <c r="D7" s="11" t="s">
        <v>7</v>
      </c>
      <c r="E7" s="35"/>
      <c r="F7" s="12" t="s">
        <v>8</v>
      </c>
      <c r="G7" s="9"/>
      <c r="H7" s="12" t="s">
        <v>8</v>
      </c>
    </row>
    <row r="8" spans="1:8" ht="3.95" customHeight="1" x14ac:dyDescent="0.5">
      <c r="D8" s="5"/>
      <c r="E8" s="35"/>
      <c r="F8" s="36"/>
      <c r="G8" s="36"/>
      <c r="H8" s="36"/>
    </row>
    <row r="9" spans="1:8" ht="21.75" customHeight="1" x14ac:dyDescent="0.5">
      <c r="A9" s="37" t="s">
        <v>75</v>
      </c>
      <c r="B9" s="37"/>
      <c r="C9" s="38"/>
      <c r="D9" s="5"/>
      <c r="E9" s="39"/>
      <c r="F9" s="19"/>
      <c r="G9" s="19"/>
      <c r="H9" s="19"/>
    </row>
    <row r="10" spans="1:8" ht="21.75" customHeight="1" x14ac:dyDescent="0.5">
      <c r="A10" s="38" t="s">
        <v>76</v>
      </c>
      <c r="B10" s="37"/>
      <c r="C10" s="38"/>
      <c r="D10" s="5"/>
      <c r="E10" s="39"/>
      <c r="F10" s="19">
        <v>568762402</v>
      </c>
      <c r="G10" s="19"/>
      <c r="H10" s="40">
        <v>271199893</v>
      </c>
    </row>
    <row r="11" spans="1:8" ht="21.75" customHeight="1" x14ac:dyDescent="0.5">
      <c r="A11" s="38" t="s">
        <v>77</v>
      </c>
      <c r="B11" s="37"/>
      <c r="C11" s="38"/>
      <c r="D11" s="5"/>
      <c r="E11" s="39"/>
      <c r="F11" s="19">
        <v>235010000</v>
      </c>
      <c r="G11" s="19"/>
      <c r="H11" s="40">
        <v>126964143</v>
      </c>
    </row>
    <row r="12" spans="1:8" ht="21.75" customHeight="1" x14ac:dyDescent="0.5">
      <c r="A12" s="138" t="s">
        <v>78</v>
      </c>
      <c r="B12" s="37"/>
      <c r="C12" s="38"/>
      <c r="D12" s="5"/>
      <c r="E12" s="39"/>
      <c r="F12" s="19">
        <v>191921000</v>
      </c>
      <c r="G12" s="19"/>
      <c r="H12" s="19">
        <v>739291</v>
      </c>
    </row>
    <row r="13" spans="1:8" ht="3.95" customHeight="1" x14ac:dyDescent="0.5">
      <c r="A13" s="41"/>
      <c r="B13" s="41"/>
      <c r="C13" s="38"/>
      <c r="D13" s="39"/>
      <c r="E13" s="39"/>
      <c r="F13" s="42"/>
      <c r="G13" s="26"/>
      <c r="H13" s="42"/>
    </row>
    <row r="14" spans="1:8" ht="21.75" customHeight="1" x14ac:dyDescent="0.5">
      <c r="A14" s="37" t="s">
        <v>79</v>
      </c>
      <c r="B14" s="38"/>
      <c r="C14" s="38"/>
      <c r="D14" s="5"/>
      <c r="E14" s="39"/>
      <c r="F14" s="43">
        <f>SUM(F10:F13)</f>
        <v>995693402</v>
      </c>
      <c r="G14" s="26"/>
      <c r="H14" s="43">
        <f>SUM(H10:H13)</f>
        <v>398903327</v>
      </c>
    </row>
    <row r="15" spans="1:8" ht="18" customHeight="1" x14ac:dyDescent="0.5">
      <c r="A15" s="38"/>
      <c r="B15" s="37"/>
      <c r="C15" s="38"/>
      <c r="D15" s="5"/>
      <c r="E15" s="39"/>
      <c r="F15" s="19"/>
      <c r="G15" s="19"/>
      <c r="H15" s="19"/>
    </row>
    <row r="16" spans="1:8" ht="21.75" customHeight="1" x14ac:dyDescent="0.5">
      <c r="A16" s="37" t="s">
        <v>80</v>
      </c>
      <c r="B16" s="37"/>
      <c r="C16" s="38"/>
      <c r="D16" s="5"/>
      <c r="E16" s="39"/>
      <c r="F16" s="19"/>
      <c r="G16" s="19"/>
      <c r="H16" s="19"/>
    </row>
    <row r="17" spans="1:8" ht="21.75" customHeight="1" x14ac:dyDescent="0.5">
      <c r="A17" s="38" t="s">
        <v>81</v>
      </c>
      <c r="B17" s="37"/>
      <c r="C17" s="38"/>
      <c r="D17" s="5"/>
      <c r="E17" s="39"/>
      <c r="F17" s="19">
        <v>-449889008</v>
      </c>
      <c r="G17" s="19"/>
      <c r="H17" s="19">
        <v>-232442294</v>
      </c>
    </row>
    <row r="18" spans="1:8" ht="21.75" customHeight="1" x14ac:dyDescent="0.5">
      <c r="A18" s="38" t="s">
        <v>82</v>
      </c>
      <c r="B18" s="37"/>
      <c r="C18" s="38"/>
      <c r="D18" s="5"/>
      <c r="E18" s="39"/>
      <c r="F18" s="19">
        <v>-205897612</v>
      </c>
      <c r="G18" s="19"/>
      <c r="H18" s="19">
        <v>-95913163</v>
      </c>
    </row>
    <row r="19" spans="1:8" ht="21.75" customHeight="1" x14ac:dyDescent="0.5">
      <c r="A19" s="38" t="s">
        <v>83</v>
      </c>
      <c r="B19" s="37"/>
      <c r="C19" s="38"/>
      <c r="D19" s="5"/>
      <c r="E19" s="39"/>
      <c r="F19" s="19">
        <v>-182781373</v>
      </c>
      <c r="G19" s="19"/>
      <c r="H19" s="19">
        <v>-278233</v>
      </c>
    </row>
    <row r="20" spans="1:8" ht="3.95" customHeight="1" x14ac:dyDescent="0.5">
      <c r="A20" s="41"/>
      <c r="B20" s="41"/>
      <c r="C20" s="38"/>
      <c r="D20" s="39"/>
      <c r="E20" s="39"/>
      <c r="F20" s="44"/>
      <c r="G20" s="19"/>
      <c r="H20" s="44"/>
    </row>
    <row r="21" spans="1:8" ht="21.75" customHeight="1" x14ac:dyDescent="0.5">
      <c r="A21" s="37" t="s">
        <v>84</v>
      </c>
      <c r="B21" s="38"/>
      <c r="C21" s="38"/>
      <c r="D21" s="5"/>
      <c r="E21" s="39"/>
      <c r="F21" s="43">
        <f>SUM(F17:F20)</f>
        <v>-838567993</v>
      </c>
      <c r="G21" s="26"/>
      <c r="H21" s="43">
        <f>SUM(H17:H20)</f>
        <v>-328633690</v>
      </c>
    </row>
    <row r="22" spans="1:8" ht="18" customHeight="1" x14ac:dyDescent="0.5">
      <c r="A22" s="38"/>
      <c r="B22" s="37"/>
      <c r="C22" s="38"/>
      <c r="D22" s="5"/>
      <c r="E22" s="39"/>
      <c r="F22" s="19"/>
      <c r="G22" s="19"/>
      <c r="H22" s="19"/>
    </row>
    <row r="23" spans="1:8" ht="21.75" customHeight="1" x14ac:dyDescent="0.5">
      <c r="A23" s="37" t="s">
        <v>85</v>
      </c>
      <c r="B23" s="38"/>
      <c r="C23" s="38"/>
      <c r="D23" s="5"/>
      <c r="E23" s="39"/>
      <c r="F23" s="19">
        <f>SUM(F14,F21)</f>
        <v>157125409</v>
      </c>
      <c r="G23" s="19"/>
      <c r="H23" s="19">
        <f>SUM(H14,H21)</f>
        <v>70269637</v>
      </c>
    </row>
    <row r="24" spans="1:8" ht="21.75" customHeight="1" x14ac:dyDescent="0.5">
      <c r="A24" s="38" t="s">
        <v>86</v>
      </c>
      <c r="B24" s="38"/>
      <c r="C24" s="38"/>
      <c r="D24" s="5"/>
      <c r="E24" s="39"/>
      <c r="F24" s="19">
        <v>234430</v>
      </c>
      <c r="G24" s="19"/>
      <c r="H24" s="19">
        <v>243655</v>
      </c>
    </row>
    <row r="25" spans="1:8" ht="21.75" customHeight="1" x14ac:dyDescent="0.5">
      <c r="A25" s="38" t="s">
        <v>87</v>
      </c>
      <c r="B25" s="38"/>
      <c r="C25" s="38"/>
      <c r="D25" s="5"/>
      <c r="E25" s="39"/>
      <c r="F25" s="19">
        <v>-2024885</v>
      </c>
      <c r="G25" s="19"/>
      <c r="H25" s="19">
        <v>1387143</v>
      </c>
    </row>
    <row r="26" spans="1:8" ht="21.75" customHeight="1" x14ac:dyDescent="0.5">
      <c r="A26" s="38" t="s">
        <v>88</v>
      </c>
      <c r="B26" s="38"/>
      <c r="C26" s="38"/>
      <c r="D26" s="5"/>
      <c r="E26" s="39"/>
      <c r="F26" s="19">
        <v>-9393575</v>
      </c>
      <c r="G26" s="19"/>
      <c r="H26" s="19">
        <v>-13198322</v>
      </c>
    </row>
    <row r="27" spans="1:8" ht="21.75" customHeight="1" x14ac:dyDescent="0.5">
      <c r="A27" s="41" t="s">
        <v>89</v>
      </c>
      <c r="B27" s="41"/>
      <c r="C27" s="38"/>
      <c r="D27" s="5"/>
      <c r="E27" s="39"/>
      <c r="F27" s="19">
        <v>-28575217</v>
      </c>
      <c r="G27" s="19"/>
      <c r="H27" s="19">
        <v>-24024033</v>
      </c>
    </row>
    <row r="28" spans="1:8" ht="3.95" customHeight="1" x14ac:dyDescent="0.5">
      <c r="A28" s="41"/>
      <c r="B28" s="41"/>
      <c r="C28" s="38"/>
      <c r="D28" s="39"/>
      <c r="E28" s="39"/>
      <c r="F28" s="44"/>
      <c r="G28" s="19"/>
      <c r="H28" s="44"/>
    </row>
    <row r="29" spans="1:8" ht="21.75" customHeight="1" x14ac:dyDescent="0.5">
      <c r="A29" s="45" t="s">
        <v>90</v>
      </c>
      <c r="B29" s="45"/>
      <c r="C29" s="41"/>
      <c r="E29" s="39"/>
      <c r="F29" s="26">
        <f>SUM(F23:F28)</f>
        <v>117366162</v>
      </c>
      <c r="G29" s="26"/>
      <c r="H29" s="26">
        <f>SUM(H23:H28)</f>
        <v>34678080</v>
      </c>
    </row>
    <row r="30" spans="1:8" ht="21.75" customHeight="1" x14ac:dyDescent="0.5">
      <c r="A30" s="38" t="s">
        <v>91</v>
      </c>
      <c r="B30" s="38"/>
      <c r="C30" s="38"/>
      <c r="D30" s="39"/>
      <c r="E30" s="39"/>
      <c r="F30" s="19">
        <v>-17114734</v>
      </c>
      <c r="G30" s="19"/>
      <c r="H30" s="19">
        <v>-4985624</v>
      </c>
    </row>
    <row r="31" spans="1:8" ht="3.95" customHeight="1" x14ac:dyDescent="0.5">
      <c r="A31" s="38"/>
      <c r="B31" s="38"/>
      <c r="C31" s="38"/>
      <c r="D31" s="39"/>
      <c r="E31" s="39"/>
      <c r="F31" s="44"/>
      <c r="G31" s="19"/>
      <c r="H31" s="44"/>
    </row>
    <row r="32" spans="1:8" ht="21.75" customHeight="1" x14ac:dyDescent="0.5">
      <c r="A32" s="45" t="s">
        <v>92</v>
      </c>
      <c r="B32" s="45"/>
      <c r="C32" s="41"/>
      <c r="E32" s="39"/>
      <c r="F32" s="26">
        <f>SUM(F29:F30)</f>
        <v>100251428</v>
      </c>
      <c r="G32" s="26"/>
      <c r="H32" s="26">
        <f>SUM(H29:H30)</f>
        <v>29692456</v>
      </c>
    </row>
    <row r="33" spans="1:8" ht="21.75" customHeight="1" x14ac:dyDescent="0.5">
      <c r="A33" s="38" t="s">
        <v>93</v>
      </c>
      <c r="B33" s="38"/>
      <c r="C33" s="38"/>
      <c r="D33" s="39"/>
      <c r="E33" s="39"/>
      <c r="F33" s="19">
        <v>-20073399</v>
      </c>
      <c r="G33" s="19"/>
      <c r="H33" s="19">
        <v>-5848770</v>
      </c>
    </row>
    <row r="34" spans="1:8" ht="3.95" customHeight="1" x14ac:dyDescent="0.5">
      <c r="A34" s="38"/>
      <c r="B34" s="38"/>
      <c r="C34" s="38"/>
      <c r="D34" s="39"/>
      <c r="E34" s="39"/>
      <c r="F34" s="44"/>
      <c r="G34" s="19"/>
      <c r="H34" s="44"/>
    </row>
    <row r="35" spans="1:8" ht="21.75" customHeight="1" x14ac:dyDescent="0.5">
      <c r="A35" s="37" t="s">
        <v>94</v>
      </c>
      <c r="B35" s="37"/>
      <c r="C35" s="45"/>
      <c r="D35" s="39"/>
      <c r="E35" s="41"/>
      <c r="F35" s="26">
        <f>SUM(F32:F33)</f>
        <v>80178029</v>
      </c>
      <c r="G35" s="26"/>
      <c r="H35" s="26">
        <f>SUM(H32:H33)</f>
        <v>23843686</v>
      </c>
    </row>
    <row r="36" spans="1:8" ht="3.95" customHeight="1" x14ac:dyDescent="0.5">
      <c r="A36" s="46"/>
      <c r="B36" s="46"/>
      <c r="C36" s="46"/>
      <c r="D36" s="28"/>
      <c r="E36" s="28"/>
      <c r="F36" s="26"/>
      <c r="G36" s="26"/>
      <c r="H36" s="26"/>
    </row>
    <row r="37" spans="1:8" ht="21.75" customHeight="1" x14ac:dyDescent="0.5">
      <c r="A37" s="30" t="s">
        <v>95</v>
      </c>
      <c r="B37" s="30"/>
      <c r="C37" s="46"/>
      <c r="D37" s="28"/>
      <c r="E37" s="28"/>
      <c r="F37" s="43">
        <v>0</v>
      </c>
      <c r="G37" s="26"/>
      <c r="H37" s="43">
        <v>0</v>
      </c>
    </row>
    <row r="38" spans="1:8" ht="3.95" customHeight="1" x14ac:dyDescent="0.5">
      <c r="A38" s="46"/>
      <c r="B38" s="46"/>
      <c r="C38" s="46"/>
      <c r="D38" s="28"/>
      <c r="E38" s="28"/>
      <c r="F38" s="26"/>
      <c r="G38" s="26"/>
      <c r="H38" s="26"/>
    </row>
    <row r="39" spans="1:8" ht="21.75" customHeight="1" thickBot="1" x14ac:dyDescent="0.55000000000000004">
      <c r="A39" s="30" t="s">
        <v>96</v>
      </c>
      <c r="B39" s="46"/>
      <c r="C39" s="46"/>
      <c r="D39" s="28"/>
      <c r="E39" s="28"/>
      <c r="F39" s="47">
        <f>SUM(F35,F37)</f>
        <v>80178029</v>
      </c>
      <c r="G39" s="26"/>
      <c r="H39" s="47">
        <f>SUM(H35,H37)</f>
        <v>23843686</v>
      </c>
    </row>
    <row r="40" spans="1:8" ht="18" customHeight="1" thickTop="1" x14ac:dyDescent="0.5">
      <c r="A40" s="46"/>
      <c r="B40" s="46"/>
      <c r="C40" s="46"/>
      <c r="D40" s="28"/>
      <c r="E40" s="28"/>
      <c r="F40" s="26"/>
      <c r="G40" s="26"/>
      <c r="H40" s="26"/>
    </row>
    <row r="41" spans="1:8" ht="21.75" customHeight="1" x14ac:dyDescent="0.5">
      <c r="A41" s="48" t="s">
        <v>97</v>
      </c>
      <c r="B41" s="16"/>
      <c r="C41" s="16"/>
      <c r="D41" s="28"/>
      <c r="E41" s="28"/>
      <c r="F41" s="26"/>
      <c r="G41" s="26"/>
      <c r="H41" s="26"/>
    </row>
    <row r="42" spans="1:8" ht="21.75" customHeight="1" x14ac:dyDescent="0.5">
      <c r="A42" s="41" t="s">
        <v>98</v>
      </c>
      <c r="B42" s="16"/>
      <c r="C42" s="16"/>
      <c r="D42" s="28">
        <v>21</v>
      </c>
      <c r="E42" s="28"/>
      <c r="F42" s="49">
        <v>0.14847782962962963</v>
      </c>
      <c r="G42" s="49"/>
      <c r="H42" s="49">
        <v>0.06</v>
      </c>
    </row>
    <row r="43" spans="1:8" ht="12.75" customHeight="1" x14ac:dyDescent="0.5">
      <c r="A43" s="41"/>
      <c r="B43" s="16"/>
      <c r="C43" s="16"/>
      <c r="D43" s="28"/>
      <c r="E43" s="28"/>
      <c r="F43" s="49"/>
      <c r="G43" s="49"/>
      <c r="H43" s="49"/>
    </row>
    <row r="44" spans="1:8" ht="18" customHeight="1" x14ac:dyDescent="0.5">
      <c r="A44" s="41"/>
      <c r="B44" s="16"/>
      <c r="C44" s="16"/>
      <c r="D44" s="28"/>
      <c r="E44" s="28"/>
      <c r="F44" s="49"/>
      <c r="G44" s="49"/>
      <c r="H44" s="49"/>
    </row>
    <row r="45" spans="1:8" s="16" customFormat="1" ht="21.95" customHeight="1" x14ac:dyDescent="0.5">
      <c r="A45" s="139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139"/>
      <c r="C45" s="139"/>
      <c r="D45" s="139"/>
      <c r="E45" s="139"/>
      <c r="F45" s="139"/>
      <c r="G45" s="50"/>
      <c r="H45" s="43"/>
    </row>
  </sheetData>
  <mergeCells count="1">
    <mergeCell ref="A45:F4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CC42-5EDB-4504-A138-65EF65404793}">
  <dimension ref="A1:H45"/>
  <sheetViews>
    <sheetView zoomScaleNormal="100" zoomScaleSheetLayoutView="90" workbookViewId="0">
      <selection sqref="A1:XFD1048576"/>
    </sheetView>
  </sheetViews>
  <sheetFormatPr defaultColWidth="9.140625" defaultRowHeight="21.75" customHeight="1" x14ac:dyDescent="0.5"/>
  <cols>
    <col min="1" max="2" width="1.7109375" style="2" customWidth="1"/>
    <col min="3" max="3" width="50.85546875" style="2" customWidth="1"/>
    <col min="4" max="4" width="8.42578125" style="2" customWidth="1"/>
    <col min="5" max="5" width="1.140625" style="2" customWidth="1"/>
    <col min="6" max="6" width="14.7109375" style="21" customWidth="1"/>
    <col min="7" max="7" width="1.140625" style="21" customWidth="1"/>
    <col min="8" max="8" width="14.7109375" style="21" customWidth="1"/>
    <col min="9" max="16384" width="9.140625" style="2"/>
  </cols>
  <sheetData>
    <row r="1" spans="1:8" ht="21.75" customHeight="1" x14ac:dyDescent="0.5">
      <c r="A1" s="1" t="str">
        <f>'2-4'!A1</f>
        <v>บริษัท โปร อินไซด์ จำกัด (มหาชน)</v>
      </c>
      <c r="E1" s="29"/>
      <c r="F1" s="3"/>
      <c r="G1" s="3"/>
      <c r="H1" s="3"/>
    </row>
    <row r="2" spans="1:8" ht="21.75" customHeight="1" x14ac:dyDescent="0.5">
      <c r="A2" s="30" t="s">
        <v>74</v>
      </c>
      <c r="B2" s="4"/>
      <c r="C2" s="4"/>
      <c r="D2" s="5"/>
      <c r="E2" s="5"/>
    </row>
    <row r="3" spans="1:8" ht="21.75" customHeight="1" x14ac:dyDescent="0.5">
      <c r="A3" s="31" t="s">
        <v>194</v>
      </c>
      <c r="B3" s="32"/>
      <c r="C3" s="32"/>
      <c r="D3" s="6"/>
      <c r="E3" s="6"/>
      <c r="F3" s="33"/>
      <c r="G3" s="33"/>
      <c r="H3" s="33"/>
    </row>
    <row r="4" spans="1:8" ht="20.25" customHeight="1" x14ac:dyDescent="0.5">
      <c r="A4" s="30"/>
      <c r="B4" s="4"/>
      <c r="C4" s="4"/>
      <c r="D4" s="5"/>
      <c r="E4" s="5"/>
    </row>
    <row r="5" spans="1:8" ht="21.75" customHeight="1" x14ac:dyDescent="0.5">
      <c r="A5" s="4"/>
      <c r="B5" s="4"/>
      <c r="C5" s="4"/>
      <c r="D5" s="5"/>
      <c r="E5" s="5"/>
      <c r="F5" s="9" t="s">
        <v>190</v>
      </c>
      <c r="G5" s="34"/>
      <c r="H5" s="9" t="s">
        <v>190</v>
      </c>
    </row>
    <row r="6" spans="1:8" ht="21.75" customHeight="1" x14ac:dyDescent="0.5">
      <c r="A6" s="4"/>
      <c r="B6" s="4"/>
      <c r="C6" s="4"/>
      <c r="D6" s="5"/>
      <c r="E6" s="5"/>
      <c r="F6" s="9" t="s">
        <v>5</v>
      </c>
      <c r="G6" s="9"/>
      <c r="H6" s="9" t="s">
        <v>6</v>
      </c>
    </row>
    <row r="7" spans="1:8" ht="21.75" customHeight="1" x14ac:dyDescent="0.5">
      <c r="D7" s="11" t="s">
        <v>7</v>
      </c>
      <c r="E7" s="35"/>
      <c r="F7" s="12" t="s">
        <v>8</v>
      </c>
      <c r="G7" s="9"/>
      <c r="H7" s="12" t="s">
        <v>8</v>
      </c>
    </row>
    <row r="8" spans="1:8" ht="3.95" customHeight="1" x14ac:dyDescent="0.5">
      <c r="D8" s="5"/>
      <c r="E8" s="35"/>
      <c r="F8" s="36"/>
      <c r="G8" s="36"/>
      <c r="H8" s="36"/>
    </row>
    <row r="9" spans="1:8" ht="21.75" customHeight="1" x14ac:dyDescent="0.5">
      <c r="A9" s="37" t="s">
        <v>75</v>
      </c>
      <c r="B9" s="37"/>
      <c r="C9" s="38"/>
      <c r="D9" s="5">
        <v>6</v>
      </c>
      <c r="E9" s="39"/>
      <c r="F9" s="19"/>
      <c r="G9" s="19"/>
      <c r="H9" s="19"/>
    </row>
    <row r="10" spans="1:8" ht="21.75" customHeight="1" x14ac:dyDescent="0.5">
      <c r="A10" s="38" t="s">
        <v>76</v>
      </c>
      <c r="B10" s="37"/>
      <c r="C10" s="38"/>
      <c r="D10" s="5"/>
      <c r="E10" s="39"/>
      <c r="F10" s="19">
        <v>1521481488</v>
      </c>
      <c r="G10" s="19"/>
      <c r="H10" s="40">
        <v>579664636</v>
      </c>
    </row>
    <row r="11" spans="1:8" ht="21.75" customHeight="1" x14ac:dyDescent="0.5">
      <c r="A11" s="38" t="s">
        <v>77</v>
      </c>
      <c r="B11" s="37"/>
      <c r="C11" s="38"/>
      <c r="D11" s="5"/>
      <c r="E11" s="39"/>
      <c r="F11" s="19">
        <v>721390174</v>
      </c>
      <c r="G11" s="19"/>
      <c r="H11" s="19">
        <v>401469384</v>
      </c>
    </row>
    <row r="12" spans="1:8" ht="21.75" customHeight="1" x14ac:dyDescent="0.5">
      <c r="A12" s="38" t="s">
        <v>78</v>
      </c>
      <c r="B12" s="37"/>
      <c r="C12" s="38"/>
      <c r="D12" s="5"/>
      <c r="E12" s="39"/>
      <c r="F12" s="19">
        <v>192108499</v>
      </c>
      <c r="G12" s="19"/>
      <c r="H12" s="19">
        <v>7839853</v>
      </c>
    </row>
    <row r="13" spans="1:8" ht="3.95" customHeight="1" x14ac:dyDescent="0.5">
      <c r="A13" s="41"/>
      <c r="B13" s="41"/>
      <c r="C13" s="38"/>
      <c r="D13" s="39"/>
      <c r="E13" s="39"/>
      <c r="F13" s="42"/>
      <c r="G13" s="26"/>
      <c r="H13" s="42"/>
    </row>
    <row r="14" spans="1:8" ht="21.75" customHeight="1" x14ac:dyDescent="0.5">
      <c r="A14" s="37" t="s">
        <v>79</v>
      </c>
      <c r="B14" s="38"/>
      <c r="C14" s="38"/>
      <c r="D14" s="5"/>
      <c r="E14" s="39"/>
      <c r="F14" s="43">
        <f>SUM(F10:F13)</f>
        <v>2434980161</v>
      </c>
      <c r="G14" s="26"/>
      <c r="H14" s="43">
        <f>SUM(H10:H13)</f>
        <v>988973873</v>
      </c>
    </row>
    <row r="15" spans="1:8" ht="18" customHeight="1" x14ac:dyDescent="0.5">
      <c r="A15" s="38"/>
      <c r="B15" s="37"/>
      <c r="C15" s="38"/>
      <c r="D15" s="5"/>
      <c r="E15" s="39"/>
      <c r="F15" s="19"/>
      <c r="G15" s="19"/>
      <c r="H15" s="19"/>
    </row>
    <row r="16" spans="1:8" ht="21.75" customHeight="1" x14ac:dyDescent="0.5">
      <c r="A16" s="37" t="s">
        <v>80</v>
      </c>
      <c r="B16" s="37"/>
      <c r="C16" s="38"/>
      <c r="D16" s="5"/>
      <c r="E16" s="39"/>
      <c r="F16" s="19"/>
      <c r="G16" s="19"/>
      <c r="H16" s="19"/>
    </row>
    <row r="17" spans="1:8" ht="21.75" customHeight="1" x14ac:dyDescent="0.5">
      <c r="A17" s="38" t="s">
        <v>81</v>
      </c>
      <c r="B17" s="37"/>
      <c r="C17" s="38"/>
      <c r="D17" s="5"/>
      <c r="E17" s="39"/>
      <c r="F17" s="19">
        <v>-1202580156</v>
      </c>
      <c r="G17" s="19"/>
      <c r="H17" s="19">
        <v>-459883271</v>
      </c>
    </row>
    <row r="18" spans="1:8" ht="21.75" customHeight="1" x14ac:dyDescent="0.5">
      <c r="A18" s="38" t="s">
        <v>82</v>
      </c>
      <c r="B18" s="37"/>
      <c r="C18" s="38"/>
      <c r="D18" s="5"/>
      <c r="E18" s="39"/>
      <c r="F18" s="19">
        <v>-596139440</v>
      </c>
      <c r="G18" s="19"/>
      <c r="H18" s="19">
        <v>-304953043</v>
      </c>
    </row>
    <row r="19" spans="1:8" ht="21.75" customHeight="1" x14ac:dyDescent="0.5">
      <c r="A19" s="38" t="s">
        <v>83</v>
      </c>
      <c r="B19" s="37"/>
      <c r="C19" s="38"/>
      <c r="D19" s="5"/>
      <c r="E19" s="39"/>
      <c r="F19" s="19">
        <v>-182938453</v>
      </c>
      <c r="G19" s="19"/>
      <c r="H19" s="19">
        <v>-5268884</v>
      </c>
    </row>
    <row r="20" spans="1:8" ht="3.95" customHeight="1" x14ac:dyDescent="0.5">
      <c r="A20" s="41"/>
      <c r="B20" s="41"/>
      <c r="C20" s="38"/>
      <c r="D20" s="39"/>
      <c r="E20" s="39"/>
      <c r="F20" s="44"/>
      <c r="G20" s="19"/>
      <c r="H20" s="44"/>
    </row>
    <row r="21" spans="1:8" ht="21.75" customHeight="1" x14ac:dyDescent="0.5">
      <c r="A21" s="37" t="s">
        <v>84</v>
      </c>
      <c r="B21" s="38"/>
      <c r="C21" s="38"/>
      <c r="D21" s="5"/>
      <c r="E21" s="39"/>
      <c r="F21" s="43">
        <f>SUM(F17:F20)</f>
        <v>-1981658049</v>
      </c>
      <c r="G21" s="26"/>
      <c r="H21" s="43">
        <f>SUM(H17:H20)</f>
        <v>-770105198</v>
      </c>
    </row>
    <row r="22" spans="1:8" ht="18" customHeight="1" x14ac:dyDescent="0.5">
      <c r="A22" s="38"/>
      <c r="B22" s="37"/>
      <c r="C22" s="38"/>
      <c r="D22" s="5"/>
      <c r="E22" s="39"/>
      <c r="F22" s="19"/>
      <c r="G22" s="19"/>
      <c r="H22" s="19"/>
    </row>
    <row r="23" spans="1:8" ht="21.75" customHeight="1" x14ac:dyDescent="0.5">
      <c r="A23" s="37" t="s">
        <v>85</v>
      </c>
      <c r="B23" s="38"/>
      <c r="C23" s="38"/>
      <c r="D23" s="5"/>
      <c r="E23" s="39"/>
      <c r="F23" s="19">
        <f>SUM(F21,F14)</f>
        <v>453322112</v>
      </c>
      <c r="G23" s="19"/>
      <c r="H23" s="19">
        <f>SUM(H21,H14)</f>
        <v>218868675</v>
      </c>
    </row>
    <row r="24" spans="1:8" ht="21.75" customHeight="1" x14ac:dyDescent="0.5">
      <c r="A24" s="38" t="s">
        <v>86</v>
      </c>
      <c r="B24" s="38"/>
      <c r="C24" s="38"/>
      <c r="D24" s="5"/>
      <c r="E24" s="39"/>
      <c r="F24" s="19">
        <v>1311629</v>
      </c>
      <c r="G24" s="19"/>
      <c r="H24" s="19">
        <v>960911</v>
      </c>
    </row>
    <row r="25" spans="1:8" ht="21.75" customHeight="1" x14ac:dyDescent="0.5">
      <c r="A25" s="38" t="s">
        <v>87</v>
      </c>
      <c r="B25" s="38"/>
      <c r="C25" s="38"/>
      <c r="D25" s="5"/>
      <c r="E25" s="39"/>
      <c r="F25" s="19">
        <v>160447</v>
      </c>
      <c r="G25" s="19"/>
      <c r="H25" s="19">
        <v>2732213</v>
      </c>
    </row>
    <row r="26" spans="1:8" ht="21.75" customHeight="1" x14ac:dyDescent="0.5">
      <c r="A26" s="38" t="s">
        <v>88</v>
      </c>
      <c r="B26" s="38"/>
      <c r="C26" s="38"/>
      <c r="D26" s="5"/>
      <c r="E26" s="39"/>
      <c r="F26" s="19">
        <v>-36607549</v>
      </c>
      <c r="G26" s="19"/>
      <c r="H26" s="19">
        <v>-38584054</v>
      </c>
    </row>
    <row r="27" spans="1:8" ht="21.75" customHeight="1" x14ac:dyDescent="0.5">
      <c r="A27" s="41" t="s">
        <v>89</v>
      </c>
      <c r="B27" s="41"/>
      <c r="C27" s="38"/>
      <c r="D27" s="5"/>
      <c r="E27" s="39"/>
      <c r="F27" s="19">
        <v>-96531168</v>
      </c>
      <c r="G27" s="19"/>
      <c r="H27" s="19">
        <v>-83998348</v>
      </c>
    </row>
    <row r="28" spans="1:8" ht="3.95" customHeight="1" x14ac:dyDescent="0.5">
      <c r="A28" s="41"/>
      <c r="B28" s="41"/>
      <c r="C28" s="38"/>
      <c r="D28" s="39"/>
      <c r="E28" s="39"/>
      <c r="F28" s="44"/>
      <c r="G28" s="19"/>
      <c r="H28" s="44"/>
    </row>
    <row r="29" spans="1:8" ht="21.75" customHeight="1" x14ac:dyDescent="0.5">
      <c r="A29" s="45" t="s">
        <v>90</v>
      </c>
      <c r="B29" s="45"/>
      <c r="C29" s="41"/>
      <c r="E29" s="39"/>
      <c r="F29" s="26">
        <f>SUM(F23:F27)</f>
        <v>321655471</v>
      </c>
      <c r="G29" s="26"/>
      <c r="H29" s="26">
        <f>SUM(H23:H27)</f>
        <v>99979397</v>
      </c>
    </row>
    <row r="30" spans="1:8" ht="21.75" customHeight="1" x14ac:dyDescent="0.5">
      <c r="A30" s="38" t="s">
        <v>91</v>
      </c>
      <c r="B30" s="38"/>
      <c r="C30" s="38"/>
      <c r="D30" s="39"/>
      <c r="E30" s="39"/>
      <c r="F30" s="19">
        <v>-40717372</v>
      </c>
      <c r="G30" s="19"/>
      <c r="H30" s="19">
        <v>-14076541</v>
      </c>
    </row>
    <row r="31" spans="1:8" ht="3.95" customHeight="1" x14ac:dyDescent="0.5">
      <c r="A31" s="38"/>
      <c r="B31" s="38"/>
      <c r="C31" s="38"/>
      <c r="D31" s="39"/>
      <c r="E31" s="39"/>
      <c r="F31" s="44"/>
      <c r="G31" s="19"/>
      <c r="H31" s="44"/>
    </row>
    <row r="32" spans="1:8" ht="21.75" customHeight="1" x14ac:dyDescent="0.5">
      <c r="A32" s="45" t="s">
        <v>92</v>
      </c>
      <c r="B32" s="45"/>
      <c r="C32" s="41"/>
      <c r="E32" s="39"/>
      <c r="F32" s="26">
        <f>SUM(F29:F30)</f>
        <v>280938099</v>
      </c>
      <c r="G32" s="26"/>
      <c r="H32" s="26">
        <f>SUM(H29:H30)</f>
        <v>85902856</v>
      </c>
    </row>
    <row r="33" spans="1:8" ht="21.75" customHeight="1" x14ac:dyDescent="0.5">
      <c r="A33" s="38" t="s">
        <v>93</v>
      </c>
      <c r="B33" s="38"/>
      <c r="C33" s="38"/>
      <c r="D33" s="39">
        <v>20</v>
      </c>
      <c r="E33" s="39"/>
      <c r="F33" s="19">
        <v>-48329786</v>
      </c>
      <c r="G33" s="19"/>
      <c r="H33" s="19">
        <v>-18026764</v>
      </c>
    </row>
    <row r="34" spans="1:8" ht="3.95" customHeight="1" x14ac:dyDescent="0.5">
      <c r="A34" s="38"/>
      <c r="B34" s="38"/>
      <c r="C34" s="38"/>
      <c r="D34" s="39"/>
      <c r="E34" s="39"/>
      <c r="F34" s="44"/>
      <c r="G34" s="19"/>
      <c r="H34" s="44"/>
    </row>
    <row r="35" spans="1:8" ht="21.75" customHeight="1" x14ac:dyDescent="0.5">
      <c r="A35" s="37" t="s">
        <v>94</v>
      </c>
      <c r="B35" s="37"/>
      <c r="C35" s="45"/>
      <c r="D35" s="39"/>
      <c r="E35" s="41"/>
      <c r="F35" s="26">
        <f>SUM(F32:F33)</f>
        <v>232608313</v>
      </c>
      <c r="G35" s="26"/>
      <c r="H35" s="26">
        <f>SUM(H32:H33)</f>
        <v>67876092</v>
      </c>
    </row>
    <row r="36" spans="1:8" ht="3.95" customHeight="1" x14ac:dyDescent="0.5">
      <c r="A36" s="46"/>
      <c r="B36" s="46"/>
      <c r="C36" s="46"/>
      <c r="D36" s="28"/>
      <c r="E36" s="28"/>
      <c r="F36" s="26"/>
      <c r="G36" s="26"/>
      <c r="H36" s="26"/>
    </row>
    <row r="37" spans="1:8" ht="21.75" customHeight="1" x14ac:dyDescent="0.5">
      <c r="A37" s="30" t="s">
        <v>95</v>
      </c>
      <c r="B37" s="30"/>
      <c r="C37" s="46"/>
      <c r="D37" s="28"/>
      <c r="E37" s="28"/>
      <c r="F37" s="43">
        <v>0</v>
      </c>
      <c r="G37" s="26"/>
      <c r="H37" s="43">
        <v>0</v>
      </c>
    </row>
    <row r="38" spans="1:8" ht="3.95" customHeight="1" x14ac:dyDescent="0.5">
      <c r="A38" s="46"/>
      <c r="B38" s="46"/>
      <c r="C38" s="46"/>
      <c r="D38" s="28"/>
      <c r="E38" s="28"/>
      <c r="F38" s="26"/>
      <c r="G38" s="26"/>
      <c r="H38" s="26"/>
    </row>
    <row r="39" spans="1:8" ht="21.75" customHeight="1" thickBot="1" x14ac:dyDescent="0.55000000000000004">
      <c r="A39" s="30" t="s">
        <v>96</v>
      </c>
      <c r="B39" s="46"/>
      <c r="C39" s="46"/>
      <c r="D39" s="28"/>
      <c r="E39" s="28"/>
      <c r="F39" s="47">
        <f>SUM(F37,F35)</f>
        <v>232608313</v>
      </c>
      <c r="G39" s="26"/>
      <c r="H39" s="47">
        <f>SUM(H37,H35)</f>
        <v>67876092</v>
      </c>
    </row>
    <row r="40" spans="1:8" ht="18" customHeight="1" thickTop="1" x14ac:dyDescent="0.5">
      <c r="A40" s="46"/>
      <c r="B40" s="46"/>
      <c r="C40" s="46"/>
      <c r="D40" s="28"/>
      <c r="E40" s="28"/>
      <c r="F40" s="26"/>
      <c r="G40" s="26"/>
      <c r="H40" s="26"/>
    </row>
    <row r="41" spans="1:8" ht="21.75" customHeight="1" x14ac:dyDescent="0.5">
      <c r="A41" s="48" t="s">
        <v>97</v>
      </c>
      <c r="B41" s="16"/>
      <c r="C41" s="16"/>
      <c r="D41" s="28"/>
      <c r="E41" s="28"/>
      <c r="F41" s="26"/>
      <c r="G41" s="26"/>
      <c r="H41" s="26"/>
    </row>
    <row r="42" spans="1:8" ht="21.75" customHeight="1" x14ac:dyDescent="0.5">
      <c r="A42" s="41" t="s">
        <v>98</v>
      </c>
      <c r="B42" s="16"/>
      <c r="C42" s="16"/>
      <c r="D42" s="28">
        <v>21</v>
      </c>
      <c r="E42" s="28"/>
      <c r="F42" s="49">
        <v>0.4365603544246428</v>
      </c>
      <c r="G42" s="49"/>
      <c r="H42" s="49">
        <v>0.17</v>
      </c>
    </row>
    <row r="43" spans="1:8" ht="16.5" customHeight="1" x14ac:dyDescent="0.5">
      <c r="A43" s="41"/>
      <c r="B43" s="16"/>
      <c r="C43" s="16"/>
      <c r="D43" s="28"/>
      <c r="E43" s="28"/>
      <c r="F43" s="49"/>
      <c r="G43" s="49"/>
      <c r="H43" s="49"/>
    </row>
    <row r="44" spans="1:8" ht="14.25" customHeight="1" x14ac:dyDescent="0.5">
      <c r="A44" s="41"/>
      <c r="B44" s="16"/>
      <c r="C44" s="16"/>
      <c r="D44" s="28"/>
      <c r="E44" s="28"/>
      <c r="F44" s="49"/>
      <c r="G44" s="49"/>
      <c r="H44" s="49"/>
    </row>
    <row r="45" spans="1:8" s="16" customFormat="1" ht="21.95" customHeight="1" x14ac:dyDescent="0.5">
      <c r="A45" s="139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139"/>
      <c r="C45" s="139"/>
      <c r="D45" s="139"/>
      <c r="E45" s="139"/>
      <c r="F45" s="139"/>
      <c r="G45" s="50"/>
      <c r="H45" s="43"/>
    </row>
  </sheetData>
  <mergeCells count="1">
    <mergeCell ref="A45:F45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186E-0958-4AC7-9182-FA5ED7821BA4}">
  <dimension ref="A1:W36"/>
  <sheetViews>
    <sheetView zoomScale="85" zoomScaleNormal="85" zoomScaleSheetLayoutView="100" workbookViewId="0">
      <selection activeCell="AA9" sqref="AA9"/>
    </sheetView>
  </sheetViews>
  <sheetFormatPr defaultColWidth="9.140625" defaultRowHeight="21.75" customHeight="1" x14ac:dyDescent="0.5"/>
  <cols>
    <col min="1" max="1" width="1.7109375" style="109" customWidth="1"/>
    <col min="2" max="2" width="46.5703125" style="109" customWidth="1"/>
    <col min="3" max="3" width="7.5703125" style="78" customWidth="1"/>
    <col min="4" max="4" width="0.7109375" style="78" customWidth="1"/>
    <col min="5" max="5" width="11.7109375" style="121" customWidth="1"/>
    <col min="6" max="6" width="0.7109375" style="121" customWidth="1"/>
    <col min="7" max="7" width="12" style="121" customWidth="1"/>
    <col min="8" max="8" width="0.7109375" style="121" customWidth="1"/>
    <col min="9" max="9" width="16.5703125" style="121" customWidth="1"/>
    <col min="10" max="10" width="0.7109375" style="121" customWidth="1"/>
    <col min="11" max="11" width="12.140625" style="121" customWidth="1"/>
    <col min="12" max="12" width="0.7109375" style="121" customWidth="1"/>
    <col min="13" max="13" width="12.42578125" style="121" customWidth="1"/>
    <col min="14" max="14" width="0.7109375" style="121" customWidth="1"/>
    <col min="15" max="15" width="12.42578125" style="121" customWidth="1"/>
    <col min="16" max="16" width="0.7109375" style="121" customWidth="1"/>
    <col min="17" max="17" width="12.42578125" style="122" customWidth="1"/>
    <col min="18" max="18" width="0.7109375" style="122" customWidth="1"/>
    <col min="19" max="19" width="12.42578125" style="123" customWidth="1"/>
    <col min="20" max="20" width="0.7109375" style="102" customWidth="1"/>
    <col min="21" max="21" width="17.42578125" style="121" customWidth="1"/>
    <col min="22" max="22" width="0.7109375" style="102" customWidth="1"/>
    <col min="23" max="23" width="12.85546875" style="121" bestFit="1" customWidth="1"/>
    <col min="24" max="16384" width="9.140625" style="78"/>
  </cols>
  <sheetData>
    <row r="1" spans="1:23" s="52" customFormat="1" ht="21.75" customHeight="1" x14ac:dyDescent="0.5">
      <c r="A1" s="1" t="str">
        <f>'2-4'!A1</f>
        <v>บริษัท โปร อินไซด์ จำกัด (มหาชน)</v>
      </c>
      <c r="B1" s="51"/>
      <c r="D1" s="53"/>
      <c r="E1" s="54"/>
      <c r="F1" s="53"/>
      <c r="G1" s="54"/>
      <c r="H1" s="54"/>
      <c r="I1" s="54"/>
      <c r="J1" s="54"/>
      <c r="K1" s="54"/>
      <c r="L1" s="54"/>
      <c r="M1" s="54"/>
      <c r="N1" s="54"/>
      <c r="O1" s="54"/>
      <c r="P1" s="54"/>
      <c r="Q1" s="55"/>
      <c r="R1" s="55"/>
      <c r="S1" s="56"/>
      <c r="T1" s="57"/>
      <c r="U1" s="58"/>
      <c r="V1" s="57"/>
      <c r="W1" s="58"/>
    </row>
    <row r="2" spans="1:23" s="52" customFormat="1" ht="21.75" customHeight="1" x14ac:dyDescent="0.5">
      <c r="A2" s="59" t="s">
        <v>99</v>
      </c>
      <c r="B2" s="59"/>
      <c r="C2" s="60"/>
      <c r="D2" s="61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3"/>
      <c r="T2" s="63"/>
      <c r="U2" s="64"/>
      <c r="V2" s="63"/>
      <c r="W2" s="64"/>
    </row>
    <row r="3" spans="1:23" s="52" customFormat="1" ht="21.75" customHeight="1" x14ac:dyDescent="0.5">
      <c r="A3" s="65" t="s">
        <v>194</v>
      </c>
      <c r="B3" s="65"/>
      <c r="C3" s="66"/>
      <c r="D3" s="67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9"/>
      <c r="T3" s="69"/>
      <c r="U3" s="70"/>
      <c r="V3" s="69"/>
      <c r="W3" s="70"/>
    </row>
    <row r="4" spans="1:23" ht="21.2" customHeight="1" x14ac:dyDescent="0.5">
      <c r="A4" s="71"/>
      <c r="B4" s="71"/>
      <c r="C4" s="72"/>
      <c r="D4" s="73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5"/>
      <c r="T4" s="76"/>
      <c r="U4" s="77"/>
      <c r="V4" s="76"/>
      <c r="W4" s="77"/>
    </row>
    <row r="5" spans="1:23" ht="21.2" customHeight="1" x14ac:dyDescent="0.5">
      <c r="A5" s="79"/>
      <c r="B5" s="79"/>
      <c r="C5" s="80"/>
      <c r="D5" s="81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76"/>
      <c r="T5" s="76"/>
      <c r="U5" s="83" t="s">
        <v>100</v>
      </c>
      <c r="V5" s="76"/>
      <c r="W5" s="84"/>
    </row>
    <row r="6" spans="1:23" ht="21.2" customHeight="1" x14ac:dyDescent="0.5">
      <c r="A6" s="79"/>
      <c r="B6" s="79"/>
      <c r="C6" s="80"/>
      <c r="D6" s="81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76"/>
      <c r="T6" s="76"/>
      <c r="U6" s="83" t="s">
        <v>54</v>
      </c>
      <c r="V6" s="76"/>
      <c r="W6" s="84"/>
    </row>
    <row r="7" spans="1:23" s="86" customFormat="1" ht="21.2" customHeight="1" x14ac:dyDescent="0.5">
      <c r="A7" s="85"/>
      <c r="B7" s="85"/>
      <c r="D7" s="87"/>
      <c r="E7" s="88"/>
      <c r="F7" s="87"/>
      <c r="G7" s="88"/>
      <c r="H7" s="88"/>
      <c r="I7" s="88"/>
      <c r="J7" s="88"/>
      <c r="K7" s="88"/>
      <c r="L7" s="88"/>
      <c r="M7" s="88"/>
      <c r="N7" s="88"/>
      <c r="O7" s="88"/>
      <c r="P7" s="89"/>
      <c r="Q7" s="140" t="s">
        <v>68</v>
      </c>
      <c r="R7" s="140"/>
      <c r="S7" s="140"/>
      <c r="T7" s="83"/>
      <c r="U7" s="90" t="s">
        <v>101</v>
      </c>
      <c r="V7" s="83"/>
      <c r="W7" s="83"/>
    </row>
    <row r="8" spans="1:23" s="86" customFormat="1" ht="21.2" customHeight="1" x14ac:dyDescent="0.5">
      <c r="A8" s="85"/>
      <c r="B8" s="85"/>
      <c r="D8" s="87"/>
      <c r="E8" s="88"/>
      <c r="F8" s="88"/>
      <c r="G8" s="88"/>
      <c r="H8" s="88"/>
      <c r="I8" s="88" t="s">
        <v>102</v>
      </c>
      <c r="J8" s="88"/>
      <c r="K8" s="88"/>
      <c r="L8" s="88"/>
      <c r="M8" s="88"/>
      <c r="N8" s="88"/>
      <c r="O8" s="88"/>
      <c r="P8" s="89"/>
      <c r="Q8" s="83" t="s">
        <v>103</v>
      </c>
      <c r="R8" s="91"/>
      <c r="S8" s="83"/>
      <c r="T8" s="83"/>
      <c r="U8" s="83" t="s">
        <v>104</v>
      </c>
      <c r="V8" s="83"/>
      <c r="W8" s="83"/>
    </row>
    <row r="9" spans="1:23" s="86" customFormat="1" ht="21.2" customHeight="1" x14ac:dyDescent="0.5">
      <c r="A9" s="85"/>
      <c r="B9" s="85"/>
      <c r="D9" s="87"/>
      <c r="E9" s="88" t="s">
        <v>105</v>
      </c>
      <c r="F9" s="88"/>
      <c r="G9" s="88" t="s">
        <v>106</v>
      </c>
      <c r="H9" s="88"/>
      <c r="I9" s="88" t="s">
        <v>107</v>
      </c>
      <c r="J9" s="88"/>
      <c r="K9" s="88" t="s">
        <v>108</v>
      </c>
      <c r="L9" s="88"/>
      <c r="M9" s="88" t="s">
        <v>109</v>
      </c>
      <c r="N9" s="88"/>
      <c r="O9" s="88" t="s">
        <v>110</v>
      </c>
      <c r="P9" s="89"/>
      <c r="Q9" s="92" t="s">
        <v>111</v>
      </c>
      <c r="R9" s="83"/>
      <c r="S9" s="83"/>
      <c r="T9" s="83"/>
      <c r="U9" s="83" t="s">
        <v>112</v>
      </c>
      <c r="V9" s="83"/>
      <c r="W9" s="83" t="s">
        <v>113</v>
      </c>
    </row>
    <row r="10" spans="1:23" s="86" customFormat="1" ht="21.2" customHeight="1" x14ac:dyDescent="0.5">
      <c r="A10" s="85"/>
      <c r="B10" s="85"/>
      <c r="D10" s="87"/>
      <c r="E10" s="88" t="s">
        <v>114</v>
      </c>
      <c r="F10" s="88"/>
      <c r="G10" s="88" t="s">
        <v>115</v>
      </c>
      <c r="H10" s="88"/>
      <c r="I10" s="88" t="s">
        <v>116</v>
      </c>
      <c r="J10" s="88"/>
      <c r="K10" s="88" t="s">
        <v>117</v>
      </c>
      <c r="L10" s="88"/>
      <c r="M10" s="88" t="s">
        <v>118</v>
      </c>
      <c r="N10" s="88"/>
      <c r="O10" s="88" t="s">
        <v>119</v>
      </c>
      <c r="P10" s="89"/>
      <c r="Q10" s="92" t="s">
        <v>120</v>
      </c>
      <c r="R10" s="83"/>
      <c r="S10" s="83" t="s">
        <v>121</v>
      </c>
      <c r="T10" s="83"/>
      <c r="U10" s="83" t="s">
        <v>122</v>
      </c>
      <c r="V10" s="83"/>
      <c r="W10" s="83" t="s">
        <v>123</v>
      </c>
    </row>
    <row r="11" spans="1:23" s="86" customFormat="1" ht="21.2" customHeight="1" x14ac:dyDescent="0.5">
      <c r="A11" s="85"/>
      <c r="B11" s="85"/>
      <c r="C11" s="93" t="s">
        <v>7</v>
      </c>
      <c r="D11" s="87"/>
      <c r="E11" s="94" t="s">
        <v>8</v>
      </c>
      <c r="F11" s="88"/>
      <c r="G11" s="94" t="s">
        <v>8</v>
      </c>
      <c r="H11" s="88"/>
      <c r="I11" s="94" t="s">
        <v>8</v>
      </c>
      <c r="J11" s="88"/>
      <c r="K11" s="94" t="s">
        <v>8</v>
      </c>
      <c r="L11" s="88"/>
      <c r="M11" s="94" t="s">
        <v>8</v>
      </c>
      <c r="N11" s="88"/>
      <c r="O11" s="94" t="s">
        <v>8</v>
      </c>
      <c r="P11" s="89"/>
      <c r="Q11" s="95" t="s">
        <v>8</v>
      </c>
      <c r="R11" s="83"/>
      <c r="S11" s="95" t="s">
        <v>8</v>
      </c>
      <c r="T11" s="83"/>
      <c r="U11" s="95" t="s">
        <v>8</v>
      </c>
      <c r="V11" s="83"/>
      <c r="W11" s="95" t="s">
        <v>8</v>
      </c>
    </row>
    <row r="12" spans="1:23" s="103" customFormat="1" ht="8.1" customHeight="1" x14ac:dyDescent="0.5">
      <c r="A12" s="96"/>
      <c r="B12" s="97"/>
      <c r="C12" s="98"/>
      <c r="D12" s="99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/>
      <c r="U12" s="102"/>
      <c r="V12" s="101"/>
      <c r="W12" s="102"/>
    </row>
    <row r="13" spans="1:23" s="103" customFormat="1" ht="21.2" customHeight="1" x14ac:dyDescent="0.5">
      <c r="A13" s="96" t="s">
        <v>124</v>
      </c>
      <c r="B13" s="97"/>
      <c r="C13" s="98"/>
      <c r="D13" s="99"/>
      <c r="E13" s="104">
        <v>200000000</v>
      </c>
      <c r="F13" s="104"/>
      <c r="G13" s="104">
        <v>19500000</v>
      </c>
      <c r="H13" s="104"/>
      <c r="I13" s="104">
        <v>3250800</v>
      </c>
      <c r="J13" s="104"/>
      <c r="K13" s="104">
        <v>-1757175</v>
      </c>
      <c r="L13" s="104"/>
      <c r="M13" s="104">
        <v>7333567</v>
      </c>
      <c r="N13" s="104"/>
      <c r="O13" s="104">
        <v>-36834400</v>
      </c>
      <c r="P13" s="105"/>
      <c r="Q13" s="104">
        <v>20000000</v>
      </c>
      <c r="R13" s="76"/>
      <c r="S13" s="104">
        <v>156674333</v>
      </c>
      <c r="T13" s="83"/>
      <c r="U13" s="104">
        <v>-4503225</v>
      </c>
      <c r="V13" s="83"/>
      <c r="W13" s="100">
        <f>SUM(E13:U13)</f>
        <v>363663900</v>
      </c>
    </row>
    <row r="14" spans="1:23" s="103" customFormat="1" ht="8.1" customHeight="1" x14ac:dyDescent="0.5">
      <c r="A14" s="96"/>
      <c r="B14" s="97"/>
      <c r="C14" s="98"/>
      <c r="D14" s="99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/>
      <c r="U14" s="102"/>
      <c r="V14" s="101"/>
      <c r="W14" s="102"/>
    </row>
    <row r="15" spans="1:23" s="103" customFormat="1" ht="21.2" customHeight="1" x14ac:dyDescent="0.5">
      <c r="A15" s="106" t="s">
        <v>125</v>
      </c>
      <c r="B15" s="107"/>
      <c r="C15" s="108"/>
      <c r="D15" s="99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U15" s="100"/>
      <c r="V15" s="101"/>
      <c r="W15" s="100"/>
    </row>
    <row r="16" spans="1:23" s="103" customFormat="1" ht="21.2" customHeight="1" x14ac:dyDescent="0.5">
      <c r="A16" s="106" t="s">
        <v>126</v>
      </c>
      <c r="B16" s="107"/>
      <c r="C16" s="108">
        <v>18</v>
      </c>
      <c r="D16" s="99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283050</v>
      </c>
      <c r="P16" s="100"/>
      <c r="Q16" s="100">
        <v>0</v>
      </c>
      <c r="R16" s="100"/>
      <c r="S16" s="100">
        <v>0</v>
      </c>
      <c r="T16" s="101"/>
      <c r="U16" s="100">
        <v>0</v>
      </c>
      <c r="V16" s="101"/>
      <c r="W16" s="100">
        <f t="shared" ref="W16:W20" si="0">SUM(E16:U16)</f>
        <v>283050</v>
      </c>
    </row>
    <row r="17" spans="1:23" s="103" customFormat="1" ht="21.2" customHeight="1" x14ac:dyDescent="0.5">
      <c r="A17" s="106" t="s">
        <v>127</v>
      </c>
      <c r="B17" s="107"/>
      <c r="C17" s="108">
        <v>19</v>
      </c>
      <c r="D17" s="99"/>
      <c r="E17" s="100">
        <v>0</v>
      </c>
      <c r="F17" s="100"/>
      <c r="G17" s="100">
        <v>0</v>
      </c>
      <c r="H17" s="100"/>
      <c r="I17" s="100">
        <v>4331150</v>
      </c>
      <c r="J17" s="100"/>
      <c r="K17" s="100">
        <v>-2337321</v>
      </c>
      <c r="L17" s="100"/>
      <c r="M17" s="100">
        <v>0</v>
      </c>
      <c r="N17" s="100"/>
      <c r="O17" s="100">
        <v>0</v>
      </c>
      <c r="P17" s="100"/>
      <c r="Q17" s="100">
        <v>0</v>
      </c>
      <c r="R17" s="100"/>
      <c r="S17" s="100">
        <v>0</v>
      </c>
      <c r="T17" s="101"/>
      <c r="U17" s="100">
        <v>0</v>
      </c>
      <c r="V17" s="101"/>
      <c r="W17" s="100">
        <f t="shared" si="0"/>
        <v>1993829</v>
      </c>
    </row>
    <row r="18" spans="1:23" s="103" customFormat="1" ht="21.2" customHeight="1" x14ac:dyDescent="0.5">
      <c r="A18" s="106" t="s">
        <v>179</v>
      </c>
      <c r="B18" s="107"/>
      <c r="C18" s="108"/>
      <c r="D18" s="99"/>
      <c r="E18" s="100">
        <v>0</v>
      </c>
      <c r="F18" s="100"/>
      <c r="G18" s="100">
        <v>0</v>
      </c>
      <c r="H18" s="100"/>
      <c r="I18" s="100">
        <v>0</v>
      </c>
      <c r="J18" s="100"/>
      <c r="K18" s="100">
        <v>0</v>
      </c>
      <c r="L18" s="100"/>
      <c r="M18" s="100">
        <v>0</v>
      </c>
      <c r="N18" s="100"/>
      <c r="O18" s="100">
        <v>0</v>
      </c>
      <c r="P18" s="100"/>
      <c r="Q18" s="100">
        <v>7000000</v>
      </c>
      <c r="R18" s="100"/>
      <c r="S18" s="100">
        <v>-7000000</v>
      </c>
      <c r="T18" s="101"/>
      <c r="U18" s="100">
        <v>0</v>
      </c>
      <c r="V18" s="101"/>
      <c r="W18" s="100">
        <f t="shared" si="0"/>
        <v>0</v>
      </c>
    </row>
    <row r="19" spans="1:23" s="103" customFormat="1" ht="21.2" customHeight="1" x14ac:dyDescent="0.5">
      <c r="A19" s="106" t="s">
        <v>180</v>
      </c>
      <c r="B19" s="107"/>
      <c r="C19" s="108">
        <v>24</v>
      </c>
      <c r="D19" s="99"/>
      <c r="E19" s="100">
        <v>0</v>
      </c>
      <c r="F19" s="100"/>
      <c r="G19" s="100">
        <v>0</v>
      </c>
      <c r="H19" s="100"/>
      <c r="I19" s="100">
        <v>0</v>
      </c>
      <c r="J19" s="100"/>
      <c r="K19" s="100">
        <v>0</v>
      </c>
      <c r="L19" s="100"/>
      <c r="M19" s="100">
        <v>0</v>
      </c>
      <c r="N19" s="100"/>
      <c r="O19" s="100">
        <v>0</v>
      </c>
      <c r="P19" s="100"/>
      <c r="Q19" s="100">
        <v>0</v>
      </c>
      <c r="R19" s="100"/>
      <c r="S19" s="100">
        <v>-144000000</v>
      </c>
      <c r="T19" s="101"/>
      <c r="U19" s="100">
        <v>0</v>
      </c>
      <c r="V19" s="101"/>
      <c r="W19" s="100">
        <f t="shared" si="0"/>
        <v>-144000000</v>
      </c>
    </row>
    <row r="20" spans="1:23" s="103" customFormat="1" ht="21.2" customHeight="1" x14ac:dyDescent="0.5">
      <c r="A20" s="109" t="s">
        <v>96</v>
      </c>
      <c r="B20" s="110"/>
      <c r="C20" s="108"/>
      <c r="D20" s="99"/>
      <c r="E20" s="111">
        <v>0</v>
      </c>
      <c r="F20" s="104"/>
      <c r="G20" s="111">
        <v>0</v>
      </c>
      <c r="H20" s="104"/>
      <c r="I20" s="111">
        <v>0</v>
      </c>
      <c r="J20" s="104"/>
      <c r="K20" s="111">
        <v>0</v>
      </c>
      <c r="L20" s="104"/>
      <c r="M20" s="112">
        <v>0</v>
      </c>
      <c r="N20" s="104"/>
      <c r="O20" s="111">
        <v>0</v>
      </c>
      <c r="P20" s="105"/>
      <c r="Q20" s="111">
        <v>0</v>
      </c>
      <c r="R20" s="100"/>
      <c r="S20" s="111">
        <v>67876092</v>
      </c>
      <c r="T20" s="101"/>
      <c r="U20" s="111">
        <v>0</v>
      </c>
      <c r="V20" s="83"/>
      <c r="W20" s="111">
        <f t="shared" si="0"/>
        <v>67876092</v>
      </c>
    </row>
    <row r="21" spans="1:23" s="103" customFormat="1" ht="8.1" customHeight="1" x14ac:dyDescent="0.5">
      <c r="A21" s="110"/>
      <c r="B21" s="110"/>
      <c r="C21" s="108"/>
      <c r="D21" s="99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1"/>
      <c r="U21" s="100"/>
      <c r="V21" s="101"/>
      <c r="W21" s="100"/>
    </row>
    <row r="22" spans="1:23" s="119" customFormat="1" ht="21.2" customHeight="1" thickBot="1" x14ac:dyDescent="0.55000000000000004">
      <c r="A22" s="113" t="s">
        <v>192</v>
      </c>
      <c r="B22" s="114"/>
      <c r="C22" s="115"/>
      <c r="D22" s="116"/>
      <c r="E22" s="117">
        <f>SUM(E13:E20)</f>
        <v>200000000</v>
      </c>
      <c r="F22" s="118"/>
      <c r="G22" s="117">
        <f>SUM(G13:G20)</f>
        <v>19500000</v>
      </c>
      <c r="H22" s="118"/>
      <c r="I22" s="117">
        <f>SUM(I13:I20)</f>
        <v>7581950</v>
      </c>
      <c r="J22" s="118"/>
      <c r="K22" s="117">
        <f>SUM(K13:K20)</f>
        <v>-4094496</v>
      </c>
      <c r="L22" s="118"/>
      <c r="M22" s="117">
        <f>SUM(M13:M20)</f>
        <v>7333567</v>
      </c>
      <c r="N22" s="118"/>
      <c r="O22" s="117">
        <f>SUM(O13:O20)</f>
        <v>-36551350</v>
      </c>
      <c r="P22" s="118"/>
      <c r="Q22" s="117">
        <f>SUM(Q13:Q20)</f>
        <v>27000000</v>
      </c>
      <c r="R22" s="118"/>
      <c r="S22" s="117">
        <f>SUM(S13:S20)</f>
        <v>73550425</v>
      </c>
      <c r="T22" s="118"/>
      <c r="U22" s="117">
        <f>SUM(U13:U20)</f>
        <v>-4503225</v>
      </c>
      <c r="V22" s="118"/>
      <c r="W22" s="117">
        <f>SUM(W13:W20)</f>
        <v>289816871</v>
      </c>
    </row>
    <row r="23" spans="1:23" s="119" customFormat="1" ht="21.2" customHeight="1" thickTop="1" x14ac:dyDescent="0.5">
      <c r="A23" s="113"/>
      <c r="B23" s="114"/>
      <c r="C23" s="115"/>
      <c r="D23" s="116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</row>
    <row r="24" spans="1:23" s="103" customFormat="1" ht="21.2" customHeight="1" x14ac:dyDescent="0.5">
      <c r="A24" s="96" t="s">
        <v>128</v>
      </c>
      <c r="B24" s="97"/>
      <c r="C24" s="98"/>
      <c r="D24" s="99"/>
      <c r="E24" s="100">
        <v>200000000</v>
      </c>
      <c r="F24" s="100"/>
      <c r="G24" s="100">
        <v>19500000</v>
      </c>
      <c r="H24" s="100"/>
      <c r="I24" s="100">
        <v>8566032</v>
      </c>
      <c r="J24" s="100"/>
      <c r="K24" s="100">
        <v>-4622946</v>
      </c>
      <c r="L24" s="100"/>
      <c r="M24" s="100">
        <v>7333567</v>
      </c>
      <c r="N24" s="100"/>
      <c r="O24" s="100">
        <v>-36551350</v>
      </c>
      <c r="P24" s="100"/>
      <c r="Q24" s="100">
        <v>27000000</v>
      </c>
      <c r="R24" s="100"/>
      <c r="S24" s="100">
        <v>109115614</v>
      </c>
      <c r="T24" s="101"/>
      <c r="U24" s="102">
        <v>-4262548</v>
      </c>
      <c r="V24" s="101"/>
      <c r="W24" s="100">
        <f>SUM(E24:U24)</f>
        <v>326078369</v>
      </c>
    </row>
    <row r="25" spans="1:23" s="103" customFormat="1" ht="8.1" customHeight="1" x14ac:dyDescent="0.5">
      <c r="A25" s="96"/>
      <c r="B25" s="97"/>
      <c r="C25" s="98"/>
      <c r="D25" s="99"/>
    </row>
    <row r="26" spans="1:23" s="103" customFormat="1" ht="21.2" customHeight="1" x14ac:dyDescent="0.5">
      <c r="A26" s="106" t="s">
        <v>125</v>
      </c>
      <c r="B26" s="107"/>
      <c r="C26" s="108"/>
      <c r="D26" s="99"/>
      <c r="F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1"/>
      <c r="U26" s="100"/>
      <c r="V26" s="101"/>
      <c r="W26" s="100"/>
    </row>
    <row r="27" spans="1:23" s="103" customFormat="1" ht="21.2" customHeight="1" x14ac:dyDescent="0.5">
      <c r="A27" s="106" t="s">
        <v>129</v>
      </c>
      <c r="B27" s="107"/>
      <c r="C27" s="108">
        <v>18</v>
      </c>
      <c r="D27" s="99"/>
      <c r="E27" s="100">
        <v>70000000</v>
      </c>
      <c r="F27" s="100"/>
      <c r="G27" s="100">
        <v>339516403</v>
      </c>
      <c r="H27" s="100"/>
      <c r="I27" s="100">
        <v>0</v>
      </c>
      <c r="J27" s="100"/>
      <c r="K27" s="100">
        <v>0</v>
      </c>
      <c r="L27" s="100"/>
      <c r="M27" s="100">
        <v>0</v>
      </c>
      <c r="N27" s="100"/>
      <c r="O27" s="100" t="s">
        <v>184</v>
      </c>
      <c r="P27" s="100"/>
      <c r="Q27" s="100" t="s">
        <v>28</v>
      </c>
      <c r="R27" s="100"/>
      <c r="S27" s="100" t="s">
        <v>28</v>
      </c>
      <c r="T27" s="120"/>
      <c r="U27" s="100" t="s">
        <v>28</v>
      </c>
      <c r="V27" s="101"/>
      <c r="W27" s="100">
        <f t="shared" ref="W27:W29" si="1">SUM(E27:U27)</f>
        <v>409516403</v>
      </c>
    </row>
    <row r="28" spans="1:23" s="103" customFormat="1" ht="21.2" customHeight="1" x14ac:dyDescent="0.5">
      <c r="A28" s="106" t="s">
        <v>126</v>
      </c>
      <c r="B28" s="107"/>
      <c r="C28" s="108">
        <v>18</v>
      </c>
      <c r="D28" s="99"/>
      <c r="E28" s="104">
        <v>0</v>
      </c>
      <c r="F28" s="104"/>
      <c r="G28" s="104">
        <v>0</v>
      </c>
      <c r="H28" s="104"/>
      <c r="I28" s="104">
        <v>0</v>
      </c>
      <c r="J28" s="104"/>
      <c r="K28" s="104">
        <v>0</v>
      </c>
      <c r="L28" s="104"/>
      <c r="M28" s="104">
        <v>0</v>
      </c>
      <c r="N28" s="104"/>
      <c r="O28" s="104">
        <v>36551350</v>
      </c>
      <c r="P28" s="105"/>
      <c r="Q28" s="104" t="s">
        <v>28</v>
      </c>
      <c r="R28" s="76"/>
      <c r="S28" s="104" t="s">
        <v>185</v>
      </c>
      <c r="T28" s="83"/>
      <c r="U28" s="100" t="s">
        <v>28</v>
      </c>
      <c r="V28" s="83"/>
      <c r="W28" s="100">
        <f t="shared" si="1"/>
        <v>36551350</v>
      </c>
    </row>
    <row r="29" spans="1:23" s="103" customFormat="1" ht="21.2" customHeight="1" x14ac:dyDescent="0.5">
      <c r="A29" s="109" t="s">
        <v>96</v>
      </c>
      <c r="B29" s="110"/>
      <c r="C29" s="108"/>
      <c r="D29" s="99"/>
      <c r="E29" s="111">
        <v>0</v>
      </c>
      <c r="F29" s="100"/>
      <c r="G29" s="111">
        <v>0</v>
      </c>
      <c r="H29" s="100"/>
      <c r="I29" s="111">
        <v>0</v>
      </c>
      <c r="J29" s="100"/>
      <c r="K29" s="111">
        <v>0</v>
      </c>
      <c r="L29" s="100"/>
      <c r="M29" s="111">
        <v>0</v>
      </c>
      <c r="N29" s="100"/>
      <c r="O29" s="111" t="s">
        <v>184</v>
      </c>
      <c r="P29" s="100"/>
      <c r="Q29" s="111" t="s">
        <v>28</v>
      </c>
      <c r="R29" s="100"/>
      <c r="S29" s="111">
        <v>232608313</v>
      </c>
      <c r="T29" s="101"/>
      <c r="U29" s="111" t="s">
        <v>28</v>
      </c>
      <c r="V29" s="101"/>
      <c r="W29" s="111">
        <f t="shared" si="1"/>
        <v>232608313</v>
      </c>
    </row>
    <row r="30" spans="1:23" s="103" customFormat="1" ht="8.1" customHeight="1" x14ac:dyDescent="0.5">
      <c r="A30" s="110"/>
      <c r="B30" s="110"/>
      <c r="C30" s="108"/>
      <c r="D30" s="99"/>
    </row>
    <row r="31" spans="1:23" s="119" customFormat="1" ht="21.2" customHeight="1" thickBot="1" x14ac:dyDescent="0.55000000000000004">
      <c r="A31" s="113" t="s">
        <v>193</v>
      </c>
      <c r="B31" s="114"/>
      <c r="C31" s="115"/>
      <c r="D31" s="116"/>
      <c r="E31" s="117">
        <f>SUM(E24:E29)</f>
        <v>270000000</v>
      </c>
      <c r="F31" s="118"/>
      <c r="G31" s="117">
        <f>SUM(G24:G29)</f>
        <v>359016403</v>
      </c>
      <c r="H31" s="118"/>
      <c r="I31" s="117">
        <f>SUM(I24:I29)</f>
        <v>8566032</v>
      </c>
      <c r="J31" s="118"/>
      <c r="K31" s="117">
        <f>SUM(K24:K29)</f>
        <v>-4622946</v>
      </c>
      <c r="L31" s="118"/>
      <c r="M31" s="117">
        <f>SUM(M24:M29)</f>
        <v>7333567</v>
      </c>
      <c r="N31" s="118"/>
      <c r="O31" s="117">
        <f>SUM(O24:O29)</f>
        <v>0</v>
      </c>
      <c r="P31" s="118"/>
      <c r="Q31" s="117">
        <f>SUM(Q24:Q29)</f>
        <v>27000000</v>
      </c>
      <c r="R31" s="118"/>
      <c r="S31" s="117">
        <f>SUM(S24:S29)</f>
        <v>341723927</v>
      </c>
      <c r="T31" s="118"/>
      <c r="U31" s="117">
        <f>SUM(U24:U29)</f>
        <v>-4262548</v>
      </c>
      <c r="V31" s="118"/>
      <c r="W31" s="117">
        <f>SUM(W24:W29)</f>
        <v>1004754435</v>
      </c>
    </row>
    <row r="32" spans="1:23" s="119" customFormat="1" ht="21.2" customHeight="1" thickTop="1" x14ac:dyDescent="0.5">
      <c r="A32" s="113"/>
      <c r="B32" s="114"/>
      <c r="C32" s="115"/>
      <c r="D32" s="116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</row>
    <row r="33" spans="1:23" s="119" customFormat="1" ht="21.2" customHeight="1" x14ac:dyDescent="0.5">
      <c r="A33" s="113"/>
      <c r="B33" s="114"/>
      <c r="C33" s="115"/>
      <c r="D33" s="116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</row>
    <row r="34" spans="1:23" s="119" customFormat="1" ht="15" customHeight="1" x14ac:dyDescent="0.5">
      <c r="A34" s="113"/>
      <c r="B34" s="114"/>
      <c r="C34" s="115"/>
      <c r="D34" s="116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</row>
    <row r="35" spans="1:23" ht="12.75" customHeight="1" x14ac:dyDescent="0.5"/>
    <row r="36" spans="1:23" s="52" customFormat="1" ht="21.95" customHeight="1" x14ac:dyDescent="0.5">
      <c r="A36" s="141" t="str">
        <f>'6 (9M)'!A45</f>
        <v>หมายเหตุประกอบข้อมูลทางการเงินเป็นส่วนหนึ่งของข้อมูลทางการเงินระหว่างกาลนี้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</row>
  </sheetData>
  <mergeCells count="2">
    <mergeCell ref="Q7:S7"/>
    <mergeCell ref="A36:W36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2F4D-F934-4890-88B9-4163995D55A3}">
  <dimension ref="A1:G89"/>
  <sheetViews>
    <sheetView tabSelected="1" zoomScale="90" zoomScaleNormal="90" zoomScaleSheetLayoutView="115" workbookViewId="0">
      <selection activeCell="K66" sqref="K66"/>
    </sheetView>
  </sheetViews>
  <sheetFormatPr defaultColWidth="9.140625" defaultRowHeight="20.100000000000001" customHeight="1" x14ac:dyDescent="0.5"/>
  <cols>
    <col min="1" max="1" width="1.7109375" style="41" customWidth="1"/>
    <col min="2" max="2" width="59.140625" style="41" customWidth="1"/>
    <col min="3" max="3" width="9.7109375" style="41" customWidth="1"/>
    <col min="4" max="4" width="1" style="41" customWidth="1"/>
    <col min="5" max="5" width="14.7109375" style="19" customWidth="1"/>
    <col min="6" max="6" width="1" style="19" customWidth="1"/>
    <col min="7" max="7" width="14.7109375" style="19" customWidth="1"/>
    <col min="8" max="16384" width="9.140625" style="16"/>
  </cols>
  <sheetData>
    <row r="1" spans="1:7" ht="21.75" customHeight="1" x14ac:dyDescent="0.5">
      <c r="A1" s="1" t="str">
        <f>'2-4'!A1</f>
        <v>บริษัท โปร อินไซด์ จำกัด (มหาชน)</v>
      </c>
    </row>
    <row r="2" spans="1:7" ht="21.75" customHeight="1" x14ac:dyDescent="0.5">
      <c r="A2" s="60" t="s">
        <v>130</v>
      </c>
      <c r="B2" s="124"/>
      <c r="C2" s="24"/>
      <c r="D2" s="24"/>
    </row>
    <row r="3" spans="1:7" ht="21.75" customHeight="1" x14ac:dyDescent="0.5">
      <c r="A3" s="65" t="s">
        <v>194</v>
      </c>
      <c r="B3" s="125"/>
      <c r="C3" s="126"/>
      <c r="D3" s="126"/>
      <c r="E3" s="20"/>
      <c r="F3" s="20"/>
      <c r="G3" s="20"/>
    </row>
    <row r="4" spans="1:7" ht="21.75" customHeight="1" x14ac:dyDescent="0.5">
      <c r="A4" s="60"/>
      <c r="B4" s="127"/>
      <c r="C4" s="24"/>
      <c r="D4" s="24"/>
    </row>
    <row r="5" spans="1:7" ht="21.75" customHeight="1" x14ac:dyDescent="0.5">
      <c r="A5" s="30"/>
      <c r="B5" s="30"/>
      <c r="C5" s="28"/>
      <c r="D5" s="28"/>
      <c r="E5" s="9" t="s">
        <v>190</v>
      </c>
      <c r="F5" s="9"/>
      <c r="G5" s="9" t="s">
        <v>190</v>
      </c>
    </row>
    <row r="6" spans="1:7" ht="21.75" customHeight="1" x14ac:dyDescent="0.5">
      <c r="A6" s="30"/>
      <c r="B6" s="30"/>
      <c r="C6" s="28"/>
      <c r="D6" s="28"/>
      <c r="E6" s="9" t="s">
        <v>5</v>
      </c>
      <c r="F6" s="9"/>
      <c r="G6" s="9" t="s">
        <v>6</v>
      </c>
    </row>
    <row r="7" spans="1:7" ht="21.75" customHeight="1" x14ac:dyDescent="0.5">
      <c r="A7" s="23"/>
      <c r="B7" s="23"/>
      <c r="C7" s="11" t="s">
        <v>7</v>
      </c>
      <c r="D7" s="17"/>
      <c r="E7" s="12" t="s">
        <v>8</v>
      </c>
      <c r="F7" s="9"/>
      <c r="G7" s="12" t="s">
        <v>8</v>
      </c>
    </row>
    <row r="8" spans="1:7" ht="21.75" customHeight="1" x14ac:dyDescent="0.5">
      <c r="A8" s="128" t="s">
        <v>131</v>
      </c>
      <c r="B8" s="16"/>
      <c r="C8" s="24"/>
      <c r="D8" s="24"/>
    </row>
    <row r="9" spans="1:7" ht="21.75" customHeight="1" x14ac:dyDescent="0.5">
      <c r="A9" s="41" t="s">
        <v>92</v>
      </c>
      <c r="C9" s="39"/>
      <c r="D9" s="39"/>
      <c r="E9" s="19">
        <v>280938099</v>
      </c>
      <c r="G9" s="19">
        <v>85902856</v>
      </c>
    </row>
    <row r="10" spans="1:7" ht="21.75" customHeight="1" x14ac:dyDescent="0.5">
      <c r="A10" s="41" t="s">
        <v>132</v>
      </c>
      <c r="C10" s="39"/>
      <c r="D10" s="39"/>
    </row>
    <row r="11" spans="1:7" ht="21.75" customHeight="1" x14ac:dyDescent="0.5">
      <c r="B11" s="41" t="s">
        <v>133</v>
      </c>
      <c r="C11" s="39">
        <v>13</v>
      </c>
      <c r="D11" s="39"/>
      <c r="E11" s="19">
        <v>45213973</v>
      </c>
      <c r="G11" s="19">
        <v>45507764</v>
      </c>
    </row>
    <row r="12" spans="1:7" ht="21.75" customHeight="1" x14ac:dyDescent="0.5">
      <c r="B12" s="41" t="s">
        <v>134</v>
      </c>
      <c r="C12" s="39"/>
      <c r="D12" s="39"/>
      <c r="E12" s="19">
        <v>233277</v>
      </c>
      <c r="G12" s="19">
        <v>233491</v>
      </c>
    </row>
    <row r="13" spans="1:7" ht="21.75" customHeight="1" x14ac:dyDescent="0.5">
      <c r="B13" s="41" t="s">
        <v>135</v>
      </c>
      <c r="C13" s="39">
        <v>19</v>
      </c>
      <c r="D13" s="39"/>
      <c r="E13" s="19">
        <v>0</v>
      </c>
      <c r="G13" s="19">
        <v>4760413</v>
      </c>
    </row>
    <row r="14" spans="1:7" ht="21.75" customHeight="1" x14ac:dyDescent="0.5">
      <c r="B14" s="41" t="s">
        <v>136</v>
      </c>
      <c r="C14" s="39"/>
      <c r="D14" s="39"/>
      <c r="E14" s="19">
        <v>0</v>
      </c>
      <c r="G14" s="19">
        <v>15826</v>
      </c>
    </row>
    <row r="15" spans="1:7" ht="21.75" customHeight="1" x14ac:dyDescent="0.5">
      <c r="B15" s="41" t="s">
        <v>137</v>
      </c>
      <c r="C15" s="39"/>
      <c r="D15" s="39"/>
      <c r="E15" s="19">
        <v>4404958</v>
      </c>
      <c r="G15" s="19">
        <v>3932439</v>
      </c>
    </row>
    <row r="16" spans="1:7" ht="21.75" customHeight="1" x14ac:dyDescent="0.5">
      <c r="B16" s="41" t="s">
        <v>195</v>
      </c>
      <c r="C16" s="39"/>
      <c r="D16" s="39"/>
      <c r="E16" s="19">
        <v>680831</v>
      </c>
      <c r="G16" s="19">
        <v>-240091</v>
      </c>
    </row>
    <row r="17" spans="1:7" ht="21.75" customHeight="1" x14ac:dyDescent="0.5">
      <c r="B17" s="41" t="s">
        <v>138</v>
      </c>
      <c r="C17" s="39"/>
      <c r="D17" s="39"/>
      <c r="E17" s="19">
        <v>-1131521</v>
      </c>
      <c r="G17" s="19">
        <v>-659840</v>
      </c>
    </row>
    <row r="18" spans="1:7" ht="21.75" customHeight="1" x14ac:dyDescent="0.5">
      <c r="B18" s="41" t="s">
        <v>91</v>
      </c>
      <c r="C18" s="39"/>
      <c r="D18" s="39"/>
      <c r="E18" s="19">
        <v>40717372</v>
      </c>
      <c r="G18" s="19">
        <v>14076541</v>
      </c>
    </row>
    <row r="19" spans="1:7" ht="21.75" customHeight="1" x14ac:dyDescent="0.5">
      <c r="B19" s="41" t="s">
        <v>139</v>
      </c>
      <c r="C19" s="39"/>
      <c r="D19" s="39"/>
      <c r="E19" s="19">
        <v>14643363</v>
      </c>
      <c r="G19" s="19">
        <v>903162</v>
      </c>
    </row>
    <row r="20" spans="1:7" ht="21.75" customHeight="1" x14ac:dyDescent="0.5">
      <c r="B20" s="41" t="s">
        <v>188</v>
      </c>
      <c r="C20" s="39">
        <v>9</v>
      </c>
      <c r="D20" s="39"/>
      <c r="E20" s="19">
        <v>-91820</v>
      </c>
      <c r="G20" s="19">
        <v>-460647</v>
      </c>
    </row>
    <row r="21" spans="1:7" ht="21.75" customHeight="1" x14ac:dyDescent="0.5">
      <c r="A21" s="41" t="s">
        <v>140</v>
      </c>
      <c r="C21" s="39"/>
      <c r="D21" s="39"/>
    </row>
    <row r="22" spans="1:7" ht="21.75" customHeight="1" x14ac:dyDescent="0.5">
      <c r="B22" s="129" t="s">
        <v>141</v>
      </c>
      <c r="C22" s="39"/>
      <c r="D22" s="39"/>
      <c r="E22" s="19">
        <v>-1324508886</v>
      </c>
      <c r="G22" s="19">
        <v>74722120</v>
      </c>
    </row>
    <row r="23" spans="1:7" ht="21.75" customHeight="1" x14ac:dyDescent="0.5">
      <c r="B23" s="129" t="s">
        <v>142</v>
      </c>
      <c r="C23" s="39"/>
      <c r="D23" s="39"/>
      <c r="E23" s="19">
        <v>-7273824</v>
      </c>
      <c r="G23" s="19">
        <v>-145734237</v>
      </c>
    </row>
    <row r="24" spans="1:7" ht="21.75" customHeight="1" x14ac:dyDescent="0.5">
      <c r="B24" s="129" t="s">
        <v>143</v>
      </c>
      <c r="C24" s="39"/>
      <c r="D24" s="39"/>
      <c r="E24" s="19">
        <v>-96344698</v>
      </c>
      <c r="G24" s="19">
        <v>-42221701</v>
      </c>
    </row>
    <row r="25" spans="1:7" ht="21.75" customHeight="1" x14ac:dyDescent="0.5">
      <c r="B25" s="41" t="s">
        <v>144</v>
      </c>
      <c r="C25" s="39"/>
      <c r="D25" s="39"/>
      <c r="E25" s="19">
        <v>51071531</v>
      </c>
      <c r="G25" s="19">
        <v>-29268199</v>
      </c>
    </row>
    <row r="26" spans="1:7" ht="21.75" customHeight="1" x14ac:dyDescent="0.5">
      <c r="B26" s="41" t="s">
        <v>145</v>
      </c>
      <c r="C26" s="39"/>
      <c r="D26" s="39"/>
      <c r="E26" s="19">
        <v>-321951394</v>
      </c>
      <c r="G26" s="19">
        <v>-36453935</v>
      </c>
    </row>
    <row r="27" spans="1:7" ht="21.75" customHeight="1" x14ac:dyDescent="0.5">
      <c r="B27" s="41" t="s">
        <v>146</v>
      </c>
      <c r="C27" s="39"/>
      <c r="D27" s="39"/>
      <c r="E27" s="19">
        <v>-66837823</v>
      </c>
      <c r="G27" s="19">
        <v>-13044125</v>
      </c>
    </row>
    <row r="28" spans="1:7" ht="21.75" customHeight="1" x14ac:dyDescent="0.5">
      <c r="B28" s="41" t="s">
        <v>147</v>
      </c>
      <c r="C28" s="39"/>
      <c r="D28" s="39"/>
      <c r="E28" s="19">
        <v>754076</v>
      </c>
      <c r="G28" s="19">
        <v>1940091</v>
      </c>
    </row>
    <row r="29" spans="1:7" ht="21.75" customHeight="1" x14ac:dyDescent="0.5">
      <c r="B29" s="129" t="s">
        <v>148</v>
      </c>
      <c r="C29" s="39"/>
      <c r="D29" s="39"/>
      <c r="E29" s="19">
        <v>348719735</v>
      </c>
      <c r="G29" s="19">
        <v>136606462</v>
      </c>
    </row>
    <row r="30" spans="1:7" ht="21.75" customHeight="1" x14ac:dyDescent="0.5">
      <c r="B30" s="129" t="s">
        <v>149</v>
      </c>
      <c r="C30" s="39"/>
      <c r="D30" s="39"/>
      <c r="E30" s="19">
        <v>35197697</v>
      </c>
      <c r="G30" s="19">
        <v>-26344349</v>
      </c>
    </row>
    <row r="31" spans="1:7" ht="21.75" customHeight="1" x14ac:dyDescent="0.5">
      <c r="B31" s="41" t="s">
        <v>150</v>
      </c>
      <c r="C31" s="39"/>
      <c r="D31" s="39"/>
      <c r="E31" s="19">
        <v>82250616</v>
      </c>
      <c r="G31" s="19">
        <v>7119365</v>
      </c>
    </row>
    <row r="32" spans="1:7" ht="21.75" customHeight="1" x14ac:dyDescent="0.5">
      <c r="B32" s="129" t="s">
        <v>151</v>
      </c>
      <c r="C32" s="39"/>
      <c r="D32" s="39"/>
      <c r="E32" s="19">
        <v>-660226</v>
      </c>
      <c r="G32" s="19">
        <v>-379036</v>
      </c>
    </row>
    <row r="33" spans="1:7" ht="21.75" customHeight="1" x14ac:dyDescent="0.5">
      <c r="B33" s="129" t="s">
        <v>152</v>
      </c>
      <c r="C33" s="39"/>
      <c r="D33" s="39"/>
      <c r="E33" s="19">
        <v>-63515</v>
      </c>
      <c r="G33" s="19">
        <v>1715114</v>
      </c>
    </row>
    <row r="34" spans="1:7" ht="8.1" customHeight="1" x14ac:dyDescent="0.5">
      <c r="A34" s="23"/>
      <c r="B34" s="23"/>
      <c r="C34" s="24"/>
      <c r="D34" s="24"/>
      <c r="E34" s="130"/>
      <c r="F34" s="8"/>
      <c r="G34" s="130"/>
    </row>
    <row r="35" spans="1:7" ht="21.75" customHeight="1" x14ac:dyDescent="0.5">
      <c r="A35" s="23" t="s">
        <v>153</v>
      </c>
      <c r="B35" s="16"/>
      <c r="C35" s="24"/>
      <c r="D35" s="24"/>
      <c r="E35" s="8">
        <f>SUM(E9:E33)</f>
        <v>-914038179</v>
      </c>
      <c r="F35" s="8"/>
      <c r="G35" s="8">
        <f>SUM(G9:G33)</f>
        <v>82629484</v>
      </c>
    </row>
    <row r="36" spans="1:7" ht="21.75" customHeight="1" x14ac:dyDescent="0.5">
      <c r="A36" s="23"/>
      <c r="B36" s="16" t="s">
        <v>154</v>
      </c>
      <c r="C36" s="24"/>
      <c r="D36" s="24"/>
      <c r="E36" s="19">
        <v>-40317380</v>
      </c>
      <c r="G36" s="19">
        <v>-14358590</v>
      </c>
    </row>
    <row r="37" spans="1:7" ht="21.6" customHeight="1" x14ac:dyDescent="0.5">
      <c r="A37" s="23"/>
      <c r="B37" s="41" t="s">
        <v>155</v>
      </c>
      <c r="C37" s="24"/>
      <c r="D37" s="24"/>
      <c r="E37" s="19">
        <v>-43798912</v>
      </c>
      <c r="G37" s="19">
        <v>-28703603</v>
      </c>
    </row>
    <row r="38" spans="1:7" ht="8.1" customHeight="1" x14ac:dyDescent="0.5">
      <c r="A38" s="23"/>
      <c r="B38" s="23"/>
      <c r="C38" s="24"/>
      <c r="D38" s="24"/>
      <c r="E38" s="130"/>
      <c r="F38" s="8"/>
      <c r="G38" s="130"/>
    </row>
    <row r="39" spans="1:7" ht="21.75" customHeight="1" x14ac:dyDescent="0.5">
      <c r="A39" s="23" t="s">
        <v>186</v>
      </c>
      <c r="B39" s="23"/>
      <c r="C39" s="24"/>
      <c r="D39" s="24"/>
      <c r="E39" s="7">
        <f>SUM(E35:E37)</f>
        <v>-998154471</v>
      </c>
      <c r="F39" s="8"/>
      <c r="G39" s="7">
        <f>SUM(G35:G37)</f>
        <v>39567291</v>
      </c>
    </row>
    <row r="40" spans="1:7" ht="21.75" customHeight="1" x14ac:dyDescent="0.5">
      <c r="A40" s="23"/>
      <c r="B40" s="23"/>
      <c r="C40" s="24"/>
      <c r="D40" s="24"/>
      <c r="E40" s="8"/>
      <c r="F40" s="8"/>
      <c r="G40" s="8"/>
    </row>
    <row r="41" spans="1:7" ht="21.75" customHeight="1" x14ac:dyDescent="0.5">
      <c r="A41" s="23"/>
      <c r="B41" s="23"/>
      <c r="C41" s="24"/>
      <c r="D41" s="24"/>
      <c r="E41" s="8"/>
      <c r="F41" s="8"/>
      <c r="G41" s="8"/>
    </row>
    <row r="42" spans="1:7" ht="15" customHeight="1" x14ac:dyDescent="0.5">
      <c r="A42" s="23"/>
      <c r="B42" s="23"/>
      <c r="C42" s="24"/>
      <c r="D42" s="24"/>
      <c r="E42" s="8"/>
      <c r="F42" s="8"/>
      <c r="G42" s="8"/>
    </row>
    <row r="43" spans="1:7" ht="21.95" customHeight="1" x14ac:dyDescent="0.5">
      <c r="A43" s="22" t="s">
        <v>32</v>
      </c>
      <c r="B43" s="131"/>
      <c r="C43" s="126"/>
      <c r="D43" s="126"/>
      <c r="E43" s="20"/>
      <c r="F43" s="20"/>
      <c r="G43" s="20"/>
    </row>
    <row r="44" spans="1:7" ht="21" x14ac:dyDescent="0.5">
      <c r="A44" s="1" t="str">
        <f>A1</f>
        <v>บริษัท โปร อินไซด์ จำกัด (มหาชน)</v>
      </c>
    </row>
    <row r="45" spans="1:7" ht="21.75" customHeight="1" x14ac:dyDescent="0.5">
      <c r="A45" s="60" t="s">
        <v>130</v>
      </c>
      <c r="B45" s="124"/>
      <c r="C45" s="24"/>
      <c r="D45" s="24"/>
    </row>
    <row r="46" spans="1:7" ht="21.75" customHeight="1" x14ac:dyDescent="0.5">
      <c r="A46" s="66" t="str">
        <f>+A3</f>
        <v>สำหรับรอบระยะเวลาเก้าเดือนสิ้นสุดวันที่ 30 กันยายน พ.ศ. 2568</v>
      </c>
      <c r="B46" s="125"/>
      <c r="C46" s="126"/>
      <c r="D46" s="126"/>
      <c r="E46" s="20"/>
      <c r="F46" s="20"/>
      <c r="G46" s="20"/>
    </row>
    <row r="47" spans="1:7" ht="21" customHeight="1" x14ac:dyDescent="0.5">
      <c r="A47" s="60"/>
      <c r="B47" s="127"/>
      <c r="C47" s="24"/>
      <c r="D47" s="24"/>
    </row>
    <row r="48" spans="1:7" ht="21" customHeight="1" x14ac:dyDescent="0.5">
      <c r="A48" s="30"/>
      <c r="B48" s="30"/>
      <c r="C48" s="28"/>
      <c r="D48" s="28"/>
      <c r="E48" s="9" t="s">
        <v>190</v>
      </c>
      <c r="F48" s="9"/>
      <c r="G48" s="9" t="s">
        <v>190</v>
      </c>
    </row>
    <row r="49" spans="1:7" ht="21" customHeight="1" x14ac:dyDescent="0.5">
      <c r="A49" s="30"/>
      <c r="B49" s="30"/>
      <c r="C49" s="28"/>
      <c r="D49" s="28"/>
      <c r="E49" s="9" t="s">
        <v>5</v>
      </c>
      <c r="F49" s="9"/>
      <c r="G49" s="9" t="s">
        <v>6</v>
      </c>
    </row>
    <row r="50" spans="1:7" ht="21" customHeight="1" x14ac:dyDescent="0.5">
      <c r="A50" s="23"/>
      <c r="B50" s="23"/>
      <c r="C50" s="132" t="s">
        <v>7</v>
      </c>
      <c r="D50" s="17"/>
      <c r="E50" s="12" t="s">
        <v>8</v>
      </c>
      <c r="F50" s="9"/>
      <c r="G50" s="12" t="s">
        <v>8</v>
      </c>
    </row>
    <row r="51" spans="1:7" ht="21" customHeight="1" x14ac:dyDescent="0.5">
      <c r="A51" s="128" t="s">
        <v>156</v>
      </c>
      <c r="B51" s="128"/>
      <c r="C51" s="24"/>
      <c r="D51" s="24"/>
    </row>
    <row r="52" spans="1:7" ht="21" customHeight="1" x14ac:dyDescent="0.5">
      <c r="A52" s="23" t="s">
        <v>157</v>
      </c>
      <c r="B52" s="128"/>
      <c r="C52" s="24"/>
      <c r="D52" s="24"/>
      <c r="E52" s="19">
        <v>-95383716</v>
      </c>
      <c r="G52" s="19">
        <v>-69185614</v>
      </c>
    </row>
    <row r="53" spans="1:7" ht="21" customHeight="1" x14ac:dyDescent="0.5">
      <c r="A53" s="23" t="s">
        <v>182</v>
      </c>
      <c r="B53" s="128"/>
      <c r="C53" s="24"/>
      <c r="D53" s="24"/>
      <c r="E53" s="19">
        <v>-236341</v>
      </c>
      <c r="G53" s="19">
        <v>-258424</v>
      </c>
    </row>
    <row r="54" spans="1:7" ht="21" customHeight="1" x14ac:dyDescent="0.5">
      <c r="A54" s="41" t="s">
        <v>158</v>
      </c>
      <c r="C54" s="39">
        <v>19</v>
      </c>
      <c r="D54" s="39"/>
      <c r="E54" s="19">
        <v>-5644605</v>
      </c>
      <c r="G54" s="19">
        <v>-5301451</v>
      </c>
    </row>
    <row r="55" spans="1:7" ht="21" customHeight="1" x14ac:dyDescent="0.5">
      <c r="A55" s="41" t="s">
        <v>159</v>
      </c>
      <c r="C55" s="39">
        <v>19</v>
      </c>
      <c r="D55" s="39"/>
      <c r="E55" s="19">
        <v>452128</v>
      </c>
      <c r="G55" s="19">
        <v>115859</v>
      </c>
    </row>
    <row r="56" spans="1:7" ht="21" customHeight="1" x14ac:dyDescent="0.5">
      <c r="A56" s="41" t="s">
        <v>160</v>
      </c>
      <c r="C56" s="39"/>
      <c r="D56" s="39"/>
      <c r="E56" s="19">
        <v>-4882501</v>
      </c>
      <c r="G56" s="19">
        <v>-6422823</v>
      </c>
    </row>
    <row r="57" spans="1:7" ht="21" customHeight="1" x14ac:dyDescent="0.5">
      <c r="A57" s="41" t="s">
        <v>161</v>
      </c>
      <c r="C57" s="24"/>
      <c r="D57" s="24"/>
      <c r="E57" s="19">
        <v>5281904</v>
      </c>
      <c r="G57" s="19">
        <v>35000</v>
      </c>
    </row>
    <row r="58" spans="1:7" ht="21" customHeight="1" x14ac:dyDescent="0.5">
      <c r="A58" s="23" t="s">
        <v>162</v>
      </c>
      <c r="B58" s="23"/>
      <c r="C58" s="24"/>
      <c r="D58" s="24"/>
      <c r="E58" s="19">
        <v>0</v>
      </c>
      <c r="G58" s="19">
        <v>-2460</v>
      </c>
    </row>
    <row r="59" spans="1:7" ht="21" customHeight="1" x14ac:dyDescent="0.5">
      <c r="A59" s="41" t="s">
        <v>163</v>
      </c>
      <c r="C59" s="24"/>
      <c r="D59" s="24"/>
      <c r="E59" s="19">
        <v>954641</v>
      </c>
      <c r="G59" s="19">
        <v>517294</v>
      </c>
    </row>
    <row r="60" spans="1:7" ht="8.1" customHeight="1" x14ac:dyDescent="0.5">
      <c r="A60" s="23"/>
      <c r="B60" s="23"/>
      <c r="C60" s="24"/>
      <c r="D60" s="24"/>
      <c r="E60" s="130"/>
      <c r="F60" s="8"/>
      <c r="G60" s="130"/>
    </row>
    <row r="61" spans="1:7" ht="21" customHeight="1" x14ac:dyDescent="0.5">
      <c r="A61" s="23" t="s">
        <v>164</v>
      </c>
      <c r="B61" s="23"/>
      <c r="C61" s="24"/>
      <c r="D61" s="24"/>
      <c r="E61" s="7">
        <f>SUM(E52:E60)</f>
        <v>-99458490</v>
      </c>
      <c r="F61" s="8"/>
      <c r="G61" s="7">
        <f>SUM(G52:G59)</f>
        <v>-80502619</v>
      </c>
    </row>
    <row r="62" spans="1:7" ht="18" customHeight="1" x14ac:dyDescent="0.5">
      <c r="A62" s="23"/>
      <c r="B62" s="23"/>
      <c r="C62" s="24"/>
      <c r="D62" s="24"/>
    </row>
    <row r="63" spans="1:7" ht="21" customHeight="1" x14ac:dyDescent="0.5">
      <c r="A63" s="128" t="s">
        <v>165</v>
      </c>
      <c r="B63" s="23"/>
      <c r="C63" s="24"/>
      <c r="D63" s="24"/>
    </row>
    <row r="64" spans="1:7" ht="21" customHeight="1" x14ac:dyDescent="0.5">
      <c r="A64" s="23" t="s">
        <v>166</v>
      </c>
      <c r="B64" s="23"/>
      <c r="C64" s="24"/>
      <c r="D64" s="24"/>
      <c r="E64" s="19">
        <v>1319166165</v>
      </c>
      <c r="G64" s="19">
        <v>526251948</v>
      </c>
    </row>
    <row r="65" spans="1:7" ht="21" customHeight="1" x14ac:dyDescent="0.5">
      <c r="A65" s="23" t="s">
        <v>167</v>
      </c>
      <c r="B65" s="23"/>
      <c r="C65" s="24">
        <v>16</v>
      </c>
      <c r="D65" s="24"/>
      <c r="E65" s="19">
        <v>29573788</v>
      </c>
      <c r="G65" s="19">
        <v>30912000</v>
      </c>
    </row>
    <row r="66" spans="1:7" ht="21" customHeight="1" x14ac:dyDescent="0.5">
      <c r="A66" s="23" t="s">
        <v>168</v>
      </c>
      <c r="B66" s="23"/>
      <c r="C66" s="24">
        <v>18</v>
      </c>
      <c r="D66" s="24"/>
      <c r="E66" s="19">
        <v>420000000</v>
      </c>
      <c r="G66" s="19">
        <v>0</v>
      </c>
    </row>
    <row r="67" spans="1:7" ht="21" customHeight="1" x14ac:dyDescent="0.5">
      <c r="A67" s="23" t="s">
        <v>169</v>
      </c>
      <c r="B67" s="23"/>
      <c r="C67" s="24"/>
      <c r="D67" s="24"/>
      <c r="E67" s="19">
        <v>-13104496</v>
      </c>
      <c r="G67" s="19">
        <v>0</v>
      </c>
    </row>
    <row r="68" spans="1:7" ht="21" customHeight="1" x14ac:dyDescent="0.5">
      <c r="A68" s="23" t="s">
        <v>170</v>
      </c>
      <c r="B68" s="23"/>
      <c r="C68" s="24"/>
      <c r="D68" s="24"/>
      <c r="E68" s="19">
        <v>-559296806</v>
      </c>
      <c r="G68" s="19">
        <v>-400755118</v>
      </c>
    </row>
    <row r="69" spans="1:7" ht="21" customHeight="1" x14ac:dyDescent="0.5">
      <c r="A69" s="23" t="s">
        <v>171</v>
      </c>
      <c r="B69" s="23"/>
      <c r="C69" s="24">
        <v>16</v>
      </c>
      <c r="D69" s="24"/>
      <c r="E69" s="19">
        <v>-114048272</v>
      </c>
      <c r="G69" s="19">
        <v>-19407299</v>
      </c>
    </row>
    <row r="70" spans="1:7" ht="21" customHeight="1" x14ac:dyDescent="0.5">
      <c r="A70" s="23" t="s">
        <v>181</v>
      </c>
      <c r="B70" s="23"/>
      <c r="C70" s="24">
        <v>24</v>
      </c>
      <c r="D70" s="24"/>
      <c r="E70" s="19">
        <v>0</v>
      </c>
      <c r="G70" s="19">
        <v>-144000000</v>
      </c>
    </row>
    <row r="71" spans="1:7" ht="21" customHeight="1" x14ac:dyDescent="0.5">
      <c r="A71" s="16" t="s">
        <v>172</v>
      </c>
      <c r="B71" s="23"/>
      <c r="C71" s="24">
        <v>17</v>
      </c>
      <c r="D71" s="24"/>
      <c r="E71" s="19">
        <v>-3685536</v>
      </c>
      <c r="G71" s="19">
        <v>-2873172</v>
      </c>
    </row>
    <row r="72" spans="1:7" ht="8.1" customHeight="1" x14ac:dyDescent="0.5">
      <c r="A72" s="23"/>
      <c r="B72" s="23"/>
      <c r="C72" s="24"/>
      <c r="D72" s="24"/>
      <c r="E72" s="130"/>
      <c r="F72" s="8"/>
      <c r="G72" s="130"/>
    </row>
    <row r="73" spans="1:7" ht="21" customHeight="1" x14ac:dyDescent="0.5">
      <c r="A73" s="23" t="s">
        <v>187</v>
      </c>
      <c r="B73" s="23"/>
      <c r="C73" s="24"/>
      <c r="D73" s="24"/>
      <c r="E73" s="7">
        <f>SUM(E64:E72)</f>
        <v>1078604843</v>
      </c>
      <c r="F73" s="8"/>
      <c r="G73" s="7">
        <f>SUM(G64:G72)</f>
        <v>-9871641</v>
      </c>
    </row>
    <row r="74" spans="1:7" ht="18" customHeight="1" x14ac:dyDescent="0.5">
      <c r="A74" s="23"/>
      <c r="B74" s="23"/>
      <c r="C74" s="24"/>
      <c r="D74" s="24"/>
    </row>
    <row r="75" spans="1:7" ht="21" customHeight="1" x14ac:dyDescent="0.5">
      <c r="A75" s="128" t="s">
        <v>173</v>
      </c>
      <c r="B75" s="23"/>
      <c r="C75" s="24"/>
      <c r="D75" s="24"/>
      <c r="E75" s="19">
        <f>SUM(E73,E61,E39)</f>
        <v>-19008118</v>
      </c>
      <c r="G75" s="19">
        <f>SUM(G73,G61,G39)</f>
        <v>-50806969</v>
      </c>
    </row>
    <row r="76" spans="1:7" ht="21" customHeight="1" x14ac:dyDescent="0.5">
      <c r="A76" s="133" t="s">
        <v>174</v>
      </c>
      <c r="B76" s="23"/>
      <c r="C76" s="24"/>
      <c r="D76" s="24"/>
      <c r="E76" s="20">
        <v>138263851</v>
      </c>
      <c r="G76" s="20">
        <v>78450711</v>
      </c>
    </row>
    <row r="77" spans="1:7" ht="8.1" customHeight="1" x14ac:dyDescent="0.5">
      <c r="A77" s="23"/>
      <c r="B77" s="23"/>
      <c r="C77" s="24"/>
      <c r="D77" s="24"/>
    </row>
    <row r="78" spans="1:7" ht="21" customHeight="1" thickBot="1" x14ac:dyDescent="0.55000000000000004">
      <c r="A78" s="124" t="s">
        <v>175</v>
      </c>
      <c r="B78" s="23"/>
      <c r="C78" s="24"/>
      <c r="D78" s="24"/>
      <c r="E78" s="134">
        <f>SUM(E75:E76)</f>
        <v>119255733</v>
      </c>
      <c r="F78" s="8"/>
      <c r="G78" s="134">
        <f>SUM(G75:G76)</f>
        <v>27643742</v>
      </c>
    </row>
    <row r="79" spans="1:7" ht="21" customHeight="1" thickTop="1" x14ac:dyDescent="0.5">
      <c r="A79" s="124"/>
      <c r="B79" s="23"/>
      <c r="C79" s="24"/>
      <c r="D79" s="24"/>
      <c r="E79" s="8"/>
      <c r="F79" s="8"/>
      <c r="G79" s="8"/>
    </row>
    <row r="80" spans="1:7" ht="21" customHeight="1" x14ac:dyDescent="0.5">
      <c r="A80" s="15" t="s">
        <v>176</v>
      </c>
      <c r="B80" s="23"/>
      <c r="C80" s="24"/>
      <c r="D80" s="24"/>
      <c r="F80" s="135"/>
    </row>
    <row r="81" spans="1:7" ht="8.1" customHeight="1" x14ac:dyDescent="0.5">
      <c r="A81" s="124"/>
      <c r="B81" s="23"/>
      <c r="C81" s="24"/>
      <c r="D81" s="24"/>
      <c r="E81" s="8"/>
      <c r="F81" s="8"/>
      <c r="G81" s="8"/>
    </row>
    <row r="82" spans="1:7" ht="21" customHeight="1" x14ac:dyDescent="0.5">
      <c r="A82" s="16" t="s">
        <v>177</v>
      </c>
      <c r="B82" s="136"/>
      <c r="C82" s="136"/>
      <c r="D82" s="16"/>
      <c r="E82" s="27"/>
      <c r="F82" s="135"/>
      <c r="G82" s="27"/>
    </row>
    <row r="83" spans="1:7" ht="21" customHeight="1" x14ac:dyDescent="0.5">
      <c r="A83" s="16"/>
      <c r="B83" s="41" t="s">
        <v>178</v>
      </c>
      <c r="C83" s="137"/>
      <c r="D83" s="16"/>
      <c r="E83" s="27">
        <v>4690213</v>
      </c>
      <c r="F83" s="135"/>
      <c r="G83" s="8">
        <v>2470250</v>
      </c>
    </row>
    <row r="84" spans="1:7" ht="21" customHeight="1" x14ac:dyDescent="0.5">
      <c r="A84" s="16"/>
      <c r="B84" s="129" t="s">
        <v>183</v>
      </c>
      <c r="C84" s="137"/>
      <c r="D84" s="16"/>
      <c r="E84" s="27">
        <v>38553</v>
      </c>
      <c r="F84" s="135"/>
      <c r="G84" s="27">
        <v>0</v>
      </c>
    </row>
    <row r="85" spans="1:7" s="2" customFormat="1" ht="21" customHeight="1" x14ac:dyDescent="0.5">
      <c r="A85" s="41"/>
      <c r="B85" s="41"/>
      <c r="C85" s="16"/>
      <c r="D85" s="28"/>
      <c r="E85" s="28"/>
      <c r="F85" s="49"/>
      <c r="G85" s="8"/>
    </row>
    <row r="86" spans="1:7" s="2" customFormat="1" ht="21" customHeight="1" x14ac:dyDescent="0.5">
      <c r="A86" s="41"/>
      <c r="B86" s="41"/>
      <c r="C86" s="16"/>
      <c r="D86" s="28"/>
      <c r="E86" s="28"/>
      <c r="F86" s="49"/>
      <c r="G86" s="8"/>
    </row>
    <row r="87" spans="1:7" s="2" customFormat="1" ht="21" customHeight="1" x14ac:dyDescent="0.5">
      <c r="A87" s="41"/>
      <c r="B87" s="41"/>
      <c r="C87" s="16"/>
      <c r="D87" s="28"/>
      <c r="E87" s="28"/>
      <c r="F87" s="49"/>
      <c r="G87" s="8"/>
    </row>
    <row r="88" spans="1:7" s="2" customFormat="1" ht="12.75" customHeight="1" x14ac:dyDescent="0.5">
      <c r="A88" s="41"/>
      <c r="B88" s="41"/>
      <c r="C88" s="16"/>
      <c r="D88" s="28"/>
      <c r="E88" s="28"/>
      <c r="F88" s="49"/>
      <c r="G88" s="8"/>
    </row>
    <row r="89" spans="1:7" ht="21.95" customHeight="1" x14ac:dyDescent="0.5">
      <c r="A89" s="131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89" s="131"/>
      <c r="C89" s="126"/>
      <c r="D89" s="126"/>
      <c r="E89" s="20"/>
      <c r="F89" s="20"/>
      <c r="G89" s="20"/>
    </row>
  </sheetData>
  <pageMargins left="1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Nadcha Kaweewarakorn (TH)</cp:lastModifiedBy>
  <cp:lastPrinted>2025-11-13T03:08:35Z</cp:lastPrinted>
  <dcterms:created xsi:type="dcterms:W3CDTF">2025-05-20T03:00:42Z</dcterms:created>
  <dcterms:modified xsi:type="dcterms:W3CDTF">2025-11-13T03:08:42Z</dcterms:modified>
</cp:coreProperties>
</file>