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C\CP Axtra Public Company Limited - 1001456908\1705990 - 2025 Dec-FSA-CP Axtra PCL\Working Folder\2025\5. Q3\13. Audit doc\SET file\"/>
    </mc:Choice>
  </mc:AlternateContent>
  <xr:revisionPtr revIDLastSave="0" documentId="13_ncr:1_{752CA7F0-0989-4C58-AA14-FE05C09252E2}" xr6:coauthVersionLast="47" xr6:coauthVersionMax="47" xr10:uidLastSave="{00000000-0000-0000-0000-000000000000}"/>
  <bookViews>
    <workbookView xWindow="28680" yWindow="-120" windowWidth="29040" windowHeight="15720" tabRatio="874" xr2:uid="{00000000-000D-0000-FFFF-FFFF00000000}"/>
  </bookViews>
  <sheets>
    <sheet name="BS 3-5" sheetId="1" r:id="rId1"/>
    <sheet name="PL 6-7 (3month)" sheetId="37" r:id="rId2"/>
    <sheet name="PL 8-9 (9month)" sheetId="41" r:id="rId3"/>
    <sheet name="SH10" sheetId="39" r:id="rId4"/>
    <sheet name="SH11" sheetId="43" r:id="rId5"/>
    <sheet name="SH12" sheetId="40" r:id="rId6"/>
    <sheet name="CF13-17" sheetId="27" r:id="rId7"/>
    <sheet name="DS_INTERNAL_SETTINGS_STORAGE" sheetId="44" state="veryHidden" r:id="rId8"/>
    <sheet name="DS_INTERNAL_DOCGROUP_STORAGE" sheetId="45" state="veryHidden" r:id="rId9"/>
    <sheet name="DS_INTERNAL_DOCUMENT_STORAGE" sheetId="46" state="veryHidden" r:id="rId10"/>
    <sheet name="DS_INTERNAL_SNIP_STORAGE" sheetId="47" state="veryHidden" r:id="rId11"/>
  </sheets>
  <definedNames>
    <definedName name="_xlnm.Print_Area" localSheetId="0">'BS 3-5'!$A$1:$I$106</definedName>
    <definedName name="_xlnm.Print_Area" localSheetId="6">'CF13-17'!$A$1:$G$182</definedName>
    <definedName name="_xlnm.Print_Area" localSheetId="1">'PL 6-7 (3month)'!$A$1:$G$79</definedName>
    <definedName name="_xlnm.Print_Area" localSheetId="2">'PL 8-9 (9month)'!$A$1:$G$81</definedName>
    <definedName name="_xlnm.Print_Area" localSheetId="3">'SH10'!$A$1:$AB$27</definedName>
    <definedName name="_xlnm.Print_Area" localSheetId="4">'SH11'!$A$1:$AB$27</definedName>
    <definedName name="_xlnm.Print_Area" localSheetId="5">'SH12'!$A$1:$P$22</definedName>
    <definedName name="Z_33A7B138_21CE_472C_B16F_3F14B0D067F2_.wvu.PrintArea" localSheetId="5" hidden="1">'SH12'!$A$2:$P$21</definedName>
    <definedName name="Z_5CDD59E0_C46E_4BF9_8328_5A242AA91815_.wvu.PrintArea" localSheetId="5" hidden="1">'SH12'!$A$2:$P$21</definedName>
    <definedName name="Z_D096F802_3F13_4622_B1CD_82D2E40F92FE_.wvu.PrintArea" localSheetId="5" hidden="1">'SH12'!$A$2:$P$21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4" i="39" l="1"/>
  <c r="R24" i="39"/>
  <c r="V16" i="39"/>
  <c r="N16" i="39"/>
  <c r="G10" i="27"/>
  <c r="C135" i="27"/>
  <c r="C161" i="27"/>
  <c r="C168" i="27"/>
  <c r="G181" i="27"/>
  <c r="E181" i="27"/>
  <c r="C181" i="27"/>
  <c r="G108" i="27"/>
  <c r="G135" i="27"/>
  <c r="G142" i="27"/>
  <c r="E135" i="27"/>
  <c r="E138" i="27" s="1"/>
  <c r="E140" i="27" s="1"/>
  <c r="E144" i="27" s="1"/>
  <c r="G168" i="27"/>
  <c r="E168" i="27"/>
  <c r="G161" i="27"/>
  <c r="E161" i="27"/>
  <c r="C102" i="1"/>
  <c r="C104" i="1"/>
  <c r="N23" i="39"/>
  <c r="N25" i="39"/>
  <c r="N17" i="39"/>
  <c r="N20" i="39"/>
  <c r="N21" i="39"/>
  <c r="N26" i="39"/>
  <c r="P17" i="39"/>
  <c r="P20" i="39"/>
  <c r="P21" i="39"/>
  <c r="P25" i="39"/>
  <c r="P26" i="39"/>
  <c r="R17" i="39"/>
  <c r="R20" i="39"/>
  <c r="R21" i="39"/>
  <c r="R25" i="39"/>
  <c r="R26" i="39"/>
  <c r="T17" i="39"/>
  <c r="T20" i="39"/>
  <c r="T21" i="39"/>
  <c r="T25" i="39"/>
  <c r="T26" i="39"/>
  <c r="V26" i="39"/>
  <c r="D20" i="39"/>
  <c r="D17" i="39"/>
  <c r="D21" i="39"/>
  <c r="D25" i="39"/>
  <c r="D26" i="39"/>
  <c r="F20" i="39"/>
  <c r="F17" i="39"/>
  <c r="F21" i="39"/>
  <c r="F25" i="39"/>
  <c r="F26" i="39"/>
  <c r="H20" i="39"/>
  <c r="H17" i="39"/>
  <c r="H21" i="39"/>
  <c r="H25" i="39"/>
  <c r="H26" i="39"/>
  <c r="J20" i="39"/>
  <c r="J17" i="39"/>
  <c r="J21" i="39"/>
  <c r="J25" i="39"/>
  <c r="J26" i="39"/>
  <c r="L20" i="39"/>
  <c r="L17" i="39"/>
  <c r="L21" i="39"/>
  <c r="L25" i="39"/>
  <c r="L26" i="39"/>
  <c r="X26" i="39"/>
  <c r="Z23" i="39"/>
  <c r="Z25" i="39"/>
  <c r="Z17" i="39"/>
  <c r="Z20" i="39"/>
  <c r="Z21" i="39"/>
  <c r="Z26" i="39"/>
  <c r="AB26" i="39"/>
  <c r="AC26" i="39"/>
  <c r="C142" i="27"/>
  <c r="G174" i="27"/>
  <c r="E174" i="27"/>
  <c r="C174" i="27"/>
  <c r="G37" i="41"/>
  <c r="C37" i="41"/>
  <c r="C10" i="27"/>
  <c r="E37" i="41"/>
  <c r="E10" i="27"/>
  <c r="Z24" i="43"/>
  <c r="Z26" i="43"/>
  <c r="Z27" i="43"/>
  <c r="N24" i="43"/>
  <c r="Z22" i="43"/>
  <c r="V22" i="43"/>
  <c r="T22" i="43"/>
  <c r="R22" i="43"/>
  <c r="R27" i="43"/>
  <c r="P22" i="43"/>
  <c r="P27" i="43"/>
  <c r="N22" i="43"/>
  <c r="L22" i="43"/>
  <c r="J22" i="43"/>
  <c r="H22" i="43"/>
  <c r="F22" i="43"/>
  <c r="F27" i="43"/>
  <c r="D22" i="43"/>
  <c r="D27" i="43"/>
  <c r="AB21" i="43"/>
  <c r="Z21" i="43"/>
  <c r="X21" i="43"/>
  <c r="V21" i="43"/>
  <c r="T21" i="43"/>
  <c r="R21" i="43"/>
  <c r="P21" i="43"/>
  <c r="N21" i="43"/>
  <c r="L21" i="43"/>
  <c r="J21" i="43"/>
  <c r="H21" i="43"/>
  <c r="F21" i="43"/>
  <c r="D21" i="43"/>
  <c r="AB20" i="43"/>
  <c r="X20" i="43"/>
  <c r="V20" i="43"/>
  <c r="Z17" i="43"/>
  <c r="V17" i="43"/>
  <c r="T17" i="43"/>
  <c r="R17" i="43"/>
  <c r="P17" i="43"/>
  <c r="N17" i="43"/>
  <c r="M17" i="43"/>
  <c r="J17" i="43"/>
  <c r="H17" i="43"/>
  <c r="F17" i="43"/>
  <c r="D17" i="43"/>
  <c r="T26" i="43"/>
  <c r="T27" i="43"/>
  <c r="R26" i="43"/>
  <c r="P26" i="43"/>
  <c r="N26" i="43"/>
  <c r="L26" i="43"/>
  <c r="J26" i="43"/>
  <c r="H26" i="43"/>
  <c r="F26" i="43"/>
  <c r="D26" i="43"/>
  <c r="V25" i="43"/>
  <c r="X25" i="43"/>
  <c r="AB25" i="43"/>
  <c r="V24" i="43"/>
  <c r="V16" i="43"/>
  <c r="X13" i="43"/>
  <c r="AB13" i="43"/>
  <c r="V13" i="43"/>
  <c r="V26" i="43"/>
  <c r="H27" i="43"/>
  <c r="J27" i="43"/>
  <c r="L27" i="43"/>
  <c r="N27" i="43"/>
  <c r="V27" i="43"/>
  <c r="X16" i="43"/>
  <c r="X17" i="43"/>
  <c r="X22" i="43"/>
  <c r="X24" i="43"/>
  <c r="AB16" i="43"/>
  <c r="AB17" i="43"/>
  <c r="AB22" i="43"/>
  <c r="AB24" i="43"/>
  <c r="AB26" i="43"/>
  <c r="X26" i="43"/>
  <c r="AB27" i="43"/>
  <c r="X27" i="43"/>
  <c r="V19" i="39"/>
  <c r="X19" i="39"/>
  <c r="C62" i="1"/>
  <c r="E23" i="41"/>
  <c r="E23" i="37"/>
  <c r="C108" i="27"/>
  <c r="E108" i="27"/>
  <c r="L18" i="40"/>
  <c r="V20" i="39"/>
  <c r="X20" i="39"/>
  <c r="AB20" i="39"/>
  <c r="V21" i="39"/>
  <c r="V17" i="39"/>
  <c r="X17" i="39"/>
  <c r="AB19" i="39"/>
  <c r="AB17" i="39"/>
  <c r="X21" i="39"/>
  <c r="AB21" i="39"/>
  <c r="E35" i="1"/>
  <c r="D16" i="40"/>
  <c r="P15" i="40"/>
  <c r="N16" i="40"/>
  <c r="L16" i="40"/>
  <c r="J16" i="40"/>
  <c r="H16" i="40"/>
  <c r="F16" i="40"/>
  <c r="P16" i="40"/>
  <c r="X16" i="39"/>
  <c r="AB16" i="39"/>
  <c r="G62" i="1"/>
  <c r="G74" i="1"/>
  <c r="G75" i="1"/>
  <c r="G102" i="1"/>
  <c r="G104" i="1"/>
  <c r="G106" i="1"/>
  <c r="G19" i="1"/>
  <c r="G37" i="1" s="1"/>
  <c r="G35" i="1"/>
  <c r="E81" i="41"/>
  <c r="C81" i="41"/>
  <c r="G72" i="41"/>
  <c r="E72" i="41"/>
  <c r="C72" i="41"/>
  <c r="G56" i="41"/>
  <c r="E56" i="41"/>
  <c r="C56" i="41"/>
  <c r="E49" i="41"/>
  <c r="G23" i="41"/>
  <c r="C23" i="41"/>
  <c r="G16" i="41"/>
  <c r="E16" i="41"/>
  <c r="C16" i="41"/>
  <c r="C25" i="41" s="1"/>
  <c r="C28" i="41" s="1"/>
  <c r="C30" i="41" s="1"/>
  <c r="C32" i="41" s="1"/>
  <c r="G70" i="37"/>
  <c r="G56" i="37"/>
  <c r="G37" i="37"/>
  <c r="G49" i="37"/>
  <c r="G23" i="37"/>
  <c r="G25" i="37" s="1"/>
  <c r="G28" i="37" s="1"/>
  <c r="G30" i="37" s="1"/>
  <c r="G32" i="37" s="1"/>
  <c r="G16" i="37"/>
  <c r="G49" i="41"/>
  <c r="C49" i="41"/>
  <c r="G74" i="41"/>
  <c r="C74" i="41"/>
  <c r="C76" i="41"/>
  <c r="C82" i="41"/>
  <c r="E74" i="41"/>
  <c r="E76" i="41"/>
  <c r="E82" i="41"/>
  <c r="G72" i="37"/>
  <c r="G74" i="37"/>
  <c r="G76" i="41"/>
  <c r="G79" i="37"/>
  <c r="G80" i="37"/>
  <c r="P19" i="40"/>
  <c r="P12" i="40"/>
  <c r="I102" i="1"/>
  <c r="I104" i="1"/>
  <c r="E102" i="1"/>
  <c r="E104" i="1"/>
  <c r="E106" i="1"/>
  <c r="I74" i="1"/>
  <c r="E74" i="1"/>
  <c r="C74" i="1"/>
  <c r="C75" i="1"/>
  <c r="I62" i="1"/>
  <c r="I75" i="1"/>
  <c r="E62" i="1"/>
  <c r="G81" i="41"/>
  <c r="G82" i="41"/>
  <c r="I106" i="1"/>
  <c r="C106" i="1"/>
  <c r="C35" i="1"/>
  <c r="I35" i="1"/>
  <c r="I19" i="1"/>
  <c r="I37" i="1"/>
  <c r="E19" i="1"/>
  <c r="C19" i="1"/>
  <c r="C37" i="1"/>
  <c r="E37" i="1"/>
  <c r="V13" i="39"/>
  <c r="X13" i="39"/>
  <c r="AB13" i="39"/>
  <c r="V24" i="39"/>
  <c r="V23" i="39"/>
  <c r="N20" i="40"/>
  <c r="N21" i="40"/>
  <c r="J20" i="40"/>
  <c r="J21" i="40"/>
  <c r="H20" i="40"/>
  <c r="H21" i="40"/>
  <c r="F20" i="40"/>
  <c r="F21" i="40"/>
  <c r="D20" i="40"/>
  <c r="D21" i="40"/>
  <c r="X24" i="39"/>
  <c r="AB24" i="39"/>
  <c r="X23" i="39"/>
  <c r="AB23" i="39"/>
  <c r="AC13" i="39"/>
  <c r="V25" i="39"/>
  <c r="X25" i="39"/>
  <c r="AB25" i="39"/>
  <c r="E56" i="37"/>
  <c r="P18" i="40"/>
  <c r="C37" i="37"/>
  <c r="C23" i="37"/>
  <c r="C25" i="37" s="1"/>
  <c r="C28" i="37" s="1"/>
  <c r="C30" i="37" s="1"/>
  <c r="C32" i="37" s="1"/>
  <c r="C16" i="37"/>
  <c r="C38" i="27"/>
  <c r="C71" i="27" s="1"/>
  <c r="C75" i="27" s="1"/>
  <c r="E79" i="37"/>
  <c r="C79" i="37"/>
  <c r="E70" i="37"/>
  <c r="C70" i="37"/>
  <c r="C56" i="37"/>
  <c r="E37" i="37"/>
  <c r="E49" i="37"/>
  <c r="C49" i="37"/>
  <c r="E16" i="37"/>
  <c r="C72" i="37"/>
  <c r="C74" i="37"/>
  <c r="C80" i="37"/>
  <c r="E72" i="37"/>
  <c r="E74" i="37"/>
  <c r="E80" i="37"/>
  <c r="E25" i="37"/>
  <c r="E28" i="37"/>
  <c r="E30" i="37"/>
  <c r="E32" i="37"/>
  <c r="E38" i="27"/>
  <c r="E71" i="27"/>
  <c r="E75" i="27"/>
  <c r="L20" i="40"/>
  <c r="P20" i="40"/>
  <c r="L21" i="40"/>
  <c r="P21" i="40"/>
  <c r="Q21" i="40"/>
  <c r="G38" i="27"/>
  <c r="G71" i="27"/>
  <c r="G75" i="27" s="1"/>
  <c r="C138" i="27" l="1"/>
  <c r="C140" i="27" s="1"/>
  <c r="C144" i="27" s="1"/>
  <c r="I144" i="27" s="1"/>
  <c r="E25" i="41"/>
  <c r="E28" i="41" s="1"/>
  <c r="E30" i="41" s="1"/>
  <c r="E32" i="41" s="1"/>
  <c r="G25" i="41"/>
  <c r="G28" i="41" s="1"/>
  <c r="G30" i="41" s="1"/>
  <c r="G32" i="41" s="1"/>
  <c r="G138" i="27"/>
  <c r="G140" i="27" s="1"/>
  <c r="G144" i="27" s="1"/>
</calcChain>
</file>

<file path=xl/sharedStrings.xml><?xml version="1.0" encoding="utf-8"?>
<sst xmlns="http://schemas.openxmlformats.org/spreadsheetml/2006/main" count="672" uniqueCount="332">
  <si>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</si>
  <si>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</si>
  <si>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</si>
  <si>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</si>
  <si>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</si>
  <si>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</si>
  <si>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</si>
  <si>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</si>
  <si>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</si>
  <si>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</si>
  <si>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</si>
  <si>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</si>
  <si>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</si>
  <si>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</si>
  <si>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</si>
  <si>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กำไรสะสม</t>
  </si>
  <si>
    <t>รวมหนี้สินและส่วนของผู้ถือหุ้น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</si>
  <si>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</si>
  <si>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</si>
  <si>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</si>
  <si>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</si>
  <si>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 xml:space="preserve">     </t>
  </si>
  <si>
    <t>ส่วนเกิน</t>
  </si>
  <si>
    <t>กระแสเงินสดจากกิจกรรมดำเนินงาน</t>
  </si>
  <si>
    <t>สินค้าคงเหลือ</t>
  </si>
  <si>
    <t>ลูกหนี้การค้า</t>
  </si>
  <si>
    <t>กระแสเงินสดจากกิจกรรมจัดหาเงิน</t>
  </si>
  <si>
    <t>สินทรัพย์</t>
  </si>
  <si>
    <t xml:space="preserve">หนี้สินหมุนเวียนอื่น </t>
  </si>
  <si>
    <t xml:space="preserve">รายได้อื่น </t>
  </si>
  <si>
    <t>ดอกเบี้ยรับ</t>
  </si>
  <si>
    <t>สินทรัพย์ไม่หมุนเวียนอื่น</t>
  </si>
  <si>
    <t>ที่ออกและ</t>
  </si>
  <si>
    <t xml:space="preserve">ชำระแล้ว </t>
  </si>
  <si>
    <t>ค่าใช้จ่ายภาษีเงินได้</t>
  </si>
  <si>
    <t xml:space="preserve">   จัดสรรแล้ว</t>
  </si>
  <si>
    <t xml:space="preserve">สินค้าคงเหลือ  </t>
  </si>
  <si>
    <t xml:space="preserve">   ยังไม่ได้จัดสรร</t>
  </si>
  <si>
    <t>รวมส่วนของ</t>
  </si>
  <si>
    <t>ยังไม่ได้</t>
  </si>
  <si>
    <t>ผู้ถือหุ้น</t>
  </si>
  <si>
    <t>จัดสรร</t>
  </si>
  <si>
    <t xml:space="preserve">ค่าใช้จ่ายในการบริหาร </t>
  </si>
  <si>
    <t>ทุนสำรอง</t>
  </si>
  <si>
    <t>ตาม</t>
  </si>
  <si>
    <t xml:space="preserve">กฎหมาย </t>
  </si>
  <si>
    <t>ต้นทุนทางการเงิน</t>
  </si>
  <si>
    <t>ส่วนเกินมูลค่าหุ้น</t>
  </si>
  <si>
    <t xml:space="preserve">      ทุนสำรองตามกฎหมาย</t>
  </si>
  <si>
    <t>มูลค่า</t>
  </si>
  <si>
    <t>หุ้นสามัญ</t>
  </si>
  <si>
    <t>องค์ประกอบอื่นของส่วนของผู้ถือหุ้น</t>
  </si>
  <si>
    <t>กำไรขาดทุนเบ็ดเสร็จอื่น</t>
  </si>
  <si>
    <t>31 ธันวาคม</t>
  </si>
  <si>
    <t>อสังหาริมทรัพย์เพื่อการลงทุน</t>
  </si>
  <si>
    <t>สินทรัพย์ภาษีเงินได้รอการตัดบัญชี</t>
  </si>
  <si>
    <t>หนี้สินไม่หมุนเวียนอื่น</t>
  </si>
  <si>
    <t>ค่าตัดจำหน่ายสินทรัพย์ไม่มีตัวตนอื่น</t>
  </si>
  <si>
    <t xml:space="preserve">ลูกหนี้การค้า  </t>
  </si>
  <si>
    <t>ส่วนลดรับค้างรับ</t>
  </si>
  <si>
    <t>รายได้ค้างรับ</t>
  </si>
  <si>
    <t xml:space="preserve">   ภายในหนึ่งปี</t>
  </si>
  <si>
    <t>เจ้าหนี้การค้ากิจการอื่น</t>
  </si>
  <si>
    <t>เจ้าหนี้การค้ากิจการที่เกี่ยวข้องกัน</t>
  </si>
  <si>
    <t xml:space="preserve">ค่าใช้จ่ายค้างจ่าย 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</si>
  <si>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</si>
  <si>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</si>
  <si>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</si>
  <si>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>รายได้จากการขายสินค้า</t>
  </si>
  <si>
    <t>ต้นทุนขายสินค้า</t>
  </si>
  <si>
    <t>ค่าใช้จ่ายค้างจ่าย</t>
  </si>
  <si>
    <t>เงินกู้ยืมระยะยาวจากสถาบันการเงิน</t>
  </si>
  <si>
    <t xml:space="preserve">และชำระแล้ว </t>
  </si>
  <si>
    <t>ส่วนเกินมูลค่า</t>
  </si>
  <si>
    <t xml:space="preserve">ตามกฎหมาย </t>
  </si>
  <si>
    <t>ยังไม่ได้จัดสรร</t>
  </si>
  <si>
    <t>ส่วนได้เสียที่ไม่มีอำนาจควบคุม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</si>
  <si>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</si>
  <si>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</si>
  <si>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</si>
  <si>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 xml:space="preserve">   กำไร</t>
  </si>
  <si>
    <t>ค่าความนิยม</t>
  </si>
  <si>
    <t>องค์ประกอบอื่น</t>
  </si>
  <si>
    <t>ส่วนได้เสีย</t>
  </si>
  <si>
    <t>ที่ไม่มีอำนาจ</t>
  </si>
  <si>
    <t>ควบคุม</t>
  </si>
  <si>
    <t>หนี้สินภาษีเงินได้รอการตัดบัญชี</t>
  </si>
  <si>
    <t>สินทรัพย์หมุนเวียนอื่น</t>
  </si>
  <si>
    <t>ต้นทุนในการจัดจำหน่าย</t>
  </si>
  <si>
    <t>ลูกหนี้หมุนเวียนอื่น</t>
  </si>
  <si>
    <t>ลูกหนี้ไม่หมุนเวียนอื่น</t>
  </si>
  <si>
    <t>เจ้าหนี้หมุนเวียนอื่นกิจการอื่น</t>
  </si>
  <si>
    <t>เจ้าหนี้ไม่หมุนเวียนอื่น</t>
  </si>
  <si>
    <t>เจ้าหนี้หมุนเวียนอื่นกิจการที่เกี่ยวข้องกัน</t>
  </si>
  <si>
    <t>รายได้จากการให้บริการ</t>
  </si>
  <si>
    <t>การแบ่งปันกำไร (ขาดทุน)</t>
  </si>
  <si>
    <t>รายการที่อาจถูกจัดประเภทใหม่</t>
  </si>
  <si>
    <t xml:space="preserve">   ไว้ในกำไรหรือขาดทุนในภายหลัง</t>
  </si>
  <si>
    <t xml:space="preserve">   การแปลงค่างบการเงิน</t>
  </si>
  <si>
    <t>ปรับรายการที่กระทบกำไรเป็นเงินสดรับ</t>
  </si>
  <si>
    <t>ดอกเบี้ยจ่าย</t>
  </si>
  <si>
    <t>ภาษีเงินได้จ่ายออก</t>
  </si>
  <si>
    <t xml:space="preserve">กระแสเงินสดจากกิจกรรมลงทุน 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</si>
  <si>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</si>
  <si>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</si>
  <si>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เงินสดจ่ายเพื่อซื้อเงินลงทุนในบริษัทย่อย</t>
  </si>
  <si>
    <t xml:space="preserve">กระแสเงินสดสุทธิใช้ไปในกิจกรรมลงทุน </t>
  </si>
  <si>
    <t xml:space="preserve">   กำไรหรือขาดทุน</t>
  </si>
  <si>
    <t>งบการเงิน</t>
  </si>
  <si>
    <t>การเปลี่ยนแปลงในสินทรัพย์และ</t>
  </si>
  <si>
    <t xml:space="preserve">   หนี้สินดำเนินงาน</t>
  </si>
  <si>
    <t>ข้อมูลงบกระแสเงินสดเปิดเผยเพิ่มเติม</t>
  </si>
  <si>
    <t>จ่ายชำระเป็นเงินสด</t>
  </si>
  <si>
    <t>รายละเอียดที่ดิน อาคารและอุปกรณ์ที่ซื้อมา</t>
  </si>
  <si>
    <t>เงินให้กู้ยืมระยะสั้นแก่บริษัทย่อย</t>
  </si>
  <si>
    <t>งบการเงินรวม</t>
  </si>
  <si>
    <t>งบการเงินเฉพาะกิจการ</t>
  </si>
  <si>
    <t>เงินกู้ยืมระยะสั้นจากสถาบันการเงิน</t>
  </si>
  <si>
    <t>สินทรัพย์สิทธิการใช้</t>
  </si>
  <si>
    <t xml:space="preserve">ภาษีเงินได้นิติบุคคลค้างจ่าย </t>
  </si>
  <si>
    <t>กำไรจากกิจกรรมดำเนินงาน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</si>
  <si>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</si>
  <si>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</si>
  <si>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 xml:space="preserve">   นอกจากค่าความนิยม</t>
  </si>
  <si>
    <t xml:space="preserve">   ที่ดิน อาคารและอุปกรณ์</t>
  </si>
  <si>
    <t xml:space="preserve">เงินสดจ่ายชำระหนี้สินตามสัญญาเช่า </t>
  </si>
  <si>
    <t>รายละเอียดสินทรัพย์ไม่มีตัวตนอื่นนอกจาก</t>
  </si>
  <si>
    <t>ส่วนขาดทุน</t>
  </si>
  <si>
    <t>สัดส่วนความเป็น</t>
  </si>
  <si>
    <t>ส่วนขาดทุนจากการเปลี่ยนแปลงสัดส่วน</t>
  </si>
  <si>
    <t xml:space="preserve">   ความเป็นเจ้าของในบริษัทย่อย</t>
  </si>
  <si>
    <t>หนี้สินตามสัญญาเช่าที่ถึงกำหนดชำระ</t>
  </si>
  <si>
    <t>หนี้สินตามสัญญาเช่า</t>
  </si>
  <si>
    <t>รายละเอียดสินทรัพย์สิทธิการใช้ที่ได้มา</t>
  </si>
  <si>
    <t>รวมส่วนของผู้ถือหุ้น</t>
  </si>
  <si>
    <t>เงินลงทุนในบริษัทร่วม</t>
  </si>
  <si>
    <t>เงินลงทุนในการร่วมค้า</t>
  </si>
  <si>
    <t>เงินลงทุนในบริษัทที่เกี่ยวข้องกัน</t>
  </si>
  <si>
    <t>หนี้สินอนุพันธ์</t>
  </si>
  <si>
    <t>เงินมัดจำค่าเช่าจากผู้เช่า</t>
  </si>
  <si>
    <t>ประมาณการหนี้สินไม่หมุนเวียนอื่น</t>
  </si>
  <si>
    <t>รายได้ค่าเช่าและรายได้จากการ</t>
  </si>
  <si>
    <t xml:space="preserve">   ให้บริการศูนย์การค้า</t>
  </si>
  <si>
    <t>ต้นทุนการเช่าและการให้บริการ</t>
  </si>
  <si>
    <t>รายการที่จะไม่ถูกจัดประเภทใหม่</t>
  </si>
  <si>
    <t xml:space="preserve">   ผ่านกำไรขาดทุนเบ็ดเสร็จอื่น</t>
  </si>
  <si>
    <t xml:space="preserve">   มูลค่ายุติธรรมผ่านกำไรขาดทุนเบ็ดเสร็จอื่น</t>
  </si>
  <si>
    <t xml:space="preserve">   - สุทธิจากภาษีเงินได้</t>
  </si>
  <si>
    <t>สำรอง</t>
  </si>
  <si>
    <t>รวม</t>
  </si>
  <si>
    <t>การแปลงค่า</t>
  </si>
  <si>
    <t>การเปลี่ยนแปลง</t>
  </si>
  <si>
    <t>ของส่วนของ</t>
  </si>
  <si>
    <t>ในมูลค่ายุติธรรม</t>
  </si>
  <si>
    <t>ส่วนขาดทุนจากการ</t>
  </si>
  <si>
    <t>ค่าเสื่อมราคาอสังหาริมทรัพย์เพื่อการลงทุน</t>
  </si>
  <si>
    <t xml:space="preserve">   อสังหาริมทรัพย์เพื่อการลงทุน</t>
  </si>
  <si>
    <t>เงินปันผลรับ</t>
  </si>
  <si>
    <t>เงินสดจ่ายเพื่อซื้ออสังหาริมทรัพย์เพื่อการลงทุน</t>
  </si>
  <si>
    <t>เงินสดและรายการเทียบเท่าเงินสดลดลงสุทธิ</t>
  </si>
  <si>
    <t xml:space="preserve">   ณ วันที่ 1 มกราคม </t>
  </si>
  <si>
    <t>รายละเอียดอสังหาริมทรัพย์เพื่อการลงทุนที่ซื้อมา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</si>
  <si>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> - หนี้สินตามสัญญาเช่า</t>
    </r>
  </si>
  <si>
    <t>เงินสดรับจากการกู้ยืมเงินระยะยาวจากสถาบันการเงิน</t>
  </si>
  <si>
    <r>
      <t xml:space="preserve">หนี้สินและส่วนของผู้ถือหุ้น </t>
    </r>
    <r>
      <rPr>
        <b/>
        <i/>
        <sz val="15"/>
        <rFont val="Angsana New"/>
        <family val="1"/>
      </rPr>
      <t>(ต่อ)</t>
    </r>
  </si>
  <si>
    <t>หุ้นกู้</t>
  </si>
  <si>
    <t>ขาดทุนจากการจำหน่ายและตัดจำหน่าย</t>
  </si>
  <si>
    <t xml:space="preserve">   ลดลงสุทธิก่อนผลต่างของอัตราแลกเปลี่ยน</t>
  </si>
  <si>
    <t>ผลต่างของอัตราแลกเปลี่ยนจาก</t>
  </si>
  <si>
    <t xml:space="preserve">   ส่วนที่เป็นของส่วนได้เสียที่ไม่มีอำนาจควบคุม</t>
  </si>
  <si>
    <t xml:space="preserve">   สินทรัพย์ไม่มีตัวตนอื่นนอกจากค่าความนิยม</t>
  </si>
  <si>
    <t>เงินสดจ่ายเพื่อซื้อเงินลงทุนในบริษัทร่วม</t>
  </si>
  <si>
    <t>ทุน</t>
  </si>
  <si>
    <t>ทุนที่ออก</t>
  </si>
  <si>
    <t>ส่วนแบ่ง</t>
  </si>
  <si>
    <t>กำไรขาดทุน</t>
  </si>
  <si>
    <t>เบ็ดเสร็จอื่น</t>
  </si>
  <si>
    <t>ของการร่วมค้า</t>
  </si>
  <si>
    <t>ที่ใช้วิธี</t>
  </si>
  <si>
    <t>จากการ</t>
  </si>
  <si>
    <t>เปลี่ยนแปลง</t>
  </si>
  <si>
    <t>บริษัทย่อย</t>
  </si>
  <si>
    <t>เจ้าของใน</t>
  </si>
  <si>
    <t xml:space="preserve">   ตามวิธีส่วนได้เสีย</t>
  </si>
  <si>
    <t>ส่วนแบ่งกำไรของบริษัทร่วมและการร่วมค้า</t>
  </si>
  <si>
    <t>บริษัท ซีพี แอ็กซ์ตร้า จำกัด (มหาชน) และบริษัทย่อย</t>
  </si>
  <si>
    <t>หุ้นกู้ที่ถึงกำหนดชำระภายในหนึ่งปี</t>
  </si>
  <si>
    <t>การแบ่งปันกำไรขาดทุนเบ็ดเสร็จรวม</t>
  </si>
  <si>
    <t>เงินลงทุนชั่วคราว</t>
  </si>
  <si>
    <t>ประมาณการหนี้สินสำหรับผลประโยชน์พนักงาน</t>
  </si>
  <si>
    <t>สินทรัพย์ไม่มีตัวตนอื่นนอกจากค่าความนิยม</t>
  </si>
  <si>
    <t>เงินสดจ่ายสำหรับเงินให้กู้ยืมระยะสั้นแก่บริษัทย่อย</t>
  </si>
  <si>
    <t>จ่ายประมาณการหนี้สินสำหรับผลประโยชน์พนักงาน</t>
  </si>
  <si>
    <t xml:space="preserve">   กำไรขาดทุนเบ็ดเสร็จอื่น</t>
  </si>
  <si>
    <t xml:space="preserve">   ที่ถึงกำหนดชำระภายในหนึ่งปี</t>
  </si>
  <si>
    <t xml:space="preserve">   ของการร่วมค้าตามวิธีส่วนได้เสีย</t>
  </si>
  <si>
    <t xml:space="preserve">   ที่กำหนดให้วัดมูลค่าด้วยมูลค่ายุติธรรม</t>
  </si>
  <si>
    <t xml:space="preserve">   ในตราสารทุนที่กำหนดให้วัดมูลค่าด้วย</t>
  </si>
  <si>
    <t>เงินสดรับจากการจำหน่ายอสังหาริมทรัพย์เพื่อการลงทุน</t>
  </si>
  <si>
    <t xml:space="preserve">เงินสดรับจากการจำหน่ายที่ดิน อาคารและอุปกรณ์ </t>
  </si>
  <si>
    <t>เงินสดจ่ายเพื่อชำระคืนเงินกู้ยืมระยะยาว</t>
  </si>
  <si>
    <t xml:space="preserve">   จากสถาบันการเงิน</t>
  </si>
  <si>
    <t>(ไม่ได้ตรวจสอบ)</t>
  </si>
  <si>
    <t>(พันบาท)</t>
  </si>
  <si>
    <t>สำหรับงวดสามเดือนสิ้นสุด</t>
  </si>
  <si>
    <t>ยอดคงเหลือ ณ วันที่ 1 มกราคม 2567</t>
  </si>
  <si>
    <t>กำไรขาดทุนเบ็ดเสร็จสำหรับงวด</t>
  </si>
  <si>
    <t>รวมกำไรขาดทุนเบ็ดเสร็จสำหรับงวด</t>
  </si>
  <si>
    <t>กำไรสำหรับงวด</t>
  </si>
  <si>
    <t>ขาดทุนจากอัตราแลกเปลี่ยนที่ยังไม่เกิดขึ้นจริง</t>
  </si>
  <si>
    <t>เงินกู้ยืมระยะสั้นจากสถาบันการเงินเพิ่มขึ้น</t>
  </si>
  <si>
    <t>งบฐานะการเงิน</t>
  </si>
  <si>
    <t>งบกระแสเงินสด (ไม่ได้ตรวจสอบ)</t>
  </si>
  <si>
    <r>
      <t xml:space="preserve">งบกระแสเงินสด (ไม่ได้ตรวจสอบ) </t>
    </r>
    <r>
      <rPr>
        <b/>
        <i/>
        <sz val="16"/>
        <color indexed="8"/>
        <rFont val="Angsana New"/>
        <family val="1"/>
      </rPr>
      <t>(ต่อ)</t>
    </r>
  </si>
  <si>
    <t>งบกำไรขาดทุน (ไม่ได้ตรวจสอบ)</t>
  </si>
  <si>
    <t>งบกำไรขาดทุนเบ็ดเสร็จ (ไม่ได้ตรวจสอบ)</t>
  </si>
  <si>
    <t>กำไรขาดทุนเบ็ดเสร็จอื่นสำหรับงวด</t>
  </si>
  <si>
    <t>กำไรขาดทุนเบ็ดเสร็จรวมสำหรับงวด</t>
  </si>
  <si>
    <t>เพิ่มขึ้นในระหว่างงวด</t>
  </si>
  <si>
    <t xml:space="preserve">   ค่าความนิยมที่ซื้อมาในระหว่างงวดมีดังนี้ </t>
  </si>
  <si>
    <t xml:space="preserve">   ในระหว่างงวดมีดังนี้ </t>
  </si>
  <si>
    <t>งบการเปลี่ยนแปลงส่วนของผู้ถือหุ้น (ไม่ได้ตรวจสอบ)</t>
  </si>
  <si>
    <r>
      <t>บวก</t>
    </r>
    <r>
      <rPr>
        <sz val="15"/>
        <rFont val="Angsana New"/>
        <family val="1"/>
      </rPr>
      <t xml:space="preserve"> - การเปลี่ยนแปลงในเจ้าหนี้</t>
    </r>
  </si>
  <si>
    <t>เงินกู้ยืมระยะสั้นจากบริษัทย่อย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</si>
  <si>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</si>
  <si>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</si>
  <si>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</t>
  </si>
  <si>
    <t>รวมรายการกับผู้ถือหุ้นที่บันทึกโดยตรงเข้าส่วนของผู้ถือหุ้น</t>
  </si>
  <si>
    <t>เงินสดรับสุทธิจากประมาณการหนี้สินสำหรับ</t>
  </si>
  <si>
    <t xml:space="preserve">   ผลประโยชน์พนักงานจากบริษัทที่เกี่ยวข้องกัน</t>
  </si>
  <si>
    <t>เงินสดรับจากการจำหน่ายสินทรัพย์ไม่มีตัวตนอื่น</t>
  </si>
  <si>
    <t>เงินสดจ่ายเพื่อชำระคืนเงินกู้ยืมระยะสั้นจากบริษัทย่อย</t>
  </si>
  <si>
    <t>เงินสดจ่ายเพื่อซื้อเงินลงทุนในการร่วมค้า</t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</si>
  <si>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>- การเปลี่ยนแปลงในเจ้าหนี้</t>
    </r>
  </si>
  <si>
    <t>กำไรก่อนต้นทุนทางการเงินและภาษีเงินได้</t>
  </si>
  <si>
    <t>กำไรก่อนภาษีเงินได้</t>
  </si>
  <si>
    <t>ส่วนแบ่งกำไรขาดทุนเบ็ดเสร็จอื่น</t>
  </si>
  <si>
    <t>เงินให้กู้ยืมระยะยาวแก่บริษัทย่อย</t>
  </si>
  <si>
    <t>ส่วนขาดทุนจากการปรับโครงสร้างธุรกิจ</t>
  </si>
  <si>
    <t>ยอดคงเหลือ ณ วันที่ 1 มกราคม 2568</t>
  </si>
  <si>
    <t>ปรับโครงสร้าง</t>
  </si>
  <si>
    <t>ธุรกิจ</t>
  </si>
  <si>
    <t>ปรับโครงสร้างธุรกิจ</t>
  </si>
  <si>
    <t>บริษัทใหญ่</t>
  </si>
  <si>
    <t>กระแสเงินสดสุทธิได้มาจากการดำเนินงาน</t>
  </si>
  <si>
    <t>กระแสเงินสดสุทธิใช้ไปในกิจกรรมจัดหาเงิน</t>
  </si>
  <si>
    <t xml:space="preserve">   (หุ้นสามัญจำนวน 10,428 ล้านหุ้น</t>
  </si>
  <si>
    <t xml:space="preserve">      มูลค่า 1.0 บาทต่อหุ้น)</t>
  </si>
  <si>
    <t>ขาดทุนจากการด้อยค่า</t>
  </si>
  <si>
    <t>เงินสดจ่ายเพื่อชำระคืนหุ้นกู้</t>
  </si>
  <si>
    <t>เงินสดรับจากเงินลงทุนชั่วคราว</t>
  </si>
  <si>
    <t xml:space="preserve">ค่าใช้จ่ายภาษีเงินได้ </t>
  </si>
  <si>
    <t>เงินปันผลรับจากบริษัทย่อย</t>
  </si>
  <si>
    <t>ของส่วนของผู้ถือหุ้น</t>
  </si>
  <si>
    <t>รวมส่วนของบริษัทใหญ่</t>
  </si>
  <si>
    <r>
      <t xml:space="preserve">กำไรต่อหุ้นขั้นพื้นฐาน </t>
    </r>
    <r>
      <rPr>
        <b/>
        <i/>
        <sz val="15"/>
        <color rgb="FF000000"/>
        <rFont val="Angsana New"/>
        <family val="1"/>
      </rPr>
      <t>(บาท)</t>
    </r>
  </si>
  <si>
    <t xml:space="preserve">   ส่วนที่เป็นของบริษัทใหญ่</t>
  </si>
  <si>
    <t>เงินปันผลรับจากบริษัทร่วมและการร่วมค้า</t>
  </si>
  <si>
    <t>เงินสดจ่ายเพื่อซื้อเงินลงทุนในบริษัทที่เกี่ยวข้องกัน</t>
  </si>
  <si>
    <t>เงินสดรับจากการออกหุ้นกู้</t>
  </si>
  <si>
    <t>เงินสดจ่ายเพื่อชำระค่าธรรมเนียมการให้สินเชื่อ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</si>
  <si>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</si>
  <si>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</si>
  <si>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เงินสดรับจากการลดทุนของบริษัทย่อย</t>
  </si>
  <si>
    <t xml:space="preserve">   การเปลี่ยนแปลงในส่วนได้เสียในบริษัทย่อย </t>
  </si>
  <si>
    <t xml:space="preserve">   การได้มาซึ่งส่วนได้เสียที่ไม่มีอำนาจควบคุม</t>
  </si>
  <si>
    <t xml:space="preserve">   รวมการเปลี่ยนแปลงในส่วนได้เสียในบริษัทย่อย </t>
  </si>
  <si>
    <t xml:space="preserve">   รวมการจัดสรรส่วนทุนให้ผู้ถือหุ้น</t>
  </si>
  <si>
    <t>เงินสดรับจากการยกเลิกสัญญาเช่า</t>
  </si>
  <si>
    <t>เงินสดจ่ายเพื่อให้ได้มาซึ่งสินทรัพย์สิทธิการใช้</t>
  </si>
  <si>
    <t>เงินสดรับจากการได้มาซึ่งส่วนได้เสียที่ไม่มีอำนาจควบคุม</t>
  </si>
  <si>
    <t>เงินสดรับชำระคืนจากเงินให้กู้ยืมระยะยาวแก่บริษัทย่อย</t>
  </si>
  <si>
    <t>เงินสดรับชำระคืนจากเงินให้กู้ยืมระยะสั้นแก่บริษัทย่อย</t>
  </si>
  <si>
    <t>กระแสเงินสดสุทธิได้มาจากกิจกรรมดำเนินงาน</t>
  </si>
  <si>
    <t>กลับรายการผลขาดทุนจากการปรับลดมูลค่าสินค้าคงเหลือ</t>
  </si>
  <si>
    <t xml:space="preserve">   อนุพันธ์ที่ยังไม่เกิดขึ้นจริง</t>
  </si>
  <si>
    <t>กำไรจากการตัดจำหน่ายและการเปลี่ยนแปลง</t>
  </si>
  <si>
    <t xml:space="preserve">   หนี้สินตามสัญญาเช่าสุทธิจากสินทรัพย์สิทธิการใช้</t>
  </si>
  <si>
    <t>30 กันยายน</t>
  </si>
  <si>
    <t>วันที่ 30 กันยายน</t>
  </si>
  <si>
    <t>ยอดคงเหลือ ณ วันที่ 30 กันยายน 2568</t>
  </si>
  <si>
    <t>ยอดคงเหลือ ณ วันที่ 30 กันยายน 2567</t>
  </si>
  <si>
    <t xml:space="preserve">   ณ วันที่ 30 กันยายน </t>
  </si>
  <si>
    <t>สำหรับงวดเก้าเดือนสิ้นสุด</t>
  </si>
  <si>
    <t>สำหรับงวดเก้าเดือนสิ้นสุดวันที่ 30 กันยายน 2568</t>
  </si>
  <si>
    <t>สำหรับงวดเก้าเดือนสิ้นสุดวันที่ 30 กันยายน 2567</t>
  </si>
  <si>
    <t>ผลขาดทุนจากการวัดมูลค่าใหม่ของ</t>
  </si>
  <si>
    <t xml:space="preserve">   ผลประโยชน์พนักงานที่กำหนดไว้</t>
  </si>
  <si>
    <t>ภาษีเงินได้ของผลขาดทุนจากการวัดมูลค่า</t>
  </si>
  <si>
    <t xml:space="preserve">   ใหม่ของผลประโยชน์พนักงานที่กำหนดไว้</t>
  </si>
  <si>
    <t xml:space="preserve">   การเปลี่ยนแปลงสัดส่วนความเป็นเจ้าของ</t>
  </si>
  <si>
    <t xml:space="preserve">      ในบริษัทย่อยโดยอำนาจการควบคุมไม่เปลี่ยนแปลง</t>
  </si>
  <si>
    <t>เงินสดรับจากการเปลี่ยนแปลงสัดส่วนความเป็นเจ้าของ</t>
  </si>
  <si>
    <t xml:space="preserve">   ในบริษัทย่อยโดยอำนาจการควบคุมไม่เปลี่ยนแปลง</t>
  </si>
  <si>
    <t>5, 6</t>
  </si>
  <si>
    <t>5, 18</t>
  </si>
  <si>
    <t>5, 10</t>
  </si>
  <si>
    <t>5, 12</t>
  </si>
  <si>
    <t>13, 18</t>
  </si>
  <si>
    <t>5, 8</t>
  </si>
  <si>
    <t>6, 9-12</t>
  </si>
  <si>
    <t>เงินสดจ่ายเพื่อซื้อบริษัทย่อยสุทธิจากเงินสดที่ได้มา</t>
  </si>
  <si>
    <t xml:space="preserve">   ที่มีต่อเงินสดและรายการเทียบเท่าเงินสด</t>
  </si>
  <si>
    <t>ผลต่างของอัตราแลกเปลี่ยนที่มีต่อเงินสดและรายการเทียบเท่าเงินสด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</si>
  <si>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> - ต้นทุนการกู้ยืม</t>
    </r>
  </si>
  <si>
    <t>NJQ0NY7BCWCJ3NJ0VA70HA1Y46VQHMM6CESE6F5TTR3AE17F5PE0</t>
  </si>
  <si>
    <t>Phummarin, Aoraphan</t>
  </si>
  <si>
    <t>Create</t>
  </si>
  <si>
    <t>bec29da2-2df4-4987-a027-930f452e011a</t>
  </si>
  <si>
    <t>{"id":"bec29da2-2df4-4987-a027-930f452e011a","type":1,"name":"workbookId","value":"9bb3ecb7-c9fe-47f6-b490-c48546dcbcbd"}</t>
  </si>
  <si>
    <t>d6493290-2759-45c8-ac6a-85f7f58bb381</t>
  </si>
  <si>
    <t>{"id":"d6493290-2759-45c8-ac6a-85f7f58bb381","type":0,"name":"dataSnipperSheetDeleted","value":"false"}</t>
  </si>
  <si>
    <t>5b9c2ffa-1d46-435a-95c5-b0a6091b15b4</t>
  </si>
  <si>
    <t>{"id":"5b9c2ffa-1d46-435a-95c5-b0a6091b15b4","type":0,"name":"embed-documents","value":"false"}</t>
  </si>
  <si>
    <t>6e6dc1ab-f4dd-45d3-a307-e526e9a2d848</t>
  </si>
  <si>
    <t>{"id":"6e6dc1ab-f4dd-45d3-a307-e526e9a2d848","type":0,"name":"table-snip-suggestions","value":"true"}</t>
  </si>
  <si>
    <t>d76919e4-768b-4829-983a-0db046640737</t>
  </si>
  <si>
    <t>{"id":"d76919e4-768b-4829-983a-0db046640737","type":1,"name":"migratedFssProjectId","value":""}</t>
  </si>
  <si>
    <t>ประมาณการหนี้สินอื่น</t>
  </si>
  <si>
    <t>เงินสดรับจากเงินกู้ยืมระยะสั้นจากบริษัทย่อย</t>
  </si>
  <si>
    <t>ผล (ขาดทุน) กำไรจากเงินลงทุนในตราสารทุน</t>
  </si>
  <si>
    <t>ภาษีเงินได้ของผล (ขาดทุน) กำไรจากเงินลงทุน</t>
  </si>
  <si>
    <t>ขาดทุน (กำไร) จากการจำหน่ายและตัดจำหน่าย</t>
  </si>
  <si>
    <t>(กำไร) ขาดทุนจากการปรับมูลค่ายุติธรรมของ</t>
  </si>
  <si>
    <t>QA1PFGHSBF7H6AZSCHNPDAJWT37XQ79SN4AK6Y0VMJZBZJ9AQE8G</t>
  </si>
  <si>
    <t>Meentra, Chanprommin</t>
  </si>
  <si>
    <t>GB4CA17RK45GJRF7QYAPEFVKV2NYC40QC3VGNRVNNSHXNPKAX830</t>
  </si>
  <si>
    <t>Churapa, Theppanom</t>
  </si>
  <si>
    <t>ผลกำไร (ขาดทุน) จากเงินลงทุนในตราสารทุน</t>
  </si>
  <si>
    <t>ภาษีเงินได้ของผลกำไร (ขาดทุน) จากเงินลงทุน</t>
  </si>
  <si>
    <t>จ่ายประมาณการหนี้สินอื่น</t>
  </si>
  <si>
    <t>MT9QYZV8XMG2JTY53918R4SP8Z8NJ26K3K6DQV0SK0SMF0XSKY9G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</si>
</sst>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#,##0\ \ ;\(#,##0\)"/>
    <numFmt numFmtId="167" formatCode="_(* #,##0_);_(* \(#,##0\);_(* &quot;-&quot;??_);_(@_)"/>
  </numFmts>
  <fonts count="33" x14ac:knownFonts="1">
    <font>
      <sz val="15"/>
      <name val="Angsana New"/>
      <family val="1"/>
    </font>
    <font>
      <sz val="10"/>
      <name val="Arial"/>
      <family val="2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5.5"/>
      <name val="Angsana New"/>
      <family val="1"/>
    </font>
    <font>
      <i/>
      <sz val="15.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i/>
      <sz val="16"/>
      <color indexed="8"/>
      <name val="Angsana New"/>
      <family val="1"/>
    </font>
    <font>
      <i/>
      <sz val="16.5"/>
      <name val="Angsana New"/>
      <family val="1"/>
    </font>
    <font>
      <sz val="16.5"/>
      <name val="Angsana New"/>
      <family val="1"/>
    </font>
    <font>
      <b/>
      <i/>
      <sz val="15.5"/>
      <color indexed="8"/>
      <name val="Angsana New"/>
      <family val="1"/>
    </font>
    <font>
      <sz val="15.5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i/>
      <sz val="15"/>
      <color rgb="FF000000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i/>
      <sz val="15"/>
      <color rgb="FF00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9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6">
    <xf numFmtId="0" fontId="0" fillId="0" borderId="0" xfId="0"/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41" fontId="7" fillId="0" borderId="2" xfId="2" applyFont="1" applyFill="1" applyBorder="1" applyAlignment="1">
      <alignment vertical="center"/>
    </xf>
    <xf numFmtId="0" fontId="0" fillId="0" borderId="0" xfId="0" applyAlignment="1">
      <alignment vertical="center"/>
    </xf>
    <xf numFmtId="41" fontId="0" fillId="0" borderId="0" xfId="2" applyFont="1" applyFill="1" applyBorder="1" applyAlignment="1">
      <alignment vertical="center"/>
    </xf>
    <xf numFmtId="41" fontId="7" fillId="0" borderId="0" xfId="10" applyNumberFormat="1" applyFont="1" applyFill="1" applyBorder="1" applyAlignment="1">
      <alignment vertical="center"/>
    </xf>
    <xf numFmtId="41" fontId="4" fillId="0" borderId="0" xfId="10" applyNumberFormat="1" applyFont="1" applyFill="1" applyBorder="1" applyAlignment="1">
      <alignment vertical="center"/>
    </xf>
    <xf numFmtId="41" fontId="7" fillId="0" borderId="2" xfId="23" applyFont="1" applyFill="1" applyBorder="1" applyAlignment="1">
      <alignment vertical="top"/>
    </xf>
    <xf numFmtId="167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167" fontId="0" fillId="0" borderId="0" xfId="1" applyNumberFormat="1" applyFont="1" applyFill="1"/>
    <xf numFmtId="167" fontId="4" fillId="0" borderId="0" xfId="1" applyNumberFormat="1" applyFont="1" applyFill="1"/>
    <xf numFmtId="41" fontId="7" fillId="0" borderId="4" xfId="22" applyNumberFormat="1" applyFont="1" applyFill="1" applyBorder="1" applyAlignment="1">
      <alignment vertical="center"/>
    </xf>
    <xf numFmtId="41" fontId="7" fillId="0" borderId="0" xfId="23" applyFont="1" applyFill="1" applyBorder="1" applyAlignment="1">
      <alignment vertical="center"/>
    </xf>
    <xf numFmtId="41" fontId="4" fillId="0" borderId="0" xfId="23" applyFont="1" applyFill="1" applyBorder="1" applyAlignment="1">
      <alignment vertical="center"/>
    </xf>
    <xf numFmtId="41" fontId="7" fillId="0" borderId="3" xfId="22" applyNumberFormat="1" applyFont="1" applyFill="1" applyBorder="1" applyAlignment="1">
      <alignment horizontal="right" vertical="center"/>
    </xf>
    <xf numFmtId="41" fontId="7" fillId="0" borderId="1" xfId="23" applyFont="1" applyFill="1" applyBorder="1" applyAlignment="1">
      <alignment vertical="center"/>
    </xf>
    <xf numFmtId="0" fontId="0" fillId="0" borderId="0" xfId="0" applyAlignment="1">
      <alignment vertical="center" wrapText="1"/>
    </xf>
    <xf numFmtId="41" fontId="14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41" fontId="4" fillId="0" borderId="3" xfId="22" applyNumberFormat="1" applyFont="1" applyFill="1" applyBorder="1" applyAlignment="1">
      <alignment horizontal="right"/>
    </xf>
    <xf numFmtId="41" fontId="7" fillId="0" borderId="2" xfId="23" applyFont="1" applyFill="1" applyBorder="1" applyAlignment="1">
      <alignment vertical="center"/>
    </xf>
    <xf numFmtId="0" fontId="4" fillId="0" borderId="0" xfId="0" applyFont="1"/>
    <xf numFmtId="0" fontId="2" fillId="0" borderId="0" xfId="0" applyFont="1"/>
    <xf numFmtId="0" fontId="14" fillId="0" borderId="0" xfId="0" applyFont="1"/>
    <xf numFmtId="0" fontId="17" fillId="0" borderId="0" xfId="0" applyFont="1"/>
    <xf numFmtId="41" fontId="4" fillId="0" borderId="3" xfId="22" applyNumberFormat="1" applyFont="1" applyFill="1" applyBorder="1" applyAlignment="1">
      <alignment horizontal="right" vertical="top"/>
    </xf>
    <xf numFmtId="41" fontId="4" fillId="0" borderId="0" xfId="23" applyFont="1" applyFill="1" applyAlignment="1">
      <alignment horizontal="right" vertical="top"/>
    </xf>
    <xf numFmtId="41" fontId="4" fillId="0" borderId="0" xfId="22" applyNumberFormat="1" applyFont="1" applyFill="1" applyBorder="1" applyAlignment="1">
      <alignment horizontal="right" vertical="top"/>
    </xf>
    <xf numFmtId="41" fontId="4" fillId="0" borderId="3" xfId="23" applyFont="1" applyFill="1" applyBorder="1" applyAlignment="1">
      <alignment horizontal="right" vertical="top"/>
    </xf>
    <xf numFmtId="41" fontId="4" fillId="0" borderId="0" xfId="23" applyFont="1" applyFill="1" applyBorder="1" applyAlignment="1">
      <alignment horizontal="right" vertical="top"/>
    </xf>
    <xf numFmtId="41" fontId="7" fillId="0" borderId="0" xfId="23" applyFont="1" applyFill="1" applyBorder="1" applyAlignment="1">
      <alignment horizontal="right" vertical="top"/>
    </xf>
    <xf numFmtId="41" fontId="7" fillId="0" borderId="4" xfId="23" applyFont="1" applyFill="1" applyBorder="1" applyAlignment="1">
      <alignment horizontal="right" vertical="top"/>
    </xf>
    <xf numFmtId="167" fontId="7" fillId="0" borderId="0" xfId="1" applyNumberFormat="1" applyFont="1" applyFill="1" applyBorder="1" applyAlignment="1"/>
    <xf numFmtId="167" fontId="4" fillId="0" borderId="0" xfId="1" applyNumberFormat="1" applyFont="1" applyFill="1" applyBorder="1" applyAlignment="1"/>
    <xf numFmtId="167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Alignment="1"/>
    <xf numFmtId="167" fontId="0" fillId="0" borderId="0" xfId="1" applyNumberFormat="1" applyFont="1" applyFill="1" applyAlignment="1"/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/>
    <xf numFmtId="41" fontId="4" fillId="0" borderId="0" xfId="0" applyNumberFormat="1" applyFont="1"/>
    <xf numFmtId="41" fontId="0" fillId="0" borderId="0" xfId="22" applyNumberFormat="1" applyFont="1" applyFill="1" applyBorder="1" applyAlignment="1"/>
    <xf numFmtId="0" fontId="7" fillId="0" borderId="0" xfId="0" applyFont="1"/>
    <xf numFmtId="167" fontId="7" fillId="0" borderId="4" xfId="1" applyNumberFormat="1" applyFont="1" applyFill="1" applyBorder="1" applyAlignment="1"/>
    <xf numFmtId="41" fontId="0" fillId="0" borderId="0" xfId="22" applyNumberFormat="1" applyFont="1" applyFill="1" applyBorder="1" applyAlignment="1">
      <alignment horizontal="right"/>
    </xf>
    <xf numFmtId="41" fontId="7" fillId="0" borderId="4" xfId="1" applyNumberFormat="1" applyFont="1" applyFill="1" applyBorder="1" applyAlignment="1"/>
    <xf numFmtId="41" fontId="7" fillId="0" borderId="1" xfId="1" applyNumberFormat="1" applyFont="1" applyFill="1" applyBorder="1" applyAlignment="1"/>
    <xf numFmtId="41" fontId="7" fillId="0" borderId="3" xfId="1" applyNumberFormat="1" applyFont="1" applyFill="1" applyBorder="1" applyAlignment="1"/>
    <xf numFmtId="41" fontId="4" fillId="0" borderId="1" xfId="1" applyNumberFormat="1" applyFont="1" applyFill="1" applyBorder="1" applyAlignment="1"/>
    <xf numFmtId="41" fontId="4" fillId="0" borderId="5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/>
    <xf numFmtId="41" fontId="4" fillId="0" borderId="3" xfId="1" applyNumberFormat="1" applyFont="1" applyFill="1" applyBorder="1" applyAlignment="1">
      <alignment horizontal="right"/>
    </xf>
    <xf numFmtId="41" fontId="7" fillId="0" borderId="0" xfId="1" applyNumberFormat="1" applyFont="1" applyFill="1" applyAlignment="1"/>
    <xf numFmtId="41" fontId="7" fillId="0" borderId="4" xfId="23" applyFont="1" applyFill="1" applyBorder="1" applyAlignment="1">
      <alignment horizontal="right" vertical="center"/>
    </xf>
    <xf numFmtId="41" fontId="7" fillId="0" borderId="0" xfId="23" applyFont="1" applyFill="1" applyBorder="1" applyAlignment="1">
      <alignment horizontal="right" vertical="center"/>
    </xf>
    <xf numFmtId="43" fontId="0" fillId="0" borderId="0" xfId="1" applyFont="1" applyFill="1" applyAlignment="1">
      <alignment vertical="center"/>
    </xf>
    <xf numFmtId="43" fontId="0" fillId="0" borderId="0" xfId="0" applyNumberFormat="1"/>
    <xf numFmtId="41" fontId="0" fillId="0" borderId="0" xfId="1" applyNumberFormat="1" applyFont="1" applyFill="1" applyAlignment="1">
      <alignment horizontal="right"/>
    </xf>
    <xf numFmtId="41" fontId="7" fillId="0" borderId="2" xfId="23" applyFont="1" applyFill="1" applyBorder="1" applyAlignment="1">
      <alignment horizontal="right" vertical="center"/>
    </xf>
    <xf numFmtId="41" fontId="7" fillId="0" borderId="0" xfId="23" applyFont="1" applyFill="1" applyBorder="1" applyAlignment="1">
      <alignment vertical="top"/>
    </xf>
    <xf numFmtId="41" fontId="4" fillId="0" borderId="0" xfId="22" applyNumberFormat="1" applyFont="1" applyFill="1" applyBorder="1" applyAlignment="1">
      <alignment vertical="center"/>
    </xf>
    <xf numFmtId="41" fontId="7" fillId="0" borderId="0" xfId="23" applyFont="1" applyFill="1" applyBorder="1" applyAlignment="1"/>
    <xf numFmtId="41" fontId="4" fillId="0" borderId="0" xfId="23" applyFont="1" applyFill="1" applyBorder="1" applyAlignment="1">
      <alignment horizontal="right"/>
    </xf>
    <xf numFmtId="0" fontId="14" fillId="0" borderId="0" xfId="0" applyFont="1" applyAlignment="1">
      <alignment vertical="center"/>
    </xf>
    <xf numFmtId="0" fontId="6" fillId="0" borderId="0" xfId="0" applyFont="1"/>
    <xf numFmtId="41" fontId="4" fillId="0" borderId="0" xfId="23" applyFont="1" applyFill="1" applyBorder="1" applyAlignment="1"/>
    <xf numFmtId="41" fontId="4" fillId="0" borderId="0" xfId="23" applyFont="1" applyFill="1" applyBorder="1" applyAlignment="1">
      <alignment vertical="top"/>
    </xf>
    <xf numFmtId="0" fontId="7" fillId="0" borderId="0" xfId="0" applyFont="1" applyAlignment="1">
      <alignment horizontal="center"/>
    </xf>
    <xf numFmtId="0" fontId="6" fillId="0" borderId="0" xfId="0" applyFont="1" applyAlignment="1">
      <alignment vertical="top"/>
    </xf>
    <xf numFmtId="0" fontId="20" fillId="0" borderId="0" xfId="0" applyFont="1" applyAlignment="1">
      <alignment horizontal="center"/>
    </xf>
    <xf numFmtId="0" fontId="21" fillId="0" borderId="0" xfId="0" applyFont="1"/>
    <xf numFmtId="0" fontId="10" fillId="0" borderId="0" xfId="0" applyFont="1" applyAlignment="1">
      <alignment horizontal="center"/>
    </xf>
    <xf numFmtId="0" fontId="9" fillId="0" borderId="0" xfId="0" applyFont="1"/>
    <xf numFmtId="0" fontId="1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wrapText="1"/>
    </xf>
    <xf numFmtId="0" fontId="16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vertical="center"/>
    </xf>
    <xf numFmtId="0" fontId="7" fillId="0" borderId="0" xfId="0" applyFont="1" applyAlignment="1">
      <alignment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wrapText="1"/>
    </xf>
    <xf numFmtId="0" fontId="21" fillId="0" borderId="0" xfId="0" applyFont="1" applyAlignment="1">
      <alignment vertical="top"/>
    </xf>
    <xf numFmtId="0" fontId="9" fillId="0" borderId="0" xfId="0" applyFont="1" applyAlignment="1">
      <alignment horizontal="right"/>
    </xf>
    <xf numFmtId="0" fontId="24" fillId="0" borderId="0" xfId="0" applyFont="1" applyAlignment="1">
      <alignment vertical="top" wrapText="1"/>
    </xf>
    <xf numFmtId="0" fontId="26" fillId="0" borderId="0" xfId="0" applyFont="1" applyAlignment="1">
      <alignment horizontal="center" vertical="top" wrapText="1"/>
    </xf>
    <xf numFmtId="0" fontId="25" fillId="0" borderId="0" xfId="0" applyFont="1"/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 wrapText="1"/>
    </xf>
    <xf numFmtId="0" fontId="26" fillId="0" borderId="0" xfId="0" applyFont="1" applyAlignment="1">
      <alignment horizontal="center" wrapText="1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center" wrapText="1"/>
    </xf>
    <xf numFmtId="0" fontId="8" fillId="0" borderId="0" xfId="0" applyFont="1" applyAlignment="1">
      <alignment horizontal="center" vertical="top"/>
    </xf>
    <xf numFmtId="0" fontId="11" fillId="0" borderId="0" xfId="0" applyFont="1" applyAlignment="1">
      <alignment vertical="top" wrapText="1"/>
    </xf>
    <xf numFmtId="0" fontId="24" fillId="0" borderId="0" xfId="0" applyFont="1"/>
    <xf numFmtId="41" fontId="21" fillId="0" borderId="0" xfId="0" applyNumberFormat="1" applyFont="1"/>
    <xf numFmtId="41" fontId="25" fillId="0" borderId="0" xfId="0" applyNumberFormat="1" applyFont="1"/>
    <xf numFmtId="41" fontId="4" fillId="0" borderId="0" xfId="22" applyNumberFormat="1" applyFont="1" applyFill="1" applyBorder="1" applyAlignment="1">
      <alignment horizontal="right"/>
    </xf>
    <xf numFmtId="0" fontId="7" fillId="0" borderId="0" xfId="0" applyFont="1" applyAlignment="1">
      <alignment horizontal="left" vertical="center" wrapText="1"/>
    </xf>
    <xf numFmtId="41" fontId="0" fillId="0" borderId="3" xfId="22" applyNumberFormat="1" applyFont="1" applyFill="1" applyBorder="1" applyAlignment="1">
      <alignment vertical="center"/>
    </xf>
    <xf numFmtId="41" fontId="7" fillId="0" borderId="0" xfId="2" applyFont="1" applyFill="1" applyBorder="1" applyAlignment="1">
      <alignment vertical="center"/>
    </xf>
    <xf numFmtId="41" fontId="7" fillId="0" borderId="0" xfId="22" applyNumberFormat="1" applyFont="1" applyFill="1" applyBorder="1" applyAlignment="1">
      <alignment vertical="center"/>
    </xf>
    <xf numFmtId="41" fontId="0" fillId="0" borderId="0" xfId="22" applyNumberFormat="1" applyFont="1" applyFill="1" applyBorder="1" applyAlignment="1">
      <alignment vertical="center"/>
    </xf>
    <xf numFmtId="41" fontId="7" fillId="0" borderId="0" xfId="22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/>
    <xf numFmtId="41" fontId="4" fillId="0" borderId="0" xfId="1" applyNumberFormat="1" applyFont="1" applyFill="1" applyBorder="1" applyAlignment="1"/>
    <xf numFmtId="41" fontId="0" fillId="0" borderId="0" xfId="1" applyNumberFormat="1" applyFont="1" applyFill="1" applyAlignment="1"/>
    <xf numFmtId="41" fontId="7" fillId="0" borderId="6" xfId="23" applyFont="1" applyFill="1" applyBorder="1" applyAlignment="1">
      <alignment horizontal="right" vertical="top"/>
    </xf>
    <xf numFmtId="41" fontId="7" fillId="0" borderId="3" xfId="23" applyFont="1" applyFill="1" applyBorder="1" applyAlignment="1">
      <alignment horizontal="right" vertical="top"/>
    </xf>
    <xf numFmtId="41" fontId="0" fillId="0" borderId="3" xfId="1" applyNumberFormat="1" applyFont="1" applyFill="1" applyBorder="1" applyAlignment="1">
      <alignment horizontal="right"/>
    </xf>
    <xf numFmtId="0" fontId="2" fillId="2" borderId="0" xfId="0" applyFont="1" applyFill="1"/>
    <xf numFmtId="0" fontId="15" fillId="2" borderId="0" xfId="0" applyFont="1" applyFill="1" applyAlignment="1">
      <alignment horizontal="center"/>
    </xf>
    <xf numFmtId="0" fontId="14" fillId="2" borderId="0" xfId="0" applyFont="1" applyFill="1"/>
    <xf numFmtId="0" fontId="22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7" fillId="2" borderId="0" xfId="0" applyFont="1" applyFill="1"/>
    <xf numFmtId="0" fontId="16" fillId="2" borderId="0" xfId="0" applyFont="1" applyFill="1" applyAlignment="1">
      <alignment horizontal="center"/>
    </xf>
    <xf numFmtId="0" fontId="17" fillId="2" borderId="0" xfId="0" applyFont="1" applyFill="1" applyAlignment="1">
      <alignment wrapText="1"/>
    </xf>
    <xf numFmtId="0" fontId="18" fillId="2" borderId="0" xfId="0" applyFont="1" applyFill="1" applyAlignment="1">
      <alignment horizontal="center"/>
    </xf>
    <xf numFmtId="0" fontId="18" fillId="2" borderId="0" xfId="0" applyFont="1" applyFill="1" applyAlignment="1">
      <alignment vertical="center" wrapText="1"/>
    </xf>
    <xf numFmtId="0" fontId="18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wrapText="1"/>
    </xf>
    <xf numFmtId="0" fontId="16" fillId="2" borderId="0" xfId="0" applyFont="1" applyFill="1" applyAlignment="1">
      <alignment horizontal="left" vertical="top"/>
    </xf>
    <xf numFmtId="0" fontId="16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17" fillId="2" borderId="0" xfId="0" applyFont="1" applyFill="1" applyAlignment="1">
      <alignment vertical="center" wrapText="1"/>
    </xf>
    <xf numFmtId="0" fontId="14" fillId="2" borderId="0" xfId="0" applyFont="1" applyFill="1" applyAlignment="1">
      <alignment vertical="center"/>
    </xf>
    <xf numFmtId="0" fontId="15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1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8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41" fontId="0" fillId="0" borderId="0" xfId="0" applyNumberFormat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41" fontId="17" fillId="0" borderId="4" xfId="0" applyNumberFormat="1" applyFont="1" applyBorder="1" applyAlignment="1">
      <alignment vertical="center"/>
    </xf>
    <xf numFmtId="41" fontId="17" fillId="0" borderId="0" xfId="0" applyNumberFormat="1" applyFont="1" applyAlignment="1">
      <alignment horizontal="right" vertical="center"/>
    </xf>
    <xf numFmtId="41" fontId="17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0" fillId="0" borderId="0" xfId="0" applyNumberFormat="1" applyAlignment="1">
      <alignment vertical="center"/>
    </xf>
    <xf numFmtId="41" fontId="3" fillId="0" borderId="0" xfId="0" applyNumberFormat="1" applyFont="1" applyAlignment="1">
      <alignment vertical="center"/>
    </xf>
    <xf numFmtId="41" fontId="27" fillId="0" borderId="0" xfId="0" applyNumberFormat="1" applyFont="1" applyAlignment="1">
      <alignment horizontal="right" vertical="center"/>
    </xf>
    <xf numFmtId="41" fontId="0" fillId="0" borderId="3" xfId="0" applyNumberFormat="1" applyBorder="1" applyAlignment="1">
      <alignment vertical="center"/>
    </xf>
    <xf numFmtId="41" fontId="0" fillId="0" borderId="3" xfId="0" applyNumberFormat="1" applyBorder="1" applyAlignment="1">
      <alignment horizontal="right" vertical="center"/>
    </xf>
    <xf numFmtId="41" fontId="7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17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right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1" fontId="4" fillId="0" borderId="0" xfId="0" applyNumberFormat="1" applyFont="1" applyAlignment="1">
      <alignment vertical="center"/>
    </xf>
    <xf numFmtId="41" fontId="0" fillId="0" borderId="0" xfId="0" applyNumberFormat="1"/>
    <xf numFmtId="0" fontId="11" fillId="0" borderId="0" xfId="0" applyFont="1"/>
    <xf numFmtId="166" fontId="0" fillId="0" borderId="0" xfId="0" applyNumberFormat="1"/>
    <xf numFmtId="164" fontId="0" fillId="0" borderId="0" xfId="0" applyNumberFormat="1"/>
    <xf numFmtId="41" fontId="7" fillId="0" borderId="0" xfId="0" applyNumberFormat="1" applyFont="1"/>
    <xf numFmtId="49" fontId="0" fillId="0" borderId="0" xfId="0" applyNumberFormat="1"/>
    <xf numFmtId="41" fontId="0" fillId="0" borderId="3" xfId="0" applyNumberFormat="1" applyBorder="1"/>
    <xf numFmtId="0" fontId="0" fillId="0" borderId="0" xfId="0" applyAlignment="1">
      <alignment horizontal="left"/>
    </xf>
    <xf numFmtId="49" fontId="8" fillId="0" borderId="0" xfId="0" applyNumberFormat="1" applyFont="1"/>
    <xf numFmtId="41" fontId="0" fillId="0" borderId="0" xfId="0" applyNumberFormat="1" applyAlignment="1">
      <alignment horizontal="right"/>
    </xf>
    <xf numFmtId="41" fontId="4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49" fontId="7" fillId="0" borderId="0" xfId="0" applyNumberFormat="1" applyFont="1"/>
    <xf numFmtId="167" fontId="14" fillId="0" borderId="0" xfId="1" applyNumberFormat="1" applyFont="1" applyFill="1"/>
    <xf numFmtId="167" fontId="23" fillId="0" borderId="0" xfId="1" applyNumberFormat="1" applyFont="1" applyFill="1"/>
    <xf numFmtId="0" fontId="23" fillId="0" borderId="0" xfId="0" applyFont="1"/>
    <xf numFmtId="0" fontId="17" fillId="0" borderId="0" xfId="0" applyFont="1" applyAlignment="1">
      <alignment horizontal="center"/>
    </xf>
    <xf numFmtId="167" fontId="17" fillId="0" borderId="0" xfId="1" applyNumberFormat="1" applyFont="1" applyFill="1" applyAlignment="1">
      <alignment horizontal="center"/>
    </xf>
    <xf numFmtId="167" fontId="3" fillId="0" borderId="0" xfId="1" applyNumberFormat="1" applyFont="1" applyFill="1" applyAlignment="1">
      <alignment horizontal="center"/>
    </xf>
    <xf numFmtId="41" fontId="0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4" fillId="0" borderId="0" xfId="22" applyNumberFormat="1" applyFont="1" applyFill="1" applyAlignment="1">
      <alignment vertical="center"/>
    </xf>
    <xf numFmtId="41" fontId="0" fillId="0" borderId="0" xfId="1" applyNumberFormat="1" applyFont="1" applyFill="1" applyAlignment="1">
      <alignment horizontal="right" vertical="center"/>
    </xf>
    <xf numFmtId="41" fontId="4" fillId="0" borderId="0" xfId="5" applyNumberFormat="1" applyFont="1" applyFill="1" applyAlignment="1">
      <alignment vertical="center"/>
    </xf>
    <xf numFmtId="41" fontId="0" fillId="0" borderId="0" xfId="10" applyNumberFormat="1" applyFont="1" applyFill="1" applyAlignment="1">
      <alignment horizontal="right" vertical="center"/>
    </xf>
    <xf numFmtId="41" fontId="0" fillId="0" borderId="0" xfId="22" applyNumberFormat="1" applyFont="1" applyFill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41" fontId="4" fillId="0" borderId="3" xfId="22" applyNumberFormat="1" applyFont="1" applyFill="1" applyBorder="1" applyAlignment="1">
      <alignment vertical="center"/>
    </xf>
    <xf numFmtId="41" fontId="0" fillId="0" borderId="6" xfId="0" applyNumberFormat="1" applyBorder="1" applyAlignment="1">
      <alignment vertical="center"/>
    </xf>
    <xf numFmtId="37" fontId="0" fillId="0" borderId="0" xfId="0" applyNumberFormat="1"/>
    <xf numFmtId="41" fontId="7" fillId="0" borderId="3" xfId="1" applyNumberFormat="1" applyFont="1" applyFill="1" applyBorder="1" applyAlignment="1">
      <alignment vertical="center"/>
    </xf>
    <xf numFmtId="41" fontId="7" fillId="0" borderId="3" xfId="0" applyNumberFormat="1" applyFont="1" applyBorder="1" applyAlignment="1">
      <alignment vertical="center"/>
    </xf>
    <xf numFmtId="167" fontId="7" fillId="0" borderId="0" xfId="1" applyNumberFormat="1" applyFont="1" applyFill="1"/>
    <xf numFmtId="37" fontId="7" fillId="0" borderId="0" xfId="0" applyNumberFormat="1" applyFont="1"/>
    <xf numFmtId="41" fontId="7" fillId="0" borderId="0" xfId="1" applyNumberFormat="1" applyFont="1" applyFill="1" applyAlignment="1">
      <alignment vertical="center"/>
    </xf>
    <xf numFmtId="41" fontId="4" fillId="0" borderId="0" xfId="10" applyNumberFormat="1" applyFont="1" applyFill="1" applyAlignment="1">
      <alignment horizontal="right" vertical="center"/>
    </xf>
    <xf numFmtId="41" fontId="4" fillId="0" borderId="0" xfId="10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0" fillId="0" borderId="0" xfId="10" applyNumberFormat="1" applyFont="1" applyFill="1" applyBorder="1" applyAlignment="1">
      <alignment horizontal="right" vertical="center"/>
    </xf>
    <xf numFmtId="41" fontId="7" fillId="0" borderId="4" xfId="1" applyNumberFormat="1" applyFont="1" applyFill="1" applyBorder="1" applyAlignment="1">
      <alignment vertical="center"/>
    </xf>
    <xf numFmtId="41" fontId="14" fillId="0" borderId="0" xfId="1" applyNumberFormat="1" applyFont="1" applyFill="1" applyAlignment="1">
      <alignment vertical="center"/>
    </xf>
    <xf numFmtId="41" fontId="0" fillId="0" borderId="0" xfId="34" applyNumberFormat="1" applyFont="1" applyFill="1" applyAlignment="1">
      <alignment horizontal="right" vertical="center"/>
    </xf>
    <xf numFmtId="41" fontId="4" fillId="0" borderId="0" xfId="1" applyNumberFormat="1" applyFont="1" applyFill="1" applyBorder="1" applyAlignment="1">
      <alignment vertical="center"/>
    </xf>
    <xf numFmtId="41" fontId="7" fillId="0" borderId="4" xfId="1" applyNumberFormat="1" applyFont="1" applyFill="1" applyBorder="1" applyAlignment="1">
      <alignment horizontal="right" vertical="center"/>
    </xf>
    <xf numFmtId="41" fontId="7" fillId="0" borderId="4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167" fontId="14" fillId="0" borderId="0" xfId="1" applyNumberFormat="1" applyFont="1" applyFill="1" applyAlignment="1">
      <alignment vertical="center"/>
    </xf>
    <xf numFmtId="41" fontId="8" fillId="0" borderId="0" xfId="0" applyNumberFormat="1" applyFont="1" applyAlignment="1">
      <alignment horizontal="center" vertical="center" wrapText="1"/>
    </xf>
    <xf numFmtId="41" fontId="7" fillId="0" borderId="0" xfId="1" applyNumberFormat="1" applyFont="1" applyFill="1" applyAlignment="1">
      <alignment horizontal="right" vertical="center"/>
    </xf>
    <xf numFmtId="41" fontId="0" fillId="0" borderId="3" xfId="1" applyNumberFormat="1" applyFont="1" applyFill="1" applyBorder="1" applyAlignment="1">
      <alignment vertical="center"/>
    </xf>
    <xf numFmtId="41" fontId="0" fillId="0" borderId="3" xfId="1" applyNumberFormat="1" applyFont="1" applyFill="1" applyBorder="1" applyAlignment="1">
      <alignment horizontal="right" vertical="center"/>
    </xf>
    <xf numFmtId="41" fontId="7" fillId="0" borderId="1" xfId="1" applyNumberFormat="1" applyFont="1" applyFill="1" applyBorder="1" applyAlignment="1">
      <alignment horizontal="right" vertical="center"/>
    </xf>
    <xf numFmtId="41" fontId="7" fillId="0" borderId="1" xfId="0" applyNumberFormat="1" applyFont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7" fillId="0" borderId="2" xfId="1" applyNumberFormat="1" applyFont="1" applyFill="1" applyBorder="1" applyAlignment="1">
      <alignment horizontal="right" vertical="center"/>
    </xf>
    <xf numFmtId="41" fontId="7" fillId="0" borderId="2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5" fillId="0" borderId="3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26" fillId="0" borderId="0" xfId="0" applyFont="1" applyAlignment="1">
      <alignment horizontal="center" wrapText="1"/>
    </xf>
    <xf numFmtId="0" fontId="0" fillId="0" borderId="3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</cellXfs>
  <cellStyles count="45">
    <cellStyle name="Comma" xfId="1" builtinId="3"/>
    <cellStyle name="Comma [0] 2" xfId="2" xr:uid="{00000000-0005-0000-0000-000001000000}"/>
    <cellStyle name="Comma [0] 2 2" xfId="3" xr:uid="{00000000-0005-0000-0000-000002000000}"/>
    <cellStyle name="Comma [0] 2 2 2" xfId="27" xr:uid="{A26FAD49-7623-4FB9-A3BA-D267FBC1EBA9}"/>
    <cellStyle name="Comma [0] 2 3" xfId="23" xr:uid="{00000000-0005-0000-0000-000003000000}"/>
    <cellStyle name="Comma 10" xfId="4" xr:uid="{00000000-0005-0000-0000-000004000000}"/>
    <cellStyle name="Comma 10 2" xfId="5" xr:uid="{00000000-0005-0000-0000-000005000000}"/>
    <cellStyle name="Comma 10 2 2" xfId="28" xr:uid="{69433CC0-380C-4029-99D7-284441434C6F}"/>
    <cellStyle name="Comma 10 3" xfId="22" xr:uid="{00000000-0005-0000-0000-000006000000}"/>
    <cellStyle name="Comma 11" xfId="6" xr:uid="{00000000-0005-0000-0000-000007000000}"/>
    <cellStyle name="Comma 11 2" xfId="29" xr:uid="{371E3BCB-6448-43B5-8496-B5052EBB9B23}"/>
    <cellStyle name="Comma 12" xfId="7" xr:uid="{00000000-0005-0000-0000-000008000000}"/>
    <cellStyle name="Comma 12 2" xfId="30" xr:uid="{CBCDDAE8-750C-4261-87F9-354D481D52C4}"/>
    <cellStyle name="Comma 13" xfId="8" xr:uid="{00000000-0005-0000-0000-000009000000}"/>
    <cellStyle name="Comma 13 2" xfId="31" xr:uid="{7208A323-4267-49C8-B87B-4C851BA5C09D}"/>
    <cellStyle name="Comma 14" xfId="9" xr:uid="{00000000-0005-0000-0000-00000A000000}"/>
    <cellStyle name="Comma 14 2" xfId="32" xr:uid="{88431578-749C-4306-BAB5-79CE65B0A3A6}"/>
    <cellStyle name="Comma 15" xfId="21" xr:uid="{00000000-0005-0000-0000-00000B000000}"/>
    <cellStyle name="Comma 15 2" xfId="43" xr:uid="{E0BD63F6-1752-48AF-BC50-08FA477A8E5F}"/>
    <cellStyle name="Comma 16" xfId="24" xr:uid="{D8ACCB48-486F-4DDE-8E5D-38250403C78E}"/>
    <cellStyle name="Comma 16 2" xfId="26" xr:uid="{68D77FEE-2C37-44A2-BA5A-09DFB596F835}"/>
    <cellStyle name="Comma 17" xfId="25" xr:uid="{DEBBDB7E-3577-47A0-8BB5-E5F06165676B}"/>
    <cellStyle name="Comma 17 2" xfId="44" xr:uid="{F6D3407E-A5FC-4ACE-8418-4254E7C09810}"/>
    <cellStyle name="Comma 2" xfId="10" xr:uid="{00000000-0005-0000-0000-00000C000000}"/>
    <cellStyle name="Comma 2 2" xfId="11" xr:uid="{00000000-0005-0000-0000-00000D000000}"/>
    <cellStyle name="Comma 2 2 2" xfId="34" xr:uid="{6B302460-5F2D-4E33-8599-9ED350564FD4}"/>
    <cellStyle name="Comma 2 3" xfId="33" xr:uid="{7F71F905-AB19-4F50-A5E7-11489F32F49A}"/>
    <cellStyle name="Comma 3" xfId="12" xr:uid="{00000000-0005-0000-0000-00000E000000}"/>
    <cellStyle name="Comma 3 2" xfId="35" xr:uid="{306C585D-F21F-40AF-A7E7-4B9B807DAD03}"/>
    <cellStyle name="Comma 4" xfId="13" xr:uid="{00000000-0005-0000-0000-00000F000000}"/>
    <cellStyle name="Comma 4 2" xfId="36" xr:uid="{D7174A15-7241-4446-8480-9824B606E561}"/>
    <cellStyle name="Comma 5" xfId="14" xr:uid="{00000000-0005-0000-0000-000010000000}"/>
    <cellStyle name="Comma 5 2" xfId="37" xr:uid="{40E9EEEB-B6FA-48C7-B1D2-E1E012CCDC4B}"/>
    <cellStyle name="Comma 6" xfId="15" xr:uid="{00000000-0005-0000-0000-000011000000}"/>
    <cellStyle name="Comma 6 2" xfId="38" xr:uid="{90041C12-86BD-4119-9AB4-375558DBF3FD}"/>
    <cellStyle name="Comma 7" xfId="16" xr:uid="{00000000-0005-0000-0000-000012000000}"/>
    <cellStyle name="Comma 7 2" xfId="39" xr:uid="{E3D168DD-0619-4038-AF90-A4F8AE5EC973}"/>
    <cellStyle name="Comma 8" xfId="17" xr:uid="{00000000-0005-0000-0000-000013000000}"/>
    <cellStyle name="Comma 8 2" xfId="40" xr:uid="{C620E443-8130-4695-A57A-56B5FA701339}"/>
    <cellStyle name="Comma 9" xfId="18" xr:uid="{00000000-0005-0000-0000-000014000000}"/>
    <cellStyle name="Comma 9 2" xfId="41" xr:uid="{A896791E-BF3A-47C9-8E70-AE1D5BD87720}"/>
    <cellStyle name="Normal" xfId="0" builtinId="0"/>
    <cellStyle name="Normal 2" xfId="19" xr:uid="{00000000-0005-0000-0000-000016000000}"/>
    <cellStyle name="Percent 2" xfId="20" xr:uid="{00000000-0005-0000-0000-000018000000}"/>
    <cellStyle name="Percent 2 2" xfId="42" xr:uid="{70C6AF07-2A1A-454B-B340-D6F1058667E1}"/>
  </cellStyles>
  <dxfs count="0"/>
  <tableStyles count="0" defaultTableStyle="TableStyleMedium9" defaultPivotStyle="PivotStyleLight16"/>
  <colors>
    <mruColors>
      <color rgb="FF99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9.bin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07"/>
  <sheetViews>
    <sheetView showGridLines="0" tabSelected="1" view="pageBreakPreview" zoomScaleNormal="100" zoomScaleSheetLayoutView="100" workbookViewId="0">
      <selection activeCell="K103" sqref="K103"/>
    </sheetView>
  </sheetViews>
  <sheetFormatPr defaultColWidth="9.09765625" defaultRowHeight="23.25" customHeight="1" x14ac:dyDescent="0.65"/>
  <cols>
    <col min="1" max="1" width="40.09765625" customWidth="1"/>
    <col min="2" max="2" width="9.3984375" style="2" customWidth="1"/>
    <col min="3" max="3" width="15.3984375" style="11" customWidth="1"/>
    <col min="4" max="4" width="1.09765625" customWidth="1"/>
    <col min="5" max="5" width="15.3984375" customWidth="1"/>
    <col min="6" max="6" width="1.09765625" customWidth="1"/>
    <col min="7" max="7" width="13.8984375" customWidth="1"/>
    <col min="8" max="8" width="1.09765625" customWidth="1"/>
    <col min="9" max="9" width="16.09765625" style="12" customWidth="1"/>
    <col min="11" max="11" width="15.59765625" bestFit="1" customWidth="1"/>
    <col min="13" max="13" width="15.59765625" bestFit="1" customWidth="1"/>
  </cols>
  <sheetData>
    <row r="1" spans="1:13" ht="23.25" customHeight="1" x14ac:dyDescent="0.7">
      <c r="A1" s="67" t="s">
        <v>185</v>
      </c>
    </row>
    <row r="2" spans="1:13" ht="23.25" customHeight="1" x14ac:dyDescent="0.7">
      <c r="A2" s="67" t="s">
        <v>211</v>
      </c>
    </row>
    <row r="3" spans="1:13" ht="15" customHeight="1" x14ac:dyDescent="0.7">
      <c r="A3" s="67"/>
    </row>
    <row r="4" spans="1:13" ht="21" customHeight="1" x14ac:dyDescent="0.7">
      <c r="C4" s="233" t="s">
        <v>115</v>
      </c>
      <c r="D4" s="233"/>
      <c r="E4" s="233"/>
      <c r="F4" s="70"/>
      <c r="G4" s="233" t="s">
        <v>116</v>
      </c>
      <c r="H4" s="233"/>
      <c r="I4" s="233"/>
    </row>
    <row r="5" spans="1:13" ht="21" customHeight="1" x14ac:dyDescent="0.65">
      <c r="C5" s="1" t="s">
        <v>278</v>
      </c>
      <c r="E5" s="1" t="s">
        <v>53</v>
      </c>
      <c r="F5" s="1"/>
      <c r="G5" s="1" t="s">
        <v>278</v>
      </c>
      <c r="H5" s="1"/>
      <c r="I5" s="1" t="s">
        <v>53</v>
      </c>
    </row>
    <row r="6" spans="1:13" ht="24" customHeight="1" x14ac:dyDescent="0.7">
      <c r="A6" s="44" t="s">
        <v>27</v>
      </c>
      <c r="B6" s="2" t="s">
        <v>0</v>
      </c>
      <c r="C6" s="1">
        <v>2568</v>
      </c>
      <c r="D6" s="1"/>
      <c r="E6" s="1">
        <v>2567</v>
      </c>
      <c r="F6" s="1"/>
      <c r="G6" s="1">
        <v>2568</v>
      </c>
      <c r="H6" s="1"/>
      <c r="I6" s="1">
        <v>2567</v>
      </c>
      <c r="K6" s="58"/>
      <c r="L6" s="4"/>
      <c r="M6" s="58"/>
    </row>
    <row r="7" spans="1:13" ht="21" customHeight="1" x14ac:dyDescent="0.7">
      <c r="A7" s="44"/>
      <c r="C7" s="1" t="s">
        <v>202</v>
      </c>
      <c r="D7" s="1"/>
      <c r="E7" s="1"/>
      <c r="F7" s="1"/>
      <c r="G7" s="1" t="s">
        <v>202</v>
      </c>
      <c r="I7"/>
    </row>
    <row r="8" spans="1:13" ht="21" customHeight="1" x14ac:dyDescent="0.7">
      <c r="A8" s="44"/>
      <c r="C8" s="234" t="s">
        <v>203</v>
      </c>
      <c r="D8" s="234"/>
      <c r="E8" s="234"/>
      <c r="F8" s="234"/>
      <c r="G8" s="234"/>
      <c r="H8" s="234"/>
      <c r="I8" s="234"/>
    </row>
    <row r="9" spans="1:13" s="4" customFormat="1" ht="21" customHeight="1" x14ac:dyDescent="0.7">
      <c r="A9" s="178" t="s">
        <v>1</v>
      </c>
      <c r="B9" s="2"/>
      <c r="C9" s="39"/>
      <c r="D9" s="179"/>
      <c r="E9" s="179"/>
      <c r="F9" s="179"/>
      <c r="G9" s="179"/>
      <c r="H9" s="180"/>
      <c r="I9" s="38"/>
    </row>
    <row r="10" spans="1:13" s="4" customFormat="1" ht="21" customHeight="1" x14ac:dyDescent="0.65">
      <c r="A10" t="s">
        <v>2</v>
      </c>
      <c r="B10" s="2"/>
      <c r="C10" s="40">
        <v>11483749</v>
      </c>
      <c r="D10" s="177"/>
      <c r="E10" s="40">
        <v>19460835</v>
      </c>
      <c r="F10" s="40"/>
      <c r="G10" s="40">
        <v>3642841</v>
      </c>
      <c r="H10" s="177"/>
      <c r="I10" s="41">
        <v>13233289</v>
      </c>
      <c r="K10" s="58"/>
      <c r="M10" s="58"/>
    </row>
    <row r="11" spans="1:13" s="4" customFormat="1" ht="21" customHeight="1" x14ac:dyDescent="0.65">
      <c r="A11" t="s">
        <v>188</v>
      </c>
      <c r="B11" s="2"/>
      <c r="C11" s="40">
        <v>0</v>
      </c>
      <c r="D11" s="177"/>
      <c r="E11" s="40">
        <v>13595</v>
      </c>
      <c r="F11" s="40"/>
      <c r="G11" s="40">
        <v>0</v>
      </c>
      <c r="H11" s="177"/>
      <c r="I11" s="41">
        <v>0</v>
      </c>
      <c r="K11" s="58"/>
      <c r="M11" s="58"/>
    </row>
    <row r="12" spans="1:13" s="4" customFormat="1" ht="21" customHeight="1" x14ac:dyDescent="0.65">
      <c r="A12" t="s">
        <v>58</v>
      </c>
      <c r="B12" s="2" t="s">
        <v>294</v>
      </c>
      <c r="C12" s="40">
        <v>3387121</v>
      </c>
      <c r="D12" s="177"/>
      <c r="E12" s="40">
        <v>2625016</v>
      </c>
      <c r="F12" s="40"/>
      <c r="G12" s="40">
        <v>1277575</v>
      </c>
      <c r="H12" s="177"/>
      <c r="I12" s="41">
        <v>1315480</v>
      </c>
      <c r="K12" s="58"/>
      <c r="M12" s="58"/>
    </row>
    <row r="13" spans="1:13" s="4" customFormat="1" ht="21" customHeight="1" x14ac:dyDescent="0.65">
      <c r="A13" t="s">
        <v>89</v>
      </c>
      <c r="B13" s="2">
        <v>5</v>
      </c>
      <c r="C13" s="40">
        <v>2870422</v>
      </c>
      <c r="D13" s="43"/>
      <c r="E13" s="40">
        <v>1933055</v>
      </c>
      <c r="F13" s="40"/>
      <c r="G13" s="40">
        <v>1336782</v>
      </c>
      <c r="H13" s="43"/>
      <c r="I13" s="41">
        <v>1023425</v>
      </c>
      <c r="K13" s="58"/>
      <c r="M13" s="58"/>
    </row>
    <row r="14" spans="1:13" s="4" customFormat="1" ht="21" customHeight="1" x14ac:dyDescent="0.65">
      <c r="A14" t="s">
        <v>114</v>
      </c>
      <c r="B14" s="2">
        <v>5</v>
      </c>
      <c r="C14" s="40">
        <v>0</v>
      </c>
      <c r="D14" s="43"/>
      <c r="E14" s="40">
        <v>0</v>
      </c>
      <c r="F14" s="40"/>
      <c r="G14" s="40">
        <v>10936580</v>
      </c>
      <c r="H14" s="43"/>
      <c r="I14" s="41">
        <v>1885847</v>
      </c>
      <c r="K14" s="58"/>
      <c r="M14" s="58"/>
    </row>
    <row r="15" spans="1:13" s="4" customFormat="1" ht="21" customHeight="1" x14ac:dyDescent="0.65">
      <c r="A15" t="s">
        <v>36</v>
      </c>
      <c r="B15" s="2">
        <v>5</v>
      </c>
      <c r="C15" s="40">
        <v>38174056</v>
      </c>
      <c r="D15" s="177"/>
      <c r="E15" s="40">
        <v>36484142</v>
      </c>
      <c r="F15" s="40"/>
      <c r="G15" s="40">
        <v>29654300</v>
      </c>
      <c r="H15" s="177"/>
      <c r="I15" s="41">
        <v>29608030</v>
      </c>
      <c r="K15" s="58"/>
      <c r="M15" s="58"/>
    </row>
    <row r="16" spans="1:13" s="4" customFormat="1" ht="21" customHeight="1" x14ac:dyDescent="0.65">
      <c r="A16" t="s">
        <v>59</v>
      </c>
      <c r="B16" s="2"/>
      <c r="C16" s="40">
        <v>4199083</v>
      </c>
      <c r="D16" s="177"/>
      <c r="E16" s="40">
        <v>5234083</v>
      </c>
      <c r="F16" s="40"/>
      <c r="G16" s="40">
        <v>3416854</v>
      </c>
      <c r="H16" s="177"/>
      <c r="I16" s="41">
        <v>3984191</v>
      </c>
      <c r="K16" s="58"/>
      <c r="M16" s="58"/>
    </row>
    <row r="17" spans="1:13" s="4" customFormat="1" ht="21" customHeight="1" x14ac:dyDescent="0.65">
      <c r="A17" t="s">
        <v>60</v>
      </c>
      <c r="B17" s="2"/>
      <c r="C17" s="40">
        <v>474524</v>
      </c>
      <c r="D17" s="177"/>
      <c r="E17" s="40">
        <v>1123094</v>
      </c>
      <c r="F17" s="40"/>
      <c r="G17" s="40">
        <v>458551</v>
      </c>
      <c r="H17" s="177"/>
      <c r="I17" s="41">
        <v>1119237</v>
      </c>
      <c r="K17" s="58"/>
      <c r="M17" s="58"/>
    </row>
    <row r="18" spans="1:13" s="4" customFormat="1" ht="21" customHeight="1" x14ac:dyDescent="0.65">
      <c r="A18" t="s">
        <v>87</v>
      </c>
      <c r="B18" s="2"/>
      <c r="C18" s="40">
        <v>192536</v>
      </c>
      <c r="D18" s="177"/>
      <c r="E18" s="40">
        <v>48973</v>
      </c>
      <c r="F18" s="40"/>
      <c r="G18" s="41">
        <v>178642</v>
      </c>
      <c r="H18" s="177"/>
      <c r="I18" s="114">
        <v>37751</v>
      </c>
      <c r="K18" s="58"/>
      <c r="M18" s="58"/>
    </row>
    <row r="19" spans="1:13" s="4" customFormat="1" ht="21" customHeight="1" x14ac:dyDescent="0.7">
      <c r="A19" s="44" t="s">
        <v>3</v>
      </c>
      <c r="B19" s="2"/>
      <c r="C19" s="47">
        <f>SUM(C10:C18)</f>
        <v>60781491</v>
      </c>
      <c r="D19" s="181"/>
      <c r="E19" s="45">
        <f>SUM(E10:E18)</f>
        <v>66922793</v>
      </c>
      <c r="F19" s="35"/>
      <c r="G19" s="47">
        <f>SUM(G10:G18)</f>
        <v>50902125</v>
      </c>
      <c r="H19" s="181"/>
      <c r="I19" s="45">
        <f>SUM(I10:I18)</f>
        <v>52207250</v>
      </c>
      <c r="K19" s="58"/>
      <c r="M19" s="58"/>
    </row>
    <row r="20" spans="1:13" s="4" customFormat="1" ht="8.15" customHeight="1" x14ac:dyDescent="0.65">
      <c r="B20" s="173"/>
      <c r="C20" s="9"/>
      <c r="D20" s="162"/>
      <c r="E20" s="162"/>
      <c r="F20" s="162"/>
      <c r="G20" s="162"/>
      <c r="H20" s="162"/>
      <c r="I20" s="9"/>
      <c r="K20" s="58"/>
      <c r="M20" s="58"/>
    </row>
    <row r="21" spans="1:13" s="4" customFormat="1" ht="21" customHeight="1" x14ac:dyDescent="0.7">
      <c r="A21" s="178" t="s">
        <v>77</v>
      </c>
      <c r="B21" s="2"/>
      <c r="C21" s="37"/>
      <c r="D21" s="177"/>
      <c r="E21" s="46"/>
      <c r="F21" s="46"/>
      <c r="G21" s="46"/>
      <c r="H21" s="177"/>
      <c r="I21" s="38"/>
      <c r="K21" s="58"/>
      <c r="M21" s="58"/>
    </row>
    <row r="22" spans="1:13" s="4" customFormat="1" ht="21" customHeight="1" x14ac:dyDescent="0.65">
      <c r="A22" s="182" t="s">
        <v>78</v>
      </c>
      <c r="B22" s="2">
        <v>7</v>
      </c>
      <c r="C22" s="40">
        <v>0</v>
      </c>
      <c r="D22" s="177"/>
      <c r="E22" s="40">
        <v>0</v>
      </c>
      <c r="F22" s="40"/>
      <c r="G22" s="40">
        <v>40214176</v>
      </c>
      <c r="H22" s="177"/>
      <c r="I22" s="41">
        <v>45752571</v>
      </c>
      <c r="K22" s="58"/>
      <c r="M22" s="58"/>
    </row>
    <row r="23" spans="1:13" s="4" customFormat="1" ht="21" customHeight="1" x14ac:dyDescent="0.65">
      <c r="A23" s="182" t="s">
        <v>135</v>
      </c>
      <c r="B23" s="2">
        <v>8</v>
      </c>
      <c r="C23" s="40">
        <v>9111984</v>
      </c>
      <c r="D23" s="177"/>
      <c r="E23" s="40">
        <v>9038648</v>
      </c>
      <c r="F23" s="40"/>
      <c r="G23" s="40">
        <v>9634736</v>
      </c>
      <c r="H23" s="177"/>
      <c r="I23" s="41">
        <v>9515976</v>
      </c>
      <c r="K23" s="58"/>
      <c r="M23" s="58"/>
    </row>
    <row r="24" spans="1:13" s="4" customFormat="1" ht="21" customHeight="1" x14ac:dyDescent="0.65">
      <c r="A24" s="182" t="s">
        <v>136</v>
      </c>
      <c r="B24" s="2">
        <v>8</v>
      </c>
      <c r="C24" s="40">
        <v>6134680</v>
      </c>
      <c r="D24" s="177"/>
      <c r="E24" s="40">
        <v>5981168</v>
      </c>
      <c r="F24" s="40"/>
      <c r="G24" s="40">
        <v>4791149</v>
      </c>
      <c r="H24" s="177"/>
      <c r="I24" s="41">
        <v>4791149</v>
      </c>
      <c r="K24" s="58"/>
      <c r="M24" s="58"/>
    </row>
    <row r="25" spans="1:13" s="4" customFormat="1" ht="21" customHeight="1" x14ac:dyDescent="0.65">
      <c r="A25" s="182" t="s">
        <v>137</v>
      </c>
      <c r="B25" s="2" t="s">
        <v>295</v>
      </c>
      <c r="C25" s="40">
        <v>885460</v>
      </c>
      <c r="D25" s="177"/>
      <c r="E25" s="40">
        <v>874973</v>
      </c>
      <c r="F25" s="40"/>
      <c r="G25" s="40">
        <v>885460</v>
      </c>
      <c r="H25" s="177"/>
      <c r="I25" s="41">
        <v>874973</v>
      </c>
      <c r="K25" s="58"/>
      <c r="M25" s="58"/>
    </row>
    <row r="26" spans="1:13" s="4" customFormat="1" ht="21" customHeight="1" x14ac:dyDescent="0.65">
      <c r="A26" s="182" t="s">
        <v>90</v>
      </c>
      <c r="B26" s="2">
        <v>5</v>
      </c>
      <c r="C26" s="40">
        <v>1160436</v>
      </c>
      <c r="D26" s="177"/>
      <c r="E26" s="40">
        <v>791438</v>
      </c>
      <c r="F26" s="40"/>
      <c r="G26" s="40">
        <v>497023</v>
      </c>
      <c r="H26" s="177"/>
      <c r="I26" s="41">
        <v>178703</v>
      </c>
      <c r="K26" s="58"/>
      <c r="M26" s="58"/>
    </row>
    <row r="27" spans="1:13" s="4" customFormat="1" ht="21" customHeight="1" x14ac:dyDescent="0.65">
      <c r="A27" s="182" t="s">
        <v>237</v>
      </c>
      <c r="B27" s="2">
        <v>5</v>
      </c>
      <c r="C27" s="40">
        <v>0</v>
      </c>
      <c r="D27" s="177"/>
      <c r="E27" s="40">
        <v>0</v>
      </c>
      <c r="F27" s="40"/>
      <c r="G27" s="40">
        <v>0</v>
      </c>
      <c r="H27" s="177"/>
      <c r="I27" s="41">
        <v>31908</v>
      </c>
      <c r="K27" s="58"/>
      <c r="M27" s="58"/>
    </row>
    <row r="28" spans="1:13" s="4" customFormat="1" ht="21" customHeight="1" x14ac:dyDescent="0.65">
      <c r="A28" s="182" t="s">
        <v>54</v>
      </c>
      <c r="B28" s="2">
        <v>9</v>
      </c>
      <c r="C28" s="40">
        <v>57646679</v>
      </c>
      <c r="D28" s="177"/>
      <c r="E28" s="40">
        <v>56463194</v>
      </c>
      <c r="F28" s="40"/>
      <c r="G28" s="40">
        <v>35630023</v>
      </c>
      <c r="H28" s="177"/>
      <c r="I28" s="41">
        <v>35499280</v>
      </c>
      <c r="K28" s="58"/>
      <c r="M28" s="58"/>
    </row>
    <row r="29" spans="1:13" s="4" customFormat="1" ht="21" customHeight="1" x14ac:dyDescent="0.65">
      <c r="A29" t="s">
        <v>79</v>
      </c>
      <c r="B29" s="2" t="s">
        <v>296</v>
      </c>
      <c r="C29" s="40">
        <v>120416985</v>
      </c>
      <c r="D29" s="177"/>
      <c r="E29" s="40">
        <v>117694756</v>
      </c>
      <c r="F29" s="40"/>
      <c r="G29" s="40">
        <v>99386073</v>
      </c>
      <c r="H29" s="177"/>
      <c r="I29" s="41">
        <v>98146894</v>
      </c>
      <c r="K29" s="58"/>
      <c r="M29" s="58"/>
    </row>
    <row r="30" spans="1:13" s="4" customFormat="1" ht="21" customHeight="1" x14ac:dyDescent="0.65">
      <c r="A30" t="s">
        <v>118</v>
      </c>
      <c r="B30" s="2">
        <v>11</v>
      </c>
      <c r="C30" s="40">
        <v>46326554</v>
      </c>
      <c r="D30" s="177"/>
      <c r="E30" s="40">
        <v>41079243</v>
      </c>
      <c r="F30" s="40"/>
      <c r="G30" s="40">
        <v>40357542</v>
      </c>
      <c r="H30" s="177"/>
      <c r="I30" s="41">
        <v>34773270</v>
      </c>
      <c r="K30" s="58"/>
      <c r="M30" s="58"/>
    </row>
    <row r="31" spans="1:13" s="4" customFormat="1" ht="21" customHeight="1" x14ac:dyDescent="0.65">
      <c r="A31" t="s">
        <v>81</v>
      </c>
      <c r="B31" s="2">
        <v>4</v>
      </c>
      <c r="C31" s="40">
        <v>238794901</v>
      </c>
      <c r="D31" s="177"/>
      <c r="E31" s="40">
        <v>234736022</v>
      </c>
      <c r="F31" s="40"/>
      <c r="G31" s="40">
        <v>204307876</v>
      </c>
      <c r="H31" s="177"/>
      <c r="I31" s="41">
        <v>204307876</v>
      </c>
      <c r="K31" s="58"/>
      <c r="M31" s="58"/>
    </row>
    <row r="32" spans="1:13" s="4" customFormat="1" ht="21" customHeight="1" x14ac:dyDescent="0.65">
      <c r="A32" t="s">
        <v>190</v>
      </c>
      <c r="B32" s="2" t="s">
        <v>297</v>
      </c>
      <c r="C32" s="40">
        <v>10844713</v>
      </c>
      <c r="D32" s="177"/>
      <c r="E32" s="40">
        <v>10831317</v>
      </c>
      <c r="F32" s="40"/>
      <c r="G32" s="40">
        <v>10122814</v>
      </c>
      <c r="H32" s="177"/>
      <c r="I32" s="41">
        <v>10078975</v>
      </c>
      <c r="K32" s="58"/>
      <c r="M32" s="58"/>
    </row>
    <row r="33" spans="1:13" s="4" customFormat="1" ht="21" customHeight="1" x14ac:dyDescent="0.65">
      <c r="A33" t="s">
        <v>55</v>
      </c>
      <c r="B33" s="2"/>
      <c r="C33" s="40">
        <v>56503</v>
      </c>
      <c r="D33" s="177"/>
      <c r="E33" s="40">
        <v>57773</v>
      </c>
      <c r="F33" s="40"/>
      <c r="G33" s="40">
        <v>0</v>
      </c>
      <c r="H33" s="177"/>
      <c r="I33" s="41">
        <v>0</v>
      </c>
      <c r="K33" s="58"/>
      <c r="M33" s="58"/>
    </row>
    <row r="34" spans="1:13" s="4" customFormat="1" ht="21" customHeight="1" x14ac:dyDescent="0.65">
      <c r="A34" t="s">
        <v>31</v>
      </c>
      <c r="B34" s="2"/>
      <c r="C34" s="183">
        <v>2921768</v>
      </c>
      <c r="D34" s="177"/>
      <c r="E34" s="40">
        <v>2059353</v>
      </c>
      <c r="F34" s="40"/>
      <c r="G34" s="183">
        <v>1795114</v>
      </c>
      <c r="H34" s="177"/>
      <c r="I34" s="41">
        <v>1772132</v>
      </c>
      <c r="K34" s="58"/>
      <c r="M34" s="58"/>
    </row>
    <row r="35" spans="1:13" s="4" customFormat="1" ht="21" customHeight="1" x14ac:dyDescent="0.7">
      <c r="A35" s="44" t="s">
        <v>4</v>
      </c>
      <c r="B35" s="2"/>
      <c r="C35" s="47">
        <f>SUM(C22:D34)</f>
        <v>494300663</v>
      </c>
      <c r="D35" s="181"/>
      <c r="E35" s="45">
        <f>SUM(E22:E34)</f>
        <v>479607885</v>
      </c>
      <c r="F35" s="35"/>
      <c r="G35" s="47">
        <f>SUM(G22:G34)</f>
        <v>447621986</v>
      </c>
      <c r="H35" s="181"/>
      <c r="I35" s="45">
        <f>SUM(I22:I34)</f>
        <v>445723707</v>
      </c>
      <c r="K35" s="58"/>
      <c r="M35" s="58"/>
    </row>
    <row r="36" spans="1:13" ht="9.75" customHeight="1" x14ac:dyDescent="0.7">
      <c r="A36" s="44"/>
      <c r="C36" s="38"/>
      <c r="D36" s="177"/>
      <c r="E36" s="38"/>
      <c r="F36" s="38"/>
      <c r="G36" s="38"/>
      <c r="H36" s="177"/>
      <c r="I36" s="38"/>
      <c r="K36" s="58"/>
      <c r="L36" s="4"/>
      <c r="M36" s="58"/>
    </row>
    <row r="37" spans="1:13" ht="21" customHeight="1" thickBot="1" x14ac:dyDescent="0.75">
      <c r="A37" s="44" t="s">
        <v>5</v>
      </c>
      <c r="C37" s="48">
        <f>SUM(C35,C19)</f>
        <v>555082154</v>
      </c>
      <c r="D37" s="181"/>
      <c r="E37" s="48">
        <f>SUM(E35,E19)</f>
        <v>546530678</v>
      </c>
      <c r="F37" s="112"/>
      <c r="G37" s="48">
        <f>SUM(G35,G19)</f>
        <v>498524111</v>
      </c>
      <c r="H37" s="181"/>
      <c r="I37" s="48">
        <f>SUM(I35,I19)</f>
        <v>497930957</v>
      </c>
      <c r="K37" s="58"/>
      <c r="L37" s="4"/>
      <c r="M37" s="58"/>
    </row>
    <row r="38" spans="1:13" ht="23.25" customHeight="1" thickTop="1" x14ac:dyDescent="0.7">
      <c r="A38" s="67" t="s">
        <v>185</v>
      </c>
      <c r="K38" s="58"/>
      <c r="L38" s="4"/>
      <c r="M38" s="58"/>
    </row>
    <row r="39" spans="1:13" ht="23.25" customHeight="1" x14ac:dyDescent="0.7">
      <c r="A39" s="67" t="s">
        <v>211</v>
      </c>
      <c r="K39" s="58"/>
      <c r="L39" s="4"/>
      <c r="M39" s="58"/>
    </row>
    <row r="40" spans="1:13" ht="15" customHeight="1" x14ac:dyDescent="0.7">
      <c r="A40" s="67"/>
      <c r="K40" s="58"/>
      <c r="L40" s="4"/>
      <c r="M40" s="58"/>
    </row>
    <row r="41" spans="1:13" ht="21" customHeight="1" x14ac:dyDescent="0.7">
      <c r="A41" s="67"/>
      <c r="C41" s="233" t="s">
        <v>115</v>
      </c>
      <c r="D41" s="233"/>
      <c r="E41" s="233"/>
      <c r="F41" s="70"/>
      <c r="G41" s="233" t="s">
        <v>116</v>
      </c>
      <c r="H41" s="233"/>
      <c r="I41" s="233"/>
      <c r="K41" s="58"/>
      <c r="L41" s="4"/>
      <c r="M41" s="58"/>
    </row>
    <row r="42" spans="1:13" ht="21" customHeight="1" x14ac:dyDescent="0.65">
      <c r="C42" s="1" t="s">
        <v>278</v>
      </c>
      <c r="E42" s="1" t="s">
        <v>53</v>
      </c>
      <c r="F42" s="1"/>
      <c r="G42" s="1" t="s">
        <v>278</v>
      </c>
      <c r="I42" s="1" t="s">
        <v>53</v>
      </c>
      <c r="K42" s="58"/>
      <c r="L42" s="4"/>
      <c r="M42" s="58"/>
    </row>
    <row r="43" spans="1:13" ht="24" customHeight="1" x14ac:dyDescent="0.7">
      <c r="A43" s="44" t="s">
        <v>6</v>
      </c>
      <c r="B43" s="2" t="s">
        <v>0</v>
      </c>
      <c r="C43" s="1">
        <v>2568</v>
      </c>
      <c r="D43" s="1"/>
      <c r="E43" s="1">
        <v>2567</v>
      </c>
      <c r="F43" s="1"/>
      <c r="G43" s="1">
        <v>2568</v>
      </c>
      <c r="H43" s="1"/>
      <c r="I43" s="1">
        <v>2567</v>
      </c>
      <c r="K43" s="58"/>
      <c r="L43" s="4"/>
      <c r="M43" s="58"/>
    </row>
    <row r="44" spans="1:13" s="4" customFormat="1" ht="21" customHeight="1" x14ac:dyDescent="0.7">
      <c r="A44" s="44"/>
      <c r="B44" s="2"/>
      <c r="C44" s="1" t="s">
        <v>202</v>
      </c>
      <c r="D44" s="1"/>
      <c r="E44" s="1"/>
      <c r="F44" s="1"/>
      <c r="G44" s="1" t="s">
        <v>202</v>
      </c>
      <c r="H44" s="1"/>
      <c r="K44" s="58"/>
      <c r="M44" s="58"/>
    </row>
    <row r="45" spans="1:13" s="4" customFormat="1" ht="22" customHeight="1" x14ac:dyDescent="0.65">
      <c r="A45"/>
      <c r="B45"/>
      <c r="C45" s="234" t="s">
        <v>203</v>
      </c>
      <c r="D45" s="234"/>
      <c r="E45" s="234"/>
      <c r="F45" s="234"/>
      <c r="G45" s="234"/>
      <c r="H45" s="234"/>
      <c r="I45" s="234"/>
      <c r="K45" s="58"/>
      <c r="M45" s="58"/>
    </row>
    <row r="46" spans="1:13" s="4" customFormat="1" ht="22" customHeight="1" x14ac:dyDescent="0.7">
      <c r="A46" s="178" t="s">
        <v>7</v>
      </c>
      <c r="B46" s="2"/>
      <c r="C46" s="39"/>
      <c r="D46" s="180"/>
      <c r="E46" s="179"/>
      <c r="F46" s="179"/>
      <c r="G46" s="179"/>
      <c r="H46" s="180"/>
      <c r="I46" s="38"/>
      <c r="K46" s="58"/>
      <c r="M46" s="58"/>
    </row>
    <row r="47" spans="1:13" s="4" customFormat="1" ht="21" customHeight="1" x14ac:dyDescent="0.65">
      <c r="A47" t="s">
        <v>117</v>
      </c>
      <c r="B47" s="2"/>
      <c r="C47" s="40">
        <v>19100359</v>
      </c>
      <c r="D47" s="177"/>
      <c r="E47" s="40">
        <v>9418464</v>
      </c>
      <c r="F47" s="40"/>
      <c r="G47" s="40">
        <v>16605000</v>
      </c>
      <c r="H47" s="177"/>
      <c r="I47" s="41">
        <v>7563305</v>
      </c>
      <c r="K47" s="58"/>
      <c r="M47" s="58"/>
    </row>
    <row r="48" spans="1:13" s="4" customFormat="1" ht="21" customHeight="1" x14ac:dyDescent="0.65">
      <c r="A48" t="s">
        <v>62</v>
      </c>
      <c r="B48" s="2"/>
      <c r="C48" s="40">
        <v>52201805</v>
      </c>
      <c r="D48" s="177"/>
      <c r="E48" s="40">
        <v>58905486</v>
      </c>
      <c r="F48" s="40"/>
      <c r="G48" s="40">
        <v>43956924</v>
      </c>
      <c r="H48" s="177"/>
      <c r="I48" s="41">
        <v>50255933</v>
      </c>
      <c r="K48" s="58"/>
      <c r="M48" s="58"/>
    </row>
    <row r="49" spans="1:13" s="4" customFormat="1" ht="21" customHeight="1" x14ac:dyDescent="0.65">
      <c r="A49" t="s">
        <v>63</v>
      </c>
      <c r="B49" s="2">
        <v>5</v>
      </c>
      <c r="C49" s="40">
        <v>7140711</v>
      </c>
      <c r="D49" s="177"/>
      <c r="E49" s="40">
        <v>7470931</v>
      </c>
      <c r="F49" s="40"/>
      <c r="G49" s="40">
        <v>7107002</v>
      </c>
      <c r="H49" s="177"/>
      <c r="I49" s="41">
        <v>7435512</v>
      </c>
      <c r="K49" s="58"/>
      <c r="M49" s="58"/>
    </row>
    <row r="50" spans="1:13" s="4" customFormat="1" ht="21" customHeight="1" x14ac:dyDescent="0.65">
      <c r="A50" t="s">
        <v>91</v>
      </c>
      <c r="B50" s="2"/>
      <c r="C50" s="40">
        <v>8845446</v>
      </c>
      <c r="D50" s="177"/>
      <c r="E50" s="40">
        <v>9851943</v>
      </c>
      <c r="F50" s="40"/>
      <c r="G50" s="40">
        <v>7237454</v>
      </c>
      <c r="H50" s="177"/>
      <c r="I50" s="41">
        <v>8313362</v>
      </c>
      <c r="K50" s="58"/>
      <c r="M50" s="58"/>
    </row>
    <row r="51" spans="1:13" s="4" customFormat="1" ht="21" customHeight="1" x14ac:dyDescent="0.65">
      <c r="A51" t="s">
        <v>93</v>
      </c>
      <c r="B51" s="2">
        <v>5</v>
      </c>
      <c r="C51" s="40">
        <v>2021024</v>
      </c>
      <c r="D51" s="177"/>
      <c r="E51" s="40">
        <v>1976710</v>
      </c>
      <c r="F51" s="40"/>
      <c r="G51" s="40">
        <v>2227787</v>
      </c>
      <c r="H51" s="177"/>
      <c r="I51" s="41">
        <v>2169857</v>
      </c>
      <c r="K51" s="58"/>
      <c r="M51" s="58"/>
    </row>
    <row r="52" spans="1:13" s="4" customFormat="1" ht="21" customHeight="1" x14ac:dyDescent="0.65">
      <c r="A52" t="s">
        <v>223</v>
      </c>
      <c r="B52" s="2">
        <v>5</v>
      </c>
      <c r="C52" s="40">
        <v>0</v>
      </c>
      <c r="D52" s="177"/>
      <c r="E52" s="40">
        <v>0</v>
      </c>
      <c r="F52" s="40"/>
      <c r="G52" s="40">
        <v>1839292</v>
      </c>
      <c r="H52" s="177"/>
      <c r="I52" s="41">
        <v>7705000</v>
      </c>
      <c r="K52" s="58"/>
      <c r="M52" s="58"/>
    </row>
    <row r="53" spans="1:13" s="4" customFormat="1" ht="20.149999999999999" customHeight="1" x14ac:dyDescent="0.65">
      <c r="A53" t="s">
        <v>119</v>
      </c>
      <c r="B53" s="2"/>
      <c r="C53" s="40">
        <v>315015</v>
      </c>
      <c r="D53" s="177"/>
      <c r="E53" s="40">
        <v>1079072</v>
      </c>
      <c r="F53" s="40"/>
      <c r="G53" s="40">
        <v>0</v>
      </c>
      <c r="H53" s="177"/>
      <c r="I53" s="41">
        <v>951190</v>
      </c>
      <c r="K53" s="58"/>
      <c r="M53" s="58"/>
    </row>
    <row r="54" spans="1:13" s="4" customFormat="1" ht="20.149999999999999" customHeight="1" x14ac:dyDescent="0.65">
      <c r="A54" t="s">
        <v>64</v>
      </c>
      <c r="B54" s="2">
        <v>5</v>
      </c>
      <c r="C54" s="40">
        <v>8359706</v>
      </c>
      <c r="D54" s="177"/>
      <c r="E54" s="40">
        <v>6216231</v>
      </c>
      <c r="F54" s="40"/>
      <c r="G54" s="40">
        <v>5659845</v>
      </c>
      <c r="H54" s="177"/>
      <c r="I54" s="41">
        <v>4906162</v>
      </c>
      <c r="K54" s="58"/>
      <c r="M54" s="58"/>
    </row>
    <row r="55" spans="1:13" s="4" customFormat="1" ht="21" customHeight="1" x14ac:dyDescent="0.65">
      <c r="A55" t="s">
        <v>186</v>
      </c>
      <c r="B55" s="2" t="s">
        <v>298</v>
      </c>
      <c r="C55" s="40">
        <v>23403172</v>
      </c>
      <c r="D55" s="177"/>
      <c r="E55" s="40">
        <v>20027587</v>
      </c>
      <c r="F55" s="40"/>
      <c r="G55" s="40">
        <v>23403172</v>
      </c>
      <c r="H55" s="177"/>
      <c r="I55" s="41">
        <v>20027587</v>
      </c>
      <c r="K55" s="58"/>
      <c r="M55" s="58"/>
    </row>
    <row r="56" spans="1:13" s="4" customFormat="1" ht="21" customHeight="1" x14ac:dyDescent="0.65">
      <c r="A56" t="s">
        <v>71</v>
      </c>
      <c r="C56" s="40"/>
      <c r="D56" s="177"/>
      <c r="E56" s="40"/>
      <c r="F56" s="40"/>
      <c r="G56" s="40"/>
      <c r="H56" s="177"/>
      <c r="I56" s="41"/>
      <c r="K56" s="58"/>
      <c r="M56" s="58"/>
    </row>
    <row r="57" spans="1:13" s="4" customFormat="1" ht="20.149999999999999" customHeight="1" x14ac:dyDescent="0.65">
      <c r="A57" t="s">
        <v>194</v>
      </c>
      <c r="B57" s="2">
        <v>18</v>
      </c>
      <c r="C57" s="40">
        <v>4072347</v>
      </c>
      <c r="D57" s="177"/>
      <c r="E57" s="40">
        <v>1979374</v>
      </c>
      <c r="F57" s="40"/>
      <c r="G57" s="40">
        <v>2000000</v>
      </c>
      <c r="H57" s="177"/>
      <c r="I57" s="41">
        <v>1000000</v>
      </c>
      <c r="K57" s="58"/>
      <c r="M57" s="58"/>
    </row>
    <row r="58" spans="1:13" s="4" customFormat="1" ht="21" customHeight="1" x14ac:dyDescent="0.65">
      <c r="A58" t="s">
        <v>131</v>
      </c>
      <c r="C58" s="40"/>
      <c r="D58" s="177"/>
      <c r="E58" s="40"/>
      <c r="F58" s="40"/>
      <c r="G58" s="40"/>
      <c r="H58" s="177"/>
      <c r="I58" s="41"/>
      <c r="K58" s="58"/>
      <c r="M58" s="58"/>
    </row>
    <row r="59" spans="1:13" s="4" customFormat="1" ht="20.149999999999999" customHeight="1" x14ac:dyDescent="0.65">
      <c r="A59" t="s">
        <v>61</v>
      </c>
      <c r="B59" s="2">
        <v>5</v>
      </c>
      <c r="C59" s="40">
        <v>3763822</v>
      </c>
      <c r="D59" s="177"/>
      <c r="E59" s="40">
        <v>4278526</v>
      </c>
      <c r="F59" s="40"/>
      <c r="G59" s="41">
        <v>3352172</v>
      </c>
      <c r="H59" s="177"/>
      <c r="I59" s="41">
        <v>3870122</v>
      </c>
      <c r="K59" s="58"/>
      <c r="M59" s="58"/>
    </row>
    <row r="60" spans="1:13" s="4" customFormat="1" ht="21" customHeight="1" x14ac:dyDescent="0.65">
      <c r="A60" t="s">
        <v>138</v>
      </c>
      <c r="B60" s="2">
        <v>18</v>
      </c>
      <c r="C60" s="40">
        <v>8053</v>
      </c>
      <c r="D60" s="177"/>
      <c r="E60" s="40">
        <v>17584</v>
      </c>
      <c r="F60" s="40"/>
      <c r="G60" s="41">
        <v>8050</v>
      </c>
      <c r="H60" s="177"/>
      <c r="I60" s="41">
        <v>17153</v>
      </c>
      <c r="K60" s="58"/>
      <c r="M60" s="58"/>
    </row>
    <row r="61" spans="1:13" s="4" customFormat="1" ht="21" customHeight="1" x14ac:dyDescent="0.65">
      <c r="A61" t="s">
        <v>8</v>
      </c>
      <c r="B61" s="2"/>
      <c r="C61" s="40">
        <v>1910209</v>
      </c>
      <c r="D61" s="177"/>
      <c r="E61" s="40">
        <v>1615619</v>
      </c>
      <c r="F61" s="40"/>
      <c r="G61" s="41">
        <v>1203510</v>
      </c>
      <c r="H61" s="177"/>
      <c r="I61" s="41">
        <v>1038771</v>
      </c>
      <c r="K61" s="58"/>
      <c r="M61" s="58"/>
    </row>
    <row r="62" spans="1:13" s="4" customFormat="1" ht="21.75" customHeight="1" x14ac:dyDescent="0.7">
      <c r="A62" s="44" t="s">
        <v>9</v>
      </c>
      <c r="B62" s="2"/>
      <c r="C62" s="47">
        <f>SUM(C47:C61)</f>
        <v>131141669</v>
      </c>
      <c r="D62" s="181"/>
      <c r="E62" s="47">
        <f>SUM(E47:E61)</f>
        <v>122837527</v>
      </c>
      <c r="F62" s="112"/>
      <c r="G62" s="47">
        <f>SUM(G47:G61)</f>
        <v>114600208</v>
      </c>
      <c r="H62" s="181"/>
      <c r="I62" s="47">
        <f>SUM(I47:I61)</f>
        <v>115253954</v>
      </c>
      <c r="K62" s="58"/>
      <c r="M62" s="58"/>
    </row>
    <row r="63" spans="1:13" s="4" customFormat="1" ht="7.5" customHeight="1" x14ac:dyDescent="0.65">
      <c r="A63"/>
      <c r="B63" s="2"/>
      <c r="C63" s="41"/>
      <c r="D63" s="177"/>
      <c r="E63" s="177"/>
      <c r="F63" s="177"/>
      <c r="G63" s="41"/>
      <c r="H63" s="177"/>
      <c r="I63" s="41"/>
      <c r="K63" s="58"/>
      <c r="M63" s="58"/>
    </row>
    <row r="64" spans="1:13" s="4" customFormat="1" ht="22" customHeight="1" x14ac:dyDescent="0.7">
      <c r="A64" s="178" t="s">
        <v>10</v>
      </c>
      <c r="B64" s="2"/>
      <c r="C64" s="41"/>
      <c r="D64" s="177"/>
      <c r="E64" s="177"/>
      <c r="F64" s="177"/>
      <c r="G64" s="40"/>
      <c r="H64" s="177"/>
      <c r="I64" s="40"/>
      <c r="K64" s="58"/>
      <c r="M64" s="58"/>
    </row>
    <row r="65" spans="1:13" s="4" customFormat="1" ht="20.149999999999999" customHeight="1" x14ac:dyDescent="0.65">
      <c r="A65" t="s">
        <v>165</v>
      </c>
      <c r="B65" s="2" t="s">
        <v>298</v>
      </c>
      <c r="C65" s="40">
        <v>45375661</v>
      </c>
      <c r="D65" s="177"/>
      <c r="E65" s="41">
        <v>41264314</v>
      </c>
      <c r="F65" s="41"/>
      <c r="G65" s="41">
        <v>45375661</v>
      </c>
      <c r="H65" s="177"/>
      <c r="I65" s="177">
        <v>41264314</v>
      </c>
      <c r="K65" s="58"/>
      <c r="M65" s="58"/>
    </row>
    <row r="66" spans="1:13" s="4" customFormat="1" ht="21" customHeight="1" x14ac:dyDescent="0.65">
      <c r="A66" t="s">
        <v>71</v>
      </c>
      <c r="B66" s="2">
        <v>18</v>
      </c>
      <c r="C66" s="40">
        <v>16712544</v>
      </c>
      <c r="D66" s="177"/>
      <c r="E66" s="60">
        <v>25467329</v>
      </c>
      <c r="F66" s="60"/>
      <c r="G66" s="41">
        <v>5000000</v>
      </c>
      <c r="H66" s="177"/>
      <c r="I66" s="40">
        <v>12304186</v>
      </c>
      <c r="K66" s="58"/>
      <c r="M66" s="58"/>
    </row>
    <row r="67" spans="1:13" s="4" customFormat="1" ht="21" customHeight="1" x14ac:dyDescent="0.65">
      <c r="A67" t="s">
        <v>92</v>
      </c>
      <c r="C67" s="40">
        <v>415559</v>
      </c>
      <c r="D67" s="177"/>
      <c r="E67" s="40">
        <v>482942</v>
      </c>
      <c r="F67" s="40"/>
      <c r="G67" s="41">
        <v>415559</v>
      </c>
      <c r="H67" s="177"/>
      <c r="I67" s="40">
        <v>420051</v>
      </c>
      <c r="K67" s="58"/>
      <c r="M67" s="58"/>
    </row>
    <row r="68" spans="1:13" s="4" customFormat="1" ht="21" customHeight="1" x14ac:dyDescent="0.65">
      <c r="A68" t="s">
        <v>132</v>
      </c>
      <c r="B68" s="2">
        <v>5</v>
      </c>
      <c r="C68" s="40">
        <v>53872815</v>
      </c>
      <c r="D68" s="177"/>
      <c r="E68" s="40">
        <v>48388399</v>
      </c>
      <c r="F68" s="40"/>
      <c r="G68" s="41">
        <v>44667401</v>
      </c>
      <c r="H68" s="177"/>
      <c r="I68" s="40">
        <v>38722483</v>
      </c>
      <c r="K68" s="58"/>
      <c r="M68" s="58"/>
    </row>
    <row r="69" spans="1:13" s="4" customFormat="1" ht="20.149999999999999" customHeight="1" x14ac:dyDescent="0.65">
      <c r="A69" t="s">
        <v>139</v>
      </c>
      <c r="B69" s="2">
        <v>5</v>
      </c>
      <c r="C69" s="40">
        <v>1428441</v>
      </c>
      <c r="D69" s="177"/>
      <c r="E69" s="40">
        <v>1473712</v>
      </c>
      <c r="F69" s="40"/>
      <c r="G69" s="41">
        <v>1200762</v>
      </c>
      <c r="H69" s="177"/>
      <c r="I69" s="40">
        <v>1269374</v>
      </c>
      <c r="K69" s="58"/>
      <c r="M69" s="58"/>
    </row>
    <row r="70" spans="1:13" s="4" customFormat="1" ht="21" customHeight="1" x14ac:dyDescent="0.65">
      <c r="A70" s="184" t="s">
        <v>189</v>
      </c>
      <c r="B70" s="2"/>
      <c r="C70" s="40">
        <v>2620641</v>
      </c>
      <c r="D70" s="177"/>
      <c r="E70" s="40">
        <v>2549550</v>
      </c>
      <c r="F70" s="40"/>
      <c r="G70" s="41">
        <v>2389133</v>
      </c>
      <c r="H70" s="177"/>
      <c r="I70" s="40">
        <v>2335245</v>
      </c>
      <c r="K70" s="58"/>
      <c r="M70" s="58"/>
    </row>
    <row r="71" spans="1:13" s="4" customFormat="1" ht="21" customHeight="1" x14ac:dyDescent="0.65">
      <c r="A71" t="s">
        <v>140</v>
      </c>
      <c r="B71" s="2"/>
      <c r="C71" s="40">
        <v>2360033</v>
      </c>
      <c r="D71" s="177"/>
      <c r="E71" s="40">
        <v>2351516</v>
      </c>
      <c r="F71" s="40"/>
      <c r="G71" s="41">
        <v>2272034</v>
      </c>
      <c r="H71" s="177"/>
      <c r="I71" s="40">
        <v>2255774</v>
      </c>
      <c r="K71" s="58"/>
      <c r="M71" s="58"/>
    </row>
    <row r="72" spans="1:13" s="4" customFormat="1" ht="21" customHeight="1" x14ac:dyDescent="0.65">
      <c r="A72" t="s">
        <v>86</v>
      </c>
      <c r="B72" s="2"/>
      <c r="C72" s="40">
        <v>3142228</v>
      </c>
      <c r="D72" s="177"/>
      <c r="E72" s="40">
        <v>3078532</v>
      </c>
      <c r="F72" s="40"/>
      <c r="G72" s="41">
        <v>1192721</v>
      </c>
      <c r="H72" s="177"/>
      <c r="I72" s="40">
        <v>1161638</v>
      </c>
      <c r="K72" s="58"/>
      <c r="M72" s="58"/>
    </row>
    <row r="73" spans="1:13" ht="21" customHeight="1" x14ac:dyDescent="0.65">
      <c r="A73" t="s">
        <v>56</v>
      </c>
      <c r="B73" s="2">
        <v>5</v>
      </c>
      <c r="C73" s="40">
        <v>13828</v>
      </c>
      <c r="D73" s="177"/>
      <c r="E73" s="40">
        <v>19754</v>
      </c>
      <c r="F73" s="40"/>
      <c r="G73" s="41">
        <v>649286</v>
      </c>
      <c r="H73" s="177"/>
      <c r="I73" s="40">
        <v>692161</v>
      </c>
      <c r="K73" s="58"/>
      <c r="L73" s="4"/>
      <c r="M73" s="58"/>
    </row>
    <row r="74" spans="1:13" ht="21.65" customHeight="1" x14ac:dyDescent="0.7">
      <c r="A74" s="44" t="s">
        <v>11</v>
      </c>
      <c r="C74" s="47">
        <f>SUM(C65:C73)</f>
        <v>125941750</v>
      </c>
      <c r="D74" s="181"/>
      <c r="E74" s="47">
        <f>SUM(E65:E73)</f>
        <v>125076048</v>
      </c>
      <c r="F74" s="112"/>
      <c r="G74" s="47">
        <f>SUM(G65:G73)</f>
        <v>103162557</v>
      </c>
      <c r="H74" s="181"/>
      <c r="I74" s="47">
        <f>SUM(I65:I73)</f>
        <v>100425226</v>
      </c>
      <c r="K74" s="58"/>
      <c r="L74" s="4"/>
      <c r="M74" s="58"/>
    </row>
    <row r="75" spans="1:13" ht="21.65" customHeight="1" x14ac:dyDescent="0.7">
      <c r="A75" s="44" t="s">
        <v>12</v>
      </c>
      <c r="C75" s="49">
        <f>SUM(C62,C74)</f>
        <v>257083419</v>
      </c>
      <c r="D75" s="181"/>
      <c r="E75" s="49">
        <v>247913575</v>
      </c>
      <c r="F75" s="112"/>
      <c r="G75" s="49">
        <f>SUM(G62,G74)</f>
        <v>217762765</v>
      </c>
      <c r="H75" s="181"/>
      <c r="I75" s="49">
        <f>SUM(I62,I74)</f>
        <v>215679180</v>
      </c>
      <c r="K75" s="58"/>
      <c r="L75" s="4"/>
      <c r="M75" s="58"/>
    </row>
    <row r="76" spans="1:13" ht="23.25" customHeight="1" x14ac:dyDescent="0.7">
      <c r="A76" s="67" t="s">
        <v>185</v>
      </c>
      <c r="K76" s="58"/>
      <c r="L76" s="4"/>
      <c r="M76" s="58"/>
    </row>
    <row r="77" spans="1:13" ht="23.25" customHeight="1" x14ac:dyDescent="0.7">
      <c r="A77" s="67" t="s">
        <v>211</v>
      </c>
      <c r="K77" s="58"/>
      <c r="L77" s="4"/>
      <c r="M77" s="58"/>
    </row>
    <row r="78" spans="1:13" ht="15" customHeight="1" x14ac:dyDescent="0.7">
      <c r="A78" s="67"/>
      <c r="K78" s="58"/>
      <c r="L78" s="4"/>
      <c r="M78" s="58"/>
    </row>
    <row r="79" spans="1:13" s="4" customFormat="1" ht="21" customHeight="1" x14ac:dyDescent="0.7">
      <c r="A79" s="67"/>
      <c r="B79" s="2"/>
      <c r="C79" s="233" t="s">
        <v>115</v>
      </c>
      <c r="D79" s="233"/>
      <c r="E79" s="233"/>
      <c r="F79" s="70"/>
      <c r="G79" s="233" t="s">
        <v>116</v>
      </c>
      <c r="H79" s="233"/>
      <c r="I79" s="233"/>
      <c r="K79" s="58"/>
      <c r="M79" s="58"/>
    </row>
    <row r="80" spans="1:13" s="4" customFormat="1" ht="21" customHeight="1" x14ac:dyDescent="0.65">
      <c r="A80"/>
      <c r="B80"/>
      <c r="C80" s="1" t="s">
        <v>278</v>
      </c>
      <c r="D80"/>
      <c r="E80" s="1" t="s">
        <v>53</v>
      </c>
      <c r="F80" s="1"/>
      <c r="G80" s="1" t="s">
        <v>278</v>
      </c>
      <c r="H80"/>
      <c r="I80" s="1" t="s">
        <v>53</v>
      </c>
      <c r="K80" s="58"/>
      <c r="M80" s="58"/>
    </row>
    <row r="81" spans="1:13" s="4" customFormat="1" ht="24" customHeight="1" x14ac:dyDescent="0.7">
      <c r="A81" s="44" t="s">
        <v>164</v>
      </c>
      <c r="B81" s="2"/>
      <c r="C81" s="1">
        <v>2568</v>
      </c>
      <c r="D81" s="1"/>
      <c r="E81" s="1">
        <v>2567</v>
      </c>
      <c r="F81" s="1"/>
      <c r="G81" s="1">
        <v>2568</v>
      </c>
      <c r="H81" s="1"/>
      <c r="I81" s="1">
        <v>2567</v>
      </c>
      <c r="K81" s="58"/>
      <c r="M81" s="58"/>
    </row>
    <row r="82" spans="1:13" s="4" customFormat="1" ht="21" customHeight="1" x14ac:dyDescent="0.7">
      <c r="A82" s="44"/>
      <c r="B82" s="2"/>
      <c r="C82" s="1" t="s">
        <v>202</v>
      </c>
      <c r="D82" s="1"/>
      <c r="E82" s="1"/>
      <c r="F82" s="1"/>
      <c r="G82" s="1" t="s">
        <v>202</v>
      </c>
      <c r="H82" s="1"/>
      <c r="K82" s="58"/>
      <c r="M82" s="58"/>
    </row>
    <row r="83" spans="1:13" s="4" customFormat="1" ht="22.5" customHeight="1" x14ac:dyDescent="0.65">
      <c r="A83"/>
      <c r="B83" s="2"/>
      <c r="C83" s="234" t="s">
        <v>203</v>
      </c>
      <c r="D83" s="234"/>
      <c r="E83" s="234"/>
      <c r="F83" s="234"/>
      <c r="G83" s="234"/>
      <c r="H83" s="234"/>
      <c r="I83" s="234"/>
      <c r="K83" s="58"/>
      <c r="M83" s="58"/>
    </row>
    <row r="84" spans="1:13" s="4" customFormat="1" ht="22.5" customHeight="1" x14ac:dyDescent="0.7">
      <c r="A84" s="178" t="s">
        <v>13</v>
      </c>
      <c r="B84" s="2"/>
      <c r="C84" s="39"/>
      <c r="D84" s="180"/>
      <c r="E84" s="180"/>
      <c r="F84" s="180"/>
      <c r="G84" s="180"/>
      <c r="H84" s="180"/>
      <c r="I84" s="38"/>
      <c r="K84" s="58"/>
      <c r="M84" s="58"/>
    </row>
    <row r="85" spans="1:13" s="4" customFormat="1" ht="22.5" customHeight="1" x14ac:dyDescent="0.65">
      <c r="A85" s="182" t="s">
        <v>14</v>
      </c>
      <c r="B85" s="2"/>
      <c r="C85" s="39"/>
      <c r="D85" s="177"/>
      <c r="E85" s="177"/>
      <c r="F85" s="177"/>
      <c r="G85" s="177"/>
      <c r="H85" s="177"/>
      <c r="I85" s="38"/>
      <c r="K85" s="58"/>
      <c r="M85" s="58"/>
    </row>
    <row r="86" spans="1:13" s="4" customFormat="1" ht="22.5" customHeight="1" x14ac:dyDescent="0.65">
      <c r="A86" s="182" t="s">
        <v>65</v>
      </c>
      <c r="B86" s="2"/>
      <c r="C86" s="39"/>
      <c r="D86" s="177"/>
      <c r="E86" s="177"/>
      <c r="F86" s="177"/>
      <c r="G86" s="38"/>
      <c r="H86" s="177"/>
      <c r="I86" s="38"/>
      <c r="K86" s="58"/>
      <c r="M86" s="58"/>
    </row>
    <row r="87" spans="1:13" s="4" customFormat="1" ht="22.5" customHeight="1" x14ac:dyDescent="0.65">
      <c r="A87" s="185" t="s">
        <v>246</v>
      </c>
      <c r="B87" s="2"/>
      <c r="C87" s="39"/>
      <c r="D87" s="177"/>
      <c r="E87" s="177"/>
      <c r="F87" s="177"/>
      <c r="G87" s="38"/>
      <c r="H87" s="177"/>
      <c r="I87" s="38"/>
      <c r="K87" s="58"/>
      <c r="M87" s="58"/>
    </row>
    <row r="88" spans="1:13" s="4" customFormat="1" ht="22.5" customHeight="1" thickBot="1" x14ac:dyDescent="0.7">
      <c r="A88" s="185" t="s">
        <v>247</v>
      </c>
      <c r="B88" s="2"/>
      <c r="C88" s="41">
        <v>10427662</v>
      </c>
      <c r="D88" s="177"/>
      <c r="E88" s="41">
        <v>10427662</v>
      </c>
      <c r="F88" s="41"/>
      <c r="G88" s="50">
        <v>10427662</v>
      </c>
      <c r="H88" s="177"/>
      <c r="I88" s="50">
        <v>10427662</v>
      </c>
      <c r="K88" s="58"/>
      <c r="M88" s="58"/>
    </row>
    <row r="89" spans="1:13" s="4" customFormat="1" ht="22.5" customHeight="1" thickTop="1" x14ac:dyDescent="0.65">
      <c r="A89" s="182" t="s">
        <v>66</v>
      </c>
      <c r="B89" s="2"/>
      <c r="C89" s="51"/>
      <c r="D89" s="177"/>
      <c r="E89" s="51"/>
      <c r="F89" s="52"/>
      <c r="G89" s="40"/>
      <c r="H89" s="177"/>
      <c r="I89" s="40"/>
      <c r="K89" s="58"/>
      <c r="M89" s="58"/>
    </row>
    <row r="90" spans="1:13" s="4" customFormat="1" ht="22.5" customHeight="1" x14ac:dyDescent="0.65">
      <c r="A90" s="185" t="s">
        <v>246</v>
      </c>
      <c r="B90" s="2"/>
      <c r="C90" s="52"/>
      <c r="D90" s="177"/>
      <c r="E90" s="52"/>
      <c r="F90" s="52"/>
      <c r="G90" s="40"/>
      <c r="H90" s="177"/>
      <c r="I90" s="40"/>
      <c r="K90" s="58"/>
      <c r="M90" s="58"/>
    </row>
    <row r="91" spans="1:13" s="4" customFormat="1" ht="22.5" customHeight="1" x14ac:dyDescent="0.65">
      <c r="A91" s="185" t="s">
        <v>247</v>
      </c>
      <c r="B91" s="2"/>
      <c r="C91" s="186">
        <v>10427662</v>
      </c>
      <c r="D91" s="177"/>
      <c r="E91" s="186">
        <v>10427662</v>
      </c>
      <c r="F91" s="186"/>
      <c r="G91" s="187">
        <v>10427662</v>
      </c>
      <c r="H91" s="177"/>
      <c r="I91" s="187">
        <v>10427662</v>
      </c>
      <c r="K91" s="58"/>
      <c r="M91" s="58"/>
    </row>
    <row r="92" spans="1:13" s="4" customFormat="1" ht="22.5" customHeight="1" x14ac:dyDescent="0.65">
      <c r="A92" s="182" t="s">
        <v>47</v>
      </c>
      <c r="B92" s="2"/>
      <c r="C92" s="177"/>
      <c r="D92" s="177"/>
      <c r="E92" s="177"/>
      <c r="F92" s="177"/>
      <c r="G92" s="42"/>
      <c r="H92" s="177"/>
      <c r="I92" s="42"/>
      <c r="K92" s="58"/>
      <c r="M92" s="58"/>
    </row>
    <row r="93" spans="1:13" s="4" customFormat="1" ht="22.5" customHeight="1" x14ac:dyDescent="0.65">
      <c r="A93" s="182" t="s">
        <v>67</v>
      </c>
      <c r="B93" s="2"/>
      <c r="C93" s="177">
        <v>263881503</v>
      </c>
      <c r="D93" s="177"/>
      <c r="E93" s="177">
        <v>263881503</v>
      </c>
      <c r="F93" s="177"/>
      <c r="G93" s="187">
        <v>263881503</v>
      </c>
      <c r="H93" s="177"/>
      <c r="I93" s="187">
        <v>263881503</v>
      </c>
      <c r="K93" s="58"/>
      <c r="M93" s="58"/>
    </row>
    <row r="94" spans="1:13" s="4" customFormat="1" ht="22.5" customHeight="1" x14ac:dyDescent="0.65">
      <c r="A94" s="182" t="s">
        <v>129</v>
      </c>
      <c r="B94" s="2"/>
      <c r="C94" s="177"/>
      <c r="D94" s="177"/>
      <c r="E94" s="177"/>
      <c r="F94" s="177"/>
      <c r="G94" s="187"/>
      <c r="H94" s="177"/>
      <c r="I94" s="187"/>
      <c r="K94" s="58"/>
      <c r="M94" s="58"/>
    </row>
    <row r="95" spans="1:13" s="4" customFormat="1" ht="22.5" customHeight="1" x14ac:dyDescent="0.65">
      <c r="A95" s="182" t="s">
        <v>130</v>
      </c>
      <c r="B95" s="2"/>
      <c r="C95" s="177">
        <v>-19980</v>
      </c>
      <c r="D95" s="177"/>
      <c r="E95" s="177">
        <v>-19980</v>
      </c>
      <c r="F95" s="177"/>
      <c r="G95" s="187">
        <v>0</v>
      </c>
      <c r="H95" s="177"/>
      <c r="I95" s="187">
        <v>0</v>
      </c>
      <c r="K95" s="58"/>
      <c r="M95" s="58"/>
    </row>
    <row r="96" spans="1:13" s="4" customFormat="1" ht="22.5" customHeight="1" x14ac:dyDescent="0.65">
      <c r="A96" s="182" t="s">
        <v>238</v>
      </c>
      <c r="B96" s="2"/>
      <c r="C96" s="177">
        <v>-12366147</v>
      </c>
      <c r="D96" s="177"/>
      <c r="E96" s="177">
        <v>-12366147</v>
      </c>
      <c r="F96" s="177"/>
      <c r="G96" s="187">
        <v>-48622896</v>
      </c>
      <c r="H96" s="177"/>
      <c r="I96" s="187">
        <v>-48622896</v>
      </c>
      <c r="K96" s="58"/>
      <c r="M96" s="58"/>
    </row>
    <row r="97" spans="1:13" s="4" customFormat="1" ht="22.5" customHeight="1" x14ac:dyDescent="0.65">
      <c r="A97" s="182" t="s">
        <v>15</v>
      </c>
      <c r="B97" s="2"/>
      <c r="C97" s="41"/>
      <c r="D97" s="177"/>
      <c r="E97" s="41"/>
      <c r="F97" s="41"/>
      <c r="G97" s="42"/>
      <c r="H97" s="177"/>
      <c r="I97" s="42"/>
      <c r="K97" s="58"/>
      <c r="M97" s="58"/>
    </row>
    <row r="98" spans="1:13" s="4" customFormat="1" ht="22.5" customHeight="1" x14ac:dyDescent="0.65">
      <c r="A98" s="182" t="s">
        <v>35</v>
      </c>
      <c r="B98" s="2"/>
      <c r="C98" s="41"/>
      <c r="D98" s="177"/>
      <c r="E98" s="41"/>
      <c r="F98" s="41"/>
      <c r="G98" s="187"/>
      <c r="H98" s="177"/>
      <c r="I98" s="187"/>
      <c r="K98" s="58"/>
      <c r="M98" s="58"/>
    </row>
    <row r="99" spans="1:13" s="4" customFormat="1" ht="22.5" customHeight="1" x14ac:dyDescent="0.65">
      <c r="A99" s="182" t="s">
        <v>48</v>
      </c>
      <c r="B99" s="2"/>
      <c r="C99" s="42">
        <v>1072366</v>
      </c>
      <c r="D99" s="177"/>
      <c r="E99" s="42">
        <v>1072366</v>
      </c>
      <c r="F99" s="42"/>
      <c r="G99" s="42">
        <v>1072366</v>
      </c>
      <c r="H99" s="177"/>
      <c r="I99" s="42">
        <v>1072366</v>
      </c>
      <c r="K99" s="58"/>
      <c r="M99" s="58"/>
    </row>
    <row r="100" spans="1:13" s="4" customFormat="1" ht="22.5" customHeight="1" x14ac:dyDescent="0.65">
      <c r="A100" s="182" t="s">
        <v>37</v>
      </c>
      <c r="B100" s="2"/>
      <c r="C100" s="41">
        <v>34657936</v>
      </c>
      <c r="D100" s="177"/>
      <c r="E100" s="41">
        <v>35268085</v>
      </c>
      <c r="F100" s="41"/>
      <c r="G100" s="40">
        <v>53795131</v>
      </c>
      <c r="H100" s="177"/>
      <c r="I100" s="40">
        <v>55283261</v>
      </c>
      <c r="K100" s="58"/>
      <c r="M100" s="58"/>
    </row>
    <row r="101" spans="1:13" ht="23.25" customHeight="1" x14ac:dyDescent="0.7">
      <c r="A101" s="184" t="s">
        <v>51</v>
      </c>
      <c r="C101" s="53">
        <v>-614740</v>
      </c>
      <c r="D101" s="181"/>
      <c r="E101" s="53">
        <v>-589695</v>
      </c>
      <c r="F101" s="113"/>
      <c r="G101" s="54">
        <v>207580</v>
      </c>
      <c r="H101" s="177"/>
      <c r="I101" s="54">
        <v>209881</v>
      </c>
      <c r="K101" s="58"/>
      <c r="L101" s="4"/>
      <c r="M101" s="58"/>
    </row>
    <row r="102" spans="1:13" ht="23.25" customHeight="1" x14ac:dyDescent="0.7">
      <c r="A102" s="188" t="s">
        <v>254</v>
      </c>
      <c r="C102" s="55">
        <f>SUM(C91:C101)</f>
        <v>297038600</v>
      </c>
      <c r="D102" s="181">
        <v>0</v>
      </c>
      <c r="E102" s="55">
        <f>SUM(E91:E101)</f>
        <v>297673794</v>
      </c>
      <c r="F102" s="55"/>
      <c r="G102" s="55">
        <f>SUM(G91:G101)</f>
        <v>280761346</v>
      </c>
      <c r="H102" s="181">
        <v>0</v>
      </c>
      <c r="I102" s="55">
        <f>SUM(I91:I101)</f>
        <v>282251777</v>
      </c>
      <c r="K102" s="58"/>
      <c r="L102" s="4"/>
      <c r="M102" s="58"/>
    </row>
    <row r="103" spans="1:13" ht="23.25" customHeight="1" x14ac:dyDescent="0.65">
      <c r="A103" s="184" t="s">
        <v>76</v>
      </c>
      <c r="C103" s="53">
        <v>960135</v>
      </c>
      <c r="D103" s="177"/>
      <c r="E103" s="53">
        <v>943309</v>
      </c>
      <c r="F103" s="113"/>
      <c r="G103" s="117">
        <v>0</v>
      </c>
      <c r="H103" s="177"/>
      <c r="I103" s="54">
        <v>0</v>
      </c>
      <c r="K103" s="58"/>
      <c r="L103" s="4"/>
      <c r="M103" s="58"/>
    </row>
    <row r="104" spans="1:13" ht="23.25" customHeight="1" x14ac:dyDescent="0.7">
      <c r="A104" s="189" t="s">
        <v>134</v>
      </c>
      <c r="C104" s="49">
        <f>SUM(C102:C103)</f>
        <v>297998735</v>
      </c>
      <c r="D104" s="181">
        <v>0</v>
      </c>
      <c r="E104" s="49">
        <f>SUM(E102:E103)</f>
        <v>298617103</v>
      </c>
      <c r="F104" s="112"/>
      <c r="G104" s="49">
        <f>SUM(G102:G103)</f>
        <v>280761346</v>
      </c>
      <c r="H104" s="181">
        <v>0</v>
      </c>
      <c r="I104" s="49">
        <f>SUM(I102:I103)</f>
        <v>282251777</v>
      </c>
      <c r="K104" s="58"/>
      <c r="L104" s="4"/>
      <c r="M104" s="58"/>
    </row>
    <row r="105" spans="1:13" ht="9.75" customHeight="1" x14ac:dyDescent="0.7">
      <c r="A105" s="189"/>
      <c r="C105" s="41"/>
      <c r="D105" s="177"/>
      <c r="E105" s="41"/>
      <c r="F105" s="41"/>
      <c r="G105" s="41"/>
      <c r="H105" s="177"/>
      <c r="I105" s="41"/>
      <c r="K105" s="58"/>
      <c r="L105" s="4"/>
      <c r="M105" s="58"/>
    </row>
    <row r="106" spans="1:13" ht="23.25" customHeight="1" thickBot="1" x14ac:dyDescent="0.75">
      <c r="A106" s="189" t="s">
        <v>16</v>
      </c>
      <c r="C106" s="48">
        <f>SUM(C75,C104)</f>
        <v>555082154</v>
      </c>
      <c r="D106" s="181"/>
      <c r="E106" s="48">
        <f>SUM(E75,E104)</f>
        <v>546530678</v>
      </c>
      <c r="F106" s="112"/>
      <c r="G106" s="48">
        <f>SUM(G75,G104)</f>
        <v>498524111</v>
      </c>
      <c r="H106" s="181"/>
      <c r="I106" s="48">
        <f>SUM(I75,I104)</f>
        <v>497930957</v>
      </c>
      <c r="K106" s="58"/>
      <c r="L106" s="4"/>
      <c r="M106" s="58"/>
    </row>
    <row r="107" spans="1:13" ht="23.25" customHeight="1" thickTop="1" x14ac:dyDescent="0.65">
      <c r="C107" s="177"/>
      <c r="E107" s="177"/>
      <c r="F107" s="177"/>
      <c r="G107" s="177"/>
      <c r="I107" s="177"/>
      <c r="K107" s="59"/>
      <c r="M107" s="59"/>
    </row>
  </sheetData>
  <mergeCells count="9">
    <mergeCell ref="C79:E79"/>
    <mergeCell ref="C83:I83"/>
    <mergeCell ref="C4:E4"/>
    <mergeCell ref="C8:I8"/>
    <mergeCell ref="C41:E41"/>
    <mergeCell ref="C45:I45"/>
    <mergeCell ref="G4:I4"/>
    <mergeCell ref="G41:I41"/>
    <mergeCell ref="G79:I79"/>
  </mergeCells>
  <phoneticPr fontId="5" type="noConversion"/>
  <pageMargins left="0.8" right="0.4" top="0.48" bottom="0.5" header="0.5" footer="0.4"/>
  <pageSetup paperSize="9" scale="90" firstPageNumber="3" fitToWidth="0" fitToHeight="0" orientation="portrait" useFirstPageNumber="1" r:id="rId1"/>
  <headerFooter scaleWithDoc="0">
    <oddFooter xml:space="preserve">&amp;Lหมายเหตุประกอบงบการเงินแบบย่อเป็นส่วนหนึ่งของงบการเงินระหว่างกาลนี้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2" manualBreakCount="2">
    <brk id="37" max="8" man="1"/>
    <brk id="75" max="8" man="1"/>
  </rowBreaks>
  <customProperties>
    <customPr name="EpmWorksheetKeyString_GUID" r:id="rId2"/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A18E-4E9D-45B4-8C5E-C79A7905730F}">
  <dimension ref="A1:G80"/>
  <sheetViews>
    <sheetView showGridLines="0" view="pageBreakPreview" topLeftCell="A52" zoomScale="85" zoomScaleNormal="100" zoomScaleSheetLayoutView="85" workbookViewId="0">
      <selection activeCell="E63" sqref="E63"/>
    </sheetView>
  </sheetViews>
  <sheetFormatPr defaultColWidth="9.09765625" defaultRowHeight="18" customHeight="1" x14ac:dyDescent="0.65"/>
  <cols>
    <col min="1" max="1" width="42.09765625" customWidth="1"/>
    <col min="2" max="2" width="10.8984375" style="2" customWidth="1"/>
    <col min="3" max="3" width="16.3984375" customWidth="1"/>
    <col min="4" max="4" width="1.59765625" customWidth="1"/>
    <col min="5" max="5" width="16.09765625" customWidth="1"/>
    <col min="6" max="6" width="1.69921875" customWidth="1"/>
    <col min="7" max="7" width="25.3984375" customWidth="1"/>
  </cols>
  <sheetData>
    <row r="1" spans="1:7" ht="23.25" customHeight="1" x14ac:dyDescent="0.7">
      <c r="A1" s="67" t="s">
        <v>185</v>
      </c>
      <c r="C1" s="11"/>
      <c r="G1" s="12"/>
    </row>
    <row r="2" spans="1:7" ht="23.25" customHeight="1" x14ac:dyDescent="0.7">
      <c r="A2" s="67" t="s">
        <v>214</v>
      </c>
      <c r="C2" s="11"/>
      <c r="G2" s="12"/>
    </row>
    <row r="3" spans="1:7" ht="15" customHeight="1" x14ac:dyDescent="0.7">
      <c r="A3" s="25"/>
    </row>
    <row r="4" spans="1:7" ht="21" customHeight="1" x14ac:dyDescent="0.7">
      <c r="A4" s="27"/>
      <c r="B4" s="146"/>
      <c r="C4" s="233" t="s">
        <v>115</v>
      </c>
      <c r="D4" s="233"/>
      <c r="E4" s="233"/>
      <c r="F4" s="70"/>
      <c r="G4" s="70" t="s">
        <v>116</v>
      </c>
    </row>
    <row r="5" spans="1:7" ht="21" customHeight="1" x14ac:dyDescent="0.7">
      <c r="A5" s="27"/>
      <c r="B5" s="146"/>
      <c r="C5" s="235" t="s">
        <v>204</v>
      </c>
      <c r="D5" s="235"/>
      <c r="E5" s="235"/>
      <c r="F5" s="147"/>
      <c r="G5" s="147" t="s">
        <v>204</v>
      </c>
    </row>
    <row r="6" spans="1:7" ht="21" customHeight="1" x14ac:dyDescent="0.7">
      <c r="A6" s="27"/>
      <c r="B6" s="146"/>
      <c r="C6" s="235" t="s">
        <v>279</v>
      </c>
      <c r="D6" s="235"/>
      <c r="E6" s="235"/>
      <c r="F6" s="147"/>
      <c r="G6" s="147" t="s">
        <v>279</v>
      </c>
    </row>
    <row r="7" spans="1:7" ht="21" customHeight="1" x14ac:dyDescent="0.7">
      <c r="A7" s="27"/>
      <c r="B7" s="2" t="s">
        <v>0</v>
      </c>
      <c r="C7" s="1">
        <v>2568</v>
      </c>
      <c r="D7" s="1"/>
      <c r="E7" s="1">
        <v>2567</v>
      </c>
      <c r="F7" s="1"/>
      <c r="G7" s="1">
        <v>2568</v>
      </c>
    </row>
    <row r="8" spans="1:7" ht="18" customHeight="1" x14ac:dyDescent="0.7">
      <c r="A8" s="27"/>
      <c r="B8" s="146"/>
      <c r="C8" s="236" t="s">
        <v>203</v>
      </c>
      <c r="D8" s="236"/>
      <c r="E8" s="236"/>
      <c r="F8" s="236"/>
      <c r="G8" s="236"/>
    </row>
    <row r="9" spans="1:7" s="4" customFormat="1" ht="18" customHeight="1" x14ac:dyDescent="0.65">
      <c r="A9" s="148" t="s">
        <v>17</v>
      </c>
      <c r="B9" s="149"/>
      <c r="C9" s="150"/>
      <c r="D9" s="151"/>
      <c r="E9" s="150"/>
      <c r="F9" s="150"/>
      <c r="G9" s="151"/>
    </row>
    <row r="10" spans="1:7" s="4" customFormat="1" ht="18" customHeight="1" x14ac:dyDescent="0.65">
      <c r="A10" s="152" t="s">
        <v>68</v>
      </c>
      <c r="B10" s="153"/>
      <c r="C10" s="154">
        <v>121959371</v>
      </c>
      <c r="D10" s="155"/>
      <c r="E10" s="10">
        <v>118863980</v>
      </c>
      <c r="F10" s="10"/>
      <c r="G10" s="154">
        <v>106364817</v>
      </c>
    </row>
    <row r="11" spans="1:7" s="4" customFormat="1" ht="18" customHeight="1" x14ac:dyDescent="0.65">
      <c r="A11" s="152" t="s">
        <v>94</v>
      </c>
      <c r="B11" s="153"/>
      <c r="C11" s="154">
        <v>917156</v>
      </c>
      <c r="D11" s="155"/>
      <c r="E11" s="10">
        <v>1265188</v>
      </c>
      <c r="F11" s="10"/>
      <c r="G11" s="154">
        <v>948853</v>
      </c>
    </row>
    <row r="12" spans="1:7" s="4" customFormat="1" ht="18" customHeight="1" x14ac:dyDescent="0.65">
      <c r="A12" s="152" t="s">
        <v>141</v>
      </c>
      <c r="B12" s="153"/>
      <c r="C12" s="154"/>
      <c r="D12" s="155"/>
      <c r="E12" s="154"/>
      <c r="F12" s="154"/>
      <c r="G12" s="154"/>
    </row>
    <row r="13" spans="1:7" s="4" customFormat="1" ht="18" customHeight="1" x14ac:dyDescent="0.65">
      <c r="A13" s="152" t="s">
        <v>142</v>
      </c>
      <c r="B13" s="153"/>
      <c r="C13" s="154">
        <v>3598062</v>
      </c>
      <c r="D13" s="155"/>
      <c r="E13" s="154">
        <v>3597504</v>
      </c>
      <c r="F13" s="154"/>
      <c r="G13" s="154">
        <v>3014103</v>
      </c>
    </row>
    <row r="14" spans="1:7" s="4" customFormat="1" ht="18" customHeight="1" x14ac:dyDescent="0.65">
      <c r="A14" s="152" t="s">
        <v>157</v>
      </c>
      <c r="B14" s="153"/>
      <c r="C14" s="154">
        <v>0</v>
      </c>
      <c r="D14" s="155"/>
      <c r="E14" s="154">
        <v>0</v>
      </c>
      <c r="F14" s="154"/>
      <c r="G14" s="154">
        <v>126739</v>
      </c>
    </row>
    <row r="15" spans="1:7" s="4" customFormat="1" ht="18" customHeight="1" x14ac:dyDescent="0.65">
      <c r="A15" s="152" t="s">
        <v>29</v>
      </c>
      <c r="B15" s="153"/>
      <c r="C15" s="154">
        <v>544660</v>
      </c>
      <c r="D15" s="154"/>
      <c r="E15" s="154">
        <v>714226</v>
      </c>
      <c r="F15" s="154"/>
      <c r="G15" s="154">
        <v>483077</v>
      </c>
    </row>
    <row r="16" spans="1:7" s="4" customFormat="1" ht="18" customHeight="1" x14ac:dyDescent="0.65">
      <c r="A16" s="156" t="s">
        <v>18</v>
      </c>
      <c r="B16" s="153"/>
      <c r="C16" s="157">
        <f>SUM(C10:C15)</f>
        <v>127019249</v>
      </c>
      <c r="D16" s="158"/>
      <c r="E16" s="157">
        <f>SUM(E10:E15)</f>
        <v>124440898</v>
      </c>
      <c r="F16" s="159"/>
      <c r="G16" s="157">
        <f>SUM(G10:G15)</f>
        <v>110937589</v>
      </c>
    </row>
    <row r="17" spans="1:7" s="4" customFormat="1" ht="18" customHeight="1" x14ac:dyDescent="0.65">
      <c r="A17" s="156"/>
      <c r="B17" s="160"/>
      <c r="C17" s="161"/>
      <c r="D17" s="161"/>
      <c r="E17" s="161"/>
      <c r="F17" s="161"/>
      <c r="G17" s="161"/>
    </row>
    <row r="18" spans="1:7" s="4" customFormat="1" ht="18" customHeight="1" x14ac:dyDescent="0.65">
      <c r="A18" s="148" t="s">
        <v>19</v>
      </c>
      <c r="B18" s="153"/>
      <c r="C18" s="162"/>
      <c r="D18" s="163"/>
      <c r="E18" s="162"/>
      <c r="F18" s="162"/>
      <c r="G18" s="162"/>
    </row>
    <row r="19" spans="1:7" s="4" customFormat="1" ht="18" customHeight="1" x14ac:dyDescent="0.65">
      <c r="A19" s="152" t="s">
        <v>69</v>
      </c>
      <c r="B19" s="153"/>
      <c r="C19" s="154">
        <v>104518752</v>
      </c>
      <c r="D19" s="155"/>
      <c r="E19" s="154">
        <v>101756582</v>
      </c>
      <c r="F19" s="154"/>
      <c r="G19" s="154">
        <v>91623204</v>
      </c>
    </row>
    <row r="20" spans="1:7" s="4" customFormat="1" ht="18" customHeight="1" x14ac:dyDescent="0.65">
      <c r="A20" s="152" t="s">
        <v>143</v>
      </c>
      <c r="B20" s="153"/>
      <c r="C20" s="154">
        <v>1613870</v>
      </c>
      <c r="D20" s="155"/>
      <c r="E20" s="154">
        <v>1598846</v>
      </c>
      <c r="F20" s="154"/>
      <c r="G20" s="154">
        <v>1394176</v>
      </c>
    </row>
    <row r="21" spans="1:7" s="4" customFormat="1" ht="18" customHeight="1" x14ac:dyDescent="0.65">
      <c r="A21" s="152" t="s">
        <v>88</v>
      </c>
      <c r="B21" s="153"/>
      <c r="C21" s="154">
        <v>14144105</v>
      </c>
      <c r="D21" s="164"/>
      <c r="E21" s="154">
        <v>13329365</v>
      </c>
      <c r="F21" s="154"/>
      <c r="G21" s="154">
        <v>12410681</v>
      </c>
    </row>
    <row r="22" spans="1:7" s="4" customFormat="1" ht="18" customHeight="1" x14ac:dyDescent="0.65">
      <c r="A22" s="152" t="s">
        <v>42</v>
      </c>
      <c r="B22" s="153"/>
      <c r="C22" s="154">
        <v>3325695</v>
      </c>
      <c r="D22" s="164"/>
      <c r="E22" s="154">
        <v>4067751</v>
      </c>
      <c r="F22" s="154"/>
      <c r="G22" s="154">
        <v>2630442</v>
      </c>
    </row>
    <row r="23" spans="1:7" s="4" customFormat="1" ht="18" customHeight="1" x14ac:dyDescent="0.65">
      <c r="A23" s="156" t="s">
        <v>20</v>
      </c>
      <c r="B23" s="153"/>
      <c r="C23" s="157">
        <f>SUM(C19:D22)</f>
        <v>123602422</v>
      </c>
      <c r="D23" s="159"/>
      <c r="E23" s="157">
        <f>SUM(E19:F22)</f>
        <v>120752544</v>
      </c>
      <c r="F23" s="159"/>
      <c r="G23" s="157">
        <f>SUM(G19:G22)</f>
        <v>108058503</v>
      </c>
    </row>
    <row r="24" spans="1:7" s="4" customFormat="1" ht="18" customHeight="1" x14ac:dyDescent="0.65">
      <c r="A24" s="156"/>
      <c r="B24" s="160"/>
      <c r="C24" s="161"/>
      <c r="D24" s="161"/>
      <c r="E24" s="161"/>
      <c r="F24" s="161"/>
      <c r="G24" s="161"/>
    </row>
    <row r="25" spans="1:7" s="4" customFormat="1" ht="18" customHeight="1" x14ac:dyDescent="0.65">
      <c r="A25" s="156" t="s">
        <v>120</v>
      </c>
      <c r="B25" s="160"/>
      <c r="C25" s="161">
        <f>C16-C23</f>
        <v>3416827</v>
      </c>
      <c r="D25" s="161"/>
      <c r="E25" s="161">
        <f>E16-E23</f>
        <v>3688354</v>
      </c>
      <c r="F25" s="161"/>
      <c r="G25" s="161">
        <f>G16-G23</f>
        <v>2879086</v>
      </c>
    </row>
    <row r="26" spans="1:7" s="4" customFormat="1" ht="18" customHeight="1" x14ac:dyDescent="0.65">
      <c r="A26" s="4" t="s">
        <v>184</v>
      </c>
      <c r="B26" s="153"/>
      <c r="C26" s="161"/>
      <c r="D26" s="161"/>
      <c r="E26" s="161"/>
      <c r="F26" s="161"/>
      <c r="G26" s="161"/>
    </row>
    <row r="27" spans="1:7" s="4" customFormat="1" ht="18" customHeight="1" x14ac:dyDescent="0.65">
      <c r="A27" s="152" t="s">
        <v>183</v>
      </c>
      <c r="B27" s="153"/>
      <c r="C27" s="165">
        <v>170327</v>
      </c>
      <c r="D27" s="162"/>
      <c r="E27" s="165">
        <v>172949</v>
      </c>
      <c r="F27" s="162"/>
      <c r="G27" s="165">
        <v>0</v>
      </c>
    </row>
    <row r="28" spans="1:7" s="4" customFormat="1" ht="18" customHeight="1" x14ac:dyDescent="0.65">
      <c r="A28" s="156" t="s">
        <v>234</v>
      </c>
      <c r="B28" s="160"/>
      <c r="C28" s="161">
        <f>C25+C27</f>
        <v>3587154</v>
      </c>
      <c r="D28" s="161"/>
      <c r="E28" s="161">
        <f>E25+E27</f>
        <v>3861303</v>
      </c>
      <c r="F28" s="161"/>
      <c r="G28" s="161">
        <f>G25+G27</f>
        <v>2879086</v>
      </c>
    </row>
    <row r="29" spans="1:7" s="4" customFormat="1" ht="18" customHeight="1" x14ac:dyDescent="0.65">
      <c r="A29" s="152" t="s">
        <v>46</v>
      </c>
      <c r="B29" s="153"/>
      <c r="C29" s="166">
        <v>1210597</v>
      </c>
      <c r="D29" s="164"/>
      <c r="E29" s="166">
        <v>1433674</v>
      </c>
      <c r="F29" s="154"/>
      <c r="G29" s="166">
        <v>1121332</v>
      </c>
    </row>
    <row r="30" spans="1:7" s="4" customFormat="1" ht="18" customHeight="1" x14ac:dyDescent="0.65">
      <c r="A30" s="156" t="s">
        <v>235</v>
      </c>
      <c r="B30" s="153"/>
      <c r="C30" s="161">
        <f>C28-C29</f>
        <v>2376557</v>
      </c>
      <c r="D30" s="159"/>
      <c r="E30" s="161">
        <f>E28-E29</f>
        <v>2427629</v>
      </c>
      <c r="F30" s="161"/>
      <c r="G30" s="161">
        <f>G28-G29</f>
        <v>1757754</v>
      </c>
    </row>
    <row r="31" spans="1:7" s="4" customFormat="1" ht="18" customHeight="1" x14ac:dyDescent="0.65">
      <c r="A31" s="152" t="s">
        <v>251</v>
      </c>
      <c r="B31" s="153"/>
      <c r="C31" s="166">
        <v>523205</v>
      </c>
      <c r="D31" s="163"/>
      <c r="E31" s="166">
        <v>479859</v>
      </c>
      <c r="F31" s="154"/>
      <c r="G31" s="166">
        <v>362631</v>
      </c>
    </row>
    <row r="32" spans="1:7" s="4" customFormat="1" ht="18" customHeight="1" thickBot="1" x14ac:dyDescent="0.7">
      <c r="A32" s="156" t="s">
        <v>208</v>
      </c>
      <c r="B32" s="160"/>
      <c r="C32" s="167">
        <f>C30-C31</f>
        <v>1853352</v>
      </c>
      <c r="D32" s="159"/>
      <c r="E32" s="167">
        <f>E30-E31</f>
        <v>1947770</v>
      </c>
      <c r="F32" s="161"/>
      <c r="G32" s="167">
        <f>G30-G31</f>
        <v>1395123</v>
      </c>
    </row>
    <row r="33" spans="1:7" s="4" customFormat="1" ht="18" customHeight="1" thickTop="1" x14ac:dyDescent="0.65">
      <c r="A33" s="156"/>
      <c r="B33" s="153"/>
      <c r="C33" s="161"/>
      <c r="D33" s="161"/>
      <c r="E33" s="161"/>
      <c r="F33" s="161"/>
      <c r="G33" s="161"/>
    </row>
    <row r="34" spans="1:7" s="4" customFormat="1" ht="18" customHeight="1" x14ac:dyDescent="0.65">
      <c r="A34" s="156" t="s">
        <v>95</v>
      </c>
      <c r="B34" s="160"/>
      <c r="C34" s="161"/>
      <c r="D34" s="161"/>
      <c r="E34" s="161"/>
      <c r="F34" s="161"/>
      <c r="G34" s="161"/>
    </row>
    <row r="35" spans="1:7" s="4" customFormat="1" ht="18" customHeight="1" x14ac:dyDescent="0.65">
      <c r="A35" s="152" t="s">
        <v>256</v>
      </c>
      <c r="B35" s="160"/>
      <c r="C35" s="154">
        <v>1864027</v>
      </c>
      <c r="D35" s="161"/>
      <c r="E35" s="154">
        <v>1952003</v>
      </c>
      <c r="F35" s="154"/>
      <c r="G35" s="154">
        <v>1395123</v>
      </c>
    </row>
    <row r="36" spans="1:7" s="4" customFormat="1" ht="18" customHeight="1" x14ac:dyDescent="0.65">
      <c r="A36" s="152" t="s">
        <v>169</v>
      </c>
      <c r="B36" s="160"/>
      <c r="C36" s="166">
        <v>-10675</v>
      </c>
      <c r="D36" s="161"/>
      <c r="E36" s="154">
        <v>-4233</v>
      </c>
      <c r="F36" s="154"/>
      <c r="G36" s="166">
        <v>0</v>
      </c>
    </row>
    <row r="37" spans="1:7" s="4" customFormat="1" ht="18" customHeight="1" thickBot="1" x14ac:dyDescent="0.7">
      <c r="A37" s="156" t="s">
        <v>208</v>
      </c>
      <c r="B37" s="160"/>
      <c r="C37" s="3">
        <f>SUM(C35:C36)</f>
        <v>1853352</v>
      </c>
      <c r="D37" s="161"/>
      <c r="E37" s="3">
        <f>SUM(E35:E36)</f>
        <v>1947770</v>
      </c>
      <c r="F37" s="108"/>
      <c r="G37" s="3">
        <f>SUM(G35:G36)</f>
        <v>1395123</v>
      </c>
    </row>
    <row r="38" spans="1:7" s="4" customFormat="1" ht="18" customHeight="1" thickTop="1" x14ac:dyDescent="0.65">
      <c r="A38" s="156"/>
      <c r="B38" s="153"/>
      <c r="C38" s="161"/>
      <c r="D38" s="161"/>
      <c r="E38" s="161"/>
      <c r="F38" s="161"/>
      <c r="G38" s="161"/>
    </row>
    <row r="39" spans="1:7" s="4" customFormat="1" ht="21" customHeight="1" thickBot="1" x14ac:dyDescent="0.7">
      <c r="A39" s="156" t="s">
        <v>255</v>
      </c>
      <c r="B39" s="153">
        <v>16</v>
      </c>
      <c r="C39" s="168">
        <v>0.18</v>
      </c>
      <c r="D39" s="169"/>
      <c r="E39" s="168">
        <v>0.37</v>
      </c>
      <c r="F39" s="170"/>
      <c r="G39" s="168">
        <v>0.13</v>
      </c>
    </row>
    <row r="40" spans="1:7" s="4" customFormat="1" ht="18" customHeight="1" thickTop="1" x14ac:dyDescent="0.65">
      <c r="A40" s="156"/>
      <c r="B40" s="153"/>
      <c r="C40" s="170"/>
      <c r="D40" s="169"/>
      <c r="E40" s="170"/>
      <c r="F40" s="170"/>
      <c r="G40" s="170"/>
    </row>
    <row r="41" spans="1:7" ht="23.25" customHeight="1" x14ac:dyDescent="0.7">
      <c r="A41" s="67" t="s">
        <v>185</v>
      </c>
      <c r="C41" s="11"/>
      <c r="G41" s="12"/>
    </row>
    <row r="42" spans="1:7" ht="23.25" customHeight="1" x14ac:dyDescent="0.7">
      <c r="A42" s="25" t="s">
        <v>215</v>
      </c>
      <c r="G42" s="171"/>
    </row>
    <row r="43" spans="1:7" ht="15" customHeight="1" x14ac:dyDescent="0.7">
      <c r="A43" s="25"/>
    </row>
    <row r="44" spans="1:7" ht="21" customHeight="1" x14ac:dyDescent="0.7">
      <c r="A44" s="27"/>
      <c r="B44" s="146"/>
      <c r="C44" s="233" t="s">
        <v>115</v>
      </c>
      <c r="D44" s="233"/>
      <c r="E44" s="233"/>
      <c r="F44" s="70"/>
      <c r="G44" s="70" t="s">
        <v>116</v>
      </c>
    </row>
    <row r="45" spans="1:7" ht="21" customHeight="1" x14ac:dyDescent="0.7">
      <c r="A45" s="27"/>
      <c r="B45" s="146"/>
      <c r="C45" s="235" t="s">
        <v>204</v>
      </c>
      <c r="D45" s="235"/>
      <c r="E45" s="235"/>
      <c r="F45" s="147"/>
      <c r="G45" s="147" t="s">
        <v>204</v>
      </c>
    </row>
    <row r="46" spans="1:7" ht="21" customHeight="1" x14ac:dyDescent="0.7">
      <c r="A46" s="27"/>
      <c r="B46" s="146"/>
      <c r="C46" s="235" t="s">
        <v>279</v>
      </c>
      <c r="D46" s="235"/>
      <c r="E46" s="235"/>
      <c r="F46" s="147"/>
      <c r="G46" s="147" t="s">
        <v>279</v>
      </c>
    </row>
    <row r="47" spans="1:7" ht="21" customHeight="1" x14ac:dyDescent="0.7">
      <c r="A47" s="27"/>
      <c r="C47" s="1">
        <v>2568</v>
      </c>
      <c r="D47" s="1"/>
      <c r="E47" s="1">
        <v>2567</v>
      </c>
      <c r="F47" s="1"/>
      <c r="G47" s="1">
        <v>2568</v>
      </c>
    </row>
    <row r="48" spans="1:7" ht="18" customHeight="1" x14ac:dyDescent="0.7">
      <c r="A48" s="27"/>
      <c r="B48" s="146"/>
      <c r="C48" s="236" t="s">
        <v>203</v>
      </c>
      <c r="D48" s="236"/>
      <c r="E48" s="236"/>
      <c r="F48" s="236"/>
      <c r="G48" s="236"/>
    </row>
    <row r="49" spans="1:7" s="4" customFormat="1" ht="18" customHeight="1" x14ac:dyDescent="0.65">
      <c r="A49" s="172" t="s">
        <v>208</v>
      </c>
      <c r="B49" s="173"/>
      <c r="C49" s="6">
        <f>C37</f>
        <v>1853352</v>
      </c>
      <c r="D49" s="161"/>
      <c r="E49" s="6">
        <f>E37</f>
        <v>1947770</v>
      </c>
      <c r="F49" s="6"/>
      <c r="G49" s="6">
        <f>G37</f>
        <v>1395123</v>
      </c>
    </row>
    <row r="50" spans="1:7" s="4" customFormat="1" ht="18" customHeight="1" x14ac:dyDescent="0.65">
      <c r="B50" s="173"/>
      <c r="C50" s="162"/>
      <c r="D50" s="162"/>
      <c r="E50" s="162"/>
      <c r="F50" s="162"/>
      <c r="G50" s="7"/>
    </row>
    <row r="51" spans="1:7" s="4" customFormat="1" ht="19.399999999999999" customHeight="1" x14ac:dyDescent="0.65">
      <c r="A51" s="172" t="s">
        <v>52</v>
      </c>
      <c r="B51" s="173"/>
      <c r="C51" s="162"/>
      <c r="D51" s="162"/>
      <c r="E51" s="162"/>
      <c r="F51" s="162"/>
      <c r="G51" s="7"/>
    </row>
    <row r="52" spans="1:7" s="4" customFormat="1" ht="18" customHeight="1" x14ac:dyDescent="0.65">
      <c r="A52" s="174" t="s">
        <v>96</v>
      </c>
      <c r="B52" s="173"/>
      <c r="C52" s="162"/>
      <c r="D52" s="162"/>
      <c r="E52" s="162"/>
      <c r="F52" s="162"/>
      <c r="G52" s="7"/>
    </row>
    <row r="53" spans="1:7" s="4" customFormat="1" ht="18" customHeight="1" x14ac:dyDescent="0.65">
      <c r="A53" s="174" t="s">
        <v>97</v>
      </c>
      <c r="B53" s="173"/>
      <c r="C53" s="162"/>
      <c r="D53" s="162"/>
      <c r="E53" s="162"/>
      <c r="F53" s="162"/>
      <c r="G53" s="7"/>
    </row>
    <row r="54" spans="1:7" s="4" customFormat="1" ht="18" customHeight="1" x14ac:dyDescent="0.65">
      <c r="A54" s="175" t="s">
        <v>168</v>
      </c>
      <c r="B54" s="173"/>
      <c r="C54" s="162"/>
      <c r="D54" s="162"/>
      <c r="E54" s="162"/>
      <c r="F54" s="162"/>
      <c r="G54" s="7"/>
    </row>
    <row r="55" spans="1:7" s="4" customFormat="1" ht="18" customHeight="1" x14ac:dyDescent="0.65">
      <c r="A55" s="175" t="s">
        <v>98</v>
      </c>
      <c r="B55" s="173"/>
      <c r="C55" s="154">
        <v>-99643</v>
      </c>
      <c r="D55" s="176"/>
      <c r="E55" s="63">
        <v>-344362</v>
      </c>
      <c r="F55" s="63"/>
      <c r="G55" s="5">
        <v>0</v>
      </c>
    </row>
    <row r="56" spans="1:7" s="4" customFormat="1" ht="18" customHeight="1" x14ac:dyDescent="0.65">
      <c r="A56" s="175"/>
      <c r="B56" s="173"/>
      <c r="C56" s="13">
        <f>SUM(C55:C55)</f>
        <v>-99643</v>
      </c>
      <c r="D56" s="161"/>
      <c r="E56" s="13">
        <f>SUM(E55:E55)</f>
        <v>-344362</v>
      </c>
      <c r="F56" s="109"/>
      <c r="G56" s="13">
        <f>SUM(G55:G55)</f>
        <v>0</v>
      </c>
    </row>
    <row r="57" spans="1:7" s="4" customFormat="1" ht="3.65" customHeight="1" x14ac:dyDescent="0.65">
      <c r="B57" s="173"/>
      <c r="C57" s="162"/>
      <c r="D57" s="162"/>
      <c r="E57" s="162"/>
      <c r="F57" s="162"/>
      <c r="G57" s="7"/>
    </row>
    <row r="58" spans="1:7" s="4" customFormat="1" ht="18" customHeight="1" x14ac:dyDescent="0.65">
      <c r="A58" s="174" t="s">
        <v>144</v>
      </c>
      <c r="B58" s="173"/>
      <c r="C58" s="63"/>
      <c r="D58" s="176"/>
      <c r="E58" s="164"/>
      <c r="F58" s="164"/>
      <c r="G58" s="15"/>
    </row>
    <row r="59" spans="1:7" s="4" customFormat="1" ht="18" customHeight="1" x14ac:dyDescent="0.65">
      <c r="A59" s="174" t="s">
        <v>97</v>
      </c>
      <c r="B59" s="173"/>
      <c r="C59" s="63"/>
      <c r="D59" s="176"/>
      <c r="E59" s="164"/>
      <c r="F59" s="164"/>
      <c r="G59" s="15"/>
    </row>
    <row r="60" spans="1:7" s="4" customFormat="1" ht="18" customHeight="1" x14ac:dyDescent="0.65">
      <c r="A60" s="175" t="s">
        <v>328</v>
      </c>
      <c r="B60" s="173"/>
      <c r="C60" s="63"/>
      <c r="D60" s="176"/>
      <c r="E60" s="164"/>
      <c r="F60" s="164"/>
      <c r="G60" s="15"/>
    </row>
    <row r="61" spans="1:7" s="4" customFormat="1" ht="18" customHeight="1" x14ac:dyDescent="0.65">
      <c r="A61" s="175" t="s">
        <v>196</v>
      </c>
      <c r="B61" s="173"/>
      <c r="C61" s="63"/>
      <c r="D61" s="176"/>
      <c r="E61" s="164"/>
      <c r="F61" s="164"/>
      <c r="G61" s="15"/>
    </row>
    <row r="62" spans="1:7" s="4" customFormat="1" ht="19.399999999999999" customHeight="1" x14ac:dyDescent="0.65">
      <c r="A62" s="175" t="s">
        <v>145</v>
      </c>
      <c r="B62" s="173"/>
      <c r="C62" s="154">
        <v>50200</v>
      </c>
      <c r="D62" s="176"/>
      <c r="E62" s="164">
        <v>-84913</v>
      </c>
      <c r="F62" s="164"/>
      <c r="G62" s="15">
        <v>50200</v>
      </c>
    </row>
    <row r="63" spans="1:7" s="4" customFormat="1" ht="18" customHeight="1" x14ac:dyDescent="0.65">
      <c r="A63" s="175" t="s">
        <v>329</v>
      </c>
      <c r="B63" s="173"/>
      <c r="C63" s="63"/>
      <c r="D63" s="176"/>
      <c r="E63" s="164"/>
      <c r="F63" s="164"/>
      <c r="G63" s="15"/>
    </row>
    <row r="64" spans="1:7" s="4" customFormat="1" ht="18" customHeight="1" x14ac:dyDescent="0.65">
      <c r="A64" s="175" t="s">
        <v>197</v>
      </c>
      <c r="B64" s="173"/>
      <c r="C64" s="63"/>
      <c r="D64" s="176"/>
      <c r="E64" s="164"/>
      <c r="F64" s="164"/>
      <c r="G64" s="15"/>
    </row>
    <row r="65" spans="1:7" s="4" customFormat="1" ht="18" customHeight="1" x14ac:dyDescent="0.65">
      <c r="A65" s="175" t="s">
        <v>146</v>
      </c>
      <c r="B65" s="173"/>
      <c r="C65" s="63">
        <v>-10040</v>
      </c>
      <c r="D65" s="176"/>
      <c r="E65" s="164">
        <v>16982</v>
      </c>
      <c r="F65" s="164"/>
      <c r="G65" s="15">
        <v>-10040</v>
      </c>
    </row>
    <row r="66" spans="1:7" s="4" customFormat="1" ht="18" customHeight="1" x14ac:dyDescent="0.65">
      <c r="A66" s="175" t="s">
        <v>286</v>
      </c>
      <c r="B66" s="173"/>
      <c r="C66" s="63"/>
      <c r="D66" s="176"/>
      <c r="E66" s="164"/>
      <c r="F66" s="164"/>
      <c r="G66" s="15"/>
    </row>
    <row r="67" spans="1:7" s="4" customFormat="1" ht="18" customHeight="1" x14ac:dyDescent="0.65">
      <c r="A67" s="175" t="s">
        <v>287</v>
      </c>
      <c r="B67" s="173"/>
      <c r="C67" s="63">
        <v>0</v>
      </c>
      <c r="D67" s="176"/>
      <c r="E67" s="164">
        <v>-148435</v>
      </c>
      <c r="F67" s="164"/>
      <c r="G67" s="15">
        <v>0</v>
      </c>
    </row>
    <row r="68" spans="1:7" s="4" customFormat="1" ht="18" customHeight="1" x14ac:dyDescent="0.65">
      <c r="A68" s="175" t="s">
        <v>288</v>
      </c>
      <c r="B68" s="173"/>
      <c r="C68" s="63"/>
      <c r="D68" s="176"/>
      <c r="E68" s="164"/>
      <c r="F68" s="164"/>
      <c r="G68" s="15"/>
    </row>
    <row r="69" spans="1:7" s="4" customFormat="1" ht="18" customHeight="1" x14ac:dyDescent="0.65">
      <c r="A69" s="175" t="s">
        <v>289</v>
      </c>
      <c r="B69" s="173"/>
      <c r="C69" s="63">
        <v>0</v>
      </c>
      <c r="D69" s="176"/>
      <c r="E69" s="164">
        <v>29687</v>
      </c>
      <c r="F69" s="164"/>
      <c r="G69" s="15">
        <v>0</v>
      </c>
    </row>
    <row r="70" spans="1:7" s="4" customFormat="1" ht="18" customHeight="1" x14ac:dyDescent="0.65">
      <c r="A70" s="175"/>
      <c r="B70" s="173"/>
      <c r="C70" s="13">
        <f>SUM(C62:C69)</f>
        <v>40160</v>
      </c>
      <c r="D70" s="176"/>
      <c r="E70" s="13">
        <f>SUM(E62:E69)</f>
        <v>-186679</v>
      </c>
      <c r="F70" s="109"/>
      <c r="G70" s="13">
        <f>SUM(G62:G69)</f>
        <v>40160</v>
      </c>
    </row>
    <row r="71" spans="1:7" s="4" customFormat="1" ht="19.399999999999999" customHeight="1" x14ac:dyDescent="0.65">
      <c r="A71" s="172" t="s">
        <v>216</v>
      </c>
      <c r="B71" s="173"/>
      <c r="C71" s="63"/>
      <c r="D71" s="176"/>
      <c r="E71" s="164"/>
      <c r="F71" s="164"/>
      <c r="G71" s="15"/>
    </row>
    <row r="72" spans="1:7" s="4" customFormat="1" ht="18" customHeight="1" x14ac:dyDescent="0.65">
      <c r="A72" s="172" t="s">
        <v>147</v>
      </c>
      <c r="B72" s="173"/>
      <c r="C72" s="16">
        <f>C56+C70</f>
        <v>-59483</v>
      </c>
      <c r="D72" s="162"/>
      <c r="E72" s="16">
        <f>E56+E70</f>
        <v>-531041</v>
      </c>
      <c r="F72" s="111"/>
      <c r="G72" s="16">
        <f>G56+G70</f>
        <v>40160</v>
      </c>
    </row>
    <row r="73" spans="1:7" s="4" customFormat="1" ht="5.5" customHeight="1" x14ac:dyDescent="0.65">
      <c r="A73" s="175"/>
      <c r="B73" s="173"/>
      <c r="C73" s="63"/>
      <c r="D73" s="176"/>
      <c r="E73" s="164"/>
      <c r="F73" s="164"/>
      <c r="G73" s="15"/>
    </row>
    <row r="74" spans="1:7" s="4" customFormat="1" ht="18" customHeight="1" thickBot="1" x14ac:dyDescent="0.7">
      <c r="A74" s="172" t="s">
        <v>217</v>
      </c>
      <c r="B74" s="173"/>
      <c r="C74" s="17">
        <f>C49+C72</f>
        <v>1793869</v>
      </c>
      <c r="D74" s="161"/>
      <c r="E74" s="17">
        <f>E49+E72</f>
        <v>1416729</v>
      </c>
      <c r="F74" s="14"/>
      <c r="G74" s="17">
        <f>G49+G72</f>
        <v>1435283</v>
      </c>
    </row>
    <row r="75" spans="1:7" s="4" customFormat="1" ht="6.65" customHeight="1" thickTop="1" x14ac:dyDescent="0.65">
      <c r="A75" s="175"/>
      <c r="B75" s="173"/>
      <c r="C75" s="63"/>
      <c r="D75" s="176"/>
      <c r="E75" s="164"/>
      <c r="F75" s="164"/>
      <c r="G75" s="15"/>
    </row>
    <row r="76" spans="1:7" s="4" customFormat="1" ht="18" customHeight="1" x14ac:dyDescent="0.65">
      <c r="A76" s="156" t="s">
        <v>187</v>
      </c>
      <c r="B76" s="160"/>
      <c r="C76" s="161"/>
      <c r="D76" s="161"/>
      <c r="E76" s="161"/>
      <c r="F76" s="161"/>
      <c r="G76" s="161"/>
    </row>
    <row r="77" spans="1:7" s="4" customFormat="1" ht="18" customHeight="1" x14ac:dyDescent="0.65">
      <c r="A77" s="152" t="s">
        <v>256</v>
      </c>
      <c r="B77" s="160"/>
      <c r="C77" s="154">
        <v>1808264</v>
      </c>
      <c r="D77" s="161"/>
      <c r="E77" s="5">
        <v>1479478</v>
      </c>
      <c r="F77" s="5"/>
      <c r="G77" s="162">
        <v>1435283</v>
      </c>
    </row>
    <row r="78" spans="1:7" s="4" customFormat="1" ht="18" customHeight="1" x14ac:dyDescent="0.65">
      <c r="A78" s="152" t="s">
        <v>169</v>
      </c>
      <c r="B78" s="160"/>
      <c r="C78" s="154">
        <v>-14395</v>
      </c>
      <c r="D78" s="161"/>
      <c r="E78" s="5">
        <v>-62749</v>
      </c>
      <c r="F78" s="5"/>
      <c r="G78" s="154">
        <v>0</v>
      </c>
    </row>
    <row r="79" spans="1:7" s="4" customFormat="1" ht="18" customHeight="1" thickBot="1" x14ac:dyDescent="0.7">
      <c r="A79" s="156" t="s">
        <v>217</v>
      </c>
      <c r="B79" s="160"/>
      <c r="C79" s="3">
        <f>SUM(C77:C78)</f>
        <v>1793869</v>
      </c>
      <c r="D79" s="161"/>
      <c r="E79" s="3">
        <f>SUM(E77:E78)</f>
        <v>1416729</v>
      </c>
      <c r="F79" s="108"/>
      <c r="G79" s="23">
        <f>SUM(G77:G78)</f>
        <v>1435283</v>
      </c>
    </row>
    <row r="80" spans="1:7" ht="18" customHeight="1" thickTop="1" x14ac:dyDescent="0.65">
      <c r="C80" s="177">
        <f>C74-C79</f>
        <v>0</v>
      </c>
      <c r="E80" s="177">
        <f>E74-E79</f>
        <v>0</v>
      </c>
      <c r="F80" s="177"/>
      <c r="G80" s="177">
        <f>G74-G79</f>
        <v>0</v>
      </c>
    </row>
  </sheetData>
  <mergeCells count="8">
    <mergeCell ref="C4:E4"/>
    <mergeCell ref="C5:E5"/>
    <mergeCell ref="C48:G48"/>
    <mergeCell ref="C8:G8"/>
    <mergeCell ref="C44:E44"/>
    <mergeCell ref="C45:E45"/>
    <mergeCell ref="C6:E6"/>
    <mergeCell ref="C46:E46"/>
  </mergeCells>
  <pageMargins left="0.8" right="0.4" top="0.48" bottom="0.5" header="0.5" footer="0.4"/>
  <pageSetup paperSize="9" scale="90" firstPageNumber="6" orientation="portrait" useFirstPageNumber="1" r:id="rId1"/>
  <headerFooter scaleWithDoc="0">
    <oddFooter xml:space="preserve">&amp;Lหมายเหตุประกอบงบการเงินแบบย่อเป็นส่วนหนึ่งของงบการเงินระหว่างกาลนี้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40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38311-BCE6-43DD-A6A1-3C2370608C44}">
  <dimension ref="A1:N82"/>
  <sheetViews>
    <sheetView showGridLines="0" view="pageBreakPreview" topLeftCell="A55" zoomScaleNormal="110" zoomScaleSheetLayoutView="100" workbookViewId="0">
      <selection activeCell="C79" sqref="C79"/>
    </sheetView>
  </sheetViews>
  <sheetFormatPr defaultColWidth="9.09765625" defaultRowHeight="18" customHeight="1" x14ac:dyDescent="0.65"/>
  <cols>
    <col min="1" max="1" width="42.09765625" customWidth="1"/>
    <col min="2" max="2" width="10.8984375" style="2" customWidth="1"/>
    <col min="3" max="3" width="16.09765625" customWidth="1"/>
    <col min="4" max="4" width="1.59765625" customWidth="1"/>
    <col min="5" max="5" width="16.09765625" customWidth="1"/>
    <col min="6" max="6" width="1.69921875" customWidth="1"/>
    <col min="7" max="7" width="25.09765625" customWidth="1"/>
    <col min="10" max="10" width="11" bestFit="1" customWidth="1"/>
  </cols>
  <sheetData>
    <row r="1" spans="1:14" ht="23.25" customHeight="1" x14ac:dyDescent="0.7">
      <c r="A1" s="67" t="s">
        <v>185</v>
      </c>
      <c r="C1" s="11"/>
      <c r="G1" s="12"/>
    </row>
    <row r="2" spans="1:14" ht="23.25" customHeight="1" x14ac:dyDescent="0.7">
      <c r="A2" s="67" t="s">
        <v>214</v>
      </c>
      <c r="C2" s="11"/>
      <c r="G2" s="12"/>
    </row>
    <row r="3" spans="1:14" ht="15" customHeight="1" x14ac:dyDescent="0.7">
      <c r="A3" s="25"/>
    </row>
    <row r="4" spans="1:14" ht="21" customHeight="1" x14ac:dyDescent="0.7">
      <c r="A4" s="27"/>
      <c r="B4" s="146"/>
      <c r="C4" s="233" t="s">
        <v>115</v>
      </c>
      <c r="D4" s="233"/>
      <c r="E4" s="233"/>
      <c r="F4" s="70"/>
      <c r="G4" s="70" t="s">
        <v>116</v>
      </c>
    </row>
    <row r="5" spans="1:14" ht="21" customHeight="1" x14ac:dyDescent="0.7">
      <c r="A5" s="27"/>
      <c r="B5" s="146"/>
      <c r="C5" s="235" t="s">
        <v>283</v>
      </c>
      <c r="D5" s="235"/>
      <c r="E5" s="235"/>
      <c r="F5" s="147"/>
      <c r="G5" s="147" t="s">
        <v>283</v>
      </c>
    </row>
    <row r="6" spans="1:14" ht="21" customHeight="1" x14ac:dyDescent="0.7">
      <c r="A6" s="27"/>
      <c r="B6" s="146"/>
      <c r="C6" s="235" t="s">
        <v>279</v>
      </c>
      <c r="D6" s="235"/>
      <c r="E6" s="235"/>
      <c r="F6" s="147"/>
      <c r="G6" s="147" t="s">
        <v>279</v>
      </c>
    </row>
    <row r="7" spans="1:14" ht="21" customHeight="1" x14ac:dyDescent="0.7">
      <c r="A7" s="27"/>
      <c r="B7" s="2" t="s">
        <v>0</v>
      </c>
      <c r="C7" s="1">
        <v>2568</v>
      </c>
      <c r="D7" s="1"/>
      <c r="E7" s="1">
        <v>2567</v>
      </c>
      <c r="F7" s="1"/>
      <c r="G7" s="1">
        <v>2568</v>
      </c>
    </row>
    <row r="8" spans="1:14" ht="18" customHeight="1" x14ac:dyDescent="0.7">
      <c r="A8" s="27"/>
      <c r="B8" s="146"/>
      <c r="C8" s="236" t="s">
        <v>203</v>
      </c>
      <c r="D8" s="236"/>
      <c r="E8" s="236"/>
      <c r="F8" s="236"/>
      <c r="G8" s="236"/>
    </row>
    <row r="9" spans="1:14" s="4" customFormat="1" ht="18" customHeight="1" x14ac:dyDescent="0.65">
      <c r="A9" s="148" t="s">
        <v>17</v>
      </c>
      <c r="B9" s="149">
        <v>5</v>
      </c>
      <c r="C9" s="150"/>
      <c r="D9" s="151"/>
      <c r="E9" s="150"/>
      <c r="F9" s="150"/>
      <c r="G9" s="151"/>
      <c r="J9"/>
      <c r="K9"/>
      <c r="L9"/>
      <c r="M9"/>
      <c r="N9"/>
    </row>
    <row r="10" spans="1:14" s="4" customFormat="1" ht="18" customHeight="1" x14ac:dyDescent="0.65">
      <c r="A10" s="152" t="s">
        <v>68</v>
      </c>
      <c r="B10" s="153"/>
      <c r="C10" s="154">
        <v>370600985</v>
      </c>
      <c r="D10" s="155"/>
      <c r="E10" s="10">
        <v>361420219</v>
      </c>
      <c r="F10" s="10"/>
      <c r="G10" s="154">
        <v>324498086</v>
      </c>
      <c r="J10"/>
      <c r="K10"/>
      <c r="L10"/>
      <c r="M10"/>
      <c r="N10"/>
    </row>
    <row r="11" spans="1:14" s="4" customFormat="1" ht="18" customHeight="1" x14ac:dyDescent="0.65">
      <c r="A11" s="152" t="s">
        <v>94</v>
      </c>
      <c r="B11" s="153"/>
      <c r="C11" s="154">
        <v>2937355</v>
      </c>
      <c r="D11" s="155"/>
      <c r="E11" s="10">
        <v>3992481</v>
      </c>
      <c r="F11" s="10"/>
      <c r="G11" s="154">
        <v>2991130</v>
      </c>
      <c r="J11"/>
      <c r="K11"/>
      <c r="L11"/>
      <c r="M11"/>
      <c r="N11"/>
    </row>
    <row r="12" spans="1:14" s="4" customFormat="1" ht="18" customHeight="1" x14ac:dyDescent="0.65">
      <c r="A12" s="152" t="s">
        <v>141</v>
      </c>
      <c r="B12" s="153"/>
      <c r="C12" s="154"/>
      <c r="D12" s="155"/>
      <c r="E12" s="154"/>
      <c r="F12" s="154"/>
      <c r="G12" s="154"/>
      <c r="J12"/>
      <c r="K12"/>
      <c r="L12"/>
      <c r="M12"/>
      <c r="N12"/>
    </row>
    <row r="13" spans="1:14" s="4" customFormat="1" ht="18" customHeight="1" x14ac:dyDescent="0.65">
      <c r="A13" s="152" t="s">
        <v>142</v>
      </c>
      <c r="B13" s="153"/>
      <c r="C13" s="154">
        <v>10684300</v>
      </c>
      <c r="D13" s="155"/>
      <c r="E13" s="154">
        <v>10694117</v>
      </c>
      <c r="F13" s="154"/>
      <c r="G13" s="154">
        <v>8911182</v>
      </c>
      <c r="J13"/>
      <c r="K13"/>
      <c r="L13"/>
      <c r="M13"/>
      <c r="N13"/>
    </row>
    <row r="14" spans="1:14" s="4" customFormat="1" ht="18" customHeight="1" x14ac:dyDescent="0.65">
      <c r="A14" s="152" t="s">
        <v>157</v>
      </c>
      <c r="B14" s="153"/>
      <c r="C14" s="154">
        <v>0</v>
      </c>
      <c r="D14" s="155"/>
      <c r="E14" s="154">
        <v>0</v>
      </c>
      <c r="F14" s="154"/>
      <c r="G14" s="154">
        <v>350118</v>
      </c>
      <c r="J14"/>
      <c r="K14"/>
      <c r="L14"/>
      <c r="M14"/>
      <c r="N14"/>
    </row>
    <row r="15" spans="1:14" s="4" customFormat="1" ht="18" customHeight="1" x14ac:dyDescent="0.65">
      <c r="A15" s="152" t="s">
        <v>29</v>
      </c>
      <c r="B15" s="153"/>
      <c r="C15" s="154">
        <v>1827242</v>
      </c>
      <c r="D15" s="154"/>
      <c r="E15" s="154">
        <v>2309838</v>
      </c>
      <c r="F15" s="154"/>
      <c r="G15" s="154">
        <v>1562336</v>
      </c>
      <c r="J15"/>
      <c r="K15"/>
      <c r="L15"/>
      <c r="M15"/>
      <c r="N15"/>
    </row>
    <row r="16" spans="1:14" s="4" customFormat="1" ht="18" customHeight="1" x14ac:dyDescent="0.65">
      <c r="A16" s="156" t="s">
        <v>18</v>
      </c>
      <c r="B16" s="153">
        <v>14</v>
      </c>
      <c r="C16" s="157">
        <f>SUM(C10:C15)</f>
        <v>386049882</v>
      </c>
      <c r="D16" s="158"/>
      <c r="E16" s="157">
        <f>SUM(E10:E15)</f>
        <v>378416655</v>
      </c>
      <c r="F16" s="159"/>
      <c r="G16" s="157">
        <f>SUM(G10:G15)</f>
        <v>338312852</v>
      </c>
      <c r="J16"/>
      <c r="K16"/>
      <c r="L16"/>
      <c r="M16"/>
      <c r="N16"/>
    </row>
    <row r="17" spans="1:14" s="4" customFormat="1" ht="18" customHeight="1" x14ac:dyDescent="0.65">
      <c r="A17" s="156"/>
      <c r="B17" s="160"/>
      <c r="C17" s="161"/>
      <c r="D17" s="161"/>
      <c r="E17" s="161"/>
      <c r="F17" s="161"/>
      <c r="G17" s="161"/>
      <c r="J17"/>
      <c r="K17"/>
      <c r="L17"/>
      <c r="M17"/>
      <c r="N17"/>
    </row>
    <row r="18" spans="1:14" s="4" customFormat="1" ht="18" customHeight="1" x14ac:dyDescent="0.65">
      <c r="A18" s="148" t="s">
        <v>19</v>
      </c>
      <c r="B18" s="153">
        <v>5</v>
      </c>
      <c r="C18" s="162"/>
      <c r="D18" s="163"/>
      <c r="E18" s="162"/>
      <c r="F18" s="162"/>
      <c r="G18" s="162"/>
      <c r="J18"/>
      <c r="K18"/>
      <c r="L18"/>
      <c r="M18"/>
      <c r="N18"/>
    </row>
    <row r="19" spans="1:14" s="4" customFormat="1" ht="18" customHeight="1" x14ac:dyDescent="0.65">
      <c r="A19" s="152" t="s">
        <v>69</v>
      </c>
      <c r="B19" s="153"/>
      <c r="C19" s="154">
        <v>317391028</v>
      </c>
      <c r="D19" s="155"/>
      <c r="E19" s="154">
        <v>310162597</v>
      </c>
      <c r="F19" s="154"/>
      <c r="G19" s="154">
        <v>279051316</v>
      </c>
      <c r="J19"/>
      <c r="K19"/>
      <c r="L19"/>
      <c r="M19"/>
      <c r="N19"/>
    </row>
    <row r="20" spans="1:14" s="4" customFormat="1" ht="18" customHeight="1" x14ac:dyDescent="0.65">
      <c r="A20" s="152" t="s">
        <v>143</v>
      </c>
      <c r="B20" s="153"/>
      <c r="C20" s="154">
        <v>4771937</v>
      </c>
      <c r="D20" s="155"/>
      <c r="E20" s="154">
        <v>4802675</v>
      </c>
      <c r="F20" s="154"/>
      <c r="G20" s="154">
        <v>4112595</v>
      </c>
    </row>
    <row r="21" spans="1:14" s="4" customFormat="1" ht="18" customHeight="1" x14ac:dyDescent="0.65">
      <c r="A21" s="152" t="s">
        <v>88</v>
      </c>
      <c r="B21" s="153"/>
      <c r="C21" s="154">
        <v>41578580</v>
      </c>
      <c r="D21" s="164"/>
      <c r="E21" s="154">
        <v>39399803</v>
      </c>
      <c r="F21" s="154"/>
      <c r="G21" s="154">
        <v>36582914</v>
      </c>
    </row>
    <row r="22" spans="1:14" s="4" customFormat="1" ht="18" customHeight="1" x14ac:dyDescent="0.65">
      <c r="A22" s="152" t="s">
        <v>42</v>
      </c>
      <c r="B22" s="153"/>
      <c r="C22" s="154">
        <v>9987301</v>
      </c>
      <c r="D22" s="164"/>
      <c r="E22" s="154">
        <v>11754133</v>
      </c>
      <c r="F22" s="154"/>
      <c r="G22" s="154">
        <v>7913433</v>
      </c>
    </row>
    <row r="23" spans="1:14" s="4" customFormat="1" ht="18" customHeight="1" x14ac:dyDescent="0.65">
      <c r="A23" s="156" t="s">
        <v>20</v>
      </c>
      <c r="B23" s="153"/>
      <c r="C23" s="157">
        <f>SUM(C19:D22)</f>
        <v>373728846</v>
      </c>
      <c r="D23" s="159"/>
      <c r="E23" s="157">
        <f>SUM(E19:F22)</f>
        <v>366119208</v>
      </c>
      <c r="F23" s="159"/>
      <c r="G23" s="157">
        <f>SUM(G19:G22)</f>
        <v>327660258</v>
      </c>
    </row>
    <row r="24" spans="1:14" s="4" customFormat="1" ht="18" customHeight="1" x14ac:dyDescent="0.65">
      <c r="A24" s="156"/>
      <c r="B24" s="160"/>
      <c r="C24" s="161"/>
      <c r="D24" s="161"/>
      <c r="E24" s="161"/>
      <c r="F24" s="161"/>
      <c r="G24" s="161"/>
    </row>
    <row r="25" spans="1:14" s="4" customFormat="1" ht="18" customHeight="1" x14ac:dyDescent="0.65">
      <c r="A25" s="156" t="s">
        <v>120</v>
      </c>
      <c r="B25" s="160"/>
      <c r="C25" s="161">
        <f>C16-C23</f>
        <v>12321036</v>
      </c>
      <c r="D25" s="161"/>
      <c r="E25" s="161">
        <f>E16-E23</f>
        <v>12297447</v>
      </c>
      <c r="F25" s="161"/>
      <c r="G25" s="161">
        <f>G16-G23</f>
        <v>10652594</v>
      </c>
    </row>
    <row r="26" spans="1:14" s="4" customFormat="1" ht="18" customHeight="1" x14ac:dyDescent="0.65">
      <c r="A26" s="4" t="s">
        <v>184</v>
      </c>
      <c r="B26" s="153"/>
      <c r="C26" s="161"/>
      <c r="D26" s="161"/>
      <c r="E26" s="161"/>
      <c r="F26" s="161"/>
      <c r="G26" s="161"/>
    </row>
    <row r="27" spans="1:14" s="4" customFormat="1" ht="18" customHeight="1" x14ac:dyDescent="0.65">
      <c r="A27" s="152" t="s">
        <v>183</v>
      </c>
      <c r="B27" s="153">
        <v>8</v>
      </c>
      <c r="C27" s="165">
        <v>420038</v>
      </c>
      <c r="D27" s="162"/>
      <c r="E27" s="165">
        <v>495692</v>
      </c>
      <c r="F27" s="162"/>
      <c r="G27" s="165">
        <v>0</v>
      </c>
    </row>
    <row r="28" spans="1:14" s="4" customFormat="1" ht="18" customHeight="1" x14ac:dyDescent="0.65">
      <c r="A28" s="156" t="s">
        <v>234</v>
      </c>
      <c r="B28" s="160"/>
      <c r="C28" s="161">
        <f>C25+C27</f>
        <v>12741074</v>
      </c>
      <c r="D28" s="161"/>
      <c r="E28" s="161">
        <f>E25+E27</f>
        <v>12793139</v>
      </c>
      <c r="F28" s="161"/>
      <c r="G28" s="161">
        <f>G25+G27</f>
        <v>10652594</v>
      </c>
    </row>
    <row r="29" spans="1:14" s="4" customFormat="1" ht="18" customHeight="1" x14ac:dyDescent="0.65">
      <c r="A29" s="152" t="s">
        <v>46</v>
      </c>
      <c r="B29" s="153">
        <v>5</v>
      </c>
      <c r="C29" s="166">
        <v>4036273</v>
      </c>
      <c r="D29" s="164"/>
      <c r="E29" s="166">
        <v>4297215</v>
      </c>
      <c r="F29" s="154"/>
      <c r="G29" s="166">
        <v>3319821</v>
      </c>
    </row>
    <row r="30" spans="1:14" s="4" customFormat="1" ht="18" customHeight="1" x14ac:dyDescent="0.65">
      <c r="A30" s="156" t="s">
        <v>235</v>
      </c>
      <c r="B30" s="153"/>
      <c r="C30" s="161">
        <f>C28-C29</f>
        <v>8704801</v>
      </c>
      <c r="D30" s="159"/>
      <c r="E30" s="161">
        <f>E28-E29</f>
        <v>8495924</v>
      </c>
      <c r="F30" s="161"/>
      <c r="G30" s="161">
        <f>G28-G29</f>
        <v>7332773</v>
      </c>
    </row>
    <row r="31" spans="1:14" s="4" customFormat="1" ht="18" customHeight="1" x14ac:dyDescent="0.65">
      <c r="A31" s="152" t="s">
        <v>251</v>
      </c>
      <c r="B31" s="153">
        <v>15</v>
      </c>
      <c r="C31" s="166">
        <v>1929282</v>
      </c>
      <c r="D31" s="163"/>
      <c r="E31" s="166">
        <v>1907602</v>
      </c>
      <c r="F31" s="154"/>
      <c r="G31" s="166">
        <v>1417263</v>
      </c>
    </row>
    <row r="32" spans="1:14" s="4" customFormat="1" ht="18" customHeight="1" thickBot="1" x14ac:dyDescent="0.7">
      <c r="A32" s="156" t="s">
        <v>208</v>
      </c>
      <c r="B32" s="160"/>
      <c r="C32" s="167">
        <f>C30-C31</f>
        <v>6775519</v>
      </c>
      <c r="D32" s="159"/>
      <c r="E32" s="167">
        <f>E30-E31</f>
        <v>6588322</v>
      </c>
      <c r="F32" s="161"/>
      <c r="G32" s="167">
        <f>G30-G31</f>
        <v>5915510</v>
      </c>
    </row>
    <row r="33" spans="1:7" s="4" customFormat="1" ht="18" customHeight="1" thickTop="1" x14ac:dyDescent="0.65">
      <c r="A33" s="156"/>
      <c r="B33" s="153"/>
      <c r="C33" s="161"/>
      <c r="D33" s="161"/>
      <c r="E33" s="161"/>
      <c r="F33" s="161"/>
      <c r="G33" s="161"/>
    </row>
    <row r="34" spans="1:7" s="4" customFormat="1" ht="18" customHeight="1" x14ac:dyDescent="0.65">
      <c r="A34" s="156" t="s">
        <v>95</v>
      </c>
      <c r="B34" s="160"/>
      <c r="C34" s="161"/>
      <c r="D34" s="161"/>
      <c r="E34" s="161"/>
      <c r="F34" s="161"/>
      <c r="G34" s="161"/>
    </row>
    <row r="35" spans="1:7" s="4" customFormat="1" ht="18" customHeight="1" x14ac:dyDescent="0.65">
      <c r="A35" s="152" t="s">
        <v>256</v>
      </c>
      <c r="B35" s="160"/>
      <c r="C35" s="154">
        <v>6793491</v>
      </c>
      <c r="D35" s="161"/>
      <c r="E35" s="154">
        <v>6609312</v>
      </c>
      <c r="F35" s="154"/>
      <c r="G35" s="154">
        <v>5915510</v>
      </c>
    </row>
    <row r="36" spans="1:7" s="4" customFormat="1" ht="18" customHeight="1" x14ac:dyDescent="0.65">
      <c r="A36" s="152" t="s">
        <v>169</v>
      </c>
      <c r="B36" s="160"/>
      <c r="C36" s="166">
        <v>-17972</v>
      </c>
      <c r="D36" s="161"/>
      <c r="E36" s="154">
        <v>-20990</v>
      </c>
      <c r="F36" s="154"/>
      <c r="G36" s="166">
        <v>0</v>
      </c>
    </row>
    <row r="37" spans="1:7" s="4" customFormat="1" ht="18" customHeight="1" thickBot="1" x14ac:dyDescent="0.7">
      <c r="A37" s="156" t="s">
        <v>208</v>
      </c>
      <c r="B37" s="160"/>
      <c r="C37" s="3">
        <f>SUM(C35:C36)</f>
        <v>6775519</v>
      </c>
      <c r="D37" s="161"/>
      <c r="E37" s="3">
        <f>SUM(E35:E36)</f>
        <v>6588322</v>
      </c>
      <c r="F37" s="108"/>
      <c r="G37" s="3">
        <f>SUM(G35:G36)</f>
        <v>5915510</v>
      </c>
    </row>
    <row r="38" spans="1:7" s="4" customFormat="1" ht="18" customHeight="1" thickTop="1" x14ac:dyDescent="0.65">
      <c r="A38" s="156"/>
      <c r="B38" s="153"/>
      <c r="C38" s="161"/>
      <c r="D38" s="161"/>
      <c r="E38" s="161"/>
      <c r="F38" s="161"/>
      <c r="G38" s="161"/>
    </row>
    <row r="39" spans="1:7" s="4" customFormat="1" ht="21" customHeight="1" thickBot="1" x14ac:dyDescent="0.7">
      <c r="A39" s="156" t="s">
        <v>255</v>
      </c>
      <c r="B39" s="153">
        <v>16</v>
      </c>
      <c r="C39" s="168">
        <v>0.65</v>
      </c>
      <c r="D39" s="169"/>
      <c r="E39" s="168">
        <v>1.25</v>
      </c>
      <c r="F39" s="170"/>
      <c r="G39" s="168">
        <v>0.56999999999999995</v>
      </c>
    </row>
    <row r="40" spans="1:7" s="4" customFormat="1" ht="18" customHeight="1" thickTop="1" x14ac:dyDescent="0.65">
      <c r="A40" s="156"/>
      <c r="B40" s="153"/>
      <c r="C40" s="170"/>
      <c r="D40" s="169"/>
      <c r="E40" s="170"/>
      <c r="F40" s="170"/>
      <c r="G40" s="170"/>
    </row>
    <row r="41" spans="1:7" ht="23.25" customHeight="1" x14ac:dyDescent="0.7">
      <c r="A41" s="67" t="s">
        <v>185</v>
      </c>
      <c r="C41" s="11"/>
      <c r="G41" s="12"/>
    </row>
    <row r="42" spans="1:7" ht="23.25" customHeight="1" x14ac:dyDescent="0.7">
      <c r="A42" s="25" t="s">
        <v>215</v>
      </c>
      <c r="G42" s="171"/>
    </row>
    <row r="43" spans="1:7" ht="15" customHeight="1" x14ac:dyDescent="0.7">
      <c r="A43" s="25"/>
    </row>
    <row r="44" spans="1:7" ht="21" customHeight="1" x14ac:dyDescent="0.7">
      <c r="A44" s="27"/>
      <c r="B44" s="146"/>
      <c r="C44" s="233" t="s">
        <v>115</v>
      </c>
      <c r="D44" s="233"/>
      <c r="E44" s="233"/>
      <c r="F44" s="70"/>
      <c r="G44" s="70" t="s">
        <v>116</v>
      </c>
    </row>
    <row r="45" spans="1:7" ht="21" customHeight="1" x14ac:dyDescent="0.7">
      <c r="A45" s="27"/>
      <c r="B45" s="146"/>
      <c r="C45" s="235" t="s">
        <v>283</v>
      </c>
      <c r="D45" s="235"/>
      <c r="E45" s="235"/>
      <c r="F45" s="147"/>
      <c r="G45" s="147" t="s">
        <v>283</v>
      </c>
    </row>
    <row r="46" spans="1:7" ht="21" customHeight="1" x14ac:dyDescent="0.7">
      <c r="A46" s="27"/>
      <c r="B46" s="146"/>
      <c r="C46" s="235" t="s">
        <v>279</v>
      </c>
      <c r="D46" s="235"/>
      <c r="E46" s="235"/>
      <c r="F46" s="147"/>
      <c r="G46" s="147" t="s">
        <v>279</v>
      </c>
    </row>
    <row r="47" spans="1:7" ht="21" customHeight="1" x14ac:dyDescent="0.7">
      <c r="A47" s="27"/>
      <c r="B47" s="2" t="s">
        <v>0</v>
      </c>
      <c r="C47" s="1">
        <v>2568</v>
      </c>
      <c r="D47" s="1"/>
      <c r="E47" s="1">
        <v>2567</v>
      </c>
      <c r="F47" s="1"/>
      <c r="G47" s="1">
        <v>2568</v>
      </c>
    </row>
    <row r="48" spans="1:7" ht="18" customHeight="1" x14ac:dyDescent="0.7">
      <c r="A48" s="27"/>
      <c r="B48" s="146"/>
      <c r="C48" s="236" t="s">
        <v>203</v>
      </c>
      <c r="D48" s="236"/>
      <c r="E48" s="236"/>
      <c r="F48" s="236"/>
      <c r="G48" s="236"/>
    </row>
    <row r="49" spans="1:7" s="4" customFormat="1" ht="18" customHeight="1" x14ac:dyDescent="0.65">
      <c r="A49" s="172" t="s">
        <v>208</v>
      </c>
      <c r="B49" s="173"/>
      <c r="C49" s="6">
        <f>C37</f>
        <v>6775519</v>
      </c>
      <c r="D49" s="161"/>
      <c r="E49" s="6">
        <f>E37</f>
        <v>6588322</v>
      </c>
      <c r="F49" s="6"/>
      <c r="G49" s="6">
        <f>G37</f>
        <v>5915510</v>
      </c>
    </row>
    <row r="50" spans="1:7" s="4" customFormat="1" ht="18" customHeight="1" x14ac:dyDescent="0.65">
      <c r="B50" s="173"/>
      <c r="C50" s="162"/>
      <c r="D50" s="162"/>
      <c r="E50" s="162"/>
      <c r="F50" s="162"/>
      <c r="G50" s="7"/>
    </row>
    <row r="51" spans="1:7" s="4" customFormat="1" ht="19.399999999999999" customHeight="1" x14ac:dyDescent="0.65">
      <c r="A51" s="172" t="s">
        <v>52</v>
      </c>
      <c r="B51" s="173"/>
      <c r="C51" s="162"/>
      <c r="D51" s="162"/>
      <c r="E51" s="162"/>
      <c r="F51" s="162"/>
      <c r="G51" s="7"/>
    </row>
    <row r="52" spans="1:7" s="4" customFormat="1" ht="18" customHeight="1" x14ac:dyDescent="0.65">
      <c r="A52" s="174" t="s">
        <v>96</v>
      </c>
      <c r="B52" s="173"/>
      <c r="C52" s="162"/>
      <c r="D52" s="162"/>
      <c r="E52" s="162"/>
      <c r="F52" s="162"/>
      <c r="G52" s="7"/>
    </row>
    <row r="53" spans="1:7" s="4" customFormat="1" ht="18" customHeight="1" x14ac:dyDescent="0.65">
      <c r="A53" s="174" t="s">
        <v>97</v>
      </c>
      <c r="B53" s="173"/>
      <c r="C53" s="162"/>
      <c r="D53" s="162"/>
      <c r="E53" s="162"/>
      <c r="F53" s="162"/>
      <c r="G53" s="7"/>
    </row>
    <row r="54" spans="1:7" s="4" customFormat="1" ht="18" customHeight="1" x14ac:dyDescent="0.65">
      <c r="A54" s="175" t="s">
        <v>168</v>
      </c>
      <c r="B54" s="173"/>
      <c r="C54" s="162"/>
      <c r="D54" s="162"/>
      <c r="E54" s="162"/>
      <c r="F54" s="162"/>
      <c r="G54" s="7"/>
    </row>
    <row r="55" spans="1:7" s="4" customFormat="1" ht="18" customHeight="1" x14ac:dyDescent="0.65">
      <c r="A55" s="175" t="s">
        <v>98</v>
      </c>
      <c r="B55" s="173"/>
      <c r="C55" s="154">
        <v>-41717</v>
      </c>
      <c r="D55" s="176"/>
      <c r="E55" s="63">
        <v>352667</v>
      </c>
      <c r="F55" s="63"/>
      <c r="G55" s="5">
        <v>0</v>
      </c>
    </row>
    <row r="56" spans="1:7" s="4" customFormat="1" ht="18" customHeight="1" x14ac:dyDescent="0.65">
      <c r="A56" s="175"/>
      <c r="B56" s="173"/>
      <c r="C56" s="13">
        <f>SUM(C55:C55)</f>
        <v>-41717</v>
      </c>
      <c r="D56" s="161"/>
      <c r="E56" s="13">
        <f>SUM(E55:E55)</f>
        <v>352667</v>
      </c>
      <c r="F56" s="109"/>
      <c r="G56" s="13">
        <f>SUM(G55:G55)</f>
        <v>0</v>
      </c>
    </row>
    <row r="57" spans="1:7" s="4" customFormat="1" ht="3.65" customHeight="1" x14ac:dyDescent="0.65">
      <c r="B57" s="173"/>
      <c r="C57" s="162"/>
      <c r="D57" s="162"/>
      <c r="E57" s="162"/>
      <c r="F57" s="162"/>
      <c r="G57" s="7"/>
    </row>
    <row r="58" spans="1:7" s="4" customFormat="1" ht="18" customHeight="1" x14ac:dyDescent="0.65">
      <c r="A58" s="174" t="s">
        <v>144</v>
      </c>
      <c r="B58" s="173"/>
      <c r="C58" s="63"/>
      <c r="D58" s="176"/>
      <c r="E58" s="164"/>
      <c r="F58" s="164"/>
      <c r="G58" s="15"/>
    </row>
    <row r="59" spans="1:7" s="4" customFormat="1" ht="18" customHeight="1" x14ac:dyDescent="0.65">
      <c r="A59" s="174" t="s">
        <v>97</v>
      </c>
      <c r="B59" s="173"/>
      <c r="C59" s="63"/>
      <c r="D59" s="176"/>
      <c r="E59" s="164"/>
      <c r="F59" s="164"/>
      <c r="G59" s="15"/>
    </row>
    <row r="60" spans="1:7" s="4" customFormat="1" ht="18" customHeight="1" x14ac:dyDescent="0.65">
      <c r="A60" s="175" t="s">
        <v>320</v>
      </c>
      <c r="B60" s="173"/>
      <c r="C60" s="63"/>
      <c r="D60" s="176"/>
      <c r="E60" s="164"/>
      <c r="F60" s="164"/>
      <c r="G60" s="15"/>
    </row>
    <row r="61" spans="1:7" s="4" customFormat="1" ht="18" customHeight="1" x14ac:dyDescent="0.65">
      <c r="A61" s="175" t="s">
        <v>196</v>
      </c>
      <c r="B61" s="173"/>
      <c r="C61" s="63"/>
      <c r="D61" s="176"/>
      <c r="E61" s="164"/>
      <c r="F61" s="164"/>
      <c r="G61" s="15"/>
    </row>
    <row r="62" spans="1:7" s="4" customFormat="1" ht="19.399999999999999" customHeight="1" x14ac:dyDescent="0.65">
      <c r="A62" s="175" t="s">
        <v>145</v>
      </c>
      <c r="B62" s="173">
        <v>18</v>
      </c>
      <c r="C62" s="154">
        <v>-2876</v>
      </c>
      <c r="D62" s="176"/>
      <c r="E62" s="164">
        <v>39001</v>
      </c>
      <c r="F62" s="164"/>
      <c r="G62" s="15">
        <v>-2876</v>
      </c>
    </row>
    <row r="63" spans="1:7" s="4" customFormat="1" ht="18" customHeight="1" x14ac:dyDescent="0.65">
      <c r="A63" s="175" t="s">
        <v>321</v>
      </c>
      <c r="B63" s="173"/>
      <c r="C63" s="63"/>
      <c r="D63" s="176"/>
      <c r="E63" s="164"/>
      <c r="F63" s="164"/>
      <c r="G63" s="15"/>
    </row>
    <row r="64" spans="1:7" s="4" customFormat="1" ht="18" customHeight="1" x14ac:dyDescent="0.65">
      <c r="A64" s="175" t="s">
        <v>197</v>
      </c>
      <c r="B64" s="173"/>
      <c r="C64" s="63"/>
      <c r="D64" s="176"/>
      <c r="E64" s="164"/>
      <c r="F64" s="164"/>
      <c r="G64" s="15"/>
    </row>
    <row r="65" spans="1:7" s="4" customFormat="1" ht="19.399999999999999" customHeight="1" x14ac:dyDescent="0.65">
      <c r="A65" s="175" t="s">
        <v>146</v>
      </c>
      <c r="B65" s="173"/>
      <c r="C65" s="154">
        <v>575</v>
      </c>
      <c r="D65" s="176"/>
      <c r="E65" s="164">
        <v>-7800</v>
      </c>
      <c r="F65" s="164"/>
      <c r="G65" s="15">
        <v>575</v>
      </c>
    </row>
    <row r="66" spans="1:7" s="4" customFormat="1" ht="19.399999999999999" customHeight="1" x14ac:dyDescent="0.65">
      <c r="A66" s="175" t="s">
        <v>286</v>
      </c>
      <c r="B66" s="173"/>
      <c r="C66" s="154"/>
      <c r="D66" s="176"/>
      <c r="E66" s="164"/>
      <c r="F66" s="164"/>
      <c r="G66" s="15"/>
    </row>
    <row r="67" spans="1:7" s="4" customFormat="1" ht="19.399999999999999" customHeight="1" x14ac:dyDescent="0.65">
      <c r="A67" s="175" t="s">
        <v>287</v>
      </c>
      <c r="B67" s="173"/>
      <c r="C67" s="154">
        <v>0</v>
      </c>
      <c r="D67" s="176"/>
      <c r="E67" s="164">
        <v>-148435</v>
      </c>
      <c r="F67" s="164"/>
      <c r="G67" s="15">
        <v>0</v>
      </c>
    </row>
    <row r="68" spans="1:7" s="4" customFormat="1" ht="19.399999999999999" customHeight="1" x14ac:dyDescent="0.65">
      <c r="A68" s="175" t="s">
        <v>288</v>
      </c>
      <c r="B68" s="173"/>
      <c r="C68" s="154"/>
      <c r="D68" s="176"/>
      <c r="E68" s="164"/>
      <c r="F68" s="164"/>
      <c r="G68" s="15"/>
    </row>
    <row r="69" spans="1:7" s="4" customFormat="1" ht="19.399999999999999" customHeight="1" x14ac:dyDescent="0.65">
      <c r="A69" s="175" t="s">
        <v>289</v>
      </c>
      <c r="B69" s="173"/>
      <c r="C69" s="154">
        <v>0</v>
      </c>
      <c r="D69" s="176"/>
      <c r="E69" s="164">
        <v>29687</v>
      </c>
      <c r="F69" s="164"/>
      <c r="G69" s="15">
        <v>0</v>
      </c>
    </row>
    <row r="70" spans="1:7" s="4" customFormat="1" ht="19.399999999999999" customHeight="1" x14ac:dyDescent="0.65">
      <c r="A70" s="175" t="s">
        <v>236</v>
      </c>
      <c r="B70" s="173"/>
      <c r="C70" s="154"/>
      <c r="D70" s="176"/>
      <c r="G70" s="5"/>
    </row>
    <row r="71" spans="1:7" s="4" customFormat="1" ht="18" customHeight="1" x14ac:dyDescent="0.65">
      <c r="A71" s="175" t="s">
        <v>195</v>
      </c>
      <c r="B71" s="173">
        <v>8</v>
      </c>
      <c r="C71" s="154">
        <v>-1931</v>
      </c>
      <c r="D71" s="176"/>
      <c r="E71" s="107">
        <v>-2920</v>
      </c>
      <c r="F71" s="110"/>
      <c r="G71" s="5">
        <v>0</v>
      </c>
    </row>
    <row r="72" spans="1:7" s="4" customFormat="1" ht="18" customHeight="1" x14ac:dyDescent="0.65">
      <c r="A72" s="175"/>
      <c r="B72" s="173"/>
      <c r="C72" s="13">
        <f>SUM(C62:C71)</f>
        <v>-4232</v>
      </c>
      <c r="D72" s="176"/>
      <c r="E72" s="13">
        <f>SUM(E62:E71)</f>
        <v>-90467</v>
      </c>
      <c r="F72" s="109"/>
      <c r="G72" s="13">
        <f>SUM(G62:G71)</f>
        <v>-2301</v>
      </c>
    </row>
    <row r="73" spans="1:7" s="4" customFormat="1" ht="19.399999999999999" customHeight="1" x14ac:dyDescent="0.65">
      <c r="A73" s="172" t="s">
        <v>216</v>
      </c>
      <c r="B73" s="173"/>
      <c r="C73" s="63"/>
      <c r="D73" s="176"/>
      <c r="E73" s="164"/>
      <c r="F73" s="164"/>
      <c r="G73" s="15"/>
    </row>
    <row r="74" spans="1:7" s="4" customFormat="1" ht="18" customHeight="1" x14ac:dyDescent="0.65">
      <c r="A74" s="172" t="s">
        <v>147</v>
      </c>
      <c r="B74" s="173"/>
      <c r="C74" s="16">
        <f>C56+C72</f>
        <v>-45949</v>
      </c>
      <c r="D74" s="162"/>
      <c r="E74" s="16">
        <f>E56+E72</f>
        <v>262200</v>
      </c>
      <c r="F74" s="111"/>
      <c r="G74" s="16">
        <f>G56+G72</f>
        <v>-2301</v>
      </c>
    </row>
    <row r="75" spans="1:7" s="4" customFormat="1" ht="5.5" customHeight="1" x14ac:dyDescent="0.65">
      <c r="A75" s="175"/>
      <c r="B75" s="173"/>
      <c r="C75" s="63"/>
      <c r="D75" s="176"/>
      <c r="E75" s="164"/>
      <c r="F75" s="164"/>
      <c r="G75" s="15"/>
    </row>
    <row r="76" spans="1:7" s="4" customFormat="1" ht="18" customHeight="1" thickBot="1" x14ac:dyDescent="0.7">
      <c r="A76" s="172" t="s">
        <v>217</v>
      </c>
      <c r="B76" s="173"/>
      <c r="C76" s="17">
        <f>C49+C74</f>
        <v>6729570</v>
      </c>
      <c r="D76" s="161"/>
      <c r="E76" s="17">
        <f>E49+E74</f>
        <v>6850522</v>
      </c>
      <c r="F76" s="14"/>
      <c r="G76" s="17">
        <f>G49+G74</f>
        <v>5913209</v>
      </c>
    </row>
    <row r="77" spans="1:7" s="4" customFormat="1" ht="6.65" customHeight="1" thickTop="1" x14ac:dyDescent="0.65">
      <c r="A77" s="175"/>
      <c r="B77" s="173"/>
      <c r="C77" s="63"/>
      <c r="D77" s="176"/>
      <c r="E77" s="164"/>
      <c r="F77" s="164"/>
      <c r="G77" s="15"/>
    </row>
    <row r="78" spans="1:7" s="4" customFormat="1" ht="18" customHeight="1" x14ac:dyDescent="0.65">
      <c r="A78" s="156" t="s">
        <v>187</v>
      </c>
      <c r="B78" s="160"/>
      <c r="C78" s="161"/>
      <c r="D78" s="161"/>
      <c r="E78" s="161"/>
      <c r="F78" s="161"/>
      <c r="G78" s="161"/>
    </row>
    <row r="79" spans="1:7" s="4" customFormat="1" ht="18" customHeight="1" x14ac:dyDescent="0.65">
      <c r="A79" s="152" t="s">
        <v>256</v>
      </c>
      <c r="B79" s="160"/>
      <c r="C79" s="154">
        <v>6768446</v>
      </c>
      <c r="D79" s="161"/>
      <c r="E79" s="5">
        <v>6895486</v>
      </c>
      <c r="F79" s="5"/>
      <c r="G79" s="162">
        <v>5913209</v>
      </c>
    </row>
    <row r="80" spans="1:7" s="4" customFormat="1" ht="18" customHeight="1" x14ac:dyDescent="0.65">
      <c r="A80" s="152" t="s">
        <v>169</v>
      </c>
      <c r="B80" s="160"/>
      <c r="C80" s="154">
        <v>-38876</v>
      </c>
      <c r="D80" s="161"/>
      <c r="E80" s="5">
        <v>-44964</v>
      </c>
      <c r="F80" s="5"/>
      <c r="G80" s="154">
        <v>0</v>
      </c>
    </row>
    <row r="81" spans="1:7" s="4" customFormat="1" ht="18" customHeight="1" thickBot="1" x14ac:dyDescent="0.7">
      <c r="A81" s="156" t="s">
        <v>217</v>
      </c>
      <c r="B81" s="160"/>
      <c r="C81" s="3">
        <f>SUM(C79:C80)</f>
        <v>6729570</v>
      </c>
      <c r="D81" s="161"/>
      <c r="E81" s="3">
        <f>SUM(E79:E80)</f>
        <v>6850522</v>
      </c>
      <c r="F81" s="108"/>
      <c r="G81" s="23">
        <f>SUM(G79:G80)</f>
        <v>5913209</v>
      </c>
    </row>
    <row r="82" spans="1:7" ht="18" customHeight="1" thickTop="1" x14ac:dyDescent="0.65">
      <c r="C82" s="177">
        <f>C76-C81</f>
        <v>0</v>
      </c>
      <c r="E82" s="177">
        <f>E76-E81</f>
        <v>0</v>
      </c>
      <c r="F82" s="177"/>
      <c r="G82" s="177">
        <f>G76-G81</f>
        <v>0</v>
      </c>
    </row>
  </sheetData>
  <mergeCells count="8">
    <mergeCell ref="C4:E4"/>
    <mergeCell ref="C5:E5"/>
    <mergeCell ref="C6:E6"/>
    <mergeCell ref="C48:G48"/>
    <mergeCell ref="C8:G8"/>
    <mergeCell ref="C44:E44"/>
    <mergeCell ref="C45:E45"/>
    <mergeCell ref="C46:E46"/>
  </mergeCells>
  <pageMargins left="0.8" right="0.4" top="0.48" bottom="0.5" header="0.5" footer="0.4"/>
  <pageSetup paperSize="9" scale="90" firstPageNumber="8" orientation="portrait" useFirstPageNumber="1" r:id="rId1"/>
  <headerFooter scaleWithDoc="0">
    <oddFooter xml:space="preserve">&amp;Lหมายเหตุประกอบงบการเงินแบบย่อเป็นส่วนหนึ่งของงบการเงินระหว่างกาลนี้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40" max="8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5C7A8-BB16-453B-8B8D-FA097AE31A2F}">
  <dimension ref="A1:AC44"/>
  <sheetViews>
    <sheetView showGridLines="0" view="pageBreakPreview" topLeftCell="A5" zoomScale="55" zoomScaleNormal="70" zoomScaleSheetLayoutView="55" workbookViewId="0">
      <selection activeCell="X24" sqref="X24"/>
    </sheetView>
  </sheetViews>
  <sheetFormatPr defaultColWidth="9.09765625" defaultRowHeight="24" x14ac:dyDescent="0.75"/>
  <cols>
    <col min="1" max="1" width="51.09765625" style="73" customWidth="1"/>
    <col min="2" max="2" width="8.69921875" style="72" customWidth="1"/>
    <col min="3" max="3" width="2.69921875" style="72" customWidth="1"/>
    <col min="4" max="4" width="11.69921875" style="73" customWidth="1"/>
    <col min="5" max="5" width="1" style="73" customWidth="1"/>
    <col min="6" max="6" width="12.8984375" style="73" customWidth="1"/>
    <col min="7" max="7" width="1" style="73" customWidth="1"/>
    <col min="8" max="8" width="14.59765625" style="73" customWidth="1"/>
    <col min="9" max="9" width="1" style="73" customWidth="1"/>
    <col min="10" max="10" width="16.09765625" style="73" customWidth="1"/>
    <col min="11" max="11" width="1" style="73" customWidth="1"/>
    <col min="12" max="12" width="12" style="73" customWidth="1"/>
    <col min="13" max="13" width="1" style="73" customWidth="1"/>
    <col min="14" max="14" width="12" style="73" customWidth="1"/>
    <col min="15" max="15" width="1" style="73" customWidth="1"/>
    <col min="16" max="16" width="12" style="73" customWidth="1"/>
    <col min="17" max="17" width="1" style="73" customWidth="1"/>
    <col min="18" max="18" width="13.69921875" style="73" customWidth="1"/>
    <col min="19" max="19" width="1" style="73" customWidth="1"/>
    <col min="20" max="20" width="12.09765625" style="73" customWidth="1"/>
    <col min="21" max="21" width="1" style="73" customWidth="1"/>
    <col min="22" max="22" width="12.8984375" style="73" customWidth="1"/>
    <col min="23" max="23" width="1" style="73" customWidth="1"/>
    <col min="24" max="24" width="13" style="73" customWidth="1"/>
    <col min="25" max="25" width="1" style="73" customWidth="1"/>
    <col min="26" max="26" width="12.09765625" style="73" customWidth="1"/>
    <col min="27" max="27" width="1" style="73" customWidth="1"/>
    <col min="28" max="28" width="13.8984375" style="73" customWidth="1"/>
    <col min="29" max="29" width="10.8984375" style="73" bestFit="1" customWidth="1"/>
    <col min="30" max="16384" width="9.09765625" style="73"/>
  </cols>
  <sheetData>
    <row r="1" spans="1:29" x14ac:dyDescent="0.75">
      <c r="A1" s="25" t="s">
        <v>185</v>
      </c>
    </row>
    <row r="2" spans="1:29" s="75" customFormat="1" ht="23.25" customHeight="1" x14ac:dyDescent="0.7">
      <c r="A2" s="67" t="s">
        <v>221</v>
      </c>
      <c r="B2" s="74"/>
      <c r="C2" s="74"/>
      <c r="X2" s="91"/>
      <c r="Z2" s="91"/>
      <c r="AB2" s="91"/>
    </row>
    <row r="3" spans="1:29" s="94" customFormat="1" ht="19.5" customHeight="1" x14ac:dyDescent="0.65">
      <c r="A3" s="92"/>
      <c r="B3" s="93"/>
      <c r="C3" s="93"/>
      <c r="D3" s="237" t="s">
        <v>115</v>
      </c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</row>
    <row r="4" spans="1:29" s="94" customFormat="1" ht="19.5" customHeight="1" x14ac:dyDescent="0.65">
      <c r="A4" s="92"/>
      <c r="B4" s="93"/>
      <c r="C4" s="93"/>
      <c r="D4" s="95"/>
      <c r="E4" s="95"/>
      <c r="F4" s="95"/>
      <c r="G4" s="95"/>
      <c r="H4" s="95"/>
      <c r="I4" s="95"/>
      <c r="J4" s="95"/>
      <c r="K4" s="95"/>
      <c r="L4" s="238" t="s">
        <v>15</v>
      </c>
      <c r="M4" s="239"/>
      <c r="N4" s="239"/>
      <c r="P4" s="238" t="s">
        <v>51</v>
      </c>
      <c r="Q4" s="238"/>
      <c r="R4" s="238"/>
      <c r="S4" s="238"/>
      <c r="T4" s="238"/>
      <c r="U4" s="238"/>
      <c r="V4" s="238"/>
      <c r="X4" s="95"/>
      <c r="Y4" s="95"/>
      <c r="Z4" s="95"/>
      <c r="AA4" s="95"/>
      <c r="AB4" s="95"/>
    </row>
    <row r="5" spans="1:29" s="98" customFormat="1" ht="21" customHeight="1" x14ac:dyDescent="0.65">
      <c r="A5" s="96"/>
      <c r="B5" s="97"/>
      <c r="C5" s="97"/>
      <c r="E5" s="99"/>
      <c r="F5" s="99"/>
      <c r="G5" s="96"/>
      <c r="H5" s="99" t="s">
        <v>127</v>
      </c>
      <c r="I5" s="99"/>
      <c r="J5" s="99"/>
      <c r="K5" s="96"/>
      <c r="M5" s="99"/>
      <c r="O5" s="99"/>
      <c r="P5" s="99"/>
      <c r="Q5" s="99"/>
      <c r="R5" s="99"/>
      <c r="S5" s="99"/>
      <c r="T5" s="99" t="s">
        <v>174</v>
      </c>
      <c r="U5" s="99"/>
      <c r="V5" s="99"/>
      <c r="W5" s="99"/>
      <c r="X5" s="99"/>
      <c r="Y5" s="95"/>
      <c r="Z5" s="95"/>
      <c r="AA5" s="95"/>
      <c r="AB5" s="99"/>
    </row>
    <row r="6" spans="1:29" s="98" customFormat="1" ht="21" customHeight="1" x14ac:dyDescent="0.65">
      <c r="A6" s="96"/>
      <c r="B6" s="97"/>
      <c r="C6" s="97"/>
      <c r="E6" s="99"/>
      <c r="F6" s="99"/>
      <c r="G6" s="96"/>
      <c r="H6" s="99" t="s">
        <v>179</v>
      </c>
      <c r="I6" s="99"/>
      <c r="J6" s="99"/>
      <c r="K6" s="96"/>
      <c r="M6" s="99"/>
      <c r="O6" s="99"/>
      <c r="P6" s="99"/>
      <c r="Q6" s="99"/>
      <c r="R6" s="99"/>
      <c r="S6" s="99"/>
      <c r="T6" s="99" t="s">
        <v>175</v>
      </c>
      <c r="U6" s="99"/>
      <c r="V6" s="99"/>
      <c r="W6" s="99"/>
      <c r="X6" s="99"/>
      <c r="Y6" s="95"/>
      <c r="Z6" s="95"/>
      <c r="AA6" s="95"/>
      <c r="AB6" s="99"/>
    </row>
    <row r="7" spans="1:29" s="98" customFormat="1" ht="21" customHeight="1" x14ac:dyDescent="0.65">
      <c r="A7" s="96"/>
      <c r="B7" s="97"/>
      <c r="C7" s="97"/>
      <c r="E7" s="99"/>
      <c r="F7" s="99"/>
      <c r="G7" s="96"/>
      <c r="H7" s="99" t="s">
        <v>180</v>
      </c>
      <c r="I7" s="99"/>
      <c r="J7" s="99" t="s">
        <v>127</v>
      </c>
      <c r="K7" s="96"/>
      <c r="M7" s="99"/>
      <c r="O7" s="99"/>
      <c r="P7" s="99"/>
      <c r="Q7" s="99"/>
      <c r="R7" s="99"/>
      <c r="S7" s="99"/>
      <c r="T7" s="99" t="s">
        <v>176</v>
      </c>
      <c r="U7" s="99"/>
      <c r="V7" s="99" t="s">
        <v>149</v>
      </c>
      <c r="W7" s="99"/>
      <c r="X7" s="99"/>
      <c r="Y7" s="95"/>
      <c r="Z7" s="95"/>
      <c r="AA7" s="95"/>
      <c r="AB7" s="99"/>
    </row>
    <row r="8" spans="1:29" s="98" customFormat="1" ht="21" customHeight="1" x14ac:dyDescent="0.65">
      <c r="A8" s="96"/>
      <c r="B8" s="97"/>
      <c r="C8" s="97"/>
      <c r="D8" s="98" t="s">
        <v>172</v>
      </c>
      <c r="E8" s="99"/>
      <c r="F8" s="99" t="s">
        <v>22</v>
      </c>
      <c r="G8" s="96"/>
      <c r="H8" s="99" t="s">
        <v>128</v>
      </c>
      <c r="I8" s="99"/>
      <c r="J8" s="99" t="s">
        <v>179</v>
      </c>
      <c r="K8" s="96"/>
      <c r="L8" s="98" t="s">
        <v>43</v>
      </c>
      <c r="M8" s="99"/>
      <c r="O8" s="96"/>
      <c r="P8" s="98" t="s">
        <v>148</v>
      </c>
      <c r="R8" s="98" t="s">
        <v>148</v>
      </c>
      <c r="T8" s="99" t="s">
        <v>177</v>
      </c>
      <c r="V8" s="98" t="s">
        <v>82</v>
      </c>
      <c r="X8" s="99"/>
      <c r="Y8" s="99"/>
      <c r="Z8" s="98" t="s">
        <v>83</v>
      </c>
      <c r="AA8" s="99"/>
    </row>
    <row r="9" spans="1:29" s="98" customFormat="1" ht="21" customHeight="1" x14ac:dyDescent="0.65">
      <c r="A9" s="96"/>
      <c r="B9" s="97"/>
      <c r="C9" s="97"/>
      <c r="D9" s="99" t="s">
        <v>32</v>
      </c>
      <c r="E9" s="99"/>
      <c r="F9" s="99" t="s">
        <v>49</v>
      </c>
      <c r="G9" s="96"/>
      <c r="H9" s="99" t="s">
        <v>182</v>
      </c>
      <c r="I9" s="99"/>
      <c r="J9" s="99" t="s">
        <v>240</v>
      </c>
      <c r="K9" s="96"/>
      <c r="L9" s="98" t="s">
        <v>44</v>
      </c>
      <c r="M9" s="99"/>
      <c r="N9" s="99" t="s">
        <v>39</v>
      </c>
      <c r="O9" s="96"/>
      <c r="P9" s="99" t="s">
        <v>150</v>
      </c>
      <c r="Q9" s="99"/>
      <c r="R9" s="99" t="s">
        <v>151</v>
      </c>
      <c r="S9" s="99"/>
      <c r="T9" s="99" t="s">
        <v>178</v>
      </c>
      <c r="U9" s="99"/>
      <c r="V9" s="99" t="s">
        <v>152</v>
      </c>
      <c r="W9" s="99"/>
      <c r="X9" s="99" t="s">
        <v>38</v>
      </c>
      <c r="Y9" s="96"/>
      <c r="Z9" s="99" t="s">
        <v>84</v>
      </c>
      <c r="AA9" s="96"/>
      <c r="AB9" s="99" t="s">
        <v>38</v>
      </c>
    </row>
    <row r="10" spans="1:29" s="98" customFormat="1" ht="21" customHeight="1" x14ac:dyDescent="0.65">
      <c r="B10" s="83" t="s">
        <v>0</v>
      </c>
      <c r="C10" s="83"/>
      <c r="D10" s="99" t="s">
        <v>33</v>
      </c>
      <c r="E10" s="99"/>
      <c r="F10" s="98" t="s">
        <v>50</v>
      </c>
      <c r="G10" s="96"/>
      <c r="H10" s="99" t="s">
        <v>181</v>
      </c>
      <c r="I10" s="99"/>
      <c r="J10" s="99" t="s">
        <v>241</v>
      </c>
      <c r="K10" s="96"/>
      <c r="L10" s="99" t="s">
        <v>45</v>
      </c>
      <c r="M10" s="99"/>
      <c r="N10" s="99" t="s">
        <v>41</v>
      </c>
      <c r="O10" s="96"/>
      <c r="P10" s="99" t="s">
        <v>108</v>
      </c>
      <c r="Q10" s="99"/>
      <c r="R10" s="99" t="s">
        <v>153</v>
      </c>
      <c r="S10" s="99"/>
      <c r="T10" s="99" t="s">
        <v>83</v>
      </c>
      <c r="U10" s="99"/>
      <c r="V10" s="99" t="s">
        <v>40</v>
      </c>
      <c r="W10" s="99"/>
      <c r="X10" s="99" t="s">
        <v>243</v>
      </c>
      <c r="Y10" s="99"/>
      <c r="Z10" s="99" t="s">
        <v>85</v>
      </c>
      <c r="AA10" s="99"/>
      <c r="AB10" s="99" t="s">
        <v>40</v>
      </c>
    </row>
    <row r="11" spans="1:29" s="94" customFormat="1" ht="17.149999999999999" customHeight="1" x14ac:dyDescent="0.65">
      <c r="B11" s="2"/>
      <c r="C11" s="2"/>
      <c r="D11" s="240" t="s">
        <v>203</v>
      </c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  <c r="AA11" s="240"/>
      <c r="AB11" s="240"/>
    </row>
    <row r="12" spans="1:29" s="94" customFormat="1" ht="21" customHeight="1" x14ac:dyDescent="0.6">
      <c r="A12" s="77" t="s">
        <v>284</v>
      </c>
      <c r="B12" s="100"/>
      <c r="C12" s="100"/>
    </row>
    <row r="13" spans="1:29" s="94" customFormat="1" ht="21" customHeight="1" x14ac:dyDescent="0.6">
      <c r="A13" s="77" t="s">
        <v>239</v>
      </c>
      <c r="B13" s="100"/>
      <c r="C13" s="93"/>
      <c r="D13" s="62">
        <v>10427662</v>
      </c>
      <c r="E13" s="62"/>
      <c r="F13" s="62">
        <v>263881503</v>
      </c>
      <c r="G13" s="62"/>
      <c r="H13" s="62">
        <v>-19980</v>
      </c>
      <c r="I13" s="62"/>
      <c r="J13" s="62">
        <v>-12366147</v>
      </c>
      <c r="K13" s="62"/>
      <c r="L13" s="62">
        <v>1072366</v>
      </c>
      <c r="M13" s="62"/>
      <c r="N13" s="62">
        <v>35268085</v>
      </c>
      <c r="O13" s="62"/>
      <c r="P13" s="62">
        <v>-800213</v>
      </c>
      <c r="Q13" s="62"/>
      <c r="R13" s="62">
        <v>209881</v>
      </c>
      <c r="S13" s="62"/>
      <c r="T13" s="62">
        <v>637</v>
      </c>
      <c r="U13" s="62"/>
      <c r="V13" s="62">
        <f>P13+R13+T13</f>
        <v>-589695</v>
      </c>
      <c r="W13" s="62"/>
      <c r="X13" s="62">
        <f>SUM(D13:N13,V13)</f>
        <v>297673794</v>
      </c>
      <c r="Y13" s="62"/>
      <c r="Z13" s="62">
        <v>943309</v>
      </c>
      <c r="AA13" s="62"/>
      <c r="AB13" s="62">
        <f>SUM(X13:Z13)</f>
        <v>298617103</v>
      </c>
      <c r="AC13" s="104">
        <f>AB13-'BS 3-5'!E104</f>
        <v>0</v>
      </c>
    </row>
    <row r="14" spans="1:29" s="94" customFormat="1" ht="21" customHeight="1" x14ac:dyDescent="0.6">
      <c r="A14" s="77" t="s">
        <v>224</v>
      </c>
      <c r="B14" s="100"/>
      <c r="C14" s="93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</row>
    <row r="15" spans="1:29" s="94" customFormat="1" ht="21" customHeight="1" x14ac:dyDescent="0.6">
      <c r="A15" s="101" t="s">
        <v>225</v>
      </c>
      <c r="B15" s="100"/>
      <c r="C15" s="93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</row>
    <row r="16" spans="1:29" s="94" customFormat="1" ht="21" customHeight="1" x14ac:dyDescent="0.6">
      <c r="A16" s="88" t="s">
        <v>226</v>
      </c>
      <c r="B16" s="100">
        <v>17</v>
      </c>
      <c r="C16" s="93"/>
      <c r="D16" s="69">
        <v>0</v>
      </c>
      <c r="E16" s="69"/>
      <c r="F16" s="69">
        <v>0</v>
      </c>
      <c r="G16" s="69"/>
      <c r="H16" s="69">
        <v>0</v>
      </c>
      <c r="I16" s="69"/>
      <c r="J16" s="69">
        <v>0</v>
      </c>
      <c r="K16" s="69"/>
      <c r="L16" s="69">
        <v>0</v>
      </c>
      <c r="M16" s="69"/>
      <c r="N16" s="69">
        <f>'SH12'!L15</f>
        <v>-7403640</v>
      </c>
      <c r="O16" s="69"/>
      <c r="P16" s="69">
        <v>0</v>
      </c>
      <c r="Q16" s="69"/>
      <c r="R16" s="69">
        <v>0</v>
      </c>
      <c r="S16" s="69"/>
      <c r="T16" s="69">
        <v>0</v>
      </c>
      <c r="U16" s="69"/>
      <c r="V16" s="28">
        <f>SUM(P16:T16)</f>
        <v>0</v>
      </c>
      <c r="W16" s="69"/>
      <c r="X16" s="31">
        <f>SUM(D16,F16,H16,J16,L16,N16,V16)</f>
        <v>-7403640</v>
      </c>
      <c r="Y16" s="69"/>
      <c r="Z16" s="69">
        <v>-16432</v>
      </c>
      <c r="AA16" s="69"/>
      <c r="AB16" s="29">
        <f t="shared" ref="AB16" si="0">X16+Z16</f>
        <v>-7420072</v>
      </c>
    </row>
    <row r="17" spans="1:29" s="94" customFormat="1" ht="21" customHeight="1" x14ac:dyDescent="0.6">
      <c r="A17" s="101" t="s">
        <v>267</v>
      </c>
      <c r="B17" s="100"/>
      <c r="C17" s="93"/>
      <c r="D17" s="34">
        <f>D16</f>
        <v>0</v>
      </c>
      <c r="E17" s="33"/>
      <c r="F17" s="34">
        <f>F16</f>
        <v>0</v>
      </c>
      <c r="G17" s="33"/>
      <c r="H17" s="34">
        <f>H16</f>
        <v>0</v>
      </c>
      <c r="I17" s="33"/>
      <c r="J17" s="34">
        <f>J16</f>
        <v>0</v>
      </c>
      <c r="K17" s="33"/>
      <c r="L17" s="34">
        <f>L16</f>
        <v>0</v>
      </c>
      <c r="M17" s="33"/>
      <c r="N17" s="34">
        <f>N16</f>
        <v>-7403640</v>
      </c>
      <c r="O17" s="33"/>
      <c r="P17" s="34">
        <f>P16</f>
        <v>0</v>
      </c>
      <c r="Q17" s="33"/>
      <c r="R17" s="34">
        <f>R16</f>
        <v>0</v>
      </c>
      <c r="S17" s="33"/>
      <c r="T17" s="34">
        <f>T16</f>
        <v>0</v>
      </c>
      <c r="U17" s="33"/>
      <c r="V17" s="28">
        <f>SUM(P17:T17)</f>
        <v>0</v>
      </c>
      <c r="W17" s="33"/>
      <c r="X17" s="116">
        <f>SUM(D17,F17,H17,J17,L17,N17,V17)</f>
        <v>-7403640</v>
      </c>
      <c r="Y17" s="33"/>
      <c r="Z17" s="34">
        <f>Z16</f>
        <v>-16432</v>
      </c>
      <c r="AA17" s="33"/>
      <c r="AB17" s="34">
        <f>X17+Z17</f>
        <v>-7420072</v>
      </c>
    </row>
    <row r="18" spans="1:29" s="94" customFormat="1" ht="21" customHeight="1" x14ac:dyDescent="0.6">
      <c r="A18" s="101" t="s">
        <v>264</v>
      </c>
      <c r="B18" s="100"/>
      <c r="C18" s="93"/>
      <c r="D18" s="115"/>
      <c r="E18" s="33"/>
      <c r="F18" s="115"/>
      <c r="G18" s="33"/>
      <c r="H18" s="115"/>
      <c r="I18" s="33"/>
      <c r="J18" s="115"/>
      <c r="K18" s="33"/>
      <c r="L18" s="115"/>
      <c r="M18" s="33"/>
      <c r="N18" s="115"/>
      <c r="O18" s="33"/>
      <c r="P18" s="115"/>
      <c r="Q18" s="33"/>
      <c r="R18" s="115"/>
      <c r="S18" s="33"/>
      <c r="T18" s="115"/>
      <c r="U18" s="33"/>
      <c r="V18" s="115"/>
      <c r="W18" s="33"/>
      <c r="X18" s="115"/>
      <c r="Y18" s="33"/>
      <c r="Z18" s="115"/>
      <c r="AA18" s="33"/>
      <c r="AB18" s="115"/>
    </row>
    <row r="19" spans="1:29" s="94" customFormat="1" ht="21" customHeight="1" x14ac:dyDescent="0.6">
      <c r="A19" s="88" t="s">
        <v>265</v>
      </c>
      <c r="B19" s="100"/>
      <c r="C19" s="93"/>
      <c r="D19" s="69">
        <v>0</v>
      </c>
      <c r="E19" s="69"/>
      <c r="F19" s="69">
        <v>0</v>
      </c>
      <c r="G19" s="69"/>
      <c r="H19" s="69">
        <v>0</v>
      </c>
      <c r="I19" s="69"/>
      <c r="J19" s="69">
        <v>0</v>
      </c>
      <c r="K19" s="69"/>
      <c r="L19" s="69">
        <v>0</v>
      </c>
      <c r="M19" s="32"/>
      <c r="N19" s="69">
        <v>0</v>
      </c>
      <c r="O19" s="69"/>
      <c r="P19" s="69">
        <v>0</v>
      </c>
      <c r="Q19" s="69"/>
      <c r="R19" s="69">
        <v>0</v>
      </c>
      <c r="S19" s="32"/>
      <c r="T19" s="69">
        <v>0</v>
      </c>
      <c r="U19" s="69"/>
      <c r="V19" s="28">
        <f>SUM(P19:T19)</f>
        <v>0</v>
      </c>
      <c r="W19" s="69"/>
      <c r="X19" s="31">
        <f>SUM(D19,F19,H19,J19,L19,N19,V19)</f>
        <v>0</v>
      </c>
      <c r="Y19" s="32"/>
      <c r="Z19" s="31">
        <v>72134</v>
      </c>
      <c r="AA19" s="33"/>
      <c r="AB19" s="29">
        <f>X19+Z19</f>
        <v>72134</v>
      </c>
    </row>
    <row r="20" spans="1:29" s="94" customFormat="1" ht="21" customHeight="1" x14ac:dyDescent="0.6">
      <c r="A20" s="101" t="s">
        <v>266</v>
      </c>
      <c r="B20" s="100"/>
      <c r="C20" s="93"/>
      <c r="D20" s="34">
        <f>D19</f>
        <v>0</v>
      </c>
      <c r="E20" s="33"/>
      <c r="F20" s="34">
        <f>F19</f>
        <v>0</v>
      </c>
      <c r="G20" s="33"/>
      <c r="H20" s="34">
        <f>H19</f>
        <v>0</v>
      </c>
      <c r="I20" s="33"/>
      <c r="J20" s="34">
        <f>J19</f>
        <v>0</v>
      </c>
      <c r="K20" s="33"/>
      <c r="L20" s="34">
        <f>L19</f>
        <v>0</v>
      </c>
      <c r="M20" s="33"/>
      <c r="N20" s="34">
        <f>N19</f>
        <v>0</v>
      </c>
      <c r="O20" s="33"/>
      <c r="P20" s="34">
        <f>P19</f>
        <v>0</v>
      </c>
      <c r="Q20" s="33"/>
      <c r="R20" s="34">
        <f>R19</f>
        <v>0</v>
      </c>
      <c r="S20" s="33"/>
      <c r="T20" s="34">
        <f>T19</f>
        <v>0</v>
      </c>
      <c r="U20" s="33"/>
      <c r="V20" s="34">
        <f>SUM(P20:T20)</f>
        <v>0</v>
      </c>
      <c r="W20" s="33"/>
      <c r="X20" s="34">
        <f>SUM(D20,F20,H20,J20,L20,N20,V20)</f>
        <v>0</v>
      </c>
      <c r="Y20" s="33"/>
      <c r="Z20" s="34">
        <f>Z19</f>
        <v>72134</v>
      </c>
      <c r="AA20" s="33"/>
      <c r="AB20" s="34">
        <f>X20+Z20</f>
        <v>72134</v>
      </c>
    </row>
    <row r="21" spans="1:29" s="102" customFormat="1" ht="21" customHeight="1" x14ac:dyDescent="0.65">
      <c r="A21" s="77" t="s">
        <v>227</v>
      </c>
      <c r="B21" s="93"/>
      <c r="C21" s="93"/>
      <c r="D21" s="34">
        <f>D20+D17</f>
        <v>0</v>
      </c>
      <c r="E21" s="33"/>
      <c r="F21" s="34">
        <f>F20+F17</f>
        <v>0</v>
      </c>
      <c r="G21" s="33"/>
      <c r="H21" s="34">
        <f>H20+H17</f>
        <v>0</v>
      </c>
      <c r="I21" s="33"/>
      <c r="J21" s="34">
        <f>J20+J17</f>
        <v>0</v>
      </c>
      <c r="K21" s="33"/>
      <c r="L21" s="34">
        <f>L20+L17</f>
        <v>0</v>
      </c>
      <c r="M21" s="33"/>
      <c r="N21" s="34">
        <f>N20+N17</f>
        <v>-7403640</v>
      </c>
      <c r="O21" s="33"/>
      <c r="P21" s="34">
        <f>P20+P17</f>
        <v>0</v>
      </c>
      <c r="Q21" s="33"/>
      <c r="R21" s="34">
        <f>R20+R17</f>
        <v>0</v>
      </c>
      <c r="S21" s="33"/>
      <c r="T21" s="34">
        <f>T20+T17</f>
        <v>0</v>
      </c>
      <c r="U21" s="33"/>
      <c r="V21" s="34">
        <f>SUM(P21:T21)</f>
        <v>0</v>
      </c>
      <c r="W21" s="33"/>
      <c r="X21" s="34">
        <f>X20+X17</f>
        <v>-7403640</v>
      </c>
      <c r="Y21" s="33"/>
      <c r="Z21" s="34">
        <f>Z20+Z17</f>
        <v>55702</v>
      </c>
      <c r="AA21" s="33"/>
      <c r="AB21" s="34">
        <f>X21+Z21</f>
        <v>-7347938</v>
      </c>
    </row>
    <row r="22" spans="1:29" s="102" customFormat="1" ht="21" customHeight="1" x14ac:dyDescent="0.65">
      <c r="A22" s="77" t="s">
        <v>206</v>
      </c>
      <c r="B22" s="93"/>
      <c r="C22" s="93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32"/>
      <c r="T22" s="29"/>
      <c r="U22" s="29"/>
      <c r="V22" s="29"/>
      <c r="W22" s="29"/>
      <c r="X22" s="29"/>
      <c r="Y22" s="29"/>
      <c r="Z22" s="29"/>
      <c r="AA22" s="29"/>
      <c r="AB22" s="29"/>
    </row>
    <row r="23" spans="1:29" s="102" customFormat="1" ht="21" customHeight="1" x14ac:dyDescent="0.65">
      <c r="A23" s="88" t="s">
        <v>107</v>
      </c>
      <c r="B23" s="93"/>
      <c r="C23" s="93"/>
      <c r="D23" s="30">
        <v>0</v>
      </c>
      <c r="E23" s="32"/>
      <c r="F23" s="30">
        <v>0</v>
      </c>
      <c r="G23" s="30"/>
      <c r="H23" s="30">
        <v>0</v>
      </c>
      <c r="I23" s="30"/>
      <c r="J23" s="30">
        <v>0</v>
      </c>
      <c r="K23" s="30"/>
      <c r="L23" s="30">
        <v>0</v>
      </c>
      <c r="M23" s="29"/>
      <c r="N23" s="30">
        <f>'PL 8-9 (9month)'!C35</f>
        <v>6793491</v>
      </c>
      <c r="O23" s="29"/>
      <c r="P23" s="30">
        <v>0</v>
      </c>
      <c r="Q23" s="30"/>
      <c r="R23" s="30">
        <v>0</v>
      </c>
      <c r="S23" s="30"/>
      <c r="T23" s="30">
        <v>0</v>
      </c>
      <c r="U23" s="30"/>
      <c r="V23" s="30">
        <f t="shared" ref="V23:V26" si="1">P23+R23+T23</f>
        <v>0</v>
      </c>
      <c r="W23" s="30"/>
      <c r="X23" s="32">
        <f>SUM(D23,F23,H23,J23,L23,N23,V23)</f>
        <v>6793491</v>
      </c>
      <c r="Y23" s="29"/>
      <c r="Z23" s="30">
        <f>'PL 8-9 (9month)'!C36</f>
        <v>-17972</v>
      </c>
      <c r="AA23" s="29"/>
      <c r="AB23" s="29">
        <f>X23+Z23</f>
        <v>6775519</v>
      </c>
    </row>
    <row r="24" spans="1:29" s="102" customFormat="1" ht="21" customHeight="1" x14ac:dyDescent="0.65">
      <c r="A24" s="88" t="s">
        <v>193</v>
      </c>
      <c r="B24" s="93"/>
      <c r="C24" s="93"/>
      <c r="D24" s="28">
        <v>0</v>
      </c>
      <c r="E24" s="29"/>
      <c r="F24" s="28">
        <v>0</v>
      </c>
      <c r="G24" s="30"/>
      <c r="H24" s="28">
        <v>0</v>
      </c>
      <c r="I24" s="30"/>
      <c r="J24" s="28">
        <v>0</v>
      </c>
      <c r="K24" s="30"/>
      <c r="L24" s="28">
        <v>0</v>
      </c>
      <c r="M24" s="29"/>
      <c r="N24" s="28">
        <v>0</v>
      </c>
      <c r="O24" s="29"/>
      <c r="P24" s="30">
        <v>-20813</v>
      </c>
      <c r="Q24" s="30"/>
      <c r="R24" s="30">
        <f>'PL 8-9 (9month)'!C62+'PL 8-9 (9month)'!C65</f>
        <v>-2301</v>
      </c>
      <c r="S24" s="30"/>
      <c r="T24" s="30">
        <f>'PL 8-9 (9month)'!C71</f>
        <v>-1931</v>
      </c>
      <c r="U24" s="30"/>
      <c r="V24" s="28">
        <f t="shared" si="1"/>
        <v>-25045</v>
      </c>
      <c r="W24" s="30"/>
      <c r="X24" s="31">
        <f>SUM(D24,F24,H24,J24,L24,N24,V24)</f>
        <v>-25045</v>
      </c>
      <c r="Y24" s="29"/>
      <c r="Z24" s="30">
        <v>-20904</v>
      </c>
      <c r="AA24" s="29"/>
      <c r="AB24" s="29">
        <f>X24+Z24</f>
        <v>-45949</v>
      </c>
    </row>
    <row r="25" spans="1:29" s="102" customFormat="1" ht="21" customHeight="1" x14ac:dyDescent="0.65">
      <c r="A25" s="77" t="s">
        <v>207</v>
      </c>
      <c r="B25" s="93"/>
      <c r="C25" s="93"/>
      <c r="D25" s="34">
        <f>SUM(D23:D24)</f>
        <v>0</v>
      </c>
      <c r="E25" s="33"/>
      <c r="F25" s="34">
        <f>SUM(F23:F24)</f>
        <v>0</v>
      </c>
      <c r="G25" s="33"/>
      <c r="H25" s="34">
        <f>SUM(H23:H24)</f>
        <v>0</v>
      </c>
      <c r="I25" s="33"/>
      <c r="J25" s="34">
        <f>SUM(J23:J24)</f>
        <v>0</v>
      </c>
      <c r="K25" s="33"/>
      <c r="L25" s="34">
        <f>SUM(L23:L24)</f>
        <v>0</v>
      </c>
      <c r="M25" s="33"/>
      <c r="N25" s="34">
        <f>SUM(N23:N24)</f>
        <v>6793491</v>
      </c>
      <c r="O25" s="33"/>
      <c r="P25" s="34">
        <f>SUM(P23:P24)</f>
        <v>-20813</v>
      </c>
      <c r="Q25" s="33"/>
      <c r="R25" s="34">
        <f>R23+R24</f>
        <v>-2301</v>
      </c>
      <c r="S25" s="33"/>
      <c r="T25" s="34">
        <f>T23+T24</f>
        <v>-1931</v>
      </c>
      <c r="U25" s="33"/>
      <c r="V25" s="34">
        <f>SUM(V23:V24)</f>
        <v>-25045</v>
      </c>
      <c r="W25" s="33"/>
      <c r="X25" s="34">
        <f>SUM(X23:X24)</f>
        <v>6768446</v>
      </c>
      <c r="Y25" s="33"/>
      <c r="Z25" s="34">
        <f>SUM(Z23:Z24)</f>
        <v>-38876</v>
      </c>
      <c r="AA25" s="33"/>
      <c r="AB25" s="34">
        <f>SUM(AB23:AB24)</f>
        <v>6729570</v>
      </c>
    </row>
    <row r="26" spans="1:29" s="94" customFormat="1" ht="21" customHeight="1" thickBot="1" x14ac:dyDescent="0.65">
      <c r="A26" s="77" t="s">
        <v>280</v>
      </c>
      <c r="B26" s="93"/>
      <c r="C26" s="93"/>
      <c r="D26" s="8">
        <f>D25+D21+D13</f>
        <v>10427662</v>
      </c>
      <c r="E26" s="62"/>
      <c r="F26" s="8">
        <f>F25+F21+F13</f>
        <v>263881503</v>
      </c>
      <c r="G26" s="62"/>
      <c r="H26" s="8">
        <f>H25+H21+H13</f>
        <v>-19980</v>
      </c>
      <c r="I26" s="62"/>
      <c r="J26" s="8">
        <f>J25+J21+J13</f>
        <v>-12366147</v>
      </c>
      <c r="K26" s="62"/>
      <c r="L26" s="8">
        <f>L25+L21+L13</f>
        <v>1072366</v>
      </c>
      <c r="M26" s="62"/>
      <c r="N26" s="8">
        <f>N25+N21+N13</f>
        <v>34657936</v>
      </c>
      <c r="O26" s="62"/>
      <c r="P26" s="8">
        <f>P25+P21+P13</f>
        <v>-821026</v>
      </c>
      <c r="Q26" s="62"/>
      <c r="R26" s="8">
        <f>R25+R21+R13</f>
        <v>207580</v>
      </c>
      <c r="S26" s="62"/>
      <c r="T26" s="8">
        <f>T25+T21+T13</f>
        <v>-1294</v>
      </c>
      <c r="U26" s="62"/>
      <c r="V26" s="8">
        <f t="shared" si="1"/>
        <v>-614740</v>
      </c>
      <c r="W26" s="62"/>
      <c r="X26" s="8">
        <f>SUM(D26,F26,H26,J26,L26,N26,V26)</f>
        <v>297038600</v>
      </c>
      <c r="Y26" s="62"/>
      <c r="Z26" s="8">
        <f>Z25+Z21+Z13</f>
        <v>960135</v>
      </c>
      <c r="AA26" s="62"/>
      <c r="AB26" s="8">
        <f>X26+Z26</f>
        <v>297998735</v>
      </c>
      <c r="AC26" s="104">
        <f>AB26-'BS 3-5'!C104</f>
        <v>0</v>
      </c>
    </row>
    <row r="27" spans="1:29" s="94" customFormat="1" ht="23.25" customHeight="1" thickTop="1" x14ac:dyDescent="0.6">
      <c r="A27" s="77"/>
      <c r="B27" s="93"/>
      <c r="C27" s="93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</row>
    <row r="28" spans="1:29" ht="23.25" customHeight="1" x14ac:dyDescent="0.75">
      <c r="AB28" s="103"/>
    </row>
    <row r="29" spans="1:29" ht="23.25" customHeight="1" x14ac:dyDescent="0.75"/>
    <row r="30" spans="1:29" ht="23.25" customHeight="1" x14ac:dyDescent="0.75"/>
    <row r="31" spans="1:29" ht="23.25" customHeight="1" x14ac:dyDescent="0.75"/>
    <row r="32" spans="1:29" ht="23.25" customHeight="1" x14ac:dyDescent="0.75"/>
    <row r="33" ht="23.25" customHeight="1" x14ac:dyDescent="0.75"/>
    <row r="34" ht="23.25" customHeight="1" x14ac:dyDescent="0.75"/>
    <row r="35" ht="23.25" customHeight="1" x14ac:dyDescent="0.75"/>
    <row r="36" ht="23.25" customHeight="1" x14ac:dyDescent="0.75"/>
    <row r="37" ht="23.25" customHeight="1" x14ac:dyDescent="0.75"/>
    <row r="38" ht="23.25" customHeight="1" x14ac:dyDescent="0.75"/>
    <row r="39" ht="23.25" customHeight="1" x14ac:dyDescent="0.75"/>
    <row r="40" ht="23.25" customHeight="1" x14ac:dyDescent="0.75"/>
    <row r="41" ht="11.25" customHeight="1" x14ac:dyDescent="0.75"/>
    <row r="42" ht="23.25" customHeight="1" x14ac:dyDescent="0.75"/>
    <row r="43" ht="23.25" customHeight="1" x14ac:dyDescent="0.75"/>
    <row r="44" ht="23.25" customHeight="1" x14ac:dyDescent="0.75"/>
  </sheetData>
  <mergeCells count="4">
    <mergeCell ref="D3:AB3"/>
    <mergeCell ref="L4:N4"/>
    <mergeCell ref="P4:V4"/>
    <mergeCell ref="D11:AB11"/>
  </mergeCells>
  <pageMargins left="0.8" right="0.7" top="0.48" bottom="0.5" header="0.5" footer="0.3"/>
  <pageSetup paperSize="9" scale="61" firstPageNumber="10" orientation="landscape" useFirstPageNumber="1" r:id="rId1"/>
  <headerFooter scaleWithDoc="0">
    <oddFooter xml:space="preserve">&amp;Lหมายเหตุประกอบงบการเงินแบบย่อเป็นส่วนหนึ่งของงบการเงินระหว่างกาลนี้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F7F7E-649C-4881-B15C-D8521AA30E99}">
  <dimension ref="A1:AB44"/>
  <sheetViews>
    <sheetView showGridLines="0" view="pageBreakPreview" zoomScale="55" zoomScaleNormal="70" zoomScaleSheetLayoutView="55" workbookViewId="0">
      <selection activeCell="N16" sqref="N16"/>
    </sheetView>
  </sheetViews>
  <sheetFormatPr defaultColWidth="9.09765625" defaultRowHeight="24" x14ac:dyDescent="0.75"/>
  <cols>
    <col min="1" max="1" width="51.09765625" style="73" customWidth="1"/>
    <col min="2" max="2" width="8.69921875" style="72" customWidth="1"/>
    <col min="3" max="3" width="2.69921875" style="72" customWidth="1"/>
    <col min="4" max="4" width="11.69921875" style="73" customWidth="1"/>
    <col min="5" max="5" width="1" style="73" customWidth="1"/>
    <col min="6" max="6" width="12.8984375" style="73" customWidth="1"/>
    <col min="7" max="7" width="1" style="73" customWidth="1"/>
    <col min="8" max="8" width="14.59765625" style="73" customWidth="1"/>
    <col min="9" max="9" width="1" style="73" customWidth="1"/>
    <col min="10" max="10" width="16.09765625" style="73" customWidth="1"/>
    <col min="11" max="11" width="1" style="73" customWidth="1"/>
    <col min="12" max="12" width="12" style="73" customWidth="1"/>
    <col min="13" max="13" width="1" style="73" customWidth="1"/>
    <col min="14" max="14" width="12" style="73" customWidth="1"/>
    <col min="15" max="15" width="1" style="73" customWidth="1"/>
    <col min="16" max="16" width="12" style="73" customWidth="1"/>
    <col min="17" max="17" width="1" style="73" customWidth="1"/>
    <col min="18" max="18" width="13.69921875" style="73" customWidth="1"/>
    <col min="19" max="19" width="1" style="73" customWidth="1"/>
    <col min="20" max="20" width="12.09765625" style="73" customWidth="1"/>
    <col min="21" max="21" width="1" style="73" customWidth="1"/>
    <col min="22" max="22" width="12.8984375" style="73" customWidth="1"/>
    <col min="23" max="23" width="1" style="73" customWidth="1"/>
    <col min="24" max="24" width="13" style="73" customWidth="1"/>
    <col min="25" max="25" width="1" style="73" customWidth="1"/>
    <col min="26" max="26" width="12.09765625" style="73" customWidth="1"/>
    <col min="27" max="27" width="1" style="73" customWidth="1"/>
    <col min="28" max="28" width="13.8984375" style="73" customWidth="1"/>
    <col min="29" max="29" width="10.8984375" style="73" bestFit="1" customWidth="1"/>
    <col min="30" max="16384" width="9.09765625" style="73"/>
  </cols>
  <sheetData>
    <row r="1" spans="1:28" x14ac:dyDescent="0.75">
      <c r="A1" s="25" t="s">
        <v>185</v>
      </c>
    </row>
    <row r="2" spans="1:28" s="75" customFormat="1" ht="23.25" customHeight="1" x14ac:dyDescent="0.7">
      <c r="A2" s="67" t="s">
        <v>221</v>
      </c>
      <c r="B2" s="74"/>
      <c r="C2" s="74"/>
      <c r="X2" s="91"/>
      <c r="Z2" s="91"/>
      <c r="AB2" s="91"/>
    </row>
    <row r="3" spans="1:28" s="94" customFormat="1" ht="19.5" customHeight="1" x14ac:dyDescent="0.65">
      <c r="A3" s="92"/>
      <c r="B3" s="93"/>
      <c r="C3" s="93"/>
      <c r="D3" s="237" t="s">
        <v>115</v>
      </c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</row>
    <row r="4" spans="1:28" s="94" customFormat="1" ht="19.5" customHeight="1" x14ac:dyDescent="0.65">
      <c r="A4" s="92"/>
      <c r="B4" s="93"/>
      <c r="C4" s="93"/>
      <c r="D4" s="95"/>
      <c r="E4" s="95"/>
      <c r="F4" s="95"/>
      <c r="G4" s="95"/>
      <c r="H4" s="95"/>
      <c r="I4" s="95"/>
      <c r="J4" s="95"/>
      <c r="K4" s="95"/>
      <c r="L4" s="238" t="s">
        <v>15</v>
      </c>
      <c r="M4" s="239"/>
      <c r="N4" s="239"/>
      <c r="P4" s="238" t="s">
        <v>51</v>
      </c>
      <c r="Q4" s="238"/>
      <c r="R4" s="238"/>
      <c r="S4" s="238"/>
      <c r="T4" s="238"/>
      <c r="U4" s="238"/>
      <c r="V4" s="238"/>
      <c r="X4" s="95"/>
      <c r="Y4" s="95"/>
      <c r="Z4" s="95"/>
      <c r="AA4" s="95"/>
      <c r="AB4" s="95"/>
    </row>
    <row r="5" spans="1:28" s="98" customFormat="1" ht="21" customHeight="1" x14ac:dyDescent="0.65">
      <c r="A5" s="96"/>
      <c r="B5" s="97"/>
      <c r="C5" s="97"/>
      <c r="E5" s="99"/>
      <c r="F5" s="99"/>
      <c r="G5" s="96"/>
      <c r="H5" s="99" t="s">
        <v>127</v>
      </c>
      <c r="I5" s="99"/>
      <c r="J5" s="99"/>
      <c r="K5" s="96"/>
      <c r="M5" s="99"/>
      <c r="O5" s="99"/>
      <c r="P5" s="99"/>
      <c r="Q5" s="99"/>
      <c r="R5" s="99"/>
      <c r="S5" s="99"/>
      <c r="T5" s="99" t="s">
        <v>174</v>
      </c>
      <c r="U5" s="99"/>
      <c r="V5" s="99"/>
      <c r="W5" s="99"/>
      <c r="X5" s="99"/>
      <c r="Y5" s="95"/>
      <c r="Z5" s="95"/>
      <c r="AA5" s="95"/>
      <c r="AB5" s="99"/>
    </row>
    <row r="6" spans="1:28" s="98" customFormat="1" ht="21" customHeight="1" x14ac:dyDescent="0.65">
      <c r="A6" s="96"/>
      <c r="B6" s="97"/>
      <c r="C6" s="97"/>
      <c r="E6" s="99"/>
      <c r="F6" s="99"/>
      <c r="G6" s="96"/>
      <c r="H6" s="99" t="s">
        <v>179</v>
      </c>
      <c r="I6" s="99"/>
      <c r="J6" s="99"/>
      <c r="K6" s="96"/>
      <c r="M6" s="99"/>
      <c r="O6" s="99"/>
      <c r="P6" s="99"/>
      <c r="Q6" s="99"/>
      <c r="R6" s="99"/>
      <c r="S6" s="99"/>
      <c r="T6" s="99" t="s">
        <v>175</v>
      </c>
      <c r="U6" s="99"/>
      <c r="V6" s="99"/>
      <c r="W6" s="99"/>
      <c r="X6" s="99"/>
      <c r="Y6" s="95"/>
      <c r="Z6" s="95"/>
      <c r="AA6" s="95"/>
      <c r="AB6" s="99"/>
    </row>
    <row r="7" spans="1:28" s="98" customFormat="1" ht="21" customHeight="1" x14ac:dyDescent="0.65">
      <c r="A7" s="96"/>
      <c r="B7" s="97"/>
      <c r="C7" s="97"/>
      <c r="E7" s="99"/>
      <c r="F7" s="99"/>
      <c r="G7" s="96"/>
      <c r="H7" s="99" t="s">
        <v>180</v>
      </c>
      <c r="I7" s="99"/>
      <c r="J7" s="99" t="s">
        <v>127</v>
      </c>
      <c r="K7" s="96"/>
      <c r="M7" s="99"/>
      <c r="O7" s="99"/>
      <c r="P7" s="99"/>
      <c r="Q7" s="99"/>
      <c r="R7" s="99"/>
      <c r="S7" s="99"/>
      <c r="T7" s="99" t="s">
        <v>176</v>
      </c>
      <c r="U7" s="99"/>
      <c r="V7" s="99" t="s">
        <v>149</v>
      </c>
      <c r="W7" s="99"/>
      <c r="X7" s="99"/>
      <c r="Y7" s="95"/>
      <c r="Z7" s="95"/>
      <c r="AA7" s="95"/>
      <c r="AB7" s="99"/>
    </row>
    <row r="8" spans="1:28" s="98" customFormat="1" ht="21" customHeight="1" x14ac:dyDescent="0.65">
      <c r="A8" s="96"/>
      <c r="B8" s="97"/>
      <c r="C8" s="97"/>
      <c r="D8" s="98" t="s">
        <v>172</v>
      </c>
      <c r="E8" s="99"/>
      <c r="F8" s="99" t="s">
        <v>22</v>
      </c>
      <c r="G8" s="96"/>
      <c r="H8" s="99" t="s">
        <v>128</v>
      </c>
      <c r="I8" s="99"/>
      <c r="J8" s="99" t="s">
        <v>179</v>
      </c>
      <c r="K8" s="96"/>
      <c r="L8" s="98" t="s">
        <v>43</v>
      </c>
      <c r="M8" s="99"/>
      <c r="O8" s="96"/>
      <c r="P8" s="98" t="s">
        <v>148</v>
      </c>
      <c r="R8" s="98" t="s">
        <v>148</v>
      </c>
      <c r="T8" s="99" t="s">
        <v>177</v>
      </c>
      <c r="V8" s="98" t="s">
        <v>82</v>
      </c>
      <c r="X8" s="99"/>
      <c r="Y8" s="99"/>
      <c r="Z8" s="98" t="s">
        <v>83</v>
      </c>
      <c r="AA8" s="99"/>
    </row>
    <row r="9" spans="1:28" s="98" customFormat="1" ht="21" customHeight="1" x14ac:dyDescent="0.65">
      <c r="A9" s="96"/>
      <c r="B9" s="97"/>
      <c r="C9" s="97"/>
      <c r="D9" s="99" t="s">
        <v>32</v>
      </c>
      <c r="E9" s="99"/>
      <c r="F9" s="99" t="s">
        <v>49</v>
      </c>
      <c r="G9" s="96"/>
      <c r="H9" s="99" t="s">
        <v>182</v>
      </c>
      <c r="I9" s="99"/>
      <c r="J9" s="99" t="s">
        <v>240</v>
      </c>
      <c r="K9" s="96"/>
      <c r="L9" s="98" t="s">
        <v>44</v>
      </c>
      <c r="M9" s="99"/>
      <c r="N9" s="99" t="s">
        <v>39</v>
      </c>
      <c r="O9" s="96"/>
      <c r="P9" s="99" t="s">
        <v>150</v>
      </c>
      <c r="Q9" s="99"/>
      <c r="R9" s="99" t="s">
        <v>151</v>
      </c>
      <c r="S9" s="99"/>
      <c r="T9" s="99" t="s">
        <v>178</v>
      </c>
      <c r="U9" s="99"/>
      <c r="V9" s="99" t="s">
        <v>152</v>
      </c>
      <c r="W9" s="99"/>
      <c r="X9" s="99" t="s">
        <v>38</v>
      </c>
      <c r="Y9" s="96"/>
      <c r="Z9" s="99" t="s">
        <v>84</v>
      </c>
      <c r="AA9" s="96"/>
      <c r="AB9" s="99" t="s">
        <v>38</v>
      </c>
    </row>
    <row r="10" spans="1:28" s="98" customFormat="1" ht="21" customHeight="1" x14ac:dyDescent="0.65">
      <c r="B10" s="83" t="s">
        <v>0</v>
      </c>
      <c r="C10" s="83"/>
      <c r="D10" s="99" t="s">
        <v>33</v>
      </c>
      <c r="E10" s="99"/>
      <c r="F10" s="98" t="s">
        <v>50</v>
      </c>
      <c r="G10" s="96"/>
      <c r="H10" s="99" t="s">
        <v>181</v>
      </c>
      <c r="I10" s="99"/>
      <c r="J10" s="99" t="s">
        <v>241</v>
      </c>
      <c r="K10" s="96"/>
      <c r="L10" s="99" t="s">
        <v>45</v>
      </c>
      <c r="M10" s="99"/>
      <c r="N10" s="99" t="s">
        <v>41</v>
      </c>
      <c r="O10" s="96"/>
      <c r="P10" s="99" t="s">
        <v>108</v>
      </c>
      <c r="Q10" s="99"/>
      <c r="R10" s="99" t="s">
        <v>153</v>
      </c>
      <c r="S10" s="99"/>
      <c r="T10" s="99" t="s">
        <v>83</v>
      </c>
      <c r="U10" s="99"/>
      <c r="V10" s="99" t="s">
        <v>40</v>
      </c>
      <c r="W10" s="99"/>
      <c r="X10" s="99" t="s">
        <v>243</v>
      </c>
      <c r="Y10" s="99"/>
      <c r="Z10" s="99" t="s">
        <v>85</v>
      </c>
      <c r="AA10" s="99"/>
      <c r="AB10" s="99" t="s">
        <v>40</v>
      </c>
    </row>
    <row r="11" spans="1:28" s="94" customFormat="1" ht="17.149999999999999" customHeight="1" x14ac:dyDescent="0.65">
      <c r="B11" s="2"/>
      <c r="C11" s="2"/>
      <c r="D11" s="240" t="s">
        <v>203</v>
      </c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  <c r="AA11" s="240"/>
      <c r="AB11" s="240"/>
    </row>
    <row r="12" spans="1:28" s="94" customFormat="1" ht="21" customHeight="1" x14ac:dyDescent="0.6">
      <c r="A12" s="77" t="s">
        <v>285</v>
      </c>
      <c r="B12" s="100"/>
      <c r="C12" s="100"/>
    </row>
    <row r="13" spans="1:28" s="94" customFormat="1" ht="21" customHeight="1" x14ac:dyDescent="0.6">
      <c r="A13" s="77" t="s">
        <v>205</v>
      </c>
      <c r="B13" s="100"/>
      <c r="C13" s="93"/>
      <c r="D13" s="62">
        <v>5290162</v>
      </c>
      <c r="E13" s="62"/>
      <c r="F13" s="62">
        <v>263881503</v>
      </c>
      <c r="G13" s="62"/>
      <c r="H13" s="62">
        <v>-19980</v>
      </c>
      <c r="I13" s="62"/>
      <c r="J13" s="62">
        <v>-6714301</v>
      </c>
      <c r="K13" s="62"/>
      <c r="L13" s="62">
        <v>558616</v>
      </c>
      <c r="M13" s="62"/>
      <c r="N13" s="62">
        <v>30851849</v>
      </c>
      <c r="O13" s="62"/>
      <c r="P13" s="62">
        <v>-969209</v>
      </c>
      <c r="Q13" s="62"/>
      <c r="R13" s="62">
        <v>35794</v>
      </c>
      <c r="S13" s="62"/>
      <c r="T13" s="62">
        <v>3557</v>
      </c>
      <c r="U13" s="62"/>
      <c r="V13" s="62">
        <f>P13+R13+T13</f>
        <v>-929858</v>
      </c>
      <c r="W13" s="62"/>
      <c r="X13" s="62">
        <f>SUM(D13,F13,H13,J13,L13,N13,V13)</f>
        <v>292917991</v>
      </c>
      <c r="Y13" s="62"/>
      <c r="Z13" s="62">
        <v>554521</v>
      </c>
      <c r="AA13" s="62"/>
      <c r="AB13" s="62">
        <f>X13+Z13</f>
        <v>293472512</v>
      </c>
    </row>
    <row r="14" spans="1:28" s="94" customFormat="1" ht="21" customHeight="1" x14ac:dyDescent="0.6">
      <c r="A14" s="77" t="s">
        <v>224</v>
      </c>
      <c r="B14" s="100"/>
      <c r="C14" s="93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</row>
    <row r="15" spans="1:28" s="94" customFormat="1" ht="21" customHeight="1" x14ac:dyDescent="0.6">
      <c r="A15" s="101" t="s">
        <v>225</v>
      </c>
      <c r="B15" s="100"/>
      <c r="C15" s="93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</row>
    <row r="16" spans="1:28" s="94" customFormat="1" ht="21" customHeight="1" x14ac:dyDescent="0.6">
      <c r="A16" s="88" t="s">
        <v>226</v>
      </c>
      <c r="B16" s="100">
        <v>17</v>
      </c>
      <c r="C16" s="93"/>
      <c r="D16" s="69">
        <v>0</v>
      </c>
      <c r="E16" s="69"/>
      <c r="F16" s="69">
        <v>0</v>
      </c>
      <c r="G16" s="69"/>
      <c r="H16" s="69">
        <v>0</v>
      </c>
      <c r="I16" s="69"/>
      <c r="J16" s="69">
        <v>0</v>
      </c>
      <c r="K16" s="69"/>
      <c r="L16" s="69">
        <v>0</v>
      </c>
      <c r="M16" s="69"/>
      <c r="N16" s="69">
        <v>-6030785</v>
      </c>
      <c r="O16" s="69"/>
      <c r="P16" s="69">
        <v>0</v>
      </c>
      <c r="Q16" s="69"/>
      <c r="R16" s="69">
        <v>0</v>
      </c>
      <c r="S16" s="69"/>
      <c r="T16" s="69">
        <v>0</v>
      </c>
      <c r="U16" s="69"/>
      <c r="V16" s="62">
        <f>P16+R16+T16</f>
        <v>0</v>
      </c>
      <c r="W16" s="62"/>
      <c r="X16" s="69">
        <f>SUM(D16,F16,H16,J16,L16,N16,V16)</f>
        <v>-6030785</v>
      </c>
      <c r="Y16" s="69"/>
      <c r="Z16" s="69">
        <v>-3941</v>
      </c>
      <c r="AA16" s="69"/>
      <c r="AB16" s="29">
        <f t="shared" ref="AB16" si="0">X16+Z16</f>
        <v>-6034726</v>
      </c>
    </row>
    <row r="17" spans="1:28" s="94" customFormat="1" ht="21" customHeight="1" x14ac:dyDescent="0.6">
      <c r="A17" s="101" t="s">
        <v>267</v>
      </c>
      <c r="B17" s="100"/>
      <c r="C17" s="93"/>
      <c r="D17" s="34">
        <f>D16</f>
        <v>0</v>
      </c>
      <c r="E17" s="69"/>
      <c r="F17" s="34">
        <f>F16</f>
        <v>0</v>
      </c>
      <c r="G17" s="69"/>
      <c r="H17" s="34">
        <f>H16</f>
        <v>0</v>
      </c>
      <c r="I17" s="69"/>
      <c r="J17" s="34">
        <f>J16</f>
        <v>0</v>
      </c>
      <c r="K17" s="69"/>
      <c r="L17" s="34">
        <v>0</v>
      </c>
      <c r="M17" s="33">
        <f>M16</f>
        <v>0</v>
      </c>
      <c r="N17" s="34">
        <f>N16</f>
        <v>-6030785</v>
      </c>
      <c r="O17" s="69"/>
      <c r="P17" s="34">
        <f>P16</f>
        <v>0</v>
      </c>
      <c r="Q17" s="69"/>
      <c r="R17" s="34">
        <f>R16</f>
        <v>0</v>
      </c>
      <c r="S17" s="69"/>
      <c r="T17" s="34">
        <f>T16</f>
        <v>0</v>
      </c>
      <c r="U17" s="69"/>
      <c r="V17" s="34">
        <f>V16</f>
        <v>0</v>
      </c>
      <c r="W17" s="62"/>
      <c r="X17" s="34">
        <f>X16</f>
        <v>-6030785</v>
      </c>
      <c r="Y17" s="69"/>
      <c r="Z17" s="34">
        <f>Z16</f>
        <v>-3941</v>
      </c>
      <c r="AA17" s="69"/>
      <c r="AB17" s="34">
        <f>AB16</f>
        <v>-6034726</v>
      </c>
    </row>
    <row r="18" spans="1:28" s="94" customFormat="1" ht="21" customHeight="1" x14ac:dyDescent="0.6">
      <c r="A18" s="101" t="s">
        <v>264</v>
      </c>
      <c r="B18" s="100"/>
      <c r="C18" s="93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2"/>
      <c r="W18" s="62"/>
      <c r="X18" s="62"/>
      <c r="Y18" s="69"/>
      <c r="Z18" s="69"/>
      <c r="AA18" s="69"/>
      <c r="AB18" s="29"/>
    </row>
    <row r="19" spans="1:28" s="94" customFormat="1" ht="21" customHeight="1" x14ac:dyDescent="0.6">
      <c r="A19" s="88" t="s">
        <v>290</v>
      </c>
      <c r="B19" s="100"/>
      <c r="C19" s="93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2"/>
      <c r="W19" s="62"/>
      <c r="X19" s="62"/>
      <c r="Y19" s="69"/>
      <c r="Z19" s="69"/>
      <c r="AA19" s="69"/>
      <c r="AB19" s="29"/>
    </row>
    <row r="20" spans="1:28" s="94" customFormat="1" ht="21" customHeight="1" x14ac:dyDescent="0.6">
      <c r="A20" s="88" t="s">
        <v>291</v>
      </c>
      <c r="B20" s="100"/>
      <c r="C20" s="93"/>
      <c r="D20" s="69">
        <v>0</v>
      </c>
      <c r="E20" s="69"/>
      <c r="F20" s="69">
        <v>0</v>
      </c>
      <c r="G20" s="69"/>
      <c r="H20" s="69">
        <v>0</v>
      </c>
      <c r="I20" s="69"/>
      <c r="J20" s="69">
        <v>0</v>
      </c>
      <c r="K20" s="69"/>
      <c r="L20" s="69">
        <v>0</v>
      </c>
      <c r="M20" s="69"/>
      <c r="N20" s="69">
        <v>0</v>
      </c>
      <c r="O20" s="69"/>
      <c r="P20" s="69">
        <v>0</v>
      </c>
      <c r="Q20" s="69"/>
      <c r="R20" s="69">
        <v>0</v>
      </c>
      <c r="S20" s="69"/>
      <c r="T20" s="69">
        <v>0</v>
      </c>
      <c r="U20" s="69"/>
      <c r="V20" s="62">
        <f>P20+R20+T20</f>
        <v>0</v>
      </c>
      <c r="W20" s="62"/>
      <c r="X20" s="69">
        <f>SUM(D20,F20,H20,J20,L20,N20,V20)</f>
        <v>0</v>
      </c>
      <c r="Y20" s="69"/>
      <c r="Z20" s="69">
        <v>392</v>
      </c>
      <c r="AA20" s="69"/>
      <c r="AB20" s="29">
        <f t="shared" ref="AB20" si="1">X20+Z20</f>
        <v>392</v>
      </c>
    </row>
    <row r="21" spans="1:28" s="94" customFormat="1" ht="21" customHeight="1" x14ac:dyDescent="0.6">
      <c r="A21" s="101" t="s">
        <v>266</v>
      </c>
      <c r="B21" s="100"/>
      <c r="C21" s="93"/>
      <c r="D21" s="34">
        <f>D20</f>
        <v>0</v>
      </c>
      <c r="E21" s="69"/>
      <c r="F21" s="34">
        <f>F20</f>
        <v>0</v>
      </c>
      <c r="G21" s="69"/>
      <c r="H21" s="34">
        <f>H20</f>
        <v>0</v>
      </c>
      <c r="I21" s="69"/>
      <c r="J21" s="34">
        <f>J20</f>
        <v>0</v>
      </c>
      <c r="K21" s="69"/>
      <c r="L21" s="34">
        <f>L20</f>
        <v>0</v>
      </c>
      <c r="M21" s="69"/>
      <c r="N21" s="34">
        <f>N20</f>
        <v>0</v>
      </c>
      <c r="O21" s="69"/>
      <c r="P21" s="34">
        <f>P20</f>
        <v>0</v>
      </c>
      <c r="Q21" s="69"/>
      <c r="R21" s="34">
        <f>R20</f>
        <v>0</v>
      </c>
      <c r="S21" s="69"/>
      <c r="T21" s="34">
        <f>T20</f>
        <v>0</v>
      </c>
      <c r="U21" s="69"/>
      <c r="V21" s="34">
        <f>V20</f>
        <v>0</v>
      </c>
      <c r="W21" s="69"/>
      <c r="X21" s="34">
        <f>X20</f>
        <v>0</v>
      </c>
      <c r="Y21" s="69"/>
      <c r="Z21" s="34">
        <f>Z20</f>
        <v>392</v>
      </c>
      <c r="AA21" s="69"/>
      <c r="AB21" s="34">
        <f>AB20</f>
        <v>392</v>
      </c>
    </row>
    <row r="22" spans="1:28" s="102" customFormat="1" ht="21" customHeight="1" x14ac:dyDescent="0.65">
      <c r="A22" s="77" t="s">
        <v>227</v>
      </c>
      <c r="B22" s="93"/>
      <c r="C22" s="93"/>
      <c r="D22" s="34">
        <f>D17+D21</f>
        <v>0</v>
      </c>
      <c r="E22" s="33"/>
      <c r="F22" s="34">
        <f>F17+F21</f>
        <v>0</v>
      </c>
      <c r="G22" s="33"/>
      <c r="H22" s="34">
        <f>H17+H21</f>
        <v>0</v>
      </c>
      <c r="I22" s="33"/>
      <c r="J22" s="34">
        <f>J17+J21</f>
        <v>0</v>
      </c>
      <c r="K22" s="33"/>
      <c r="L22" s="34">
        <f>L17+L21</f>
        <v>0</v>
      </c>
      <c r="M22" s="33"/>
      <c r="N22" s="34">
        <f>N17+N21</f>
        <v>-6030785</v>
      </c>
      <c r="O22" s="33"/>
      <c r="P22" s="34">
        <f>P17+P21</f>
        <v>0</v>
      </c>
      <c r="Q22" s="33"/>
      <c r="R22" s="34">
        <f>R17+R21</f>
        <v>0</v>
      </c>
      <c r="S22" s="33"/>
      <c r="T22" s="34">
        <f>T17+T21</f>
        <v>0</v>
      </c>
      <c r="U22" s="33"/>
      <c r="V22" s="34">
        <f>V17+V21</f>
        <v>0</v>
      </c>
      <c r="W22" s="33"/>
      <c r="X22" s="34">
        <f>X17+X21</f>
        <v>-6030785</v>
      </c>
      <c r="Y22" s="33"/>
      <c r="Z22" s="34">
        <f>Z17+Z21</f>
        <v>-3549</v>
      </c>
      <c r="AA22" s="33"/>
      <c r="AB22" s="34">
        <f>AB17+AB21</f>
        <v>-6034334</v>
      </c>
    </row>
    <row r="23" spans="1:28" s="102" customFormat="1" ht="21" customHeight="1" x14ac:dyDescent="0.65">
      <c r="A23" s="77" t="s">
        <v>206</v>
      </c>
      <c r="B23" s="93"/>
      <c r="C23" s="93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32"/>
      <c r="T23" s="29"/>
      <c r="U23" s="29"/>
      <c r="V23" s="29"/>
      <c r="W23" s="29"/>
      <c r="X23" s="29"/>
      <c r="Y23" s="29"/>
      <c r="Z23" s="29"/>
      <c r="AA23" s="29"/>
      <c r="AB23" s="29"/>
    </row>
    <row r="24" spans="1:28" s="102" customFormat="1" ht="21" customHeight="1" x14ac:dyDescent="0.65">
      <c r="A24" s="88" t="s">
        <v>107</v>
      </c>
      <c r="B24" s="93"/>
      <c r="C24" s="93"/>
      <c r="D24" s="30">
        <v>0</v>
      </c>
      <c r="E24" s="32"/>
      <c r="F24" s="30">
        <v>0</v>
      </c>
      <c r="G24" s="30"/>
      <c r="H24" s="30">
        <v>0</v>
      </c>
      <c r="I24" s="30"/>
      <c r="J24" s="30">
        <v>0</v>
      </c>
      <c r="K24" s="30"/>
      <c r="L24" s="30">
        <v>0</v>
      </c>
      <c r="M24" s="29"/>
      <c r="N24" s="30">
        <f>'PL 8-9 (9month)'!E35</f>
        <v>6609312</v>
      </c>
      <c r="O24" s="29"/>
      <c r="P24" s="30">
        <v>0</v>
      </c>
      <c r="Q24" s="30"/>
      <c r="R24" s="30">
        <v>0</v>
      </c>
      <c r="S24" s="30"/>
      <c r="T24" s="30">
        <v>0</v>
      </c>
      <c r="U24" s="30"/>
      <c r="V24" s="30">
        <f t="shared" ref="V24:V25" si="2">P24+R24+T24</f>
        <v>0</v>
      </c>
      <c r="W24" s="30"/>
      <c r="X24" s="32">
        <f>SUM(D24,F24,H24,J24,L24,N24,V24)</f>
        <v>6609312</v>
      </c>
      <c r="Y24" s="29"/>
      <c r="Z24" s="30">
        <f>'PL 8-9 (9month)'!E36</f>
        <v>-20990</v>
      </c>
      <c r="AA24" s="29"/>
      <c r="AB24" s="29">
        <f t="shared" ref="AB24:AB25" si="3">X24+Z24</f>
        <v>6588322</v>
      </c>
    </row>
    <row r="25" spans="1:28" s="102" customFormat="1" ht="21" customHeight="1" x14ac:dyDescent="0.65">
      <c r="A25" s="88" t="s">
        <v>193</v>
      </c>
      <c r="B25" s="93"/>
      <c r="C25" s="93"/>
      <c r="D25" s="28">
        <v>0</v>
      </c>
      <c r="E25" s="29"/>
      <c r="F25" s="28">
        <v>0</v>
      </c>
      <c r="G25" s="30"/>
      <c r="H25" s="28">
        <v>0</v>
      </c>
      <c r="I25" s="30"/>
      <c r="J25" s="28">
        <v>0</v>
      </c>
      <c r="K25" s="30"/>
      <c r="L25" s="28">
        <v>0</v>
      </c>
      <c r="M25" s="29"/>
      <c r="N25" s="28">
        <v>-118748</v>
      </c>
      <c r="O25" s="29"/>
      <c r="P25" s="30">
        <v>376641</v>
      </c>
      <c r="Q25" s="30"/>
      <c r="R25" s="30">
        <v>31201</v>
      </c>
      <c r="S25" s="30"/>
      <c r="T25" s="30">
        <v>-2920</v>
      </c>
      <c r="U25" s="30"/>
      <c r="V25" s="28">
        <f t="shared" si="2"/>
        <v>404922</v>
      </c>
      <c r="W25" s="30"/>
      <c r="X25" s="31">
        <f>SUM(D25,F25,H25,J25,L25,N25,V25)</f>
        <v>286174</v>
      </c>
      <c r="Y25" s="29"/>
      <c r="Z25" s="30">
        <v>-23974</v>
      </c>
      <c r="AA25" s="29"/>
      <c r="AB25" s="29">
        <f t="shared" si="3"/>
        <v>262200</v>
      </c>
    </row>
    <row r="26" spans="1:28" s="102" customFormat="1" ht="21" customHeight="1" x14ac:dyDescent="0.65">
      <c r="A26" s="77" t="s">
        <v>207</v>
      </c>
      <c r="B26" s="93"/>
      <c r="C26" s="93"/>
      <c r="D26" s="34">
        <f>SUM(D24:D25)</f>
        <v>0</v>
      </c>
      <c r="E26" s="33"/>
      <c r="F26" s="34">
        <f>SUM(F24:F25)</f>
        <v>0</v>
      </c>
      <c r="G26" s="33"/>
      <c r="H26" s="34">
        <f>SUM(H24:H25)</f>
        <v>0</v>
      </c>
      <c r="I26" s="33"/>
      <c r="J26" s="34">
        <f>SUM(J24:J25)</f>
        <v>0</v>
      </c>
      <c r="K26" s="33"/>
      <c r="L26" s="34">
        <f>SUM(L24:L25)</f>
        <v>0</v>
      </c>
      <c r="M26" s="33"/>
      <c r="N26" s="34">
        <f>SUM(N24:N25)</f>
        <v>6490564</v>
      </c>
      <c r="O26" s="33"/>
      <c r="P26" s="34">
        <f>SUM(P24:P25)</f>
        <v>376641</v>
      </c>
      <c r="Q26" s="33"/>
      <c r="R26" s="34">
        <f>R24+R25</f>
        <v>31201</v>
      </c>
      <c r="S26" s="33"/>
      <c r="T26" s="34">
        <f>T24+T25</f>
        <v>-2920</v>
      </c>
      <c r="U26" s="33"/>
      <c r="V26" s="34">
        <f>SUM(V24:V25)</f>
        <v>404922</v>
      </c>
      <c r="W26" s="33"/>
      <c r="X26" s="34">
        <f>SUM(X24:X25)</f>
        <v>6895486</v>
      </c>
      <c r="Y26" s="33"/>
      <c r="Z26" s="34">
        <f>SUM(Z24:Z25)</f>
        <v>-44964</v>
      </c>
      <c r="AA26" s="33"/>
      <c r="AB26" s="34">
        <f>SUM(AB24:AB25)</f>
        <v>6850522</v>
      </c>
    </row>
    <row r="27" spans="1:28" s="94" customFormat="1" ht="21" customHeight="1" thickBot="1" x14ac:dyDescent="0.65">
      <c r="A27" s="77" t="s">
        <v>281</v>
      </c>
      <c r="B27" s="93"/>
      <c r="C27" s="93"/>
      <c r="D27" s="8">
        <f>D13+D22+D26</f>
        <v>5290162</v>
      </c>
      <c r="E27" s="62"/>
      <c r="F27" s="8">
        <f>F13+F22+F26</f>
        <v>263881503</v>
      </c>
      <c r="G27" s="62"/>
      <c r="H27" s="8">
        <f>H13+H22+H26</f>
        <v>-19980</v>
      </c>
      <c r="I27" s="62"/>
      <c r="J27" s="8">
        <f>J13+J22+J26</f>
        <v>-6714301</v>
      </c>
      <c r="K27" s="62"/>
      <c r="L27" s="8">
        <f>L13+L22+L26</f>
        <v>558616</v>
      </c>
      <c r="M27" s="62"/>
      <c r="N27" s="8">
        <f>N13+N22+N26</f>
        <v>31311628</v>
      </c>
      <c r="O27" s="62"/>
      <c r="P27" s="8">
        <f>P13+P22+P26</f>
        <v>-592568</v>
      </c>
      <c r="Q27" s="62"/>
      <c r="R27" s="8">
        <f>R13+R22+R26</f>
        <v>66995</v>
      </c>
      <c r="S27" s="62"/>
      <c r="T27" s="8">
        <f>T13+T22+T26</f>
        <v>637</v>
      </c>
      <c r="U27" s="62"/>
      <c r="V27" s="8">
        <f>V13+V22+V26</f>
        <v>-524936</v>
      </c>
      <c r="W27" s="62"/>
      <c r="X27" s="8">
        <f>X13+X22+X26</f>
        <v>293782692</v>
      </c>
      <c r="Y27" s="62"/>
      <c r="Z27" s="8">
        <f>Z13+Z22+Z26</f>
        <v>506008</v>
      </c>
      <c r="AA27" s="62"/>
      <c r="AB27" s="8">
        <f>AB13+AB22+AB26</f>
        <v>294288700</v>
      </c>
    </row>
    <row r="28" spans="1:28" ht="23.25" customHeight="1" thickTop="1" x14ac:dyDescent="0.75">
      <c r="AB28" s="103"/>
    </row>
    <row r="29" spans="1:28" ht="23.25" customHeight="1" x14ac:dyDescent="0.75"/>
    <row r="30" spans="1:28" ht="23.25" customHeight="1" x14ac:dyDescent="0.75"/>
    <row r="31" spans="1:28" ht="23.25" customHeight="1" x14ac:dyDescent="0.75"/>
    <row r="32" spans="1:28" ht="23.25" customHeight="1" x14ac:dyDescent="0.75"/>
    <row r="33" ht="23.25" customHeight="1" x14ac:dyDescent="0.75"/>
    <row r="34" ht="23.25" customHeight="1" x14ac:dyDescent="0.75"/>
    <row r="35" ht="23.25" customHeight="1" x14ac:dyDescent="0.75"/>
    <row r="36" ht="23.25" customHeight="1" x14ac:dyDescent="0.75"/>
    <row r="37" ht="23.25" customHeight="1" x14ac:dyDescent="0.75"/>
    <row r="38" ht="23.25" customHeight="1" x14ac:dyDescent="0.75"/>
    <row r="39" ht="23.25" customHeight="1" x14ac:dyDescent="0.75"/>
    <row r="40" ht="23.25" customHeight="1" x14ac:dyDescent="0.75"/>
    <row r="41" ht="11.25" customHeight="1" x14ac:dyDescent="0.75"/>
    <row r="42" ht="23.25" customHeight="1" x14ac:dyDescent="0.75"/>
    <row r="43" ht="23.25" customHeight="1" x14ac:dyDescent="0.75"/>
    <row r="44" ht="23.25" customHeight="1" x14ac:dyDescent="0.75"/>
  </sheetData>
  <mergeCells count="4">
    <mergeCell ref="D3:AB3"/>
    <mergeCell ref="L4:N4"/>
    <mergeCell ref="P4:V4"/>
    <mergeCell ref="D11:AB11"/>
  </mergeCells>
  <pageMargins left="0.8" right="0.7" top="0.48" bottom="0.5" header="0.5" footer="0.3"/>
  <pageSetup paperSize="9" scale="61" firstPageNumber="11" orientation="landscape" useFirstPageNumber="1" r:id="rId1"/>
  <headerFooter scaleWithDoc="0">
    <oddFooter xml:space="preserve">&amp;Lหมายเหตุประกอบงบการเงินแบบย่อเป็นส่วนหนึ่งของงบการเงินระหว่างกาลนี้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96320-CAD2-4F9B-BFE2-0560B3A19548}">
  <dimension ref="A1:AD28"/>
  <sheetViews>
    <sheetView showGridLines="0" view="pageBreakPreview" zoomScale="55" zoomScaleNormal="100" zoomScaleSheetLayoutView="55" workbookViewId="0">
      <selection activeCell="N19" sqref="N19"/>
    </sheetView>
  </sheetViews>
  <sheetFormatPr defaultColWidth="9.09765625" defaultRowHeight="23.25" customHeight="1" x14ac:dyDescent="0.75"/>
  <cols>
    <col min="1" max="1" width="52" style="90" customWidth="1"/>
    <col min="2" max="2" width="8.8984375" style="90" customWidth="1"/>
    <col min="3" max="3" width="1.3984375" style="73" customWidth="1"/>
    <col min="4" max="4" width="17.59765625" style="73" customWidth="1"/>
    <col min="5" max="5" width="1.09765625" style="73" customWidth="1"/>
    <col min="6" max="6" width="15.59765625" style="73" customWidth="1"/>
    <col min="7" max="7" width="1.09765625" style="73" customWidth="1"/>
    <col min="8" max="8" width="19.09765625" style="73" customWidth="1"/>
    <col min="9" max="9" width="1.09765625" style="73" customWidth="1"/>
    <col min="10" max="10" width="15.59765625" style="73" customWidth="1"/>
    <col min="11" max="11" width="1.09765625" style="73" customWidth="1"/>
    <col min="12" max="12" width="15.59765625" style="73" customWidth="1"/>
    <col min="13" max="13" width="1.09765625" style="73" customWidth="1"/>
    <col min="14" max="14" width="18" style="73" customWidth="1"/>
    <col min="15" max="15" width="1.09765625" style="73" customWidth="1"/>
    <col min="16" max="16" width="13.8984375" style="73" customWidth="1"/>
    <col min="17" max="17" width="12.59765625" style="73" bestFit="1" customWidth="1"/>
    <col min="18" max="16384" width="9.09765625" style="73"/>
  </cols>
  <sheetData>
    <row r="1" spans="1:30" ht="23.25" customHeight="1" x14ac:dyDescent="0.75">
      <c r="A1" s="71" t="s">
        <v>185</v>
      </c>
      <c r="B1" s="71"/>
    </row>
    <row r="2" spans="1:30" s="75" customFormat="1" ht="23.25" customHeight="1" x14ac:dyDescent="0.7">
      <c r="A2" s="71" t="s">
        <v>221</v>
      </c>
      <c r="B2" s="71"/>
      <c r="C2" s="67"/>
    </row>
    <row r="3" spans="1:30" s="24" customFormat="1" ht="10" customHeight="1" x14ac:dyDescent="0.7">
      <c r="A3" s="76"/>
      <c r="B3" s="76"/>
      <c r="C3" s="27"/>
    </row>
    <row r="4" spans="1:30" s="24" customFormat="1" ht="22.75" customHeight="1" x14ac:dyDescent="0.7">
      <c r="A4" s="77"/>
      <c r="B4" s="77"/>
      <c r="C4" s="77"/>
      <c r="D4" s="233" t="s">
        <v>116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</row>
    <row r="5" spans="1:30" s="24" customFormat="1" ht="22.75" customHeight="1" x14ac:dyDescent="0.7">
      <c r="A5" s="77"/>
      <c r="B5" s="77"/>
      <c r="C5" s="77"/>
      <c r="D5" s="70"/>
      <c r="E5" s="70"/>
      <c r="F5" s="70"/>
      <c r="G5" s="70"/>
      <c r="H5" s="70"/>
      <c r="I5" s="70"/>
      <c r="N5" s="1" t="s">
        <v>82</v>
      </c>
      <c r="P5" s="70"/>
    </row>
    <row r="6" spans="1:30" s="24" customFormat="1" ht="22.75" customHeight="1" x14ac:dyDescent="0.7">
      <c r="A6" s="77"/>
      <c r="B6" s="77"/>
      <c r="C6" s="77"/>
      <c r="D6" s="70"/>
      <c r="E6" s="70"/>
      <c r="F6" s="70"/>
      <c r="G6" s="70"/>
      <c r="H6" s="70"/>
      <c r="I6" s="70"/>
      <c r="J6" s="241" t="s">
        <v>15</v>
      </c>
      <c r="K6" s="242"/>
      <c r="L6" s="242"/>
      <c r="M6" s="78"/>
      <c r="N6" s="241" t="s">
        <v>253</v>
      </c>
      <c r="O6" s="242"/>
      <c r="P6" s="70"/>
    </row>
    <row r="7" spans="1:30" s="78" customFormat="1" ht="22.75" customHeight="1" x14ac:dyDescent="0.7">
      <c r="A7" s="79"/>
      <c r="B7" s="79"/>
      <c r="C7" s="80"/>
      <c r="D7" s="81"/>
      <c r="E7" s="82"/>
      <c r="F7" s="81"/>
      <c r="G7" s="81"/>
      <c r="H7" s="81"/>
      <c r="I7" s="80"/>
      <c r="J7" s="1"/>
      <c r="K7" s="82"/>
      <c r="L7" s="82"/>
      <c r="M7" s="82"/>
      <c r="N7" s="1" t="s">
        <v>148</v>
      </c>
      <c r="O7" s="82"/>
      <c r="P7" s="82"/>
    </row>
    <row r="8" spans="1:30" s="78" customFormat="1" ht="22.75" customHeight="1" x14ac:dyDescent="0.7">
      <c r="A8" s="79"/>
      <c r="B8" s="79"/>
      <c r="C8" s="80"/>
      <c r="D8" s="81" t="s">
        <v>173</v>
      </c>
      <c r="E8" s="82"/>
      <c r="F8" s="81" t="s">
        <v>73</v>
      </c>
      <c r="G8" s="81"/>
      <c r="H8" s="81" t="s">
        <v>154</v>
      </c>
      <c r="I8" s="80"/>
      <c r="J8" s="1" t="s">
        <v>43</v>
      </c>
      <c r="K8" s="82"/>
      <c r="L8" s="82"/>
      <c r="M8" s="82"/>
      <c r="N8" s="1" t="s">
        <v>151</v>
      </c>
      <c r="O8" s="82"/>
      <c r="P8" s="82" t="s">
        <v>38</v>
      </c>
    </row>
    <row r="9" spans="1:30" s="78" customFormat="1" ht="22.75" customHeight="1" x14ac:dyDescent="0.7">
      <c r="A9" s="79"/>
      <c r="B9" s="83" t="s">
        <v>0</v>
      </c>
      <c r="C9" s="83"/>
      <c r="D9" s="81" t="s">
        <v>72</v>
      </c>
      <c r="E9" s="82"/>
      <c r="F9" s="78" t="s">
        <v>50</v>
      </c>
      <c r="H9" s="1" t="s">
        <v>242</v>
      </c>
      <c r="I9" s="80"/>
      <c r="J9" s="81" t="s">
        <v>74</v>
      </c>
      <c r="K9" s="82"/>
      <c r="L9" s="81" t="s">
        <v>75</v>
      </c>
      <c r="M9" s="82"/>
      <c r="N9" s="81" t="s">
        <v>153</v>
      </c>
      <c r="O9" s="82"/>
      <c r="P9" s="78" t="s">
        <v>40</v>
      </c>
    </row>
    <row r="10" spans="1:30" s="24" customFormat="1" ht="23.15" customHeight="1" x14ac:dyDescent="0.65">
      <c r="A10" s="84"/>
      <c r="B10" s="84"/>
      <c r="D10" s="243" t="s">
        <v>203</v>
      </c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/>
      <c r="R10"/>
      <c r="S10"/>
      <c r="T10"/>
      <c r="U10"/>
      <c r="V10"/>
      <c r="W10"/>
      <c r="X10"/>
      <c r="Y10"/>
      <c r="Z10"/>
      <c r="AA10"/>
      <c r="AB10"/>
      <c r="AC10"/>
      <c r="AD10"/>
    </row>
    <row r="11" spans="1:30" s="86" customFormat="1" ht="21.65" customHeight="1" x14ac:dyDescent="0.65">
      <c r="A11" s="106" t="s">
        <v>284</v>
      </c>
      <c r="B11" s="106"/>
      <c r="C11" s="85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/>
      <c r="R11"/>
      <c r="S11"/>
      <c r="T11"/>
      <c r="U11"/>
      <c r="V11"/>
      <c r="W11"/>
      <c r="X11"/>
      <c r="Y11"/>
      <c r="Z11"/>
      <c r="AA11"/>
      <c r="AB11"/>
      <c r="AC11"/>
      <c r="AD11"/>
    </row>
    <row r="12" spans="1:30" s="24" customFormat="1" ht="21.65" customHeight="1" x14ac:dyDescent="0.7">
      <c r="A12" s="21" t="s">
        <v>239</v>
      </c>
      <c r="B12" s="21"/>
      <c r="C12" s="87"/>
      <c r="D12" s="64">
        <v>10427662</v>
      </c>
      <c r="E12" s="65"/>
      <c r="F12" s="64">
        <v>263881503</v>
      </c>
      <c r="G12" s="64"/>
      <c r="H12" s="64">
        <v>-48622896</v>
      </c>
      <c r="I12" s="65"/>
      <c r="J12" s="64">
        <v>1072366</v>
      </c>
      <c r="K12" s="68"/>
      <c r="L12" s="64">
        <v>55283261</v>
      </c>
      <c r="M12" s="68"/>
      <c r="N12" s="64">
        <v>209881</v>
      </c>
      <c r="O12" s="68"/>
      <c r="P12" s="64">
        <f>SUM(N12,D12:L12)</f>
        <v>282251777</v>
      </c>
      <c r="Q12"/>
      <c r="R12"/>
      <c r="S12"/>
      <c r="T12"/>
      <c r="U12"/>
      <c r="V12"/>
      <c r="W12"/>
      <c r="X12"/>
      <c r="Y12"/>
      <c r="Z12"/>
      <c r="AA12"/>
      <c r="AB12"/>
      <c r="AC12"/>
      <c r="AD12"/>
    </row>
    <row r="13" spans="1:30" s="94" customFormat="1" ht="21" customHeight="1" x14ac:dyDescent="0.65">
      <c r="A13" s="77" t="s">
        <v>224</v>
      </c>
      <c r="B13" s="77"/>
      <c r="C13" s="100"/>
      <c r="D13" s="93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/>
      <c r="R13"/>
      <c r="S13"/>
      <c r="T13"/>
      <c r="U13"/>
      <c r="V13"/>
      <c r="W13"/>
      <c r="X13"/>
      <c r="Y13"/>
      <c r="Z13"/>
      <c r="AA13"/>
      <c r="AB13"/>
      <c r="AC13"/>
      <c r="AD13"/>
    </row>
    <row r="14" spans="1:30" s="94" customFormat="1" ht="21" customHeight="1" x14ac:dyDescent="0.65">
      <c r="A14" s="101" t="s">
        <v>225</v>
      </c>
      <c r="B14" s="101"/>
      <c r="C14" s="100"/>
      <c r="D14" s="93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/>
      <c r="R14"/>
      <c r="S14"/>
      <c r="T14"/>
      <c r="U14"/>
      <c r="V14"/>
      <c r="W14"/>
      <c r="X14"/>
      <c r="Y14"/>
      <c r="Z14"/>
      <c r="AA14"/>
      <c r="AB14"/>
      <c r="AC14"/>
      <c r="AD14"/>
    </row>
    <row r="15" spans="1:30" s="94" customFormat="1" ht="21" customHeight="1" x14ac:dyDescent="0.7">
      <c r="A15" s="88" t="s">
        <v>226</v>
      </c>
      <c r="B15" s="100">
        <v>17</v>
      </c>
      <c r="D15" s="68">
        <v>0</v>
      </c>
      <c r="E15" s="65"/>
      <c r="F15" s="68">
        <v>0</v>
      </c>
      <c r="G15" s="68"/>
      <c r="H15" s="68">
        <v>0</v>
      </c>
      <c r="I15" s="65"/>
      <c r="J15" s="68">
        <v>0</v>
      </c>
      <c r="K15" s="36"/>
      <c r="L15" s="22">
        <v>-7403640</v>
      </c>
      <c r="M15" s="35"/>
      <c r="N15" s="68">
        <v>0</v>
      </c>
      <c r="O15" s="36"/>
      <c r="P15" s="22">
        <f>SUM(D15,F15,H15,J15,L15,N15)</f>
        <v>-7403640</v>
      </c>
      <c r="Q15"/>
      <c r="R15"/>
      <c r="S15"/>
      <c r="T15"/>
      <c r="U15"/>
      <c r="V15"/>
      <c r="W15"/>
      <c r="X15"/>
      <c r="Y15"/>
      <c r="Z15"/>
      <c r="AA15"/>
      <c r="AB15"/>
      <c r="AC15"/>
      <c r="AD15"/>
    </row>
    <row r="16" spans="1:30" s="102" customFormat="1" ht="21" customHeight="1" x14ac:dyDescent="0.65">
      <c r="A16" s="77" t="s">
        <v>227</v>
      </c>
      <c r="B16" s="77"/>
      <c r="C16" s="93"/>
      <c r="D16" s="56">
        <f>D15</f>
        <v>0</v>
      </c>
      <c r="E16" s="14"/>
      <c r="F16" s="56">
        <f>F15</f>
        <v>0</v>
      </c>
      <c r="G16" s="57"/>
      <c r="H16" s="56">
        <f>H15</f>
        <v>0</v>
      </c>
      <c r="I16" s="14"/>
      <c r="J16" s="56">
        <f>J15</f>
        <v>0</v>
      </c>
      <c r="K16" s="14"/>
      <c r="L16" s="56">
        <f>SUM(L14:L15)</f>
        <v>-7403640</v>
      </c>
      <c r="M16" s="15"/>
      <c r="N16" s="56">
        <f>N15</f>
        <v>0</v>
      </c>
      <c r="O16" s="14"/>
      <c r="P16" s="56">
        <f>SUM(D16,F16,H16,J16,L16,N16)</f>
        <v>-7403640</v>
      </c>
      <c r="Q16"/>
      <c r="R16"/>
      <c r="S16"/>
      <c r="T16"/>
      <c r="U16"/>
      <c r="V16"/>
      <c r="W16"/>
      <c r="X16"/>
      <c r="Y16"/>
      <c r="Z16"/>
      <c r="AA16"/>
      <c r="AB16"/>
      <c r="AC16"/>
      <c r="AD16"/>
    </row>
    <row r="17" spans="1:30" s="24" customFormat="1" ht="21.65" customHeight="1" x14ac:dyDescent="0.7">
      <c r="A17" s="21" t="s">
        <v>206</v>
      </c>
      <c r="B17" s="21"/>
      <c r="C17" s="87"/>
      <c r="D17" s="35"/>
      <c r="E17" s="35"/>
      <c r="F17" s="35"/>
      <c r="G17" s="35"/>
      <c r="H17" s="35"/>
      <c r="I17" s="35"/>
      <c r="J17" s="38"/>
      <c r="K17" s="36"/>
      <c r="L17" s="38"/>
      <c r="M17" s="36"/>
      <c r="N17" s="38"/>
      <c r="O17" s="36"/>
      <c r="P17" s="36"/>
      <c r="Q17"/>
      <c r="R17"/>
      <c r="S17"/>
      <c r="T17"/>
      <c r="U17"/>
      <c r="V17"/>
      <c r="W17"/>
      <c r="X17"/>
      <c r="Y17"/>
      <c r="Z17"/>
      <c r="AA17"/>
      <c r="AB17"/>
      <c r="AC17"/>
      <c r="AD17"/>
    </row>
    <row r="18" spans="1:30" s="24" customFormat="1" ht="21.65" customHeight="1" x14ac:dyDescent="0.7">
      <c r="A18" s="18" t="s">
        <v>80</v>
      </c>
      <c r="B18" s="18"/>
      <c r="C18" s="87"/>
      <c r="D18" s="68">
        <v>0</v>
      </c>
      <c r="E18" s="65"/>
      <c r="F18" s="68">
        <v>0</v>
      </c>
      <c r="G18" s="68"/>
      <c r="H18" s="68">
        <v>0</v>
      </c>
      <c r="I18" s="65"/>
      <c r="J18" s="68">
        <v>0</v>
      </c>
      <c r="K18" s="36"/>
      <c r="L18" s="105">
        <f>'PL 8-9 (9month)'!G35</f>
        <v>5915510</v>
      </c>
      <c r="M18" s="35"/>
      <c r="N18" s="68">
        <v>0</v>
      </c>
      <c r="O18" s="36"/>
      <c r="P18" s="105">
        <f>SUM(D18,F18,H18,J18,L18)</f>
        <v>5915510</v>
      </c>
      <c r="Q18"/>
      <c r="R18"/>
      <c r="S18"/>
      <c r="T18"/>
      <c r="U18"/>
      <c r="V18"/>
      <c r="W18"/>
      <c r="X18"/>
      <c r="Y18"/>
      <c r="Z18"/>
      <c r="AA18"/>
      <c r="AB18"/>
      <c r="AC18"/>
      <c r="AD18"/>
    </row>
    <row r="19" spans="1:30" s="24" customFormat="1" ht="21.65" customHeight="1" x14ac:dyDescent="0.7">
      <c r="A19" s="88" t="s">
        <v>193</v>
      </c>
      <c r="B19" s="88"/>
      <c r="C19" s="89"/>
      <c r="D19" s="68">
        <v>0</v>
      </c>
      <c r="E19" s="65"/>
      <c r="F19" s="68">
        <v>0</v>
      </c>
      <c r="G19" s="68"/>
      <c r="H19" s="68">
        <v>0</v>
      </c>
      <c r="I19" s="65"/>
      <c r="J19" s="68">
        <v>0</v>
      </c>
      <c r="K19" s="36"/>
      <c r="L19" s="22">
        <v>0</v>
      </c>
      <c r="M19" s="35"/>
      <c r="N19" s="68">
        <v>-2301</v>
      </c>
      <c r="O19" s="36"/>
      <c r="P19" s="22">
        <f>SUM(D19,F19,H19,J19,L19,N19)</f>
        <v>-2301</v>
      </c>
      <c r="Q19"/>
      <c r="R19"/>
      <c r="S19"/>
      <c r="T19"/>
      <c r="U19"/>
      <c r="V19"/>
      <c r="W19"/>
      <c r="X19"/>
      <c r="Y19"/>
      <c r="Z19"/>
      <c r="AA19"/>
      <c r="AB19"/>
      <c r="AC19"/>
      <c r="AD19"/>
    </row>
    <row r="20" spans="1:30" s="44" customFormat="1" ht="21.65" customHeight="1" x14ac:dyDescent="0.7">
      <c r="A20" s="21" t="s">
        <v>207</v>
      </c>
      <c r="B20" s="21"/>
      <c r="C20" s="87"/>
      <c r="D20" s="56">
        <f>D19</f>
        <v>0</v>
      </c>
      <c r="E20" s="14"/>
      <c r="F20" s="56">
        <f>F19</f>
        <v>0</v>
      </c>
      <c r="G20" s="57"/>
      <c r="H20" s="56">
        <f>H19</f>
        <v>0</v>
      </c>
      <c r="I20" s="14"/>
      <c r="J20" s="56">
        <f>J19</f>
        <v>0</v>
      </c>
      <c r="K20" s="14"/>
      <c r="L20" s="56">
        <f>SUM(L18:L19)</f>
        <v>5915510</v>
      </c>
      <c r="M20" s="15"/>
      <c r="N20" s="56">
        <f>N19</f>
        <v>-2301</v>
      </c>
      <c r="O20" s="14"/>
      <c r="P20" s="56">
        <f>L20+N20</f>
        <v>5913209</v>
      </c>
    </row>
    <row r="21" spans="1:30" s="24" customFormat="1" ht="21.65" customHeight="1" thickBot="1" x14ac:dyDescent="0.75">
      <c r="A21" s="21" t="s">
        <v>280</v>
      </c>
      <c r="B21" s="21"/>
      <c r="C21" s="87"/>
      <c r="D21" s="61">
        <f>SUM(D20,D16,D12)</f>
        <v>10427662</v>
      </c>
      <c r="E21" s="57"/>
      <c r="F21" s="61">
        <f>SUM(F20,F16,F12)</f>
        <v>263881503</v>
      </c>
      <c r="G21" s="57"/>
      <c r="H21" s="61">
        <f>SUM(H20,H16,H12)</f>
        <v>-48622896</v>
      </c>
      <c r="I21" s="57"/>
      <c r="J21" s="61">
        <f>SUM(J20,J16,J12)</f>
        <v>1072366</v>
      </c>
      <c r="K21" s="57"/>
      <c r="L21" s="61">
        <f>SUM(L20,L16,L12)</f>
        <v>53795131</v>
      </c>
      <c r="M21" s="57"/>
      <c r="N21" s="61">
        <f>SUM(N20,N16,N12)</f>
        <v>207580</v>
      </c>
      <c r="O21" s="57"/>
      <c r="P21" s="61">
        <f>SUM(D21,F21,H21,J21,L21,N21)</f>
        <v>280761346</v>
      </c>
      <c r="Q21" s="42">
        <f>P21-'BS 3-5'!G104</f>
        <v>0</v>
      </c>
    </row>
    <row r="22" spans="1:30" s="24" customFormat="1" ht="20.149999999999999" customHeight="1" thickTop="1" x14ac:dyDescent="0.7">
      <c r="A22" s="77"/>
      <c r="B22" s="77"/>
      <c r="C22" s="87"/>
      <c r="D22" s="64"/>
      <c r="E22" s="65"/>
      <c r="F22" s="64"/>
      <c r="G22" s="64"/>
      <c r="H22" s="64"/>
      <c r="I22" s="65"/>
      <c r="J22" s="64"/>
      <c r="K22" s="68"/>
      <c r="L22" s="64"/>
      <c r="M22" s="68"/>
      <c r="N22" s="68"/>
      <c r="O22" s="68"/>
      <c r="P22" s="64"/>
    </row>
    <row r="28" spans="1:30" ht="11.25" customHeight="1" x14ac:dyDescent="0.75"/>
  </sheetData>
  <mergeCells count="4">
    <mergeCell ref="D4:P4"/>
    <mergeCell ref="J6:L6"/>
    <mergeCell ref="D10:P10"/>
    <mergeCell ref="N6:O6"/>
  </mergeCells>
  <pageMargins left="0.8" right="0.8" top="0.48" bottom="0.5" header="0.5" footer="0.3"/>
  <pageSetup paperSize="9" scale="78" firstPageNumber="12" orientation="landscape" useFirstPageNumber="1" r:id="rId1"/>
  <headerFooter scaleWithDoc="0">
    <oddFooter xml:space="preserve">&amp;Lหมายเหตุประกอบงบการเงินแบบย่อเป็นส่วนหนึ่งของงบการเงินระหว่างกาลนี้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82"/>
  <sheetViews>
    <sheetView showGridLines="0" view="pageBreakPreview" topLeftCell="A76" zoomScaleNormal="100" zoomScaleSheetLayoutView="100" zoomScalePageLayoutView="85" workbookViewId="0">
      <selection activeCell="E13" sqref="E13"/>
    </sheetView>
  </sheetViews>
  <sheetFormatPr defaultColWidth="9.09765625" defaultRowHeight="22.5" x14ac:dyDescent="0.7"/>
  <cols>
    <col min="1" max="1" width="51.8984375" style="120" customWidth="1"/>
    <col min="2" max="2" width="8.69921875" style="119" customWidth="1"/>
    <col min="3" max="3" width="17.8984375" style="190" customWidth="1"/>
    <col min="4" max="4" width="1.09765625" style="26" customWidth="1"/>
    <col min="5" max="5" width="17.8984375" style="26" customWidth="1"/>
    <col min="6" max="6" width="1.3984375" style="26" customWidth="1"/>
    <col min="7" max="7" width="22.69921875" style="190" customWidth="1"/>
    <col min="8" max="8" width="15.69921875" style="26" customWidth="1"/>
    <col min="9" max="9" width="17" style="26" customWidth="1"/>
    <col min="10" max="10" width="12.59765625" style="26" bestFit="1" customWidth="1"/>
    <col min="11" max="16384" width="9.09765625" style="26"/>
  </cols>
  <sheetData>
    <row r="1" spans="1:7" ht="23.15" customHeight="1" x14ac:dyDescent="0.7">
      <c r="A1" s="118" t="s">
        <v>185</v>
      </c>
    </row>
    <row r="2" spans="1:7" ht="23.15" customHeight="1" x14ac:dyDescent="0.7">
      <c r="A2" s="118" t="s">
        <v>212</v>
      </c>
      <c r="B2" s="121"/>
      <c r="C2" s="191" t="s">
        <v>21</v>
      </c>
      <c r="E2" s="192" t="s">
        <v>21</v>
      </c>
      <c r="F2" s="192"/>
      <c r="G2" s="191"/>
    </row>
    <row r="3" spans="1:7" customFormat="1" ht="23" x14ac:dyDescent="0.7">
      <c r="A3" s="118"/>
      <c r="B3" s="122"/>
      <c r="C3" s="11"/>
      <c r="G3" s="11"/>
    </row>
    <row r="4" spans="1:7" customFormat="1" ht="21" customHeight="1" x14ac:dyDescent="0.7">
      <c r="A4" s="123"/>
      <c r="B4" s="124"/>
      <c r="C4" s="244" t="s">
        <v>115</v>
      </c>
      <c r="D4" s="244"/>
      <c r="E4" s="244"/>
      <c r="F4" s="193"/>
      <c r="G4" s="194" t="s">
        <v>116</v>
      </c>
    </row>
    <row r="5" spans="1:7" customFormat="1" ht="21" customHeight="1" x14ac:dyDescent="0.7">
      <c r="A5" s="123"/>
      <c r="B5" s="124"/>
      <c r="C5" s="235" t="s">
        <v>283</v>
      </c>
      <c r="D5" s="235"/>
      <c r="E5" s="235"/>
      <c r="F5" s="147"/>
      <c r="G5" s="195" t="s">
        <v>283</v>
      </c>
    </row>
    <row r="6" spans="1:7" customFormat="1" ht="21" customHeight="1" x14ac:dyDescent="0.7">
      <c r="A6" s="123"/>
      <c r="B6" s="124"/>
      <c r="C6" s="235" t="s">
        <v>279</v>
      </c>
      <c r="D6" s="235"/>
      <c r="E6" s="235"/>
      <c r="F6" s="147"/>
      <c r="G6" s="195" t="s">
        <v>279</v>
      </c>
    </row>
    <row r="7" spans="1:7" customFormat="1" ht="21" customHeight="1" x14ac:dyDescent="0.7">
      <c r="A7" s="123"/>
      <c r="B7" s="124" t="s">
        <v>0</v>
      </c>
      <c r="C7" s="1">
        <v>2568</v>
      </c>
      <c r="D7" s="1"/>
      <c r="E7" s="1">
        <v>2567</v>
      </c>
      <c r="F7" s="1"/>
      <c r="G7" s="1">
        <v>2568</v>
      </c>
    </row>
    <row r="8" spans="1:7" customFormat="1" ht="21" customHeight="1" x14ac:dyDescent="0.7">
      <c r="A8" s="125"/>
      <c r="B8" s="126"/>
      <c r="C8" s="245" t="s">
        <v>203</v>
      </c>
      <c r="D8" s="245"/>
      <c r="E8" s="245"/>
      <c r="F8" s="245"/>
      <c r="G8" s="245"/>
    </row>
    <row r="9" spans="1:7" s="4" customFormat="1" ht="20.149999999999999" customHeight="1" x14ac:dyDescent="0.65">
      <c r="A9" s="127" t="s">
        <v>23</v>
      </c>
      <c r="B9" s="128"/>
      <c r="C9" s="196"/>
      <c r="D9" s="162"/>
      <c r="E9" s="162"/>
      <c r="F9" s="162"/>
      <c r="G9" s="196"/>
    </row>
    <row r="10" spans="1:7" s="4" customFormat="1" ht="20.149999999999999" customHeight="1" x14ac:dyDescent="0.65">
      <c r="A10" s="129" t="s">
        <v>208</v>
      </c>
      <c r="B10" s="130"/>
      <c r="C10" s="197">
        <f>'PL 8-9 (9month)'!C37</f>
        <v>6775519</v>
      </c>
      <c r="D10" s="162"/>
      <c r="E10" s="198">
        <f>'PL 8-9 (9month)'!E37</f>
        <v>6588322</v>
      </c>
      <c r="F10" s="198"/>
      <c r="G10" s="197">
        <f>'PL 8-9 (9month)'!G37</f>
        <v>5915510</v>
      </c>
    </row>
    <row r="11" spans="1:7" s="4" customFormat="1" ht="20.149999999999999" customHeight="1" x14ac:dyDescent="0.65">
      <c r="A11" s="131" t="s">
        <v>99</v>
      </c>
      <c r="B11" s="130"/>
      <c r="C11" s="196"/>
      <c r="D11" s="162"/>
      <c r="E11" s="162"/>
      <c r="F11" s="162"/>
      <c r="G11" s="199"/>
    </row>
    <row r="12" spans="1:7" s="4" customFormat="1" ht="20.149999999999999" customHeight="1" x14ac:dyDescent="0.65">
      <c r="A12" s="129" t="s">
        <v>155</v>
      </c>
      <c r="B12" s="130">
        <v>9</v>
      </c>
      <c r="C12" s="196">
        <v>1547080</v>
      </c>
      <c r="D12" s="162"/>
      <c r="E12" s="162">
        <v>1488706</v>
      </c>
      <c r="F12" s="162"/>
      <c r="G12" s="196">
        <v>1273246</v>
      </c>
    </row>
    <row r="13" spans="1:7" s="4" customFormat="1" ht="20.149999999999999" customHeight="1" x14ac:dyDescent="0.65">
      <c r="A13" s="129" t="s">
        <v>121</v>
      </c>
      <c r="B13" s="130">
        <v>10</v>
      </c>
      <c r="C13" s="196">
        <v>7217252</v>
      </c>
      <c r="D13" s="162"/>
      <c r="E13" s="198">
        <v>7305052</v>
      </c>
      <c r="F13" s="198"/>
      <c r="G13" s="196">
        <v>6403800</v>
      </c>
    </row>
    <row r="14" spans="1:7" s="4" customFormat="1" ht="20.149999999999999" customHeight="1" x14ac:dyDescent="0.65">
      <c r="A14" s="129" t="s">
        <v>122</v>
      </c>
      <c r="B14" s="130">
        <v>11</v>
      </c>
      <c r="C14" s="196">
        <v>2987949</v>
      </c>
      <c r="D14" s="162"/>
      <c r="E14" s="198">
        <v>2880654</v>
      </c>
      <c r="F14" s="198"/>
      <c r="G14" s="196">
        <v>2686529</v>
      </c>
    </row>
    <row r="15" spans="1:7" s="4" customFormat="1" ht="20.149999999999999" customHeight="1" x14ac:dyDescent="0.65">
      <c r="A15" s="129" t="s">
        <v>57</v>
      </c>
      <c r="B15" s="130"/>
      <c r="C15" s="197"/>
      <c r="D15" s="162"/>
      <c r="E15" s="198"/>
      <c r="F15" s="198"/>
      <c r="G15" s="10"/>
    </row>
    <row r="16" spans="1:7" s="4" customFormat="1" ht="20.149999999999999" customHeight="1" x14ac:dyDescent="0.65">
      <c r="A16" s="129" t="s">
        <v>123</v>
      </c>
      <c r="B16" s="130">
        <v>12</v>
      </c>
      <c r="C16" s="196">
        <v>1241361</v>
      </c>
      <c r="D16" s="162"/>
      <c r="E16" s="198">
        <v>1406820</v>
      </c>
      <c r="F16" s="198"/>
      <c r="G16" s="196">
        <v>1177619</v>
      </c>
    </row>
    <row r="17" spans="1:7" s="4" customFormat="1" ht="20.149999999999999" customHeight="1" x14ac:dyDescent="0.65">
      <c r="A17" s="129" t="s">
        <v>30</v>
      </c>
      <c r="B17" s="130"/>
      <c r="C17" s="196">
        <v>-188785</v>
      </c>
      <c r="D17" s="162"/>
      <c r="E17" s="198">
        <v>-277609</v>
      </c>
      <c r="F17" s="198"/>
      <c r="G17" s="196">
        <v>-104453</v>
      </c>
    </row>
    <row r="18" spans="1:7" s="4" customFormat="1" ht="20.149999999999999" customHeight="1" x14ac:dyDescent="0.65">
      <c r="A18" s="129" t="s">
        <v>157</v>
      </c>
      <c r="B18" s="130">
        <v>5</v>
      </c>
      <c r="C18" s="198">
        <v>0</v>
      </c>
      <c r="D18" s="162"/>
      <c r="E18" s="198">
        <v>0</v>
      </c>
      <c r="F18" s="198"/>
      <c r="G18" s="196">
        <v>-350118</v>
      </c>
    </row>
    <row r="19" spans="1:7" s="4" customFormat="1" ht="20.149999999999999" customHeight="1" x14ac:dyDescent="0.65">
      <c r="A19" s="129" t="s">
        <v>46</v>
      </c>
      <c r="B19" s="130"/>
      <c r="C19" s="197">
        <v>4036273</v>
      </c>
      <c r="D19" s="162"/>
      <c r="E19" s="198">
        <v>4297215</v>
      </c>
      <c r="F19" s="198"/>
      <c r="G19" s="196">
        <v>3319821</v>
      </c>
    </row>
    <row r="20" spans="1:7" s="4" customFormat="1" ht="20.149999999999999" customHeight="1" x14ac:dyDescent="0.65">
      <c r="A20" s="129" t="s">
        <v>34</v>
      </c>
      <c r="B20" s="130"/>
      <c r="C20" s="197">
        <v>1929282</v>
      </c>
      <c r="D20" s="162"/>
      <c r="E20" s="198">
        <v>1907602</v>
      </c>
      <c r="F20" s="198"/>
      <c r="G20" s="196">
        <v>1417263</v>
      </c>
    </row>
    <row r="21" spans="1:7" s="4" customFormat="1" ht="20.149999999999999" customHeight="1" x14ac:dyDescent="0.65">
      <c r="A21" s="129" t="s">
        <v>209</v>
      </c>
      <c r="B21" s="129"/>
      <c r="C21" s="196">
        <v>96005</v>
      </c>
      <c r="D21" s="162"/>
      <c r="E21" s="162">
        <v>11622</v>
      </c>
      <c r="F21" s="162"/>
      <c r="G21" s="196">
        <v>26820</v>
      </c>
    </row>
    <row r="22" spans="1:7" s="4" customFormat="1" ht="20.149999999999999" customHeight="1" x14ac:dyDescent="0.65">
      <c r="A22" s="129" t="s">
        <v>323</v>
      </c>
      <c r="B22" s="129"/>
      <c r="C22" s="196"/>
      <c r="D22" s="162"/>
      <c r="E22" s="162"/>
      <c r="F22" s="162"/>
      <c r="G22" s="196"/>
    </row>
    <row r="23" spans="1:7" s="4" customFormat="1" ht="20.149999999999999" customHeight="1" x14ac:dyDescent="0.65">
      <c r="A23" s="129" t="s">
        <v>275</v>
      </c>
      <c r="B23" s="129"/>
      <c r="C23" s="196">
        <v>-9531</v>
      </c>
      <c r="D23" s="162"/>
      <c r="E23" s="162">
        <v>179657</v>
      </c>
      <c r="F23" s="162"/>
      <c r="G23" s="196">
        <v>-9103</v>
      </c>
    </row>
    <row r="24" spans="1:7" s="4" customFormat="1" ht="20.149999999999999" customHeight="1" x14ac:dyDescent="0.65">
      <c r="A24" s="129" t="s">
        <v>274</v>
      </c>
      <c r="B24" s="129"/>
      <c r="C24" s="197">
        <v>-178103</v>
      </c>
      <c r="D24" s="162"/>
      <c r="E24" s="200">
        <v>-305492</v>
      </c>
      <c r="F24" s="200"/>
      <c r="G24" s="196">
        <v>-147113</v>
      </c>
    </row>
    <row r="25" spans="1:7" s="4" customFormat="1" ht="20.149999999999999" customHeight="1" x14ac:dyDescent="0.65">
      <c r="A25" s="129" t="s">
        <v>248</v>
      </c>
      <c r="B25" s="130" t="s">
        <v>300</v>
      </c>
      <c r="C25" s="196">
        <v>71269</v>
      </c>
      <c r="D25" s="162"/>
      <c r="E25" s="198">
        <v>101154</v>
      </c>
      <c r="F25" s="198"/>
      <c r="G25" s="196">
        <v>62633</v>
      </c>
    </row>
    <row r="26" spans="1:7" s="4" customFormat="1" ht="20.149999999999999" customHeight="1" x14ac:dyDescent="0.65">
      <c r="A26" s="132" t="s">
        <v>184</v>
      </c>
      <c r="B26" s="130"/>
      <c r="C26" s="197"/>
      <c r="D26" s="162"/>
      <c r="E26" s="198"/>
      <c r="F26" s="198"/>
      <c r="G26" s="196"/>
    </row>
    <row r="27" spans="1:7" s="4" customFormat="1" ht="20.149999999999999" customHeight="1" x14ac:dyDescent="0.65">
      <c r="A27" s="132" t="s">
        <v>183</v>
      </c>
      <c r="B27" s="130">
        <v>8</v>
      </c>
      <c r="C27" s="196">
        <v>-420038</v>
      </c>
      <c r="D27" s="162"/>
      <c r="E27" s="198">
        <v>-495692</v>
      </c>
      <c r="F27" s="198"/>
      <c r="G27" s="201">
        <v>0</v>
      </c>
    </row>
    <row r="28" spans="1:7" s="4" customFormat="1" ht="20.149999999999999" customHeight="1" x14ac:dyDescent="0.65">
      <c r="A28" s="132" t="s">
        <v>166</v>
      </c>
      <c r="B28" s="130"/>
      <c r="C28" s="197"/>
      <c r="D28" s="162"/>
      <c r="E28" s="198"/>
      <c r="F28" s="198"/>
      <c r="G28" s="196"/>
    </row>
    <row r="29" spans="1:7" s="4" customFormat="1" ht="20.149999999999999" customHeight="1" x14ac:dyDescent="0.65">
      <c r="A29" s="132" t="s">
        <v>156</v>
      </c>
      <c r="B29" s="130"/>
      <c r="C29" s="196">
        <v>5501</v>
      </c>
      <c r="D29" s="162"/>
      <c r="E29" s="202">
        <v>4155</v>
      </c>
      <c r="F29" s="202"/>
      <c r="G29" s="196">
        <v>5501</v>
      </c>
    </row>
    <row r="30" spans="1:7" s="4" customFormat="1" ht="20.149999999999999" customHeight="1" x14ac:dyDescent="0.65">
      <c r="A30" s="132" t="s">
        <v>322</v>
      </c>
      <c r="B30" s="130"/>
      <c r="C30" s="196"/>
      <c r="D30" s="162"/>
      <c r="E30" s="162"/>
      <c r="F30" s="162"/>
      <c r="G30" s="196"/>
    </row>
    <row r="31" spans="1:7" s="4" customFormat="1" ht="20.149999999999999" customHeight="1" x14ac:dyDescent="0.65">
      <c r="A31" s="133" t="s">
        <v>124</v>
      </c>
      <c r="B31" s="130"/>
      <c r="C31" s="196">
        <v>13182</v>
      </c>
      <c r="D31" s="162"/>
      <c r="E31" s="200">
        <v>-1652</v>
      </c>
      <c r="F31" s="200"/>
      <c r="G31" s="196">
        <v>30608</v>
      </c>
    </row>
    <row r="32" spans="1:7" s="4" customFormat="1" ht="20.149999999999999" customHeight="1" x14ac:dyDescent="0.65">
      <c r="A32" s="133" t="s">
        <v>276</v>
      </c>
      <c r="B32" s="130"/>
      <c r="C32" s="197"/>
      <c r="D32" s="162"/>
      <c r="E32" s="200"/>
      <c r="F32" s="200"/>
      <c r="G32" s="196"/>
    </row>
    <row r="33" spans="1:7" s="4" customFormat="1" ht="20.149999999999999" customHeight="1" x14ac:dyDescent="0.65">
      <c r="A33" s="133" t="s">
        <v>277</v>
      </c>
      <c r="B33" s="130"/>
      <c r="C33" s="196">
        <v>-71093</v>
      </c>
      <c r="D33" s="162"/>
      <c r="E33" s="200">
        <v>-73127</v>
      </c>
      <c r="F33" s="200"/>
      <c r="G33" s="196">
        <v>-40002</v>
      </c>
    </row>
    <row r="34" spans="1:7" s="4" customFormat="1" ht="20.149999999999999" customHeight="1" x14ac:dyDescent="0.65">
      <c r="A34" s="133" t="s">
        <v>166</v>
      </c>
      <c r="B34" s="130"/>
      <c r="C34" s="197"/>
      <c r="D34" s="162"/>
      <c r="E34" s="200"/>
      <c r="F34" s="200"/>
      <c r="G34" s="196"/>
    </row>
    <row r="35" spans="1:7" s="4" customFormat="1" ht="20.149999999999999" customHeight="1" x14ac:dyDescent="0.65">
      <c r="A35" s="133" t="s">
        <v>170</v>
      </c>
      <c r="B35" s="130"/>
      <c r="C35" s="197">
        <v>12</v>
      </c>
      <c r="D35" s="162"/>
      <c r="E35" s="200">
        <v>5</v>
      </c>
      <c r="F35" s="200"/>
      <c r="G35" s="196">
        <v>12</v>
      </c>
    </row>
    <row r="36" spans="1:7" s="4" customFormat="1" ht="20.149999999999999" customHeight="1" x14ac:dyDescent="0.65">
      <c r="A36" s="129" t="s">
        <v>189</v>
      </c>
      <c r="B36" s="134"/>
      <c r="C36" s="197">
        <v>181603</v>
      </c>
      <c r="D36" s="162"/>
      <c r="E36" s="200">
        <v>304817</v>
      </c>
      <c r="F36" s="200"/>
      <c r="G36" s="196">
        <v>157692</v>
      </c>
    </row>
    <row r="37" spans="1:7" customFormat="1" ht="21.5" x14ac:dyDescent="0.65">
      <c r="A37" s="129" t="s">
        <v>318</v>
      </c>
      <c r="B37" s="134"/>
      <c r="C37" s="203">
        <v>40826</v>
      </c>
      <c r="D37" s="162"/>
      <c r="E37" s="204">
        <v>-103574</v>
      </c>
      <c r="F37" s="63"/>
      <c r="G37" s="203">
        <v>16457</v>
      </c>
    </row>
    <row r="38" spans="1:7" customFormat="1" ht="21" customHeight="1" x14ac:dyDescent="0.65">
      <c r="A38" s="129"/>
      <c r="B38" s="130"/>
      <c r="C38" s="196">
        <f>SUM(C10:C37)</f>
        <v>25275564</v>
      </c>
      <c r="D38" s="162"/>
      <c r="E38" s="205">
        <f>SUM(E10:E37)</f>
        <v>25218635</v>
      </c>
      <c r="F38" s="162"/>
      <c r="G38" s="196">
        <f>SUM(G10:G37)</f>
        <v>21842722</v>
      </c>
    </row>
    <row r="39" spans="1:7" customFormat="1" ht="21" customHeight="1" x14ac:dyDescent="0.65">
      <c r="A39" s="135"/>
      <c r="B39" s="124"/>
      <c r="C39" s="11"/>
      <c r="D39" s="206"/>
      <c r="E39" s="206"/>
      <c r="F39" s="206"/>
      <c r="G39" s="11"/>
    </row>
    <row r="40" spans="1:7" ht="23.15" customHeight="1" x14ac:dyDescent="0.7">
      <c r="A40" s="118" t="s">
        <v>185</v>
      </c>
    </row>
    <row r="41" spans="1:7" customFormat="1" ht="23.15" customHeight="1" x14ac:dyDescent="0.7">
      <c r="A41" s="118" t="s">
        <v>213</v>
      </c>
      <c r="B41" s="121"/>
      <c r="C41" s="190" t="s">
        <v>21</v>
      </c>
      <c r="D41" s="26"/>
      <c r="E41" s="26" t="s">
        <v>21</v>
      </c>
      <c r="F41" s="26"/>
      <c r="G41" s="190"/>
    </row>
    <row r="42" spans="1:7" s="4" customFormat="1" ht="23" x14ac:dyDescent="0.7">
      <c r="A42" s="118"/>
      <c r="B42" s="122"/>
      <c r="C42" s="11"/>
      <c r="D42"/>
      <c r="E42"/>
      <c r="F42"/>
      <c r="G42" s="11"/>
    </row>
    <row r="43" spans="1:7" s="4" customFormat="1" ht="21" customHeight="1" x14ac:dyDescent="0.7">
      <c r="A43" s="123"/>
      <c r="B43" s="124"/>
      <c r="C43" s="244" t="s">
        <v>115</v>
      </c>
      <c r="D43" s="244"/>
      <c r="E43" s="244"/>
      <c r="F43" s="193"/>
      <c r="G43" s="194" t="s">
        <v>116</v>
      </c>
    </row>
    <row r="44" spans="1:7" s="4" customFormat="1" ht="21" customHeight="1" x14ac:dyDescent="0.7">
      <c r="A44" s="123"/>
      <c r="B44" s="124"/>
      <c r="C44" s="235" t="s">
        <v>283</v>
      </c>
      <c r="D44" s="235"/>
      <c r="E44" s="235"/>
      <c r="F44" s="147"/>
      <c r="G44" s="195" t="s">
        <v>283</v>
      </c>
    </row>
    <row r="45" spans="1:7" s="4" customFormat="1" ht="21" customHeight="1" x14ac:dyDescent="0.7">
      <c r="A45" s="123"/>
      <c r="B45" s="124"/>
      <c r="C45" s="235" t="s">
        <v>279</v>
      </c>
      <c r="D45" s="235"/>
      <c r="E45" s="235"/>
      <c r="F45" s="147"/>
      <c r="G45" s="195" t="s">
        <v>279</v>
      </c>
    </row>
    <row r="46" spans="1:7" s="4" customFormat="1" ht="21" customHeight="1" x14ac:dyDescent="0.7">
      <c r="A46" s="123"/>
      <c r="B46" s="124"/>
      <c r="C46" s="1">
        <v>2568</v>
      </c>
      <c r="D46" s="1"/>
      <c r="E46" s="1">
        <v>2567</v>
      </c>
      <c r="F46" s="1"/>
      <c r="G46" s="1">
        <v>2568</v>
      </c>
    </row>
    <row r="47" spans="1:7" customFormat="1" ht="21" customHeight="1" x14ac:dyDescent="0.7">
      <c r="A47" s="125"/>
      <c r="B47" s="126"/>
      <c r="C47" s="245" t="s">
        <v>203</v>
      </c>
      <c r="D47" s="245"/>
      <c r="E47" s="245"/>
      <c r="F47" s="245"/>
      <c r="G47" s="245"/>
    </row>
    <row r="48" spans="1:7" s="4" customFormat="1" ht="20.149999999999999" customHeight="1" x14ac:dyDescent="0.65">
      <c r="A48" s="131" t="s">
        <v>109</v>
      </c>
      <c r="B48" s="131"/>
      <c r="C48" s="196"/>
      <c r="D48" s="162"/>
      <c r="E48" s="162"/>
      <c r="F48" s="162"/>
      <c r="G48" s="196"/>
    </row>
    <row r="49" spans="1:7" s="4" customFormat="1" ht="20.25" customHeight="1" x14ac:dyDescent="0.65">
      <c r="A49" s="136" t="s">
        <v>110</v>
      </c>
      <c r="B49" s="137"/>
      <c r="C49" s="196"/>
      <c r="D49" s="162"/>
      <c r="E49" s="162"/>
      <c r="F49" s="162"/>
      <c r="G49" s="196"/>
    </row>
    <row r="50" spans="1:7" s="4" customFormat="1" ht="20.149999999999999" customHeight="1" x14ac:dyDescent="0.65">
      <c r="A50" s="129" t="s">
        <v>25</v>
      </c>
      <c r="B50" s="130"/>
      <c r="C50" s="196">
        <v>11075</v>
      </c>
      <c r="D50" s="162"/>
      <c r="E50" s="198">
        <v>119603</v>
      </c>
      <c r="F50" s="198"/>
      <c r="G50" s="197">
        <v>40997</v>
      </c>
    </row>
    <row r="51" spans="1:7" s="4" customFormat="1" ht="20.149999999999999" customHeight="1" x14ac:dyDescent="0.65">
      <c r="A51" s="132" t="s">
        <v>89</v>
      </c>
      <c r="B51" s="134"/>
      <c r="C51" s="196">
        <v>-633763</v>
      </c>
      <c r="D51" s="162"/>
      <c r="E51" s="198">
        <v>-487130</v>
      </c>
      <c r="F51" s="198"/>
      <c r="G51" s="197">
        <v>-326276</v>
      </c>
    </row>
    <row r="52" spans="1:7" s="4" customFormat="1" ht="20.149999999999999" customHeight="1" x14ac:dyDescent="0.65">
      <c r="A52" s="129" t="s">
        <v>24</v>
      </c>
      <c r="B52" s="130"/>
      <c r="C52" s="196">
        <v>-1087</v>
      </c>
      <c r="D52" s="162"/>
      <c r="E52" s="198">
        <v>395841</v>
      </c>
      <c r="F52" s="198"/>
      <c r="G52" s="197">
        <v>100843</v>
      </c>
    </row>
    <row r="53" spans="1:7" s="4" customFormat="1" ht="20.149999999999999" customHeight="1" x14ac:dyDescent="0.65">
      <c r="A53" s="129" t="s">
        <v>59</v>
      </c>
      <c r="B53" s="134"/>
      <c r="C53" s="196">
        <v>1038908</v>
      </c>
      <c r="D53" s="162"/>
      <c r="E53" s="198">
        <v>1153029</v>
      </c>
      <c r="F53" s="198"/>
      <c r="G53" s="197">
        <v>567337</v>
      </c>
    </row>
    <row r="54" spans="1:7" s="4" customFormat="1" ht="20.149999999999999" customHeight="1" x14ac:dyDescent="0.65">
      <c r="A54" s="129" t="s">
        <v>60</v>
      </c>
      <c r="B54" s="134"/>
      <c r="C54" s="196">
        <v>666303</v>
      </c>
      <c r="D54" s="162"/>
      <c r="E54" s="198">
        <v>-19081</v>
      </c>
      <c r="F54" s="198"/>
      <c r="G54" s="197">
        <v>679798</v>
      </c>
    </row>
    <row r="55" spans="1:7" s="4" customFormat="1" ht="20.149999999999999" customHeight="1" x14ac:dyDescent="0.65">
      <c r="A55" s="129" t="s">
        <v>87</v>
      </c>
      <c r="B55" s="134"/>
      <c r="C55" s="196">
        <v>8965</v>
      </c>
      <c r="D55" s="162"/>
      <c r="E55" s="198">
        <v>-2642</v>
      </c>
      <c r="F55" s="198"/>
      <c r="G55" s="197">
        <v>9177</v>
      </c>
    </row>
    <row r="56" spans="1:7" s="4" customFormat="1" ht="20.149999999999999" customHeight="1" x14ac:dyDescent="0.65">
      <c r="A56" s="129" t="s">
        <v>90</v>
      </c>
      <c r="B56" s="134"/>
      <c r="C56" s="196">
        <v>-369778</v>
      </c>
      <c r="D56" s="162"/>
      <c r="E56" s="198">
        <v>-3397</v>
      </c>
      <c r="F56" s="198"/>
      <c r="G56" s="197">
        <v>-318320</v>
      </c>
    </row>
    <row r="57" spans="1:7" s="4" customFormat="1" ht="20.149999999999999" customHeight="1" x14ac:dyDescent="0.65">
      <c r="A57" s="129" t="s">
        <v>31</v>
      </c>
      <c r="B57" s="130"/>
      <c r="C57" s="196">
        <v>-835561</v>
      </c>
      <c r="D57" s="162"/>
      <c r="E57" s="198">
        <v>-159092</v>
      </c>
      <c r="F57" s="198"/>
      <c r="G57" s="197">
        <v>-22982</v>
      </c>
    </row>
    <row r="58" spans="1:7" s="4" customFormat="1" ht="20.149999999999999" customHeight="1" x14ac:dyDescent="0.65">
      <c r="A58" s="129" t="s">
        <v>62</v>
      </c>
      <c r="B58" s="130"/>
      <c r="C58" s="196">
        <v>-6991338</v>
      </c>
      <c r="D58" s="162"/>
      <c r="E58" s="198">
        <v>-10505735</v>
      </c>
      <c r="F58" s="198"/>
      <c r="G58" s="197">
        <v>-6311793</v>
      </c>
    </row>
    <row r="59" spans="1:7" s="4" customFormat="1" ht="20.149999999999999" customHeight="1" x14ac:dyDescent="0.65">
      <c r="A59" s="129" t="s">
        <v>63</v>
      </c>
      <c r="B59" s="130"/>
      <c r="C59" s="196">
        <v>-330220</v>
      </c>
      <c r="D59" s="162"/>
      <c r="E59" s="198">
        <v>-439985</v>
      </c>
      <c r="F59" s="198"/>
      <c r="G59" s="197">
        <v>-328510</v>
      </c>
    </row>
    <row r="60" spans="1:7" s="4" customFormat="1" ht="20.149999999999999" customHeight="1" x14ac:dyDescent="0.65">
      <c r="A60" s="129" t="s">
        <v>91</v>
      </c>
      <c r="B60" s="128"/>
      <c r="C60" s="196">
        <v>-49508</v>
      </c>
      <c r="D60" s="162"/>
      <c r="E60" s="198">
        <v>-1023676</v>
      </c>
      <c r="F60" s="198"/>
      <c r="G60" s="197">
        <v>-78448</v>
      </c>
    </row>
    <row r="61" spans="1:7" s="4" customFormat="1" ht="20.149999999999999" customHeight="1" x14ac:dyDescent="0.65">
      <c r="A61" s="129" t="s">
        <v>93</v>
      </c>
      <c r="B61" s="128"/>
      <c r="C61" s="196">
        <v>4028</v>
      </c>
      <c r="D61" s="162"/>
      <c r="E61" s="196">
        <v>304930</v>
      </c>
      <c r="F61" s="198"/>
      <c r="G61" s="197">
        <v>17644</v>
      </c>
    </row>
    <row r="62" spans="1:7" s="4" customFormat="1" ht="20.149999999999999" customHeight="1" x14ac:dyDescent="0.65">
      <c r="A62" s="129" t="s">
        <v>70</v>
      </c>
      <c r="B62" s="130"/>
      <c r="C62" s="196">
        <v>1044698</v>
      </c>
      <c r="D62" s="162"/>
      <c r="E62" s="198">
        <v>-5183</v>
      </c>
      <c r="F62" s="198"/>
      <c r="G62" s="197">
        <v>577034</v>
      </c>
    </row>
    <row r="63" spans="1:7" s="4" customFormat="1" ht="20.149999999999999" customHeight="1" x14ac:dyDescent="0.65">
      <c r="A63" s="129" t="s">
        <v>28</v>
      </c>
      <c r="B63" s="130"/>
      <c r="C63" s="196">
        <v>250746</v>
      </c>
      <c r="D63" s="162"/>
      <c r="E63" s="198">
        <v>37672</v>
      </c>
      <c r="F63" s="198"/>
      <c r="G63" s="197">
        <v>150222</v>
      </c>
    </row>
    <row r="64" spans="1:7" s="4" customFormat="1" ht="20.149999999999999" customHeight="1" x14ac:dyDescent="0.65">
      <c r="A64" s="129" t="s">
        <v>92</v>
      </c>
      <c r="B64" s="130"/>
      <c r="C64" s="196">
        <v>-67383</v>
      </c>
      <c r="D64" s="162"/>
      <c r="E64" s="198">
        <v>-19817</v>
      </c>
      <c r="F64" s="198"/>
      <c r="G64" s="197">
        <v>-4492</v>
      </c>
    </row>
    <row r="65" spans="1:7" s="4" customFormat="1" ht="20.149999999999999" customHeight="1" x14ac:dyDescent="0.65">
      <c r="A65" s="133" t="s">
        <v>139</v>
      </c>
      <c r="B65" s="130"/>
      <c r="C65" s="196">
        <v>-46762</v>
      </c>
      <c r="D65" s="162"/>
      <c r="E65" s="198">
        <v>-34709</v>
      </c>
      <c r="F65" s="198"/>
      <c r="G65" s="197">
        <v>-68612</v>
      </c>
    </row>
    <row r="66" spans="1:7" s="4" customFormat="1" ht="20.149999999999999" customHeight="1" x14ac:dyDescent="0.65">
      <c r="A66" s="129" t="s">
        <v>192</v>
      </c>
      <c r="B66" s="130"/>
      <c r="C66" s="196">
        <v>-107646</v>
      </c>
      <c r="D66" s="162"/>
      <c r="E66" s="198">
        <v>-609819</v>
      </c>
      <c r="F66" s="198"/>
      <c r="G66" s="197">
        <v>-103805</v>
      </c>
    </row>
    <row r="67" spans="1:7" s="4" customFormat="1" ht="20.149999999999999" customHeight="1" x14ac:dyDescent="0.65">
      <c r="A67" s="129" t="s">
        <v>228</v>
      </c>
      <c r="B67" s="130"/>
      <c r="C67" s="196"/>
      <c r="D67" s="162"/>
      <c r="E67" s="198"/>
      <c r="F67" s="198"/>
      <c r="G67" s="197"/>
    </row>
    <row r="68" spans="1:7" s="4" customFormat="1" ht="20.149999999999999" customHeight="1" x14ac:dyDescent="0.65">
      <c r="A68" s="129" t="s">
        <v>229</v>
      </c>
      <c r="B68" s="130"/>
      <c r="C68" s="201">
        <v>0</v>
      </c>
      <c r="D68" s="162"/>
      <c r="E68" s="198">
        <v>6203</v>
      </c>
      <c r="F68" s="198"/>
      <c r="G68" s="201">
        <v>0</v>
      </c>
    </row>
    <row r="69" spans="1:7" s="4" customFormat="1" ht="20.149999999999999" customHeight="1" x14ac:dyDescent="0.65">
      <c r="A69" s="138" t="s">
        <v>330</v>
      </c>
      <c r="B69" s="130"/>
      <c r="C69" s="196">
        <v>-8747</v>
      </c>
      <c r="D69" s="162"/>
      <c r="E69" s="198">
        <v>-5890</v>
      </c>
      <c r="F69" s="198"/>
      <c r="G69" s="197">
        <v>-7134</v>
      </c>
    </row>
    <row r="70" spans="1:7" s="4" customFormat="1" ht="20.149999999999999" customHeight="1" x14ac:dyDescent="0.65">
      <c r="A70" s="129" t="s">
        <v>56</v>
      </c>
      <c r="B70" s="130"/>
      <c r="C70" s="203">
        <v>-6109</v>
      </c>
      <c r="D70" s="162"/>
      <c r="E70" s="204">
        <v>-11662</v>
      </c>
      <c r="F70" s="63"/>
      <c r="G70" s="203">
        <v>-42875</v>
      </c>
    </row>
    <row r="71" spans="1:7" customFormat="1" ht="20.149999999999999" customHeight="1" x14ac:dyDescent="0.65">
      <c r="A71" s="138" t="s">
        <v>244</v>
      </c>
      <c r="B71" s="130"/>
      <c r="C71" s="199">
        <f>SUM(C50:D70,C38)</f>
        <v>18852385</v>
      </c>
      <c r="D71" s="162"/>
      <c r="E71" s="199">
        <f>SUM(E50:F70,E38)</f>
        <v>13908095</v>
      </c>
      <c r="F71" s="154"/>
      <c r="G71" s="199">
        <f>SUM(G50:H70,G38)</f>
        <v>16372527</v>
      </c>
    </row>
    <row r="72" spans="1:7" customFormat="1" ht="20.149999999999999" customHeight="1" x14ac:dyDescent="0.65">
      <c r="A72" s="129" t="s">
        <v>30</v>
      </c>
      <c r="B72" s="130"/>
      <c r="C72" s="196">
        <v>187530</v>
      </c>
      <c r="D72" s="162"/>
      <c r="E72" s="198">
        <v>247362</v>
      </c>
      <c r="F72" s="198"/>
      <c r="G72" s="197">
        <v>85341</v>
      </c>
    </row>
    <row r="73" spans="1:7" customFormat="1" ht="20.149999999999999" customHeight="1" x14ac:dyDescent="0.65">
      <c r="A73" s="129" t="s">
        <v>100</v>
      </c>
      <c r="B73" s="130"/>
      <c r="C73" s="196">
        <v>-2183775</v>
      </c>
      <c r="D73" s="162"/>
      <c r="E73" s="198">
        <v>-2196869</v>
      </c>
      <c r="F73" s="198"/>
      <c r="G73" s="197">
        <v>-1809393</v>
      </c>
    </row>
    <row r="74" spans="1:7" customFormat="1" ht="20.149999999999999" customHeight="1" x14ac:dyDescent="0.65">
      <c r="A74" s="129" t="s">
        <v>101</v>
      </c>
      <c r="B74" s="130"/>
      <c r="C74" s="203">
        <v>-2891495</v>
      </c>
      <c r="D74" s="162"/>
      <c r="E74" s="204">
        <v>-2473979</v>
      </c>
      <c r="F74" s="63"/>
      <c r="G74" s="203">
        <v>-2486861</v>
      </c>
    </row>
    <row r="75" spans="1:7" customFormat="1" ht="21.75" customHeight="1" x14ac:dyDescent="0.65">
      <c r="A75" s="139" t="s">
        <v>273</v>
      </c>
      <c r="B75" s="128"/>
      <c r="C75" s="207">
        <f>SUM(C71:C74)</f>
        <v>13964645</v>
      </c>
      <c r="D75" s="161"/>
      <c r="E75" s="208">
        <f>SUM(E71:E74)</f>
        <v>9484609</v>
      </c>
      <c r="F75" s="161"/>
      <c r="G75" s="207">
        <f>SUM(G71:G74)</f>
        <v>12161614</v>
      </c>
    </row>
    <row r="76" spans="1:7" customFormat="1" ht="21.75" customHeight="1" x14ac:dyDescent="0.7">
      <c r="A76" s="125"/>
      <c r="B76" s="126"/>
      <c r="C76" s="209"/>
      <c r="D76" s="210"/>
      <c r="E76" s="210"/>
      <c r="F76" s="210"/>
      <c r="G76" s="209"/>
    </row>
    <row r="77" spans="1:7" ht="23.15" customHeight="1" x14ac:dyDescent="0.7">
      <c r="A77" s="118" t="s">
        <v>185</v>
      </c>
    </row>
    <row r="78" spans="1:7" customFormat="1" ht="23.15" customHeight="1" x14ac:dyDescent="0.7">
      <c r="A78" s="118" t="s">
        <v>213</v>
      </c>
      <c r="B78" s="121"/>
      <c r="C78" s="190" t="s">
        <v>21</v>
      </c>
      <c r="D78" s="26"/>
      <c r="E78" s="26" t="s">
        <v>21</v>
      </c>
      <c r="F78" s="26"/>
      <c r="G78" s="190"/>
    </row>
    <row r="79" spans="1:7" s="4" customFormat="1" ht="23" x14ac:dyDescent="0.7">
      <c r="A79" s="118"/>
      <c r="B79" s="122"/>
      <c r="C79" s="11"/>
      <c r="D79"/>
      <c r="E79"/>
      <c r="F79"/>
      <c r="G79" s="11"/>
    </row>
    <row r="80" spans="1:7" s="4" customFormat="1" ht="21" customHeight="1" x14ac:dyDescent="0.7">
      <c r="A80" s="123"/>
      <c r="B80" s="124"/>
      <c r="C80" s="244" t="s">
        <v>115</v>
      </c>
      <c r="D80" s="244"/>
      <c r="E80" s="244"/>
      <c r="F80" s="193"/>
      <c r="G80" s="194" t="s">
        <v>116</v>
      </c>
    </row>
    <row r="81" spans="1:7" s="4" customFormat="1" ht="21" customHeight="1" x14ac:dyDescent="0.7">
      <c r="A81" s="123"/>
      <c r="B81" s="124"/>
      <c r="C81" s="235" t="s">
        <v>283</v>
      </c>
      <c r="D81" s="235"/>
      <c r="E81" s="235"/>
      <c r="F81" s="147"/>
      <c r="G81" s="195" t="s">
        <v>283</v>
      </c>
    </row>
    <row r="82" spans="1:7" s="4" customFormat="1" ht="21" customHeight="1" x14ac:dyDescent="0.7">
      <c r="A82" s="123"/>
      <c r="B82" s="124"/>
      <c r="C82" s="235" t="s">
        <v>279</v>
      </c>
      <c r="D82" s="235"/>
      <c r="E82" s="235"/>
      <c r="F82" s="147"/>
      <c r="G82" s="195" t="s">
        <v>279</v>
      </c>
    </row>
    <row r="83" spans="1:7" s="4" customFormat="1" ht="21" customHeight="1" x14ac:dyDescent="0.7">
      <c r="A83" s="123"/>
      <c r="B83" s="124" t="s">
        <v>0</v>
      </c>
      <c r="C83" s="1">
        <v>2568</v>
      </c>
      <c r="D83" s="1"/>
      <c r="E83" s="1">
        <v>2567</v>
      </c>
      <c r="F83" s="1"/>
      <c r="G83" s="1">
        <v>2568</v>
      </c>
    </row>
    <row r="84" spans="1:7" customFormat="1" ht="21" customHeight="1" x14ac:dyDescent="0.7">
      <c r="A84" s="125"/>
      <c r="B84" s="126"/>
      <c r="C84" s="245" t="s">
        <v>203</v>
      </c>
      <c r="D84" s="245"/>
      <c r="E84" s="245"/>
      <c r="F84" s="245"/>
      <c r="G84" s="245"/>
    </row>
    <row r="85" spans="1:7" s="4" customFormat="1" ht="20.5" customHeight="1" x14ac:dyDescent="0.65">
      <c r="A85" s="127" t="s">
        <v>102</v>
      </c>
      <c r="B85" s="130"/>
      <c r="C85" s="211"/>
      <c r="D85" s="161"/>
      <c r="E85" s="161"/>
      <c r="F85" s="161"/>
      <c r="G85" s="211"/>
    </row>
    <row r="86" spans="1:7" s="4" customFormat="1" ht="20.5" customHeight="1" x14ac:dyDescent="0.65">
      <c r="A86" s="129" t="s">
        <v>252</v>
      </c>
      <c r="B86" s="130">
        <v>5</v>
      </c>
      <c r="C86" s="201">
        <v>0</v>
      </c>
      <c r="D86" s="212"/>
      <c r="E86" s="201">
        <v>0</v>
      </c>
      <c r="F86" s="201"/>
      <c r="G86" s="10">
        <v>40101</v>
      </c>
    </row>
    <row r="87" spans="1:7" s="4" customFormat="1" ht="20.5" customHeight="1" x14ac:dyDescent="0.65">
      <c r="A87" s="129" t="s">
        <v>257</v>
      </c>
      <c r="B87" s="130" t="s">
        <v>299</v>
      </c>
      <c r="C87" s="199">
        <v>310017</v>
      </c>
      <c r="D87" s="212"/>
      <c r="E87" s="201">
        <v>398719</v>
      </c>
      <c r="F87" s="201"/>
      <c r="G87" s="10">
        <v>310017</v>
      </c>
    </row>
    <row r="88" spans="1:7" s="4" customFormat="1" ht="20.5" customHeight="1" x14ac:dyDescent="0.65">
      <c r="A88" s="129" t="s">
        <v>250</v>
      </c>
      <c r="B88" s="130"/>
      <c r="C88" s="196">
        <v>13248</v>
      </c>
      <c r="D88" s="212"/>
      <c r="E88" s="201">
        <v>0</v>
      </c>
      <c r="F88" s="201"/>
      <c r="G88" s="201">
        <v>0</v>
      </c>
    </row>
    <row r="89" spans="1:7" s="4" customFormat="1" ht="20.5" customHeight="1" x14ac:dyDescent="0.65">
      <c r="A89" s="129" t="s">
        <v>158</v>
      </c>
      <c r="B89" s="130"/>
      <c r="C89" s="196">
        <v>-1840234</v>
      </c>
      <c r="D89" s="154"/>
      <c r="E89" s="212">
        <v>-2800544</v>
      </c>
      <c r="F89" s="212"/>
      <c r="G89" s="10">
        <v>-866825</v>
      </c>
    </row>
    <row r="90" spans="1:7" s="4" customFormat="1" ht="20.5" customHeight="1" x14ac:dyDescent="0.65">
      <c r="A90" s="129" t="s">
        <v>198</v>
      </c>
      <c r="B90" s="130"/>
      <c r="C90" s="197">
        <v>130</v>
      </c>
      <c r="D90" s="154"/>
      <c r="E90" s="201">
        <v>366</v>
      </c>
      <c r="F90" s="201"/>
      <c r="G90" s="10">
        <v>130</v>
      </c>
    </row>
    <row r="91" spans="1:7" s="4" customFormat="1" ht="20.5" customHeight="1" x14ac:dyDescent="0.65">
      <c r="A91" s="129" t="s">
        <v>103</v>
      </c>
      <c r="B91" s="130"/>
      <c r="C91" s="196">
        <v>-9574636</v>
      </c>
      <c r="D91" s="154"/>
      <c r="E91" s="201">
        <v>-8289636</v>
      </c>
      <c r="F91" s="201"/>
      <c r="G91" s="197">
        <v>-8498264</v>
      </c>
    </row>
    <row r="92" spans="1:7" s="4" customFormat="1" ht="20.5" customHeight="1" x14ac:dyDescent="0.65">
      <c r="A92" s="129" t="s">
        <v>199</v>
      </c>
      <c r="B92" s="130"/>
      <c r="C92" s="196">
        <v>88478</v>
      </c>
      <c r="D92" s="154"/>
      <c r="E92" s="198">
        <v>36622</v>
      </c>
      <c r="F92" s="198"/>
      <c r="G92" s="197">
        <v>28485</v>
      </c>
    </row>
    <row r="93" spans="1:7" s="4" customFormat="1" ht="20.5" customHeight="1" x14ac:dyDescent="0.65">
      <c r="A93" s="129" t="s">
        <v>269</v>
      </c>
      <c r="B93" s="130"/>
      <c r="C93" s="196">
        <v>-292357</v>
      </c>
      <c r="D93" s="154"/>
      <c r="E93" s="202">
        <v>-309207</v>
      </c>
      <c r="F93" s="202"/>
      <c r="G93" s="197">
        <v>-291901</v>
      </c>
    </row>
    <row r="94" spans="1:7" s="4" customFormat="1" ht="20.5" customHeight="1" x14ac:dyDescent="0.65">
      <c r="A94" s="129" t="s">
        <v>268</v>
      </c>
      <c r="B94" s="130"/>
      <c r="C94" s="196">
        <v>27387</v>
      </c>
      <c r="D94" s="154"/>
      <c r="E94" s="202">
        <v>0</v>
      </c>
      <c r="F94" s="202"/>
      <c r="G94" s="197">
        <v>27387</v>
      </c>
    </row>
    <row r="95" spans="1:7" s="4" customFormat="1" ht="20.5" customHeight="1" x14ac:dyDescent="0.65">
      <c r="A95" s="129" t="s">
        <v>104</v>
      </c>
      <c r="B95" s="130"/>
      <c r="C95" s="196"/>
      <c r="D95" s="154"/>
      <c r="E95" s="202"/>
      <c r="F95" s="202"/>
      <c r="G95" s="197"/>
    </row>
    <row r="96" spans="1:7" s="4" customFormat="1" ht="20.5" customHeight="1" x14ac:dyDescent="0.65">
      <c r="A96" s="129" t="s">
        <v>123</v>
      </c>
      <c r="B96" s="130"/>
      <c r="C96" s="196">
        <v>-1380626</v>
      </c>
      <c r="D96" s="154"/>
      <c r="E96" s="202">
        <v>-1168647</v>
      </c>
      <c r="F96" s="202"/>
      <c r="G96" s="197">
        <v>-1344492</v>
      </c>
    </row>
    <row r="97" spans="1:14" s="4" customFormat="1" ht="20.5" customHeight="1" x14ac:dyDescent="0.65">
      <c r="A97" s="129" t="s">
        <v>230</v>
      </c>
      <c r="B97" s="130"/>
      <c r="C97" s="196"/>
      <c r="D97" s="154"/>
      <c r="E97" s="202"/>
      <c r="F97" s="202"/>
      <c r="G97" s="197"/>
    </row>
    <row r="98" spans="1:14" s="4" customFormat="1" ht="20.5" customHeight="1" x14ac:dyDescent="0.65">
      <c r="A98" s="129" t="s">
        <v>123</v>
      </c>
      <c r="B98" s="130"/>
      <c r="C98" s="201">
        <v>0</v>
      </c>
      <c r="D98" s="154"/>
      <c r="E98" s="202">
        <v>10</v>
      </c>
      <c r="F98" s="202"/>
      <c r="G98" s="201">
        <v>0</v>
      </c>
    </row>
    <row r="99" spans="1:14" s="4" customFormat="1" ht="20.5" customHeight="1" x14ac:dyDescent="0.65">
      <c r="A99" s="129" t="s">
        <v>191</v>
      </c>
      <c r="B99" s="130"/>
      <c r="C99" s="201">
        <v>0</v>
      </c>
      <c r="D99" s="154"/>
      <c r="E99" s="202">
        <v>0</v>
      </c>
      <c r="F99" s="202"/>
      <c r="G99" s="197">
        <v>-9118460</v>
      </c>
    </row>
    <row r="100" spans="1:14" s="4" customFormat="1" ht="20.5" customHeight="1" x14ac:dyDescent="0.65">
      <c r="A100" s="129" t="s">
        <v>272</v>
      </c>
      <c r="B100" s="130"/>
      <c r="C100" s="201">
        <v>0</v>
      </c>
      <c r="D100" s="154"/>
      <c r="E100" s="202">
        <v>0</v>
      </c>
      <c r="F100" s="202"/>
      <c r="G100" s="197">
        <v>53691</v>
      </c>
    </row>
    <row r="101" spans="1:14" s="4" customFormat="1" ht="20.5" customHeight="1" x14ac:dyDescent="0.65">
      <c r="A101" s="129" t="s">
        <v>271</v>
      </c>
      <c r="B101" s="130"/>
      <c r="C101" s="201">
        <v>0</v>
      </c>
      <c r="D101" s="154"/>
      <c r="E101" s="202">
        <v>0</v>
      </c>
      <c r="F101" s="202"/>
      <c r="G101" s="197">
        <v>31908</v>
      </c>
    </row>
    <row r="102" spans="1:14" s="4" customFormat="1" ht="20.5" customHeight="1" x14ac:dyDescent="0.65">
      <c r="A102" s="129" t="s">
        <v>301</v>
      </c>
      <c r="B102" s="130">
        <v>4</v>
      </c>
      <c r="C102" s="201">
        <v>-6896468</v>
      </c>
      <c r="D102" s="154"/>
      <c r="E102" s="202">
        <v>0</v>
      </c>
      <c r="F102" s="202"/>
      <c r="G102" s="197">
        <v>0</v>
      </c>
    </row>
    <row r="103" spans="1:14" s="4" customFormat="1" ht="20.5" customHeight="1" x14ac:dyDescent="0.65">
      <c r="A103" s="129" t="s">
        <v>105</v>
      </c>
      <c r="B103" s="130">
        <v>7</v>
      </c>
      <c r="C103" s="201">
        <v>0</v>
      </c>
      <c r="D103" s="154"/>
      <c r="E103" s="213">
        <v>0</v>
      </c>
      <c r="F103" s="213"/>
      <c r="G103" s="214">
        <v>-481750</v>
      </c>
    </row>
    <row r="104" spans="1:14" s="4" customFormat="1" ht="20.5" customHeight="1" x14ac:dyDescent="0.65">
      <c r="A104" s="129" t="s">
        <v>263</v>
      </c>
      <c r="B104" s="130">
        <v>7</v>
      </c>
      <c r="C104" s="201">
        <v>0</v>
      </c>
      <c r="D104" s="154"/>
      <c r="E104" s="213">
        <v>0</v>
      </c>
      <c r="F104" s="213"/>
      <c r="G104" s="214">
        <v>6020145</v>
      </c>
    </row>
    <row r="105" spans="1:14" s="4" customFormat="1" ht="20.5" customHeight="1" x14ac:dyDescent="0.65">
      <c r="A105" s="129" t="s">
        <v>171</v>
      </c>
      <c r="B105" s="130">
        <v>8</v>
      </c>
      <c r="C105" s="196">
        <v>-118760</v>
      </c>
      <c r="D105" s="154"/>
      <c r="E105" s="213">
        <v>-171211</v>
      </c>
      <c r="F105" s="213"/>
      <c r="G105" s="214">
        <v>-118760</v>
      </c>
    </row>
    <row r="106" spans="1:14" s="4" customFormat="1" ht="20.5" customHeight="1" x14ac:dyDescent="0.65">
      <c r="A106" s="129" t="s">
        <v>232</v>
      </c>
      <c r="B106" s="130">
        <v>8</v>
      </c>
      <c r="C106" s="201">
        <v>0</v>
      </c>
      <c r="D106" s="154"/>
      <c r="E106" s="215">
        <v>-17500</v>
      </c>
      <c r="F106" s="215"/>
      <c r="G106" s="213">
        <v>0</v>
      </c>
    </row>
    <row r="107" spans="1:14" s="4" customFormat="1" ht="20.5" customHeight="1" x14ac:dyDescent="0.65">
      <c r="A107" s="129" t="s">
        <v>258</v>
      </c>
      <c r="B107" s="130">
        <v>18</v>
      </c>
      <c r="C107" s="196">
        <v>-13362</v>
      </c>
      <c r="D107" s="154"/>
      <c r="E107" s="162">
        <v>-160348</v>
      </c>
      <c r="F107" s="215"/>
      <c r="G107" s="196">
        <v>-13362</v>
      </c>
    </row>
    <row r="108" spans="1:14" s="4" customFormat="1" ht="20.5" customHeight="1" x14ac:dyDescent="0.65">
      <c r="A108" s="140" t="s">
        <v>106</v>
      </c>
      <c r="B108" s="128"/>
      <c r="C108" s="216">
        <f>SUM(C86:C107)</f>
        <v>-19677183</v>
      </c>
      <c r="D108" s="161"/>
      <c r="E108" s="216">
        <f>SUM(E86:E107)</f>
        <v>-12481376</v>
      </c>
      <c r="F108" s="161"/>
      <c r="G108" s="216">
        <f>SUM(G86:G107)</f>
        <v>-14221950</v>
      </c>
    </row>
    <row r="109" spans="1:14" s="66" customFormat="1" ht="6" customHeight="1" x14ac:dyDescent="0.65">
      <c r="A109" s="141"/>
      <c r="B109" s="142"/>
      <c r="C109" s="217"/>
      <c r="D109" s="19"/>
      <c r="E109" s="19"/>
      <c r="F109" s="19"/>
      <c r="G109" s="217"/>
    </row>
    <row r="110" spans="1:14" s="4" customFormat="1" ht="21.65" customHeight="1" x14ac:dyDescent="0.65">
      <c r="A110" s="133"/>
      <c r="B110" s="133"/>
      <c r="J110"/>
      <c r="K110"/>
      <c r="L110"/>
      <c r="M110"/>
      <c r="N110"/>
    </row>
    <row r="111" spans="1:14" ht="23.15" customHeight="1" x14ac:dyDescent="0.7">
      <c r="A111" s="118" t="s">
        <v>185</v>
      </c>
    </row>
    <row r="112" spans="1:14" s="66" customFormat="1" ht="23.15" customHeight="1" x14ac:dyDescent="0.7">
      <c r="A112" s="118" t="s">
        <v>213</v>
      </c>
      <c r="B112" s="121"/>
      <c r="C112" s="190" t="s">
        <v>21</v>
      </c>
      <c r="D112" s="26"/>
      <c r="E112" s="26" t="s">
        <v>21</v>
      </c>
      <c r="F112" s="26"/>
      <c r="G112" s="190"/>
    </row>
    <row r="113" spans="1:10" s="66" customFormat="1" ht="23" x14ac:dyDescent="0.7">
      <c r="A113" s="118"/>
      <c r="B113" s="122"/>
      <c r="C113" s="11"/>
      <c r="D113"/>
      <c r="E113"/>
      <c r="F113"/>
      <c r="G113" s="11"/>
    </row>
    <row r="114" spans="1:10" s="66" customFormat="1" ht="21" customHeight="1" x14ac:dyDescent="0.7">
      <c r="A114" s="123"/>
      <c r="B114" s="124"/>
      <c r="C114" s="244" t="s">
        <v>115</v>
      </c>
      <c r="D114" s="244"/>
      <c r="E114" s="244"/>
      <c r="F114" s="193"/>
      <c r="G114" s="194" t="s">
        <v>116</v>
      </c>
    </row>
    <row r="115" spans="1:10" s="66" customFormat="1" ht="21" customHeight="1" x14ac:dyDescent="0.7">
      <c r="A115" s="123"/>
      <c r="B115" s="124"/>
      <c r="C115" s="235" t="s">
        <v>283</v>
      </c>
      <c r="D115" s="235"/>
      <c r="E115" s="235"/>
      <c r="F115" s="147"/>
      <c r="G115" s="195" t="s">
        <v>283</v>
      </c>
    </row>
    <row r="116" spans="1:10" s="66" customFormat="1" ht="21" customHeight="1" x14ac:dyDescent="0.7">
      <c r="A116" s="123"/>
      <c r="B116" s="124"/>
      <c r="C116" s="235" t="s">
        <v>279</v>
      </c>
      <c r="D116" s="235"/>
      <c r="E116" s="235"/>
      <c r="F116" s="147"/>
      <c r="G116" s="195" t="s">
        <v>279</v>
      </c>
    </row>
    <row r="117" spans="1:10" s="66" customFormat="1" ht="21" customHeight="1" x14ac:dyDescent="0.7">
      <c r="A117" s="123"/>
      <c r="B117" s="124" t="s">
        <v>0</v>
      </c>
      <c r="C117" s="1">
        <v>2568</v>
      </c>
      <c r="D117" s="1"/>
      <c r="E117" s="1">
        <v>2567</v>
      </c>
      <c r="F117" s="1"/>
      <c r="G117" s="1">
        <v>2568</v>
      </c>
    </row>
    <row r="118" spans="1:10" customFormat="1" ht="21" customHeight="1" x14ac:dyDescent="0.7">
      <c r="A118" s="125"/>
      <c r="B118" s="126"/>
      <c r="C118" s="245" t="s">
        <v>203</v>
      </c>
      <c r="D118" s="245"/>
      <c r="E118" s="245"/>
      <c r="F118" s="245"/>
      <c r="G118" s="245"/>
    </row>
    <row r="119" spans="1:10" s="66" customFormat="1" ht="18.649999999999999" customHeight="1" x14ac:dyDescent="0.65">
      <c r="A119" s="127" t="s">
        <v>26</v>
      </c>
      <c r="B119" s="128"/>
      <c r="C119" s="196"/>
      <c r="D119" s="162"/>
      <c r="E119" s="162"/>
      <c r="F119" s="162"/>
      <c r="G119" s="196"/>
    </row>
    <row r="120" spans="1:10" s="66" customFormat="1" ht="18.649999999999999" customHeight="1" x14ac:dyDescent="0.65">
      <c r="A120" s="129" t="s">
        <v>210</v>
      </c>
      <c r="B120" s="130"/>
      <c r="C120" s="196">
        <v>9495231</v>
      </c>
      <c r="D120" s="201"/>
      <c r="E120" s="202">
        <v>6677882</v>
      </c>
      <c r="F120" s="202"/>
      <c r="G120" s="196">
        <v>9005000</v>
      </c>
    </row>
    <row r="121" spans="1:10" s="66" customFormat="1" ht="18.649999999999999" customHeight="1" x14ac:dyDescent="0.65">
      <c r="A121" s="129" t="s">
        <v>319</v>
      </c>
      <c r="B121" s="130"/>
      <c r="C121" s="196">
        <v>0</v>
      </c>
      <c r="D121" s="201"/>
      <c r="E121" s="202">
        <v>0</v>
      </c>
      <c r="F121" s="202"/>
      <c r="G121" s="196">
        <v>30000</v>
      </c>
    </row>
    <row r="122" spans="1:10" s="66" customFormat="1" ht="18.649999999999999" customHeight="1" x14ac:dyDescent="0.65">
      <c r="A122" s="129" t="s">
        <v>231</v>
      </c>
      <c r="B122" s="130"/>
      <c r="C122" s="201">
        <v>0</v>
      </c>
      <c r="D122" s="201"/>
      <c r="E122" s="202">
        <v>0</v>
      </c>
      <c r="F122" s="202"/>
      <c r="G122" s="196">
        <v>-5895708</v>
      </c>
    </row>
    <row r="123" spans="1:10" s="66" customFormat="1" ht="18.649999999999999" customHeight="1" x14ac:dyDescent="0.65">
      <c r="A123" s="129" t="s">
        <v>259</v>
      </c>
      <c r="B123" s="130">
        <v>13</v>
      </c>
      <c r="C123" s="201">
        <v>17431434</v>
      </c>
      <c r="D123" s="201"/>
      <c r="E123" s="198">
        <v>8987188</v>
      </c>
      <c r="F123" s="202"/>
      <c r="G123" s="202">
        <v>17431434</v>
      </c>
    </row>
    <row r="124" spans="1:10" s="66" customFormat="1" ht="18.649999999999999" customHeight="1" x14ac:dyDescent="0.65">
      <c r="A124" s="129" t="s">
        <v>249</v>
      </c>
      <c r="B124" s="130">
        <v>13</v>
      </c>
      <c r="C124" s="196">
        <v>-10000000</v>
      </c>
      <c r="D124" s="218"/>
      <c r="E124" s="202">
        <v>-9848400</v>
      </c>
      <c r="F124" s="202"/>
      <c r="G124" s="196">
        <v>-10000000</v>
      </c>
    </row>
    <row r="125" spans="1:10" s="66" customFormat="1" ht="18.649999999999999" customHeight="1" x14ac:dyDescent="0.65">
      <c r="A125" s="129" t="s">
        <v>163</v>
      </c>
      <c r="B125" s="130"/>
      <c r="C125" s="196">
        <v>4001732</v>
      </c>
      <c r="D125" s="162"/>
      <c r="E125" s="202">
        <v>1076</v>
      </c>
      <c r="F125" s="202"/>
      <c r="G125" s="196">
        <v>4000000</v>
      </c>
    </row>
    <row r="126" spans="1:10" s="66" customFormat="1" ht="18.649999999999999" customHeight="1" x14ac:dyDescent="0.65">
      <c r="A126" s="129" t="s">
        <v>260</v>
      </c>
      <c r="B126" s="130"/>
      <c r="C126" s="202">
        <v>0</v>
      </c>
      <c r="D126" s="162"/>
      <c r="E126" s="198">
        <v>-89327</v>
      </c>
      <c r="F126" s="202"/>
      <c r="G126" s="202">
        <v>0</v>
      </c>
    </row>
    <row r="127" spans="1:10" s="66" customFormat="1" ht="18.649999999999999" customHeight="1" x14ac:dyDescent="0.65">
      <c r="A127" s="129" t="s">
        <v>200</v>
      </c>
      <c r="B127" s="130"/>
      <c r="C127" s="196"/>
      <c r="D127" s="162"/>
      <c r="E127" s="202"/>
      <c r="F127" s="202"/>
      <c r="G127" s="196"/>
    </row>
    <row r="128" spans="1:10" s="66" customFormat="1" ht="18.649999999999999" customHeight="1" x14ac:dyDescent="0.65">
      <c r="A128" s="129" t="s">
        <v>201</v>
      </c>
      <c r="B128" s="130"/>
      <c r="C128" s="219">
        <v>-10834332</v>
      </c>
      <c r="D128" s="162"/>
      <c r="E128" s="63">
        <v>-3216802</v>
      </c>
      <c r="F128" s="63"/>
      <c r="G128" s="219">
        <v>-10326890</v>
      </c>
      <c r="J128" s="19"/>
    </row>
    <row r="129" spans="1:9" s="66" customFormat="1" x14ac:dyDescent="0.65">
      <c r="A129" s="129" t="s">
        <v>125</v>
      </c>
      <c r="B129" s="130"/>
      <c r="C129" s="196">
        <v>-5093311</v>
      </c>
      <c r="D129" s="201"/>
      <c r="E129" s="202">
        <v>-5424227</v>
      </c>
      <c r="F129" s="202"/>
      <c r="G129" s="196">
        <v>-4370308</v>
      </c>
    </row>
    <row r="130" spans="1:9" s="66" customFormat="1" ht="18" customHeight="1" x14ac:dyDescent="0.65">
      <c r="A130" s="129" t="s">
        <v>261</v>
      </c>
      <c r="B130" s="130">
        <v>17</v>
      </c>
      <c r="C130" s="197">
        <v>-7403640</v>
      </c>
      <c r="D130" s="201"/>
      <c r="E130" s="198">
        <v>-6030785</v>
      </c>
      <c r="F130" s="202"/>
      <c r="G130" s="197">
        <v>-7403640</v>
      </c>
    </row>
    <row r="131" spans="1:9" x14ac:dyDescent="0.7">
      <c r="A131" s="129" t="s">
        <v>262</v>
      </c>
      <c r="B131" s="130"/>
      <c r="C131" s="197">
        <v>-16432</v>
      </c>
      <c r="D131" s="201"/>
      <c r="E131" s="198">
        <v>-3941</v>
      </c>
      <c r="F131" s="202"/>
      <c r="G131" s="198">
        <v>0</v>
      </c>
    </row>
    <row r="132" spans="1:9" s="66" customFormat="1" ht="21" customHeight="1" x14ac:dyDescent="0.65">
      <c r="A132" s="129" t="s">
        <v>292</v>
      </c>
      <c r="B132" s="130"/>
      <c r="C132" s="197"/>
      <c r="D132" s="201"/>
      <c r="E132" s="198"/>
      <c r="F132" s="202"/>
      <c r="G132" s="198"/>
    </row>
    <row r="133" spans="1:9" s="66" customFormat="1" ht="21.65" customHeight="1" x14ac:dyDescent="0.65">
      <c r="A133" s="129" t="s">
        <v>293</v>
      </c>
      <c r="B133" s="130"/>
      <c r="C133" s="197">
        <v>0</v>
      </c>
      <c r="D133" s="201"/>
      <c r="E133" s="198">
        <v>392</v>
      </c>
      <c r="F133" s="202"/>
      <c r="G133" s="198">
        <v>0</v>
      </c>
    </row>
    <row r="134" spans="1:9" s="66" customFormat="1" ht="21" customHeight="1" x14ac:dyDescent="0.65">
      <c r="A134" s="129" t="s">
        <v>270</v>
      </c>
      <c r="B134" s="130"/>
      <c r="C134" s="197">
        <v>72134</v>
      </c>
      <c r="D134" s="201"/>
      <c r="E134" s="198">
        <v>0</v>
      </c>
      <c r="F134" s="202"/>
      <c r="G134" s="198">
        <v>0</v>
      </c>
    </row>
    <row r="135" spans="1:9" s="66" customFormat="1" ht="21" customHeight="1" x14ac:dyDescent="0.65">
      <c r="A135" s="140" t="s">
        <v>245</v>
      </c>
      <c r="B135" s="130"/>
      <c r="C135" s="220">
        <f>SUM(C119:C134)</f>
        <v>-2347184</v>
      </c>
      <c r="D135" s="161"/>
      <c r="E135" s="221">
        <f>SUM(E119:E134)</f>
        <v>-8946944</v>
      </c>
      <c r="F135" s="222"/>
      <c r="G135" s="220">
        <f>SUM(G119:G134)</f>
        <v>-7530112</v>
      </c>
    </row>
    <row r="136" spans="1:9" s="66" customFormat="1" ht="21" customHeight="1" x14ac:dyDescent="0.65">
      <c r="A136" s="138" t="s">
        <v>2</v>
      </c>
      <c r="B136" s="141"/>
      <c r="C136" s="223"/>
      <c r="G136" s="223"/>
    </row>
    <row r="137" spans="1:9" ht="21.65" customHeight="1" x14ac:dyDescent="0.7">
      <c r="A137" s="133" t="s">
        <v>167</v>
      </c>
      <c r="B137" s="141"/>
      <c r="C137" s="223"/>
      <c r="D137" s="66"/>
      <c r="E137" s="66"/>
      <c r="F137" s="66"/>
      <c r="G137" s="223"/>
      <c r="H137" s="66"/>
      <c r="I137" s="66"/>
    </row>
    <row r="138" spans="1:9" ht="21" customHeight="1" x14ac:dyDescent="0.7">
      <c r="A138" s="132" t="s">
        <v>302</v>
      </c>
      <c r="B138" s="128"/>
      <c r="C138" s="219">
        <f>C75+C108+C135</f>
        <v>-8059722</v>
      </c>
      <c r="D138" s="219"/>
      <c r="E138" s="219">
        <f>E75+E108+E135</f>
        <v>-11943711</v>
      </c>
      <c r="F138" s="63"/>
      <c r="G138" s="219">
        <f>G75+G108+G135</f>
        <v>-9590448</v>
      </c>
      <c r="H138" s="66"/>
      <c r="I138" s="66"/>
    </row>
    <row r="139" spans="1:9" ht="21" customHeight="1" x14ac:dyDescent="0.7">
      <c r="A139" s="133" t="s">
        <v>303</v>
      </c>
      <c r="B139" s="128"/>
      <c r="C139" s="203">
        <v>82636</v>
      </c>
      <c r="D139" s="224"/>
      <c r="E139" s="204">
        <v>57478</v>
      </c>
      <c r="F139" s="63"/>
      <c r="G139" s="204">
        <v>0</v>
      </c>
      <c r="H139" s="66"/>
      <c r="I139" s="66"/>
    </row>
    <row r="140" spans="1:9" ht="21" customHeight="1" x14ac:dyDescent="0.7">
      <c r="A140" s="143" t="s">
        <v>159</v>
      </c>
      <c r="B140" s="128"/>
      <c r="C140" s="225">
        <f>SUM(C138:C139)</f>
        <v>-7977086</v>
      </c>
      <c r="D140" s="222"/>
      <c r="E140" s="222">
        <f>SUM(E138:E139)</f>
        <v>-11886233</v>
      </c>
      <c r="F140" s="222"/>
      <c r="G140" s="225">
        <f>SUM(G138:G139)</f>
        <v>-9590448</v>
      </c>
      <c r="H140" s="66"/>
      <c r="I140" s="66"/>
    </row>
    <row r="141" spans="1:9" x14ac:dyDescent="0.7">
      <c r="A141" s="138" t="s">
        <v>2</v>
      </c>
      <c r="B141" s="128"/>
      <c r="C141" s="225"/>
      <c r="D141" s="222"/>
      <c r="E141" s="222"/>
      <c r="F141" s="222"/>
      <c r="G141" s="225"/>
      <c r="H141" s="66"/>
      <c r="I141" s="66"/>
    </row>
    <row r="142" spans="1:9" ht="21" customHeight="1" x14ac:dyDescent="0.7">
      <c r="A142" s="133" t="s">
        <v>160</v>
      </c>
      <c r="B142" s="140"/>
      <c r="C142" s="226">
        <f>'BS 3-5'!E10</f>
        <v>19460835</v>
      </c>
      <c r="D142" s="162"/>
      <c r="E142" s="165">
        <v>31707287</v>
      </c>
      <c r="F142" s="162"/>
      <c r="G142" s="227">
        <f>'BS 3-5'!I10</f>
        <v>13233289</v>
      </c>
      <c r="H142" s="66"/>
      <c r="I142" s="66"/>
    </row>
    <row r="143" spans="1:9" ht="19.75" customHeight="1" x14ac:dyDescent="0.7">
      <c r="A143" s="139" t="s">
        <v>2</v>
      </c>
      <c r="B143" s="140"/>
      <c r="C143" s="196"/>
      <c r="D143" s="162"/>
      <c r="E143" s="162"/>
      <c r="F143" s="162"/>
      <c r="G143" s="199"/>
      <c r="H143" s="66"/>
      <c r="I143" s="66"/>
    </row>
    <row r="144" spans="1:9" ht="22" customHeight="1" thickBot="1" x14ac:dyDescent="0.75">
      <c r="A144" s="139" t="s">
        <v>282</v>
      </c>
      <c r="B144" s="142"/>
      <c r="C144" s="228">
        <f>SUM(C140:C142)</f>
        <v>11483749</v>
      </c>
      <c r="D144" s="222"/>
      <c r="E144" s="229">
        <f>SUM(E140:E142)</f>
        <v>19821054</v>
      </c>
      <c r="F144" s="222"/>
      <c r="G144" s="228">
        <f>SUM(G140:G142)</f>
        <v>3642841</v>
      </c>
      <c r="H144" s="19"/>
      <c r="I144" s="19">
        <f>C144-'BS 3-5'!C10</f>
        <v>0</v>
      </c>
    </row>
    <row r="145" spans="1:10" ht="22" customHeight="1" thickTop="1" x14ac:dyDescent="0.7">
      <c r="A145" s="139"/>
      <c r="B145" s="142"/>
      <c r="C145" s="230"/>
      <c r="D145" s="222"/>
      <c r="E145" s="222"/>
      <c r="F145" s="222"/>
      <c r="G145" s="230"/>
      <c r="H145" s="19"/>
      <c r="I145" s="19"/>
    </row>
    <row r="146" spans="1:10" ht="23.15" customHeight="1" x14ac:dyDescent="0.7">
      <c r="A146" s="118" t="s">
        <v>185</v>
      </c>
    </row>
    <row r="147" spans="1:10" s="66" customFormat="1" ht="23.15" customHeight="1" x14ac:dyDescent="0.7">
      <c r="A147" s="118" t="s">
        <v>213</v>
      </c>
      <c r="B147" s="121"/>
      <c r="C147" s="190" t="s">
        <v>21</v>
      </c>
      <c r="D147" s="26"/>
      <c r="E147" s="26" t="s">
        <v>21</v>
      </c>
      <c r="F147" s="26"/>
      <c r="G147" s="190"/>
    </row>
    <row r="148" spans="1:10" s="66" customFormat="1" ht="23" x14ac:dyDescent="0.7">
      <c r="A148" s="118"/>
      <c r="B148" s="122"/>
      <c r="C148" s="11"/>
      <c r="D148"/>
      <c r="E148"/>
      <c r="F148"/>
      <c r="G148" s="11"/>
    </row>
    <row r="149" spans="1:10" s="66" customFormat="1" ht="21" customHeight="1" x14ac:dyDescent="0.7">
      <c r="A149" s="123"/>
      <c r="B149" s="124"/>
      <c r="C149" s="244" t="s">
        <v>115</v>
      </c>
      <c r="D149" s="244"/>
      <c r="E149" s="244"/>
      <c r="F149" s="193"/>
      <c r="G149" s="194" t="s">
        <v>116</v>
      </c>
    </row>
    <row r="150" spans="1:10" s="66" customFormat="1" ht="21" customHeight="1" x14ac:dyDescent="0.7">
      <c r="A150" s="123"/>
      <c r="B150" s="124"/>
      <c r="C150" s="235" t="s">
        <v>283</v>
      </c>
      <c r="D150" s="235"/>
      <c r="E150" s="235"/>
      <c r="F150" s="147"/>
      <c r="G150" s="195" t="s">
        <v>283</v>
      </c>
    </row>
    <row r="151" spans="1:10" s="66" customFormat="1" ht="21" customHeight="1" x14ac:dyDescent="0.7">
      <c r="A151" s="123"/>
      <c r="B151" s="124"/>
      <c r="C151" s="235" t="s">
        <v>279</v>
      </c>
      <c r="D151" s="235"/>
      <c r="E151" s="235"/>
      <c r="F151" s="147"/>
      <c r="G151" s="195" t="s">
        <v>279</v>
      </c>
    </row>
    <row r="152" spans="1:10" s="66" customFormat="1" ht="21" customHeight="1" x14ac:dyDescent="0.7">
      <c r="A152" s="123"/>
      <c r="B152" s="124" t="s">
        <v>0</v>
      </c>
      <c r="C152" s="1">
        <v>2568</v>
      </c>
      <c r="D152" s="1"/>
      <c r="E152" s="1">
        <v>2567</v>
      </c>
      <c r="F152" s="1"/>
      <c r="G152" s="1">
        <v>2568</v>
      </c>
    </row>
    <row r="153" spans="1:10" customFormat="1" ht="21" customHeight="1" x14ac:dyDescent="0.7">
      <c r="A153" s="125"/>
      <c r="B153" s="126"/>
      <c r="C153" s="245" t="s">
        <v>203</v>
      </c>
      <c r="D153" s="245"/>
      <c r="E153" s="245"/>
      <c r="F153" s="245"/>
      <c r="G153" s="245"/>
    </row>
    <row r="154" spans="1:10" s="66" customFormat="1" ht="18" customHeight="1" x14ac:dyDescent="0.65">
      <c r="A154" s="127" t="s">
        <v>111</v>
      </c>
      <c r="B154" s="130"/>
      <c r="C154" s="217"/>
      <c r="D154" s="19"/>
      <c r="E154" s="19"/>
      <c r="F154" s="19"/>
      <c r="G154" s="217"/>
    </row>
    <row r="155" spans="1:10" x14ac:dyDescent="0.7">
      <c r="A155" s="144"/>
      <c r="B155" s="134"/>
      <c r="C155" s="225"/>
      <c r="D155" s="222"/>
      <c r="E155" s="222"/>
      <c r="F155" s="222"/>
      <c r="G155" s="225"/>
    </row>
    <row r="156" spans="1:10" s="66" customFormat="1" ht="21" customHeight="1" x14ac:dyDescent="0.65">
      <c r="A156" s="138" t="s">
        <v>161</v>
      </c>
      <c r="B156" s="141"/>
      <c r="C156" s="217"/>
      <c r="D156" s="19"/>
      <c r="E156" s="19"/>
      <c r="F156" s="19"/>
      <c r="G156" s="217"/>
    </row>
    <row r="157" spans="1:10" x14ac:dyDescent="0.7">
      <c r="A157" s="138" t="s">
        <v>220</v>
      </c>
      <c r="B157" s="142"/>
      <c r="C157" s="217"/>
      <c r="D157" s="19"/>
      <c r="E157" s="19"/>
      <c r="F157" s="19"/>
      <c r="G157" s="217"/>
      <c r="H157" s="66"/>
      <c r="I157" s="66"/>
      <c r="J157" s="66"/>
    </row>
    <row r="158" spans="1:10" x14ac:dyDescent="0.7">
      <c r="A158" s="129" t="s">
        <v>218</v>
      </c>
      <c r="B158" s="142">
        <v>9</v>
      </c>
      <c r="C158" s="219">
        <v>2171702</v>
      </c>
      <c r="D158" s="224"/>
      <c r="E158" s="63">
        <v>2825880</v>
      </c>
      <c r="F158" s="63"/>
      <c r="G158" s="219">
        <v>927772</v>
      </c>
      <c r="H158" s="66"/>
      <c r="I158" s="66"/>
      <c r="J158" s="66"/>
    </row>
    <row r="159" spans="1:10" x14ac:dyDescent="0.7">
      <c r="A159" s="132" t="s">
        <v>162</v>
      </c>
      <c r="B159" s="142"/>
      <c r="C159" s="219">
        <v>-61077</v>
      </c>
      <c r="D159" s="224"/>
      <c r="E159" s="63">
        <v>-25336</v>
      </c>
      <c r="F159" s="63"/>
      <c r="G159" s="219">
        <v>-60947</v>
      </c>
      <c r="H159" s="66"/>
      <c r="I159" s="66"/>
      <c r="J159" s="66"/>
    </row>
    <row r="160" spans="1:10" x14ac:dyDescent="0.7">
      <c r="A160" s="132" t="s">
        <v>304</v>
      </c>
      <c r="B160" s="142"/>
      <c r="C160" s="219">
        <v>-270391</v>
      </c>
      <c r="D160" s="224"/>
      <c r="E160" s="63">
        <v>0</v>
      </c>
      <c r="F160" s="63"/>
      <c r="G160" s="219">
        <v>0</v>
      </c>
      <c r="H160" s="66"/>
      <c r="I160" s="66"/>
      <c r="J160" s="66"/>
    </row>
    <row r="161" spans="1:7" ht="21" customHeight="1" thickBot="1" x14ac:dyDescent="0.75">
      <c r="A161" s="144" t="s">
        <v>112</v>
      </c>
      <c r="B161" s="142"/>
      <c r="C161" s="231">
        <f>SUM(C158:C160)</f>
        <v>1840234</v>
      </c>
      <c r="D161" s="222"/>
      <c r="E161" s="232">
        <f>SUM(E158:E160)</f>
        <v>2800544</v>
      </c>
      <c r="F161" s="222"/>
      <c r="G161" s="231">
        <f>SUM(G158:G160)</f>
        <v>866825</v>
      </c>
    </row>
    <row r="162" spans="1:7" ht="23" thickTop="1" x14ac:dyDescent="0.7">
      <c r="A162" s="141"/>
      <c r="B162" s="142"/>
      <c r="C162" s="217"/>
      <c r="D162" s="19"/>
      <c r="E162" s="19"/>
      <c r="F162" s="19"/>
      <c r="G162" s="196"/>
    </row>
    <row r="163" spans="1:7" ht="21" customHeight="1" x14ac:dyDescent="0.7">
      <c r="A163" s="133" t="s">
        <v>113</v>
      </c>
      <c r="B163" s="142"/>
      <c r="C163" s="196"/>
      <c r="D163" s="162"/>
      <c r="E163" s="162"/>
      <c r="F163" s="162"/>
      <c r="G163" s="196"/>
    </row>
    <row r="164" spans="1:7" x14ac:dyDescent="0.7">
      <c r="A164" s="133" t="s">
        <v>220</v>
      </c>
      <c r="B164" s="141"/>
      <c r="C164" s="217"/>
      <c r="D164" s="19"/>
      <c r="E164" s="19"/>
      <c r="F164" s="19"/>
      <c r="G164" s="217"/>
    </row>
    <row r="165" spans="1:7" x14ac:dyDescent="0.7">
      <c r="A165" s="132" t="s">
        <v>218</v>
      </c>
      <c r="B165" s="142">
        <v>10</v>
      </c>
      <c r="C165" s="196">
        <v>8666878</v>
      </c>
      <c r="D165" s="19"/>
      <c r="E165" s="162">
        <v>7498746</v>
      </c>
      <c r="F165" s="162"/>
      <c r="G165" s="196">
        <v>7677176</v>
      </c>
    </row>
    <row r="166" spans="1:7" x14ac:dyDescent="0.7">
      <c r="A166" s="145" t="s">
        <v>222</v>
      </c>
      <c r="B166" s="142"/>
      <c r="C166" s="196">
        <v>914161</v>
      </c>
      <c r="D166" s="19"/>
      <c r="E166" s="19">
        <v>790890</v>
      </c>
      <c r="F166" s="19"/>
      <c r="G166" s="196">
        <v>825265</v>
      </c>
    </row>
    <row r="167" spans="1:7" x14ac:dyDescent="0.7">
      <c r="A167" s="132" t="s">
        <v>304</v>
      </c>
      <c r="B167" s="142"/>
      <c r="C167" s="196">
        <v>-6403</v>
      </c>
      <c r="D167" s="19"/>
      <c r="E167" s="19">
        <v>0</v>
      </c>
      <c r="F167" s="19"/>
      <c r="G167" s="196">
        <v>-4177</v>
      </c>
    </row>
    <row r="168" spans="1:7" ht="23" thickBot="1" x14ac:dyDescent="0.75">
      <c r="A168" s="144" t="s">
        <v>112</v>
      </c>
      <c r="B168" s="142"/>
      <c r="C168" s="231">
        <f>SUM(C165:C167)</f>
        <v>9574636</v>
      </c>
      <c r="D168" s="222"/>
      <c r="E168" s="232">
        <f>SUM(E165:E167)</f>
        <v>8289636</v>
      </c>
      <c r="F168" s="222"/>
      <c r="G168" s="231">
        <f>SUM(G165:G167)</f>
        <v>8498264</v>
      </c>
    </row>
    <row r="169" spans="1:7" ht="23" thickTop="1" x14ac:dyDescent="0.7">
      <c r="A169" s="141"/>
      <c r="B169" s="142"/>
      <c r="C169" s="217"/>
      <c r="D169" s="19"/>
      <c r="E169" s="19"/>
      <c r="F169" s="19"/>
      <c r="G169" s="196"/>
    </row>
    <row r="170" spans="1:7" x14ac:dyDescent="0.7">
      <c r="A170" s="133" t="s">
        <v>133</v>
      </c>
      <c r="B170" s="142"/>
      <c r="C170" s="196"/>
      <c r="D170" s="162"/>
      <c r="E170" s="162"/>
      <c r="F170" s="162"/>
      <c r="G170" s="196"/>
    </row>
    <row r="171" spans="1:7" x14ac:dyDescent="0.7">
      <c r="A171" s="133" t="s">
        <v>220</v>
      </c>
      <c r="B171" s="142"/>
      <c r="C171" s="196"/>
      <c r="D171" s="162"/>
      <c r="E171" s="162"/>
      <c r="F171" s="162"/>
      <c r="G171" s="196"/>
    </row>
    <row r="172" spans="1:7" x14ac:dyDescent="0.7">
      <c r="A172" s="132" t="s">
        <v>218</v>
      </c>
      <c r="B172" s="134">
        <v>11</v>
      </c>
      <c r="C172" s="196">
        <v>8936547</v>
      </c>
      <c r="D172" s="162"/>
      <c r="E172" s="198">
        <v>3902864</v>
      </c>
      <c r="F172" s="198"/>
      <c r="G172" s="196">
        <v>8862935</v>
      </c>
    </row>
    <row r="173" spans="1:7" x14ac:dyDescent="0.7">
      <c r="A173" s="132" t="s">
        <v>162</v>
      </c>
      <c r="B173" s="134"/>
      <c r="C173" s="196">
        <v>-8644190</v>
      </c>
      <c r="D173" s="162"/>
      <c r="E173" s="198">
        <v>-3593657</v>
      </c>
      <c r="F173" s="198"/>
      <c r="G173" s="196">
        <v>-8571034</v>
      </c>
    </row>
    <row r="174" spans="1:7" ht="20.5" customHeight="1" thickBot="1" x14ac:dyDescent="0.75">
      <c r="A174" s="144" t="s">
        <v>112</v>
      </c>
      <c r="B174" s="134"/>
      <c r="C174" s="231">
        <f>SUM(C172:C173)</f>
        <v>292357</v>
      </c>
      <c r="D174" s="222"/>
      <c r="E174" s="232">
        <f>SUM(E172:E173)</f>
        <v>309207</v>
      </c>
      <c r="F174" s="222"/>
      <c r="G174" s="231">
        <f>SUM(G172:G173)</f>
        <v>291901</v>
      </c>
    </row>
    <row r="175" spans="1:7" ht="23" thickTop="1" x14ac:dyDescent="0.7">
      <c r="A175" s="141"/>
      <c r="B175" s="134"/>
      <c r="C175" s="217"/>
      <c r="D175" s="19"/>
      <c r="E175" s="19"/>
      <c r="F175" s="19"/>
      <c r="G175" s="196"/>
    </row>
    <row r="176" spans="1:7" ht="18" customHeight="1" x14ac:dyDescent="0.7">
      <c r="A176" s="133" t="s">
        <v>126</v>
      </c>
      <c r="B176" s="134"/>
      <c r="C176" s="217"/>
      <c r="D176" s="19"/>
      <c r="E176" s="19"/>
      <c r="F176" s="19"/>
      <c r="G176" s="196"/>
    </row>
    <row r="177" spans="1:7" x14ac:dyDescent="0.7">
      <c r="A177" s="133" t="s">
        <v>219</v>
      </c>
      <c r="B177" s="142"/>
      <c r="C177" s="217"/>
      <c r="D177" s="19"/>
      <c r="E177" s="19"/>
      <c r="F177" s="19"/>
      <c r="G177" s="196"/>
    </row>
    <row r="178" spans="1:7" x14ac:dyDescent="0.7">
      <c r="A178" s="132" t="s">
        <v>218</v>
      </c>
      <c r="B178" s="142">
        <v>12</v>
      </c>
      <c r="C178" s="196">
        <v>1257170</v>
      </c>
      <c r="D178" s="162"/>
      <c r="E178" s="198">
        <v>1118636</v>
      </c>
      <c r="F178" s="198"/>
      <c r="G178" s="196">
        <v>1221469</v>
      </c>
    </row>
    <row r="179" spans="1:7" x14ac:dyDescent="0.7">
      <c r="A179" s="132" t="s">
        <v>233</v>
      </c>
      <c r="B179" s="142"/>
      <c r="C179" s="196">
        <v>132343</v>
      </c>
      <c r="D179" s="162"/>
      <c r="E179" s="198">
        <v>50011</v>
      </c>
      <c r="F179" s="198"/>
      <c r="G179" s="196">
        <v>131910</v>
      </c>
    </row>
    <row r="180" spans="1:7" x14ac:dyDescent="0.7">
      <c r="A180" s="132" t="s">
        <v>304</v>
      </c>
      <c r="B180" s="142"/>
      <c r="C180" s="196">
        <v>-8887</v>
      </c>
      <c r="D180" s="162"/>
      <c r="E180" s="198">
        <v>0</v>
      </c>
      <c r="F180" s="198"/>
      <c r="G180" s="196">
        <v>-8887</v>
      </c>
    </row>
    <row r="181" spans="1:7" ht="23" thickBot="1" x14ac:dyDescent="0.75">
      <c r="A181" s="144" t="s">
        <v>112</v>
      </c>
      <c r="B181" s="134"/>
      <c r="C181" s="231">
        <f>SUM(C178:C180)</f>
        <v>1380626</v>
      </c>
      <c r="D181" s="222"/>
      <c r="E181" s="231">
        <f>SUM(E178:E180)</f>
        <v>1168647</v>
      </c>
      <c r="F181" s="222"/>
      <c r="G181" s="231">
        <f>SUM(G178:G180)</f>
        <v>1344492</v>
      </c>
    </row>
    <row r="182" spans="1:7" ht="23" thickTop="1" x14ac:dyDescent="0.7"/>
  </sheetData>
  <mergeCells count="20">
    <mergeCell ref="C114:E114"/>
    <mergeCell ref="C4:E4"/>
    <mergeCell ref="C5:E5"/>
    <mergeCell ref="C84:G84"/>
    <mergeCell ref="C8:G8"/>
    <mergeCell ref="C43:E43"/>
    <mergeCell ref="C44:E44"/>
    <mergeCell ref="C47:G47"/>
    <mergeCell ref="C6:E6"/>
    <mergeCell ref="C45:E45"/>
    <mergeCell ref="C80:E80"/>
    <mergeCell ref="C81:E81"/>
    <mergeCell ref="C82:E82"/>
    <mergeCell ref="C115:E115"/>
    <mergeCell ref="C149:E149"/>
    <mergeCell ref="C150:E150"/>
    <mergeCell ref="C151:E151"/>
    <mergeCell ref="C153:G153"/>
    <mergeCell ref="C118:G118"/>
    <mergeCell ref="C116:E116"/>
  </mergeCells>
  <pageMargins left="0.8" right="0.4" top="0.48" bottom="0.5" header="0.5" footer="0.4"/>
  <pageSetup paperSize="9" scale="84" firstPageNumber="13" orientation="portrait" useFirstPageNumber="1" r:id="rId1"/>
  <headerFooter scaleWithDoc="0">
    <oddFooter xml:space="preserve">&amp;Lหมายเหตุประกอบงบการเงินแบบย่อเป็นส่วนหนึ่งของงบการเงินระหว่างกาลนี้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4" manualBreakCount="4">
    <brk id="39" max="6" man="1"/>
    <brk id="76" max="6" man="1"/>
    <brk id="110" max="6" man="1"/>
    <brk id="145" max="6" man="1"/>
  </rowBreaks>
  <customProperties>
    <customPr name="EpmWorksheetKeyString_GUID" r:id="rId2"/>
    <customPr name="OrphanNamesChecked" r:id="rId3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F77E-F355-4344-A29C-55AC272FF4EB}">
  <dimension ref="A1:P6"/>
  <sheetViews>
    <sheetView workbookViewId="0"/>
  </sheetViews>
  <sheetFormatPr defaultRowHeight="21.5" x14ac:dyDescent="0.65"/>
  <sheetData>
    <row r="1" spans="1:16" x14ac:dyDescent="0.65">
      <c r="A1">
        <v>1760612469721</v>
      </c>
      <c r="B1" t="s">
        <v>305</v>
      </c>
      <c r="C1" t="s">
        <v>306</v>
      </c>
      <c r="D1">
        <v>5</v>
      </c>
      <c r="E1">
        <v>1760701825897</v>
      </c>
      <c r="F1" t="s">
        <v>324</v>
      </c>
      <c r="G1" t="s">
        <v>325</v>
      </c>
      <c r="H1">
        <v>0</v>
      </c>
      <c r="I1">
        <v>1760942533760</v>
      </c>
      <c r="J1" t="s">
        <v>326</v>
      </c>
      <c r="K1" t="s">
        <v>327</v>
      </c>
      <c r="L1">
        <v>0</v>
      </c>
      <c r="M1">
        <v>1762497239315</v>
      </c>
      <c r="N1" t="s">
        <v>331</v>
      </c>
      <c r="O1" t="s">
        <v>325</v>
      </c>
      <c r="P1">
        <v>0</v>
      </c>
    </row>
    <row r="2" spans="1:16" x14ac:dyDescent="0.65">
      <c r="A2">
        <v>1760612469973</v>
      </c>
      <c r="B2" t="s">
        <v>307</v>
      </c>
      <c r="C2" t="s">
        <v>308</v>
      </c>
      <c r="D2" t="s">
        <v>309</v>
      </c>
    </row>
    <row r="3" spans="1:16" x14ac:dyDescent="0.65">
      <c r="A3">
        <v>1760612469973</v>
      </c>
      <c r="B3" t="s">
        <v>307</v>
      </c>
      <c r="C3" t="s">
        <v>310</v>
      </c>
      <c r="D3" t="s">
        <v>311</v>
      </c>
    </row>
    <row r="4" spans="1:16" x14ac:dyDescent="0.65">
      <c r="A4">
        <v>1760612469973</v>
      </c>
      <c r="B4" t="s">
        <v>307</v>
      </c>
      <c r="C4" t="s">
        <v>312</v>
      </c>
      <c r="D4" t="s">
        <v>313</v>
      </c>
    </row>
    <row r="5" spans="1:16" x14ac:dyDescent="0.65">
      <c r="A5">
        <v>1760612469973</v>
      </c>
      <c r="B5" t="s">
        <v>307</v>
      </c>
      <c r="C5" t="s">
        <v>314</v>
      </c>
      <c r="D5" t="s">
        <v>315</v>
      </c>
    </row>
    <row r="6" spans="1:16" x14ac:dyDescent="0.65">
      <c r="A6">
        <v>1760612469973</v>
      </c>
      <c r="B6" t="s">
        <v>307</v>
      </c>
      <c r="C6" t="s">
        <v>316</v>
      </c>
      <c r="D6" t="s">
        <v>317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BFC81-98E0-4B12-A7D5-F404A0A7D709}">
  <dimension ref="A1:P1"/>
  <sheetViews>
    <sheetView workbookViewId="0"/>
  </sheetViews>
  <sheetFormatPr defaultRowHeight="21.5" x14ac:dyDescent="0.65"/>
  <sheetData>
    <row r="1" spans="1:16" x14ac:dyDescent="0.65">
      <c r="A1">
        <v>1760612469847</v>
      </c>
      <c r="B1" t="s">
        <v>305</v>
      </c>
      <c r="C1" t="s">
        <v>306</v>
      </c>
      <c r="D1">
        <v>0</v>
      </c>
      <c r="E1">
        <v>1760701826085</v>
      </c>
      <c r="F1" t="s">
        <v>324</v>
      </c>
      <c r="G1" t="s">
        <v>325</v>
      </c>
      <c r="H1">
        <v>0</v>
      </c>
      <c r="I1">
        <v>1760942534199</v>
      </c>
      <c r="J1" t="s">
        <v>326</v>
      </c>
      <c r="K1" t="s">
        <v>327</v>
      </c>
      <c r="L1">
        <v>0</v>
      </c>
      <c r="M1">
        <v>1762497239331</v>
      </c>
      <c r="N1" t="s">
        <v>331</v>
      </c>
      <c r="O1" t="s">
        <v>325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7C00D-0669-41F5-B331-F8EF6D19033A}">
  <dimension ref="A1:P1"/>
  <sheetViews>
    <sheetView workbookViewId="0"/>
  </sheetViews>
  <sheetFormatPr defaultRowHeight="21.5" x14ac:dyDescent="0.65"/>
  <sheetData>
    <row r="1" spans="1:16" x14ac:dyDescent="0.65">
      <c r="A1">
        <v>1760612469926</v>
      </c>
      <c r="B1" t="s">
        <v>305</v>
      </c>
      <c r="C1" t="s">
        <v>306</v>
      </c>
      <c r="D1">
        <v>0</v>
      </c>
      <c r="E1">
        <v>1760701826085</v>
      </c>
      <c r="F1" t="s">
        <v>324</v>
      </c>
      <c r="G1" t="s">
        <v>325</v>
      </c>
      <c r="H1">
        <v>0</v>
      </c>
      <c r="I1">
        <v>1760942534209</v>
      </c>
      <c r="J1" t="s">
        <v>326</v>
      </c>
      <c r="K1" t="s">
        <v>327</v>
      </c>
      <c r="L1">
        <v>0</v>
      </c>
      <c r="M1">
        <v>1762497239331</v>
      </c>
      <c r="N1" t="s">
        <v>331</v>
      </c>
      <c r="O1" t="s">
        <v>325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D0F29-A315-4DAD-A6FB-9BD4D438DEDE}">
  <dimension ref="A1:P1"/>
  <sheetViews>
    <sheetView workbookViewId="0"/>
  </sheetViews>
  <sheetFormatPr defaultRowHeight="21.5" x14ac:dyDescent="0.65"/>
  <sheetData>
    <row r="1" spans="1:16" x14ac:dyDescent="0.65">
      <c r="A1">
        <v>1760612469973</v>
      </c>
      <c r="B1" t="s">
        <v>305</v>
      </c>
      <c r="C1" t="s">
        <v>306</v>
      </c>
      <c r="D1">
        <v>0</v>
      </c>
      <c r="E1">
        <v>1760701826101</v>
      </c>
      <c r="F1" t="s">
        <v>324</v>
      </c>
      <c r="G1" t="s">
        <v>325</v>
      </c>
      <c r="H1">
        <v>0</v>
      </c>
      <c r="I1">
        <v>1760942534215</v>
      </c>
      <c r="J1" t="s">
        <v>326</v>
      </c>
      <c r="K1" t="s">
        <v>327</v>
      </c>
      <c r="L1">
        <v>0</v>
      </c>
      <c r="M1">
        <v>1762497239331</v>
      </c>
      <c r="N1" t="s">
        <v>331</v>
      </c>
      <c r="O1" t="s">
        <v>325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datasnipper xmlns="http://datasnipper" xmlMigrated="true" guid="d8d79eb2-4b5b-4124-a79c-215ee39aa1e4" revision="3"/>
</file>

<file path=customXml/item2.xml><?xml version="1.0" encoding="utf-8"?>
<datasnipper xmlns="http://datasnipperlegacy" workbookId="f14e8f38-91ce-405f-b8aa-db0ae30e48ee" dataSnipperSheetDeleted="false" guid="5c7635dc-c5a9-49b5-aa28-686a535b14bc" revision="2">
  <settings xmlns="" guid="179434fc-cb53-4792-bf4f-d8cde41b916a">
    <setting type="boolean" value="True" name="embed-documents" guid="4e072f8c-ead6-4fd7-ae80-9ce9b4a40dd3"/>
  </settings>
</datasnipper>
</file>

<file path=customXml/itemProps1.xml><?xml version="1.0" encoding="utf-8"?>
<ds:datastoreItem xmlns:ds="http://schemas.openxmlformats.org/officeDocument/2006/customXml" ds:itemID="{B5B928FC-88E4-402C-88AD-5DE9C2E769B0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BBF434CF-E3CA-4A06-825B-72FC6F1148EA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 (3month)</vt:lpstr>
      <vt:lpstr>PL 8-9 (9month)</vt:lpstr>
      <vt:lpstr>SH10</vt:lpstr>
      <vt:lpstr>SH11</vt:lpstr>
      <vt:lpstr>SH12</vt:lpstr>
      <vt:lpstr>CF13-17</vt:lpstr>
      <vt:lpstr>'BS 3-5'!Print_Area</vt:lpstr>
      <vt:lpstr>'CF13-17'!Print_Area</vt:lpstr>
      <vt:lpstr>'PL 6-7 (3month)'!Print_Area</vt:lpstr>
      <vt:lpstr>'PL 8-9 (9month)'!Print_Area</vt:lpstr>
      <vt:lpstr>'SH10'!Print_Area</vt:lpstr>
      <vt:lpstr>'SH11'!Print_Area</vt:lpstr>
      <vt:lpstr>'SH12'!Print_Area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Meentra, Chanprommin</cp:lastModifiedBy>
  <cp:lastPrinted>2025-09-02T14:32:55Z</cp:lastPrinted>
  <dcterms:created xsi:type="dcterms:W3CDTF">2004-12-07T02:15:18Z</dcterms:created>
  <dcterms:modified xsi:type="dcterms:W3CDTF">2025-11-07T06:42:57Z</dcterms:modified>
</cp:coreProperties>
</file>