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K:\C\CP Axtra Public Company Limited - 1001456908\1705990 - 2025 Dec-FSA-CP Axtra PCL\Working Folder\2025\5. Q3\13. Audit doc\SET file\"/>
    </mc:Choice>
  </mc:AlternateContent>
  <xr:revisionPtr revIDLastSave="0" documentId="13_ncr:1_{1D2450C8-F644-4AE5-B32C-47FF8B4AE321}" xr6:coauthVersionLast="47" xr6:coauthVersionMax="47" xr10:uidLastSave="{00000000-0000-0000-0000-000000000000}"/>
  <bookViews>
    <workbookView xWindow="28680" yWindow="-120" windowWidth="29040" windowHeight="15720" tabRatio="821" xr2:uid="{011E7737-0FE0-4F82-9AAD-FE410D0710E6}"/>
  </bookViews>
  <sheets>
    <sheet name="BS 3-5" sheetId="1" r:id="rId1"/>
    <sheet name="PL 6-7 (3 Month)" sheetId="2" r:id="rId2"/>
    <sheet name="PL 8-9 (9 Month)" sheetId="14" r:id="rId3"/>
    <sheet name="SH10" sheetId="12" r:id="rId4"/>
    <sheet name="SH11" sheetId="16" r:id="rId5"/>
    <sheet name="SH12" sheetId="13" r:id="rId6"/>
    <sheet name="CF13-16" sheetId="6" r:id="rId7"/>
    <sheet name="DS_INTERNAL_SETTINGS_STORAGE" sheetId="17" state="veryHidden" r:id="rId8"/>
    <sheet name="DS_INTERNAL_DOCGROUP_STORAGE" sheetId="18" state="veryHidden" r:id="rId9"/>
    <sheet name="DS_INTERNAL_DOCUMENT_STORAGE" sheetId="19" state="veryHidden" r:id="rId10"/>
    <sheet name="DS_INTERNAL_SNIP_STORAGE" sheetId="20" state="veryHidden" r:id="rId11"/>
  </sheets>
  <externalReferences>
    <externalReference r:id="rId12"/>
  </externalReferences>
  <definedNames>
    <definedName name="_xlnm._FilterDatabase" localSheetId="3" hidden="1">'SH10'!$A$44:$H$46</definedName>
    <definedName name="_xlnm._FilterDatabase" localSheetId="4" hidden="1">'SH11'!$A$31:$H$33</definedName>
    <definedName name="_xlnm.Print_Area" localSheetId="0">'BS 3-5'!$A$1:$J$111</definedName>
    <definedName name="_xlnm.Print_Area" localSheetId="6">'CF13-16'!$A$1:$H$181</definedName>
    <definedName name="_xlnm.Print_Area" localSheetId="1">'PL 6-7 (3 Month)'!$A$1:$H$81</definedName>
    <definedName name="_xlnm.Print_Area" localSheetId="2">'PL 8-9 (9 Month)'!$A$1:$H$84</definedName>
    <definedName name="_xlnm.Print_Area" localSheetId="3">'SH10'!$A$1:$AB$44</definedName>
    <definedName name="_xlnm.Print_Area" localSheetId="4">'SH11'!$A$1:$AB$31</definedName>
    <definedName name="_xlnm.Print_Area" localSheetId="5">'SH12'!$A$1:$P$21</definedName>
    <definedName name="Title2nd" localSheetId="0">'BS 3-5'!#REF!</definedName>
    <definedName name="Title2nd" localSheetId="6">'CF13-16'!#REF!</definedName>
    <definedName name="Title2nd" localSheetId="1">'PL 6-7 (3 Month)'!#REF!</definedName>
    <definedName name="Title2nd" localSheetId="2">'PL 8-9 (9 Month)'!#REF!</definedName>
    <definedName name="Z_4639F81E_6EE0_48A0_A9D2_0B77F706E585_.wvu.PrintArea" localSheetId="0" hidden="1">'BS 3-5'!$A$1:$J$111</definedName>
    <definedName name="Z_4639F81E_6EE0_48A0_A9D2_0B77F706E585_.wvu.PrintArea" localSheetId="6" hidden="1">'CF13-16'!$A$1:$H$181</definedName>
    <definedName name="Z_4639F81E_6EE0_48A0_A9D2_0B77F706E585_.wvu.PrintArea" localSheetId="1" hidden="1">'PL 6-7 (3 Month)'!$A$1:$H$81</definedName>
    <definedName name="Z_4639F81E_6EE0_48A0_A9D2_0B77F706E585_.wvu.PrintArea" localSheetId="2" hidden="1">'PL 8-9 (9 Month)'!$A$1:$H$84</definedName>
    <definedName name="Z_4639F81E_6EE0_48A0_A9D2_0B77F706E585_.wvu.PrintArea" localSheetId="3" hidden="1">'SH10'!$A$1:$AB$43</definedName>
    <definedName name="Z_4639F81E_6EE0_48A0_A9D2_0B77F706E585_.wvu.PrintArea" localSheetId="4" hidden="1">'SH11'!$A$1:$AB$30</definedName>
    <definedName name="Z_738E26AE_D447_4F3F_A7AE_B6C44F4A5E1F_.wvu.PrintArea" localSheetId="0" hidden="1">'BS 3-5'!$A$1:$J$111</definedName>
    <definedName name="Z_738E26AE_D447_4F3F_A7AE_B6C44F4A5E1F_.wvu.PrintArea" localSheetId="6" hidden="1">'CF13-16'!$A$1:$H$181</definedName>
    <definedName name="Z_738E26AE_D447_4F3F_A7AE_B6C44F4A5E1F_.wvu.PrintArea" localSheetId="1" hidden="1">'PL 6-7 (3 Month)'!$A$1:$H$81</definedName>
    <definedName name="Z_738E26AE_D447_4F3F_A7AE_B6C44F4A5E1F_.wvu.PrintArea" localSheetId="2" hidden="1">'PL 8-9 (9 Month)'!$A$1:$H$84</definedName>
    <definedName name="Z_738E26AE_D447_4F3F_A7AE_B6C44F4A5E1F_.wvu.PrintArea" localSheetId="3" hidden="1">'SH10'!$A$1:$AB$43</definedName>
    <definedName name="Z_738E26AE_D447_4F3F_A7AE_B6C44F4A5E1F_.wvu.PrintArea" localSheetId="4" hidden="1">'SH11'!$A$1:$AB$30</definedName>
    <definedName name="Z_738E26AE_D447_4F3F_A7AE_B6C44F4A5E1F_.wvu.PrintArea" localSheetId="5" hidden="1">'SH12'!$A$1:$P$21</definedName>
    <definedName name="Z_9225A146_093C_4144_93E8_A6305C16CD77_.wvu.PrintArea" localSheetId="0" hidden="1">'BS 3-5'!$A$1:$J$111</definedName>
    <definedName name="Z_9225A146_093C_4144_93E8_A6305C16CD77_.wvu.PrintArea" localSheetId="6" hidden="1">'CF13-16'!$A$1:$H$181</definedName>
    <definedName name="Z_9225A146_093C_4144_93E8_A6305C16CD77_.wvu.PrintArea" localSheetId="1" hidden="1">'PL 6-7 (3 Month)'!$A$1:$H$81</definedName>
    <definedName name="Z_9225A146_093C_4144_93E8_A6305C16CD77_.wvu.PrintArea" localSheetId="2" hidden="1">'PL 8-9 (9 Month)'!$A$1:$H$84</definedName>
    <definedName name="Z_9225A146_093C_4144_93E8_A6305C16CD77_.wvu.PrintArea" localSheetId="3" hidden="1">'SH10'!$A$1:$AB$43</definedName>
    <definedName name="Z_9225A146_093C_4144_93E8_A6305C16CD77_.wvu.PrintArea" localSheetId="4" hidden="1">'SH11'!$A$1:$AB$30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81" i="6" l="1"/>
  <c r="F181" i="6"/>
  <c r="D181" i="6"/>
  <c r="H165" i="6"/>
  <c r="D165" i="6"/>
  <c r="F165" i="6"/>
  <c r="H157" i="6"/>
  <c r="D157" i="6"/>
  <c r="F157" i="6"/>
  <c r="X30" i="16" l="1"/>
  <c r="V30" i="16"/>
  <c r="T30" i="16"/>
  <c r="R30" i="16"/>
  <c r="P30" i="16"/>
  <c r="N30" i="16"/>
  <c r="L30" i="16"/>
  <c r="J30" i="16"/>
  <c r="H30" i="16"/>
  <c r="F30" i="16"/>
  <c r="D30" i="16"/>
  <c r="Z27" i="16"/>
  <c r="Z29" i="16" s="1"/>
  <c r="Z30" i="16" s="1"/>
  <c r="AB25" i="16"/>
  <c r="Z25" i="16"/>
  <c r="X25" i="16"/>
  <c r="V25" i="16"/>
  <c r="T25" i="16"/>
  <c r="R25" i="16"/>
  <c r="P25" i="16"/>
  <c r="L25" i="16"/>
  <c r="J25" i="16"/>
  <c r="H25" i="16"/>
  <c r="F25" i="16"/>
  <c r="D25" i="16"/>
  <c r="N25" i="16"/>
  <c r="AB23" i="16"/>
  <c r="Z23" i="16"/>
  <c r="X23" i="16"/>
  <c r="V23" i="16"/>
  <c r="T23" i="16"/>
  <c r="R23" i="16"/>
  <c r="P23" i="16"/>
  <c r="N23" i="16"/>
  <c r="L23" i="16"/>
  <c r="J23" i="16"/>
  <c r="H23" i="16"/>
  <c r="F23" i="16"/>
  <c r="D23" i="16"/>
  <c r="X22" i="16"/>
  <c r="AB22" i="16" s="1"/>
  <c r="V22" i="16"/>
  <c r="M30" i="16"/>
  <c r="K30" i="16"/>
  <c r="I30" i="16"/>
  <c r="G30" i="16"/>
  <c r="E30" i="16"/>
  <c r="T29" i="16"/>
  <c r="R29" i="16"/>
  <c r="P29" i="16"/>
  <c r="N29" i="16"/>
  <c r="L29" i="16"/>
  <c r="J29" i="16"/>
  <c r="H29" i="16"/>
  <c r="F29" i="16"/>
  <c r="D29" i="16"/>
  <c r="V28" i="16"/>
  <c r="V27" i="16"/>
  <c r="X27" i="16" s="1"/>
  <c r="Z19" i="16"/>
  <c r="T19" i="16"/>
  <c r="R19" i="16"/>
  <c r="P19" i="16"/>
  <c r="N19" i="16"/>
  <c r="L19" i="16"/>
  <c r="J19" i="16"/>
  <c r="H19" i="16"/>
  <c r="F19" i="16"/>
  <c r="D19" i="16"/>
  <c r="V18" i="16"/>
  <c r="X18" i="16" s="1"/>
  <c r="AB18" i="16" s="1"/>
  <c r="V14" i="16"/>
  <c r="X14" i="16" s="1"/>
  <c r="AB14" i="16" s="1"/>
  <c r="V19" i="16" l="1"/>
  <c r="X19" i="16" s="1"/>
  <c r="AB19" i="16" s="1"/>
  <c r="V29" i="16"/>
  <c r="AB27" i="16"/>
  <c r="X28" i="16"/>
  <c r="AB28" i="16" s="1"/>
  <c r="AB29" i="16" l="1"/>
  <c r="AB30" i="16" s="1"/>
  <c r="X29" i="16"/>
  <c r="H129" i="6"/>
  <c r="F129" i="6"/>
  <c r="D129" i="6"/>
  <c r="L17" i="13"/>
  <c r="Z26" i="12"/>
  <c r="L28" i="12"/>
  <c r="M29" i="12"/>
  <c r="V21" i="12"/>
  <c r="V22" i="12" s="1"/>
  <c r="T22" i="12"/>
  <c r="R22" i="12"/>
  <c r="P22" i="12"/>
  <c r="N22" i="12"/>
  <c r="L22" i="12"/>
  <c r="J22" i="12"/>
  <c r="H22" i="12"/>
  <c r="F22" i="12"/>
  <c r="D22" i="12"/>
  <c r="Z22" i="12"/>
  <c r="X21" i="12" l="1"/>
  <c r="AB21" i="12" s="1"/>
  <c r="AB22" i="12" s="1"/>
  <c r="X22" i="12" l="1"/>
  <c r="N26" i="12"/>
  <c r="N28" i="12" s="1"/>
  <c r="D64" i="1"/>
  <c r="D15" i="13"/>
  <c r="N15" i="13"/>
  <c r="L15" i="13"/>
  <c r="J15" i="13"/>
  <c r="H15" i="13"/>
  <c r="F15" i="13"/>
  <c r="P14" i="13"/>
  <c r="T19" i="12"/>
  <c r="T24" i="12" s="1"/>
  <c r="Z19" i="12"/>
  <c r="Z24" i="12" s="1"/>
  <c r="V18" i="12"/>
  <c r="D19" i="12"/>
  <c r="D24" i="12" s="1"/>
  <c r="R19" i="12"/>
  <c r="R24" i="12" s="1"/>
  <c r="P19" i="12"/>
  <c r="P24" i="12" s="1"/>
  <c r="N19" i="12"/>
  <c r="N24" i="12" s="1"/>
  <c r="L19" i="12"/>
  <c r="L24" i="12" s="1"/>
  <c r="L29" i="12" s="1"/>
  <c r="J19" i="12"/>
  <c r="J24" i="12" s="1"/>
  <c r="H19" i="12"/>
  <c r="H24" i="12" s="1"/>
  <c r="F19" i="12"/>
  <c r="F24" i="12" s="1"/>
  <c r="F89" i="6"/>
  <c r="H109" i="6"/>
  <c r="D109" i="6"/>
  <c r="N29" i="12" l="1"/>
  <c r="X18" i="12"/>
  <c r="AB18" i="12" s="1"/>
  <c r="V19" i="12"/>
  <c r="V24" i="12" s="1"/>
  <c r="P15" i="13"/>
  <c r="X19" i="12"/>
  <c r="P28" i="12"/>
  <c r="P29" i="12" s="1"/>
  <c r="AB19" i="12" l="1"/>
  <c r="AB24" i="12" s="1"/>
  <c r="X24" i="12"/>
  <c r="D146" i="6"/>
  <c r="F109" i="6" l="1"/>
  <c r="H84" i="14" l="1"/>
  <c r="F84" i="14"/>
  <c r="D84" i="14"/>
  <c r="H76" i="14"/>
  <c r="F76" i="14"/>
  <c r="D76" i="14"/>
  <c r="H61" i="14"/>
  <c r="F61" i="14"/>
  <c r="D61" i="14"/>
  <c r="H40" i="14"/>
  <c r="F40" i="14"/>
  <c r="F11" i="6" s="1"/>
  <c r="D40" i="14"/>
  <c r="D54" i="14" s="1"/>
  <c r="H24" i="14"/>
  <c r="F24" i="14"/>
  <c r="D24" i="14"/>
  <c r="H17" i="14"/>
  <c r="F17" i="14"/>
  <c r="D17" i="14"/>
  <c r="H78" i="14" l="1"/>
  <c r="H26" i="14"/>
  <c r="H31" i="14" s="1"/>
  <c r="H33" i="14" s="1"/>
  <c r="H35" i="14" s="1"/>
  <c r="H54" i="14" s="1"/>
  <c r="D26" i="14"/>
  <c r="D31" i="14" s="1"/>
  <c r="D33" i="14" s="1"/>
  <c r="D35" i="14" s="1"/>
  <c r="F78" i="14"/>
  <c r="F26" i="14"/>
  <c r="F31" i="14" s="1"/>
  <c r="F33" i="14" s="1"/>
  <c r="F35" i="14" s="1"/>
  <c r="F54" i="14" s="1"/>
  <c r="D78" i="14"/>
  <c r="D79" i="14" s="1"/>
  <c r="H79" i="14" l="1"/>
  <c r="F79" i="14"/>
  <c r="P18" i="13" l="1"/>
  <c r="P11" i="13"/>
  <c r="N19" i="13"/>
  <c r="N20" i="13" s="1"/>
  <c r="J19" i="13"/>
  <c r="J20" i="13" s="1"/>
  <c r="H19" i="13"/>
  <c r="H20" i="13" s="1"/>
  <c r="F19" i="13"/>
  <c r="F20" i="13" s="1"/>
  <c r="D19" i="13"/>
  <c r="D20" i="13" s="1"/>
  <c r="H146" i="6" l="1"/>
  <c r="K29" i="12" l="1"/>
  <c r="I29" i="12"/>
  <c r="G29" i="12"/>
  <c r="E29" i="12"/>
  <c r="Z28" i="12"/>
  <c r="Z29" i="12" s="1"/>
  <c r="T28" i="12"/>
  <c r="T29" i="12" s="1"/>
  <c r="R28" i="12"/>
  <c r="R29" i="12" s="1"/>
  <c r="J28" i="12"/>
  <c r="J29" i="12" s="1"/>
  <c r="H28" i="12"/>
  <c r="H29" i="12" s="1"/>
  <c r="F28" i="12"/>
  <c r="F29" i="12" s="1"/>
  <c r="D28" i="12"/>
  <c r="D29" i="12" s="1"/>
  <c r="V27" i="12"/>
  <c r="X27" i="12" s="1"/>
  <c r="AB27" i="12" s="1"/>
  <c r="V26" i="12"/>
  <c r="X26" i="12" s="1"/>
  <c r="V14" i="12"/>
  <c r="V41" i="12"/>
  <c r="V40" i="12"/>
  <c r="V36" i="12"/>
  <c r="V32" i="12"/>
  <c r="X14" i="12" l="1"/>
  <c r="X28" i="12"/>
  <c r="X29" i="12" s="1"/>
  <c r="AB26" i="12"/>
  <c r="AB28" i="12" s="1"/>
  <c r="AB29" i="12" s="1"/>
  <c r="V28" i="12"/>
  <c r="V29" i="12" s="1"/>
  <c r="AB14" i="12" l="1"/>
  <c r="F64" i="1"/>
  <c r="H64" i="1"/>
  <c r="J64" i="1"/>
  <c r="M43" i="12" l="1"/>
  <c r="K43" i="12"/>
  <c r="I43" i="12"/>
  <c r="G43" i="12"/>
  <c r="E43" i="12"/>
  <c r="V42" i="12" l="1"/>
  <c r="X41" i="12"/>
  <c r="AB41" i="12" s="1"/>
  <c r="Z42" i="12"/>
  <c r="T42" i="12"/>
  <c r="R42" i="12"/>
  <c r="P42" i="12"/>
  <c r="N42" i="12"/>
  <c r="L42" i="12"/>
  <c r="J42" i="12"/>
  <c r="H42" i="12"/>
  <c r="F42" i="12"/>
  <c r="D42" i="12"/>
  <c r="X36" i="12"/>
  <c r="X40" i="12" l="1"/>
  <c r="AB40" i="12" s="1"/>
  <c r="AB42" i="12" s="1"/>
  <c r="AB36" i="12"/>
  <c r="X42" i="12" l="1"/>
  <c r="D20" i="1" l="1"/>
  <c r="X32" i="12" l="1"/>
  <c r="D38" i="12"/>
  <c r="D43" i="12" s="1"/>
  <c r="F38" i="12"/>
  <c r="F43" i="12" s="1"/>
  <c r="H38" i="12"/>
  <c r="H43" i="12" s="1"/>
  <c r="J38" i="12"/>
  <c r="J43" i="12" s="1"/>
  <c r="L38" i="12"/>
  <c r="L43" i="12" s="1"/>
  <c r="N38" i="12"/>
  <c r="N43" i="12" s="1"/>
  <c r="Z38" i="12"/>
  <c r="Z43" i="12" s="1"/>
  <c r="T38" i="12"/>
  <c r="T43" i="12" s="1"/>
  <c r="R38" i="12"/>
  <c r="R43" i="12" s="1"/>
  <c r="P38" i="12"/>
  <c r="F73" i="2"/>
  <c r="J107" i="1"/>
  <c r="J109" i="1" s="1"/>
  <c r="H107" i="1"/>
  <c r="H109" i="1" s="1"/>
  <c r="F107" i="1"/>
  <c r="F109" i="1" s="1"/>
  <c r="AC14" i="12" s="1"/>
  <c r="J77" i="1"/>
  <c r="D73" i="2"/>
  <c r="D77" i="1"/>
  <c r="D78" i="1" s="1"/>
  <c r="H77" i="1"/>
  <c r="H61" i="2"/>
  <c r="F61" i="2"/>
  <c r="F81" i="2"/>
  <c r="H81" i="2"/>
  <c r="D81" i="2"/>
  <c r="F20" i="1"/>
  <c r="F77" i="1"/>
  <c r="H172" i="6"/>
  <c r="D172" i="6"/>
  <c r="F172" i="6"/>
  <c r="H73" i="2"/>
  <c r="D61" i="2"/>
  <c r="H40" i="2"/>
  <c r="H54" i="2" s="1"/>
  <c r="F40" i="2"/>
  <c r="F38" i="6" s="1"/>
  <c r="F71" i="6" s="1"/>
  <c r="F75" i="6" s="1"/>
  <c r="D40" i="2"/>
  <c r="H24" i="2"/>
  <c r="F24" i="2"/>
  <c r="D24" i="2"/>
  <c r="H17" i="2"/>
  <c r="F17" i="2"/>
  <c r="D17" i="2"/>
  <c r="J36" i="1"/>
  <c r="H36" i="1"/>
  <c r="F36" i="1"/>
  <c r="D36" i="1"/>
  <c r="D38" i="1" s="1"/>
  <c r="J20" i="1"/>
  <c r="H20" i="1"/>
  <c r="D38" i="6" l="1"/>
  <c r="D71" i="6" s="1"/>
  <c r="D75" i="6" s="1"/>
  <c r="D143" i="6" s="1"/>
  <c r="D145" i="6" s="1"/>
  <c r="D147" i="6" s="1"/>
  <c r="D54" i="2"/>
  <c r="H38" i="6"/>
  <c r="H71" i="6" s="1"/>
  <c r="H75" i="6" s="1"/>
  <c r="H143" i="6" s="1"/>
  <c r="H145" i="6" s="1"/>
  <c r="H147" i="6" s="1"/>
  <c r="P17" i="13"/>
  <c r="P43" i="12"/>
  <c r="V38" i="12"/>
  <c r="V43" i="12" s="1"/>
  <c r="D107" i="1" s="1"/>
  <c r="D109" i="1" s="1"/>
  <c r="D111" i="1" s="1"/>
  <c r="F26" i="2"/>
  <c r="F31" i="2" s="1"/>
  <c r="F33" i="2" s="1"/>
  <c r="F35" i="2" s="1"/>
  <c r="F54" i="2" s="1"/>
  <c r="F75" i="2"/>
  <c r="H26" i="2"/>
  <c r="H31" i="2" s="1"/>
  <c r="H33" i="2" s="1"/>
  <c r="H35" i="2" s="1"/>
  <c r="D26" i="2"/>
  <c r="D31" i="2" s="1"/>
  <c r="D33" i="2" s="1"/>
  <c r="D35" i="2" s="1"/>
  <c r="F143" i="6"/>
  <c r="F145" i="6" s="1"/>
  <c r="F147" i="6" s="1"/>
  <c r="AB32" i="12"/>
  <c r="H75" i="2"/>
  <c r="D75" i="2"/>
  <c r="F78" i="1"/>
  <c r="F111" i="1" s="1"/>
  <c r="J78" i="1"/>
  <c r="J111" i="1" s="1"/>
  <c r="J38" i="1"/>
  <c r="F38" i="1"/>
  <c r="H78" i="1"/>
  <c r="H111" i="1" s="1"/>
  <c r="H38" i="1"/>
  <c r="D76" i="2" l="1"/>
  <c r="P19" i="13"/>
  <c r="P20" i="13" s="1"/>
  <c r="L19" i="13"/>
  <c r="L20" i="13" s="1"/>
  <c r="X38" i="12"/>
  <c r="AB38" i="12" s="1"/>
  <c r="AB43" i="12" s="1"/>
  <c r="F76" i="2"/>
  <c r="H76" i="2"/>
  <c r="X43" i="12" l="1"/>
</calcChain>
</file>

<file path=xl/sharedStrings.xml><?xml version="1.0" encoding="utf-8"?>
<sst xmlns="http://schemas.openxmlformats.org/spreadsheetml/2006/main" count="733" uniqueCount="360">
  <si>
    <t>Statement of financial position</t>
  </si>
  <si>
    <t xml:space="preserve">Consolidated </t>
  </si>
  <si>
    <t xml:space="preserve">Separate </t>
  </si>
  <si>
    <t>financial statements</t>
  </si>
  <si>
    <t xml:space="preserve"> financial statements</t>
  </si>
  <si>
    <t>31 December</t>
  </si>
  <si>
    <t>Assets</t>
  </si>
  <si>
    <t>Note</t>
  </si>
  <si>
    <t>Current assets</t>
  </si>
  <si>
    <t>Cash and cash equivalents</t>
  </si>
  <si>
    <t>Trade accounts receivable</t>
  </si>
  <si>
    <t>Other current receivables</t>
  </si>
  <si>
    <t>Short-term loans to subsidiaries</t>
  </si>
  <si>
    <t>Inventories</t>
  </si>
  <si>
    <t>Purchase discount receivables</t>
  </si>
  <si>
    <t>Accrued income</t>
  </si>
  <si>
    <t>Other current assets</t>
  </si>
  <si>
    <t>Total current assets</t>
  </si>
  <si>
    <t>Non-current assets</t>
  </si>
  <si>
    <t>Investments in subsidiaries</t>
  </si>
  <si>
    <t>Investments in joint ventures</t>
  </si>
  <si>
    <t>Investments in related companies</t>
  </si>
  <si>
    <t>Other non-current receivables</t>
  </si>
  <si>
    <t>Investment properties</t>
  </si>
  <si>
    <t>Property, plant and equipment</t>
  </si>
  <si>
    <t>Right-of-use assets</t>
  </si>
  <si>
    <t>Goodwill</t>
  </si>
  <si>
    <t xml:space="preserve">   other than goodwill</t>
  </si>
  <si>
    <t>Deferred tax assets</t>
  </si>
  <si>
    <t xml:space="preserve">Other non-current assets </t>
  </si>
  <si>
    <t>Total non-current assets</t>
  </si>
  <si>
    <t>Total assets</t>
  </si>
  <si>
    <t>Liabilities and equity</t>
  </si>
  <si>
    <t>Current liabilities</t>
  </si>
  <si>
    <t xml:space="preserve">Short-term borrowings from </t>
  </si>
  <si>
    <t xml:space="preserve">   financial institutions   </t>
  </si>
  <si>
    <t>Current portion of lease liabilities</t>
  </si>
  <si>
    <t>Corporate income tax payable</t>
  </si>
  <si>
    <t>Accrued expenses</t>
  </si>
  <si>
    <t>Derivative liabilities</t>
  </si>
  <si>
    <t>Other current liabilities</t>
  </si>
  <si>
    <t>Total current liabilities</t>
  </si>
  <si>
    <t>Non-current liabilities</t>
  </si>
  <si>
    <t>Debentures</t>
  </si>
  <si>
    <t>Long-term borrowings from</t>
  </si>
  <si>
    <t xml:space="preserve">   financial institutions</t>
  </si>
  <si>
    <t>Other non-current payables</t>
  </si>
  <si>
    <t>Lease liabilities</t>
  </si>
  <si>
    <t>Rental deposit from tenants</t>
  </si>
  <si>
    <t>Provisions for employee benefits</t>
  </si>
  <si>
    <t>Other non-current provisions</t>
  </si>
  <si>
    <t>Deferred tax liabilities</t>
  </si>
  <si>
    <t>Other non-current liabilities</t>
  </si>
  <si>
    <t>Total non-current liabilities</t>
  </si>
  <si>
    <t>Total liabilities</t>
  </si>
  <si>
    <t>Equity</t>
  </si>
  <si>
    <t>Share capital</t>
  </si>
  <si>
    <t xml:space="preserve">   Authorised share capital  </t>
  </si>
  <si>
    <t xml:space="preserve">   Issued and paid-up share capital</t>
  </si>
  <si>
    <t>Additional paid-in capital</t>
  </si>
  <si>
    <t xml:space="preserve">   Premium on ordinary shares</t>
  </si>
  <si>
    <t>Deficit from changes in ownership</t>
  </si>
  <si>
    <t xml:space="preserve">   interests in subsidiary</t>
  </si>
  <si>
    <t>Retained earnings</t>
  </si>
  <si>
    <t xml:space="preserve">   Appropriated </t>
  </si>
  <si>
    <t xml:space="preserve">      Legal reserve      </t>
  </si>
  <si>
    <t xml:space="preserve">   Unappropriated</t>
  </si>
  <si>
    <t>Other components of equity</t>
  </si>
  <si>
    <t>Non-controlling interests</t>
  </si>
  <si>
    <t>Total equity</t>
  </si>
  <si>
    <t>Total liabilities and equity</t>
  </si>
  <si>
    <t xml:space="preserve"> </t>
  </si>
  <si>
    <t>Consolidated</t>
  </si>
  <si>
    <t>Separate</t>
  </si>
  <si>
    <t>Revenue from sale of goods</t>
  </si>
  <si>
    <t xml:space="preserve">Revenue from rendering of services </t>
  </si>
  <si>
    <t xml:space="preserve">Revenue from rental and rendering </t>
  </si>
  <si>
    <t xml:space="preserve">   retail services</t>
  </si>
  <si>
    <t>Other income</t>
  </si>
  <si>
    <t>Expenses</t>
  </si>
  <si>
    <t>Cost of sale of goods</t>
  </si>
  <si>
    <t>Cost of rental and rendering of services</t>
  </si>
  <si>
    <t>Distribution costs</t>
  </si>
  <si>
    <t>Administrative expenses</t>
  </si>
  <si>
    <t>Total expenses</t>
  </si>
  <si>
    <t>Profit from operating activities</t>
  </si>
  <si>
    <t xml:space="preserve">   joint ventures accounted for using </t>
  </si>
  <si>
    <t xml:space="preserve">   equity method</t>
  </si>
  <si>
    <t xml:space="preserve">Profit before finance costs and </t>
  </si>
  <si>
    <t xml:space="preserve">    income tax expense</t>
  </si>
  <si>
    <t>Finance costs</t>
  </si>
  <si>
    <t>Profit before income tax expense</t>
  </si>
  <si>
    <t>Income tax expense</t>
  </si>
  <si>
    <t>Profit (loss) attributable to:</t>
  </si>
  <si>
    <t xml:space="preserve">   Non-controlling interests</t>
  </si>
  <si>
    <t xml:space="preserve">Other comprehensive income </t>
  </si>
  <si>
    <t>Item that will be reclassified</t>
  </si>
  <si>
    <t xml:space="preserve">subsequently to profit or loss </t>
  </si>
  <si>
    <t>Exchange differences on translating</t>
  </si>
  <si>
    <t xml:space="preserve">   financial statements</t>
  </si>
  <si>
    <t>Items that will not be reclassified</t>
  </si>
  <si>
    <t xml:space="preserve">Consolidated financial statements </t>
  </si>
  <si>
    <t>Deficit</t>
  </si>
  <si>
    <t xml:space="preserve">Equity </t>
  </si>
  <si>
    <t xml:space="preserve">Issued and </t>
  </si>
  <si>
    <t>Premium on</t>
  </si>
  <si>
    <t>Total other</t>
  </si>
  <si>
    <t>Non-</t>
  </si>
  <si>
    <t>paid-up</t>
  </si>
  <si>
    <t>ordinary</t>
  </si>
  <si>
    <t>Legal</t>
  </si>
  <si>
    <t xml:space="preserve">Translation </t>
  </si>
  <si>
    <t>components</t>
  </si>
  <si>
    <t xml:space="preserve">controlling </t>
  </si>
  <si>
    <t>Total</t>
  </si>
  <si>
    <t>share capital</t>
  </si>
  <si>
    <t>shares</t>
  </si>
  <si>
    <t>in subsidiary</t>
  </si>
  <si>
    <t>reserve</t>
  </si>
  <si>
    <t>Unappropriated</t>
  </si>
  <si>
    <t>of equity</t>
  </si>
  <si>
    <t>interests</t>
  </si>
  <si>
    <t>equity</t>
  </si>
  <si>
    <t xml:space="preserve">   Profit or loss</t>
  </si>
  <si>
    <t xml:space="preserve">   Other comprehensive income</t>
  </si>
  <si>
    <t>Separate financial statements</t>
  </si>
  <si>
    <t>Issued and</t>
  </si>
  <si>
    <t xml:space="preserve">   Profit </t>
  </si>
  <si>
    <t>Cash flows from operating activities</t>
  </si>
  <si>
    <t>Depreciation of investment properties</t>
  </si>
  <si>
    <t>Depreciation of property, plant and equipment</t>
  </si>
  <si>
    <t>Depreciation of right-of-use assets</t>
  </si>
  <si>
    <t>Amortisation of other intangible assets</t>
  </si>
  <si>
    <t xml:space="preserve">   property, plant and equipment</t>
  </si>
  <si>
    <t xml:space="preserve">   net of right-of-use assets</t>
  </si>
  <si>
    <t>Changes in operating assets and liabilities</t>
  </si>
  <si>
    <t xml:space="preserve">Trade accounts receivable </t>
  </si>
  <si>
    <t>Other non-current assets</t>
  </si>
  <si>
    <t>Trade accounts payable to other parties</t>
  </si>
  <si>
    <t>Trade accounts payable to related parties</t>
  </si>
  <si>
    <t>Other current payables to other parties</t>
  </si>
  <si>
    <t>Other current payables to related parties</t>
  </si>
  <si>
    <t>Provisions for employee benefits paid</t>
  </si>
  <si>
    <t>Interest paid</t>
  </si>
  <si>
    <t>Income tax paid</t>
  </si>
  <si>
    <t>Cash flows from investing activities</t>
  </si>
  <si>
    <t>Acquisition of investment properties</t>
  </si>
  <si>
    <t>Proceeds from sale of investment properties</t>
  </si>
  <si>
    <t>Acquisition of property, plant and equipment</t>
  </si>
  <si>
    <t>Acquisition of right-of-use assets</t>
  </si>
  <si>
    <t>Acquisition of other intangible assets</t>
  </si>
  <si>
    <t>Cash flows from financing activities</t>
  </si>
  <si>
    <t xml:space="preserve">Payment of lease liabilities </t>
  </si>
  <si>
    <t xml:space="preserve">   from financial institutions </t>
  </si>
  <si>
    <t xml:space="preserve">Proceeds from long-term borrowings </t>
  </si>
  <si>
    <t>Repayment of long-term borrowings</t>
  </si>
  <si>
    <t>Cash and cash equivalents as at 1 January</t>
  </si>
  <si>
    <t>Supplemental disclosures of cash flows</t>
  </si>
  <si>
    <t xml:space="preserve">   information:</t>
  </si>
  <si>
    <t xml:space="preserve">Investment properties purchased </t>
  </si>
  <si>
    <t>Paid by cash</t>
  </si>
  <si>
    <t xml:space="preserve">Property, plant and equipment purchased </t>
  </si>
  <si>
    <t>Right-of-use assets acquired during</t>
  </si>
  <si>
    <r>
      <rPr>
        <i/>
        <sz val="11"/>
        <color indexed="8"/>
        <rFont val="Times New Roman"/>
        <family val="1"/>
      </rPr>
      <t xml:space="preserve">Less </t>
    </r>
    <r>
      <rPr>
        <sz val="11"/>
        <color indexed="8"/>
        <rFont val="Times New Roman"/>
        <family val="1"/>
      </rPr>
      <t>- lease liabilities</t>
    </r>
  </si>
  <si>
    <t>Other intangible assets other than goodwill</t>
  </si>
  <si>
    <t xml:space="preserve">   as follows:</t>
  </si>
  <si>
    <t>Proceeds from sale of property, plant and equipment</t>
  </si>
  <si>
    <r>
      <rPr>
        <i/>
        <sz val="11"/>
        <color rgb="FF000000"/>
        <rFont val="Times New Roman"/>
        <family val="1"/>
      </rPr>
      <t>Less</t>
    </r>
    <r>
      <rPr>
        <sz val="11"/>
        <color indexed="8"/>
        <rFont val="Times New Roman"/>
        <family val="1"/>
      </rPr>
      <t xml:space="preserve"> - lease liabilities</t>
    </r>
  </si>
  <si>
    <r>
      <t>Liabilities and equity</t>
    </r>
    <r>
      <rPr>
        <b/>
        <i/>
        <sz val="12"/>
        <rFont val="Times New Roman"/>
        <family val="1"/>
      </rPr>
      <t xml:space="preserve"> (Continued)</t>
    </r>
  </si>
  <si>
    <t>Fair value</t>
  </si>
  <si>
    <t xml:space="preserve">Loss on disposals and write-off of </t>
  </si>
  <si>
    <t>CP Axtra Public Company Limited and its Subsidiaries</t>
  </si>
  <si>
    <t>Share of other</t>
  </si>
  <si>
    <t xml:space="preserve">comprehensive </t>
  </si>
  <si>
    <t xml:space="preserve">income of </t>
  </si>
  <si>
    <t xml:space="preserve">accounted for using </t>
  </si>
  <si>
    <t>equity method</t>
  </si>
  <si>
    <t>Current investments</t>
  </si>
  <si>
    <t>Current portion of debentures</t>
  </si>
  <si>
    <t>7</t>
  </si>
  <si>
    <t>attributable to</t>
  </si>
  <si>
    <t xml:space="preserve">                        </t>
  </si>
  <si>
    <t>8</t>
  </si>
  <si>
    <t>Net decrease in cash and cash equivalents</t>
  </si>
  <si>
    <t>Income</t>
  </si>
  <si>
    <t xml:space="preserve">Share of profit of associates and </t>
  </si>
  <si>
    <t xml:space="preserve">Share of profit of associates and joint ventures </t>
  </si>
  <si>
    <t>Net cash used in investing activities</t>
  </si>
  <si>
    <t>Investments in associates</t>
  </si>
  <si>
    <t>Total income</t>
  </si>
  <si>
    <t>Interest income</t>
  </si>
  <si>
    <t>(Unaudited)</t>
  </si>
  <si>
    <t>(in thousand Baht)</t>
  </si>
  <si>
    <t>Current portion of long-term borrowings</t>
  </si>
  <si>
    <t xml:space="preserve">   from financial institutions</t>
  </si>
  <si>
    <t>For the three-month</t>
  </si>
  <si>
    <t>Balance as at 1 January 2024</t>
  </si>
  <si>
    <t>Total comprehensive income for the period</t>
  </si>
  <si>
    <t>Comprehensive income for the period</t>
  </si>
  <si>
    <t>Statement of changes in equity (Unaudited)</t>
  </si>
  <si>
    <t>Statement of income (Unaudited)</t>
  </si>
  <si>
    <t>Statement of comprehensive income (Unaudited)</t>
  </si>
  <si>
    <t>Statement of cash flows (Unaudited)</t>
  </si>
  <si>
    <r>
      <t xml:space="preserve">Statement of cash flows (Unaudited) </t>
    </r>
    <r>
      <rPr>
        <b/>
        <i/>
        <sz val="13"/>
        <rFont val="Times New Roman"/>
        <family val="1"/>
      </rPr>
      <t>(Continued)</t>
    </r>
  </si>
  <si>
    <t xml:space="preserve">Increase in short-term borrowings </t>
  </si>
  <si>
    <t>Increases during the period</t>
  </si>
  <si>
    <t xml:space="preserve">   purchased during the period are detailed </t>
  </si>
  <si>
    <t xml:space="preserve">   the period are detailed as follows:</t>
  </si>
  <si>
    <t xml:space="preserve">   during the period are detailed as follows:</t>
  </si>
  <si>
    <r>
      <rPr>
        <i/>
        <sz val="11"/>
        <color indexed="8"/>
        <rFont val="Times New Roman"/>
        <family val="1"/>
      </rPr>
      <t xml:space="preserve">Add </t>
    </r>
    <r>
      <rPr>
        <sz val="11"/>
        <rFont val="Times New Roman"/>
        <family val="1"/>
      </rPr>
      <t xml:space="preserve">- changes in payables </t>
    </r>
  </si>
  <si>
    <t>Unrealised loss on exchange rate</t>
  </si>
  <si>
    <t>Profit for the period</t>
  </si>
  <si>
    <t xml:space="preserve">   for the period, net of income tax </t>
  </si>
  <si>
    <t xml:space="preserve">   investment properties</t>
  </si>
  <si>
    <t>16</t>
  </si>
  <si>
    <t xml:space="preserve">Transactions with equity holders, </t>
  </si>
  <si>
    <t xml:space="preserve">   recorded directly in equity</t>
  </si>
  <si>
    <t xml:space="preserve">   Dividends</t>
  </si>
  <si>
    <t>Net cash inflow from provision for</t>
  </si>
  <si>
    <t>Proceeds from sale of other intangible assets</t>
  </si>
  <si>
    <r>
      <rPr>
        <i/>
        <sz val="11"/>
        <color indexed="8"/>
        <rFont val="Times New Roman"/>
        <family val="1"/>
      </rPr>
      <t>Add - </t>
    </r>
    <r>
      <rPr>
        <sz val="11"/>
        <rFont val="Times New Roman"/>
        <family val="1"/>
      </rPr>
      <t xml:space="preserve">changes in payables </t>
    </r>
  </si>
  <si>
    <t xml:space="preserve">   other intangible assets other than goodwill</t>
  </si>
  <si>
    <t xml:space="preserve">   Distributions to equity holders</t>
  </si>
  <si>
    <t xml:space="preserve">Total transactions with equity holders, </t>
  </si>
  <si>
    <t>Share of other comprehensive income</t>
  </si>
  <si>
    <t xml:space="preserve">   (10,428 million ordinary shares,</t>
  </si>
  <si>
    <t xml:space="preserve">      par value at Baht 1.0 per share)</t>
  </si>
  <si>
    <t>Dividend income</t>
  </si>
  <si>
    <t>Balance as at 1 January 2025</t>
  </si>
  <si>
    <t xml:space="preserve">from changes in </t>
  </si>
  <si>
    <t xml:space="preserve">Deficit from </t>
  </si>
  <si>
    <t>ownership interests</t>
  </si>
  <si>
    <t xml:space="preserve">business </t>
  </si>
  <si>
    <t>restructuring</t>
  </si>
  <si>
    <t xml:space="preserve"> owners of </t>
  </si>
  <si>
    <t xml:space="preserve"> the parent </t>
  </si>
  <si>
    <t>Impairment losses</t>
  </si>
  <si>
    <t>Loss on disposals and write-off of</t>
  </si>
  <si>
    <t>business</t>
  </si>
  <si>
    <t>Net cash used in financing activities</t>
  </si>
  <si>
    <t>Repayment of debentures</t>
  </si>
  <si>
    <t>4</t>
  </si>
  <si>
    <t>17</t>
  </si>
  <si>
    <t>13</t>
  </si>
  <si>
    <t>9</t>
  </si>
  <si>
    <t>12</t>
  </si>
  <si>
    <t>Cash inflow on current investments</t>
  </si>
  <si>
    <t>Net cash generated from operations</t>
  </si>
  <si>
    <t>Cash outflow on short-term loans to subsidiaries</t>
  </si>
  <si>
    <t xml:space="preserve">
Equity attributable to owners </t>
  </si>
  <si>
    <t xml:space="preserve">   of the parent</t>
  </si>
  <si>
    <t xml:space="preserve">   Owners of the parent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</si>
  <si>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</si>
  <si>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Net decrease in cash and cash equivalents,</t>
  </si>
  <si>
    <t>Long-term loans to a subsidiary</t>
  </si>
  <si>
    <t>Total comprehensive income attributable to:</t>
  </si>
  <si>
    <t xml:space="preserve">   accounted for using equity method</t>
  </si>
  <si>
    <t xml:space="preserve">   employee benefits from a related party</t>
  </si>
  <si>
    <t>Deficit from business restructuring</t>
  </si>
  <si>
    <t>For the six-month period ended 30 June 2024</t>
  </si>
  <si>
    <t>Balance as at 30 June 2024</t>
  </si>
  <si>
    <t>Proceeds from issuing debentures</t>
  </si>
  <si>
    <t>Payment of upfront fees</t>
  </si>
  <si>
    <t>Dividends paid to equity holders of the Company</t>
  </si>
  <si>
    <t>Dividends paid to non-controlling interests</t>
  </si>
  <si>
    <t xml:space="preserve">   Acquisition of non-controlling interests</t>
  </si>
  <si>
    <t xml:space="preserve">   Total distributions to equity holders</t>
  </si>
  <si>
    <t>Proceeds from lease termination</t>
  </si>
  <si>
    <t>Dividend received</t>
  </si>
  <si>
    <t>Reversal of loss on decline in value of inventories</t>
  </si>
  <si>
    <t>Net cash from operating activities</t>
  </si>
  <si>
    <t>Dividend received from associate and joint venture</t>
  </si>
  <si>
    <t xml:space="preserve">   of joint ventures accounted for using</t>
  </si>
  <si>
    <t>joint ventures</t>
  </si>
  <si>
    <t>Transactions with equity holders, recorded directly in equity</t>
  </si>
  <si>
    <t>Total transactions with equity holders, recorded directly in equity</t>
  </si>
  <si>
    <t xml:space="preserve">Adjustments to reconcile profit to cash receipts </t>
  </si>
  <si>
    <t>Gain on write-off and modification of lease liabilities,</t>
  </si>
  <si>
    <t>Dividend received from a subsidiary</t>
  </si>
  <si>
    <t>Proceeds from repayment of long-term loans to a subsidiary</t>
  </si>
  <si>
    <t>Cash outflow on acquisition of investment in a subsidiary</t>
  </si>
  <si>
    <t>Proceeds from reduction of share capital of a subsidiary</t>
  </si>
  <si>
    <t>Cash outflow on acquisition of investment in a joint venture</t>
  </si>
  <si>
    <t>Proceeds from acquisition of non-controlling interests</t>
  </si>
  <si>
    <t>Cash outflow on acquisition of investment in associates</t>
  </si>
  <si>
    <t>Cash outflow on acquisition of investment in a related party</t>
  </si>
  <si>
    <t>Cash inflow on short-term loans to a subsidiary</t>
  </si>
  <si>
    <t>Short-term borrowings from subsidiaries</t>
  </si>
  <si>
    <t>30 September</t>
  </si>
  <si>
    <t>period ended 30 September</t>
  </si>
  <si>
    <t>Loss on remeasurements of defined benefit plans</t>
  </si>
  <si>
    <t>Income tax relating to loss on</t>
  </si>
  <si>
    <t>For the nine-month</t>
  </si>
  <si>
    <t>Loss on remeasurement of defined benefit plans</t>
  </si>
  <si>
    <t>For the nine-month period ended 30 September 2025</t>
  </si>
  <si>
    <t xml:space="preserve">   Changes in ownership interests in subsidiary</t>
  </si>
  <si>
    <t>Balance as at 30 September 2025</t>
  </si>
  <si>
    <t>Proceeds from change in ownership interest in</t>
  </si>
  <si>
    <t xml:space="preserve">   subsidiary without a change in control</t>
  </si>
  <si>
    <t>Balance as at 30 September 2024</t>
  </si>
  <si>
    <t>For the nine-month period ended 30 September 2024</t>
  </si>
  <si>
    <t xml:space="preserve">   income tax expense</t>
  </si>
  <si>
    <t>Cash and cash equivalents as at 30 September</t>
  </si>
  <si>
    <t>5, 6</t>
  </si>
  <si>
    <t>5, 18</t>
  </si>
  <si>
    <t>5, 10</t>
  </si>
  <si>
    <t>5, 12</t>
  </si>
  <si>
    <t>5</t>
  </si>
  <si>
    <t>13, 18</t>
  </si>
  <si>
    <t>18</t>
  </si>
  <si>
    <t>14</t>
  </si>
  <si>
    <t>5, 8</t>
  </si>
  <si>
    <t>6, 9-12</t>
  </si>
  <si>
    <t>10</t>
  </si>
  <si>
    <t>Acquisition of subsidiaries, net of cash acquired</t>
  </si>
  <si>
    <r>
      <rPr>
        <i/>
        <sz val="11"/>
        <color rgb="FF000000"/>
        <rFont val="Times New Roman"/>
        <family val="1"/>
      </rPr>
      <t>Less</t>
    </r>
    <r>
      <rPr>
        <sz val="11"/>
        <color indexed="8"/>
        <rFont val="Times New Roman"/>
        <family val="1"/>
      </rPr>
      <t xml:space="preserve"> - capitalised borrowing cost</t>
    </r>
  </si>
  <si>
    <r>
      <rPr>
        <i/>
        <sz val="11"/>
        <color rgb="FF000000"/>
        <rFont val="Times New Roman"/>
        <family val="1"/>
      </rPr>
      <t>Less</t>
    </r>
    <r>
      <rPr>
        <sz val="11"/>
        <color indexed="8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- capitalised borrowing cost</t>
    </r>
  </si>
  <si>
    <t xml:space="preserve">    before exchange differences on cash and cash equivalents</t>
  </si>
  <si>
    <t>Exchange differences on cash and cash equivalents</t>
  </si>
  <si>
    <t xml:space="preserve">   designated at fair value through other</t>
  </si>
  <si>
    <t xml:space="preserve">   comprehensive income</t>
  </si>
  <si>
    <t xml:space="preserve">   in equity instrument designated at fair value</t>
  </si>
  <si>
    <t xml:space="preserve">   through other comprehensive income</t>
  </si>
  <si>
    <t xml:space="preserve">   Change in ownership interests in subsidiary </t>
  </si>
  <si>
    <t xml:space="preserve">   Total changes in ownership interests in subsidiary</t>
  </si>
  <si>
    <t xml:space="preserve">   recorded directly for the period</t>
  </si>
  <si>
    <t xml:space="preserve">      without a change in control</t>
  </si>
  <si>
    <t>(Loss) gain on investment in equity instrument</t>
  </si>
  <si>
    <t xml:space="preserve">Income tax relating to (loss) gain on investment </t>
  </si>
  <si>
    <t xml:space="preserve">Loss (gain) on disposals and write-off of </t>
  </si>
  <si>
    <t>Unrealised (gain) loss on fair value adjustment of derivatives</t>
  </si>
  <si>
    <t>Repayment of short-term borrowings from subsidiaries</t>
  </si>
  <si>
    <t>Gain (loss) on investment in equity instrument</t>
  </si>
  <si>
    <t xml:space="preserve">Income tax relating to gain (loss) on investment </t>
  </si>
  <si>
    <t>Repayment of other provisions</t>
  </si>
  <si>
    <t>GB4CA17RK45GJRF7QYAPEFVKV2NYC40QC3VGNRVNNSHXNPKAX830</t>
  </si>
  <si>
    <t>Churapa, Theppanom</t>
  </si>
  <si>
    <t>Create</t>
  </si>
  <si>
    <t>ecdce5e9-62ce-4607-ad7a-2e849b34ff79</t>
  </si>
  <si>
    <t>{"id":"ecdce5e9-62ce-4607-ad7a-2e849b34ff79","type":1,"name":"workbookId","value":"ef97abd7-67c8-458b-a78d-9eec5c32be4f"}</t>
  </si>
  <si>
    <t>51a84a31-81aa-4306-b00e-3806f32c9812</t>
  </si>
  <si>
    <t>{"id":"51a84a31-81aa-4306-b00e-3806f32c9812","type":0,"name":"dataSnipperSheetDeleted","value":"false"}</t>
  </si>
  <si>
    <t>ac7f2771-1f75-4c76-95a9-6a0009a45d49</t>
  </si>
  <si>
    <t>{"id":"ac7f2771-1f75-4c76-95a9-6a0009a45d49","type":0,"name":"embed-documents","value":"false"}</t>
  </si>
  <si>
    <t>9290b00c-0380-4f42-981f-0a3990f767e2</t>
  </si>
  <si>
    <t>{"id":"9290b00c-0380-4f42-981f-0a3990f767e2","type":0,"name":"table-snip-suggestions","value":"true"}</t>
  </si>
  <si>
    <t>f3cc0cf3-d5aa-4f92-b660-276f1fe54790</t>
  </si>
  <si>
    <t>{"id":"f3cc0cf3-d5aa-4f92-b660-276f1fe54790","type":1,"name":"migratedFssProjectId","value":""}</t>
  </si>
  <si>
    <t>Update</t>
  </si>
  <si>
    <t>{"id":"ecdce5e9-62ce-4607-ad7a-2e849b34ff79","type":1,"name":"workbookId","value":"1241d03c-fdf4-4384-8539-74e856677782"}</t>
  </si>
  <si>
    <t>{"id":"ac7f2771-1f75-4c76-95a9-6a0009a45d49","type":0,"name":"embed-documents","value":"true"}</t>
  </si>
  <si>
    <t>C95D6QV7QT19GGZY6M5J6ZRY9W3QN0W2D6N8BS9NER4MG4ZQ3280</t>
  </si>
  <si>
    <t>Wachirawith, Lappornprasert</t>
  </si>
  <si>
    <t>QA1PFGHSBF7H6AZSCHNPDAJWT37XQ79SN4AK6Y0VMJZBZJ9AQE8G</t>
  </si>
  <si>
    <t>Meentra, Chanprommin</t>
  </si>
  <si>
    <t xml:space="preserve">   Changes in ownership interests in subsidiaries</t>
  </si>
  <si>
    <t xml:space="preserve">   Total changes in ownership interests in subsidiaries</t>
  </si>
  <si>
    <t>Proceeds of short-term borrowings from a subsidiary</t>
  </si>
  <si>
    <t>MT9QYZV8XMG2JTY53918R4SP8Z8NJ26K3K6DQV0SK0SMF0XSKY9G</t>
  </si>
  <si>
    <t>remeasurement of defined benefit plans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</si>
</sst>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</numFmts>
  <fonts count="23" x14ac:knownFonts="1">
    <font>
      <sz val="11"/>
      <name val="Times New Roman"/>
      <family val="1"/>
    </font>
    <font>
      <sz val="11"/>
      <name val="Times New Roman"/>
      <family val="1"/>
    </font>
    <font>
      <b/>
      <sz val="15"/>
      <name val="Times New Roman"/>
      <family val="1"/>
    </font>
    <font>
      <i/>
      <sz val="11"/>
      <name val="Times New Roman"/>
      <family val="1"/>
    </font>
    <font>
      <b/>
      <sz val="13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sz val="11"/>
      <color indexed="8"/>
      <name val="Times New Roman"/>
      <family val="1"/>
    </font>
    <font>
      <sz val="10"/>
      <name val="Arial"/>
      <family val="2"/>
    </font>
    <font>
      <b/>
      <sz val="11"/>
      <color indexed="8"/>
      <name val="Times New Roman"/>
      <family val="1"/>
    </font>
    <font>
      <b/>
      <i/>
      <sz val="12"/>
      <name val="Times New Roman"/>
      <family val="1"/>
    </font>
    <font>
      <sz val="11"/>
      <name val="Angsana New"/>
      <family val="1"/>
    </font>
    <font>
      <sz val="11.5"/>
      <name val="Times New Roman"/>
      <family val="1"/>
    </font>
    <font>
      <b/>
      <sz val="14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b/>
      <i/>
      <sz val="13"/>
      <name val="Times New Roman"/>
      <family val="1"/>
    </font>
    <font>
      <b/>
      <i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i/>
      <sz val="11"/>
      <color rgb="FF000000"/>
      <name val="Times New Roman"/>
      <family val="1"/>
    </font>
    <font>
      <sz val="15"/>
      <name val="Angsana New"/>
      <family val="1"/>
    </font>
    <font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">
    <xf numFmtId="0" fontId="0" fillId="0" borderId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88">
    <xf numFmtId="0" fontId="0" fillId="0" borderId="0" xfId="0"/>
    <xf numFmtId="0" fontId="2" fillId="0" borderId="0" xfId="0" applyFont="1"/>
    <xf numFmtId="49" fontId="3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left"/>
    </xf>
    <xf numFmtId="49" fontId="5" fillId="0" borderId="0" xfId="0" applyNumberFormat="1" applyFont="1"/>
    <xf numFmtId="0" fontId="1" fillId="0" borderId="0" xfId="0" applyFont="1"/>
    <xf numFmtId="49" fontId="0" fillId="0" borderId="0" xfId="0" applyNumberFormat="1"/>
    <xf numFmtId="0" fontId="5" fillId="0" borderId="0" xfId="0" applyFont="1" applyAlignment="1">
      <alignment wrapText="1"/>
    </xf>
    <xf numFmtId="0" fontId="5" fillId="0" borderId="0" xfId="0" applyFont="1"/>
    <xf numFmtId="0" fontId="0" fillId="0" borderId="0" xfId="0" applyAlignment="1">
      <alignment horizontal="center"/>
    </xf>
    <xf numFmtId="49" fontId="6" fillId="0" borderId="0" xfId="0" applyNumberFormat="1" applyFont="1" applyAlignment="1">
      <alignment horizontal="left"/>
    </xf>
    <xf numFmtId="49" fontId="5" fillId="0" borderId="0" xfId="0" applyNumberFormat="1" applyFont="1" applyAlignment="1">
      <alignment horizontal="left"/>
    </xf>
    <xf numFmtId="49" fontId="7" fillId="0" borderId="0" xfId="0" applyNumberFormat="1" applyFont="1"/>
    <xf numFmtId="164" fontId="8" fillId="0" borderId="0" xfId="0" applyNumberFormat="1" applyFont="1" applyAlignment="1">
      <alignment horizontal="right"/>
    </xf>
    <xf numFmtId="164" fontId="0" fillId="0" borderId="0" xfId="0" applyNumberFormat="1"/>
    <xf numFmtId="0" fontId="3" fillId="0" borderId="0" xfId="0" applyFont="1" applyAlignment="1">
      <alignment horizontal="center"/>
    </xf>
    <xf numFmtId="164" fontId="8" fillId="0" borderId="0" xfId="0" applyNumberFormat="1" applyFont="1"/>
    <xf numFmtId="41" fontId="8" fillId="0" borderId="0" xfId="0" applyNumberFormat="1" applyFont="1"/>
    <xf numFmtId="41" fontId="0" fillId="0" borderId="0" xfId="0" applyNumberFormat="1"/>
    <xf numFmtId="41" fontId="1" fillId="0" borderId="0" xfId="1" applyNumberFormat="1" applyFont="1" applyFill="1" applyAlignment="1"/>
    <xf numFmtId="41" fontId="0" fillId="0" borderId="0" xfId="1" applyNumberFormat="1" applyFont="1" applyFill="1" applyAlignment="1"/>
    <xf numFmtId="41" fontId="0" fillId="0" borderId="0" xfId="1" applyNumberFormat="1" applyFont="1" applyFill="1" applyBorder="1" applyAlignment="1"/>
    <xf numFmtId="164" fontId="10" fillId="0" borderId="0" xfId="0" applyNumberFormat="1" applyFont="1"/>
    <xf numFmtId="41" fontId="5" fillId="0" borderId="1" xfId="0" applyNumberFormat="1" applyFont="1" applyBorder="1"/>
    <xf numFmtId="41" fontId="10" fillId="0" borderId="0" xfId="0" applyNumberFormat="1" applyFont="1"/>
    <xf numFmtId="41" fontId="5" fillId="0" borderId="0" xfId="0" applyNumberFormat="1" applyFont="1"/>
    <xf numFmtId="41" fontId="5" fillId="0" borderId="2" xfId="0" applyNumberFormat="1" applyFont="1" applyBorder="1"/>
    <xf numFmtId="43" fontId="0" fillId="0" borderId="0" xfId="0" applyNumberFormat="1"/>
    <xf numFmtId="0" fontId="0" fillId="0" borderId="0" xfId="0" applyAlignment="1">
      <alignment horizontal="left"/>
    </xf>
    <xf numFmtId="41" fontId="0" fillId="0" borderId="1" xfId="0" applyNumberFormat="1" applyBorder="1"/>
    <xf numFmtId="41" fontId="5" fillId="0" borderId="3" xfId="0" applyNumberFormat="1" applyFont="1" applyBorder="1"/>
    <xf numFmtId="41" fontId="0" fillId="0" borderId="0" xfId="0" applyNumberFormat="1" applyAlignment="1">
      <alignment horizontal="right"/>
    </xf>
    <xf numFmtId="164" fontId="5" fillId="0" borderId="0" xfId="0" applyNumberFormat="1" applyFont="1"/>
    <xf numFmtId="49" fontId="11" fillId="0" borderId="0" xfId="0" applyNumberFormat="1" applyFont="1" applyAlignment="1">
      <alignment horizontal="left"/>
    </xf>
    <xf numFmtId="41" fontId="0" fillId="0" borderId="3" xfId="0" applyNumberFormat="1" applyBorder="1"/>
    <xf numFmtId="41" fontId="1" fillId="0" borderId="0" xfId="2" applyFont="1" applyFill="1" applyBorder="1" applyAlignment="1">
      <alignment horizontal="right"/>
    </xf>
    <xf numFmtId="41" fontId="0" fillId="0" borderId="0" xfId="2" applyFont="1" applyFill="1" applyBorder="1" applyAlignment="1">
      <alignment horizontal="right"/>
    </xf>
    <xf numFmtId="41" fontId="0" fillId="0" borderId="4" xfId="0" applyNumberFormat="1" applyBorder="1"/>
    <xf numFmtId="41" fontId="1" fillId="0" borderId="4" xfId="2" applyFont="1" applyFill="1" applyBorder="1" applyAlignment="1">
      <alignment horizontal="right"/>
    </xf>
    <xf numFmtId="41" fontId="0" fillId="0" borderId="4" xfId="2" applyFont="1" applyFill="1" applyBorder="1" applyAlignment="1">
      <alignment horizontal="right"/>
    </xf>
    <xf numFmtId="49" fontId="1" fillId="0" borderId="0" xfId="0" applyNumberFormat="1" applyFont="1"/>
    <xf numFmtId="43" fontId="0" fillId="0" borderId="0" xfId="1" applyFont="1" applyFill="1" applyBorder="1" applyAlignment="1"/>
    <xf numFmtId="43" fontId="0" fillId="0" borderId="0" xfId="1" applyFont="1" applyFill="1" applyAlignment="1"/>
    <xf numFmtId="0" fontId="5" fillId="0" borderId="0" xfId="0" applyFont="1" applyAlignment="1">
      <alignment horizontal="center"/>
    </xf>
    <xf numFmtId="41" fontId="12" fillId="0" borderId="0" xfId="0" applyNumberFormat="1" applyFont="1"/>
    <xf numFmtId="0" fontId="0" fillId="0" borderId="0" xfId="0" applyAlignment="1">
      <alignment horizontal="left" wrapText="1"/>
    </xf>
    <xf numFmtId="0" fontId="1" fillId="0" borderId="0" xfId="0" applyFont="1" applyAlignment="1">
      <alignment wrapText="1"/>
    </xf>
    <xf numFmtId="41" fontId="5" fillId="0" borderId="5" xfId="0" applyNumberFormat="1" applyFont="1" applyBorder="1"/>
    <xf numFmtId="49" fontId="5" fillId="0" borderId="0" xfId="0" applyNumberFormat="1" applyFont="1" applyAlignment="1">
      <alignment vertical="center"/>
    </xf>
    <xf numFmtId="165" fontId="5" fillId="0" borderId="3" xfId="0" applyNumberFormat="1" applyFont="1" applyBorder="1"/>
    <xf numFmtId="165" fontId="5" fillId="0" borderId="0" xfId="0" applyNumberFormat="1" applyFont="1"/>
    <xf numFmtId="49" fontId="3" fillId="0" borderId="0" xfId="0" applyNumberFormat="1" applyFont="1"/>
    <xf numFmtId="0" fontId="13" fillId="0" borderId="0" xfId="0" applyFont="1"/>
    <xf numFmtId="49" fontId="14" fillId="0" borderId="0" xfId="0" applyNumberFormat="1" applyFont="1"/>
    <xf numFmtId="49" fontId="15" fillId="0" borderId="0" xfId="0" applyNumberFormat="1" applyFont="1"/>
    <xf numFmtId="0" fontId="16" fillId="0" borderId="0" xfId="0" applyFont="1"/>
    <xf numFmtId="0" fontId="5" fillId="0" borderId="0" xfId="0" applyFont="1" applyAlignment="1">
      <alignment horizontal="left"/>
    </xf>
    <xf numFmtId="41" fontId="5" fillId="0" borderId="0" xfId="2" applyFont="1" applyFill="1" applyBorder="1" applyAlignment="1">
      <alignment horizontal="right"/>
    </xf>
    <xf numFmtId="41" fontId="5" fillId="0" borderId="0" xfId="1" applyNumberFormat="1" applyFont="1" applyFill="1" applyAlignment="1"/>
    <xf numFmtId="41" fontId="1" fillId="0" borderId="0" xfId="1" applyNumberFormat="1" applyFont="1" applyFill="1" applyAlignment="1">
      <alignment horizontal="right"/>
    </xf>
    <xf numFmtId="41" fontId="0" fillId="0" borderId="0" xfId="1" applyNumberFormat="1" applyFont="1" applyFill="1" applyAlignment="1">
      <alignment horizontal="right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indent="1"/>
    </xf>
    <xf numFmtId="41" fontId="1" fillId="0" borderId="0" xfId="1" applyNumberFormat="1" applyFont="1" applyFill="1" applyBorder="1" applyAlignment="1"/>
    <xf numFmtId="41" fontId="1" fillId="0" borderId="1" xfId="1" applyNumberFormat="1" applyFont="1" applyFill="1" applyBorder="1" applyAlignment="1"/>
    <xf numFmtId="41" fontId="1" fillId="0" borderId="1" xfId="2" applyFont="1" applyFill="1" applyBorder="1" applyAlignment="1">
      <alignment horizontal="right"/>
    </xf>
    <xf numFmtId="41" fontId="5" fillId="0" borderId="1" xfId="1" applyNumberFormat="1" applyFont="1" applyFill="1" applyBorder="1" applyAlignment="1"/>
    <xf numFmtId="41" fontId="5" fillId="0" borderId="2" xfId="1" applyNumberFormat="1" applyFont="1" applyFill="1" applyBorder="1" applyAlignment="1"/>
    <xf numFmtId="41" fontId="5" fillId="0" borderId="0" xfId="1" applyNumberFormat="1" applyFont="1" applyFill="1" applyBorder="1" applyAlignment="1"/>
    <xf numFmtId="41" fontId="5" fillId="0" borderId="0" xfId="0" applyNumberFormat="1" applyFont="1" applyAlignment="1">
      <alignment horizontal="right"/>
    </xf>
    <xf numFmtId="41" fontId="5" fillId="0" borderId="3" xfId="2" applyFont="1" applyFill="1" applyBorder="1" applyAlignment="1">
      <alignment horizontal="right"/>
    </xf>
    <xf numFmtId="0" fontId="0" fillId="0" borderId="0" xfId="0" applyAlignment="1">
      <alignment wrapText="1"/>
    </xf>
    <xf numFmtId="49" fontId="7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left"/>
    </xf>
    <xf numFmtId="0" fontId="0" fillId="0" borderId="0" xfId="0" applyAlignment="1">
      <alignment horizontal="center" wrapText="1"/>
    </xf>
    <xf numFmtId="49" fontId="5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43" fontId="0" fillId="0" borderId="0" xfId="3" applyFont="1" applyFill="1" applyAlignment="1"/>
    <xf numFmtId="166" fontId="0" fillId="0" borderId="0" xfId="3" applyNumberFormat="1" applyFont="1" applyFill="1" applyAlignment="1"/>
    <xf numFmtId="43" fontId="1" fillId="0" borderId="0" xfId="3" applyFont="1" applyFill="1" applyAlignment="1"/>
    <xf numFmtId="0" fontId="3" fillId="0" borderId="0" xfId="0" applyFont="1" applyAlignment="1">
      <alignment horizontal="center" wrapText="1"/>
    </xf>
    <xf numFmtId="164" fontId="16" fillId="0" borderId="0" xfId="0" applyNumberFormat="1" applyFont="1" applyAlignment="1">
      <alignment horizontal="left"/>
    </xf>
    <xf numFmtId="0" fontId="16" fillId="0" borderId="0" xfId="0" applyFont="1" applyAlignment="1">
      <alignment horizontal="left"/>
    </xf>
    <xf numFmtId="43" fontId="16" fillId="0" borderId="0" xfId="3" applyFont="1" applyFill="1" applyAlignment="1"/>
    <xf numFmtId="49" fontId="4" fillId="0" borderId="0" xfId="0" applyNumberFormat="1" applyFont="1"/>
    <xf numFmtId="0" fontId="16" fillId="0" borderId="0" xfId="0" applyFont="1" applyAlignment="1">
      <alignment horizontal="right"/>
    </xf>
    <xf numFmtId="49" fontId="3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49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vertical="center"/>
    </xf>
    <xf numFmtId="164" fontId="0" fillId="0" borderId="0" xfId="0" applyNumberFormat="1" applyAlignment="1">
      <alignment horizontal="center" vertical="center"/>
    </xf>
    <xf numFmtId="41" fontId="1" fillId="0" borderId="0" xfId="2" applyFont="1" applyFill="1" applyBorder="1" applyAlignment="1">
      <alignment horizontal="right" vertical="center"/>
    </xf>
    <xf numFmtId="41" fontId="0" fillId="0" borderId="0" xfId="0" applyNumberFormat="1" applyAlignment="1">
      <alignment horizontal="right" vertical="center"/>
    </xf>
    <xf numFmtId="41" fontId="0" fillId="0" borderId="0" xfId="2" applyFont="1" applyFill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41" fontId="0" fillId="0" borderId="0" xfId="0" applyNumberFormat="1" applyAlignment="1">
      <alignment vertical="center"/>
    </xf>
    <xf numFmtId="41" fontId="0" fillId="0" borderId="0" xfId="0" applyNumberFormat="1" applyAlignment="1">
      <alignment horizontal="center" vertical="center"/>
    </xf>
    <xf numFmtId="43" fontId="1" fillId="0" borderId="0" xfId="3" applyFont="1" applyFill="1" applyAlignment="1">
      <alignment vertical="center"/>
    </xf>
    <xf numFmtId="41" fontId="1" fillId="0" borderId="1" xfId="2" applyFont="1" applyFill="1" applyBorder="1" applyAlignment="1">
      <alignment horizontal="right" vertical="center"/>
    </xf>
    <xf numFmtId="37" fontId="0" fillId="0" borderId="0" xfId="0" applyNumberFormat="1" applyAlignment="1">
      <alignment vertical="center"/>
    </xf>
    <xf numFmtId="0" fontId="2" fillId="0" borderId="0" xfId="0" applyFont="1" applyAlignment="1">
      <alignment vertical="center"/>
    </xf>
    <xf numFmtId="164" fontId="16" fillId="0" borderId="0" xfId="0" applyNumberFormat="1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4" fillId="0" borderId="0" xfId="0" applyNumberFormat="1" applyFont="1" applyAlignment="1">
      <alignment vertical="center"/>
    </xf>
    <xf numFmtId="49" fontId="15" fillId="0" borderId="0" xfId="0" applyNumberFormat="1" applyFont="1" applyAlignment="1">
      <alignment vertical="center"/>
    </xf>
    <xf numFmtId="0" fontId="16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37" fontId="0" fillId="0" borderId="0" xfId="0" applyNumberFormat="1" applyAlignment="1">
      <alignment horizontal="right" vertical="center"/>
    </xf>
    <xf numFmtId="43" fontId="0" fillId="0" borderId="0" xfId="3" applyFont="1" applyFill="1" applyAlignment="1">
      <alignment vertical="center"/>
    </xf>
    <xf numFmtId="41" fontId="0" fillId="0" borderId="0" xfId="3" applyNumberFormat="1" applyFont="1" applyFill="1" applyAlignment="1">
      <alignment vertical="center"/>
    </xf>
    <xf numFmtId="41" fontId="0" fillId="0" borderId="1" xfId="0" applyNumberFormat="1" applyBorder="1" applyAlignment="1">
      <alignment horizontal="right" vertical="center"/>
    </xf>
    <xf numFmtId="37" fontId="0" fillId="0" borderId="1" xfId="0" applyNumberFormat="1" applyBorder="1" applyAlignment="1">
      <alignment horizontal="right" vertical="center"/>
    </xf>
    <xf numFmtId="41" fontId="5" fillId="0" borderId="1" xfId="2" applyFont="1" applyFill="1" applyBorder="1" applyAlignment="1">
      <alignment horizontal="right" vertical="center"/>
    </xf>
    <xf numFmtId="37" fontId="5" fillId="0" borderId="0" xfId="0" applyNumberFormat="1" applyFont="1" applyAlignment="1">
      <alignment vertical="center"/>
    </xf>
    <xf numFmtId="164" fontId="0" fillId="0" borderId="0" xfId="0" applyNumberFormat="1" applyAlignment="1">
      <alignment vertical="center"/>
    </xf>
    <xf numFmtId="37" fontId="3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horizontal="center" vertical="center"/>
    </xf>
    <xf numFmtId="41" fontId="5" fillId="0" borderId="0" xfId="0" applyNumberFormat="1" applyFont="1" applyAlignment="1">
      <alignment vertical="center"/>
    </xf>
    <xf numFmtId="41" fontId="1" fillId="0" borderId="0" xfId="4" applyFont="1" applyFill="1" applyBorder="1" applyAlignment="1">
      <alignment horizontal="right"/>
    </xf>
    <xf numFmtId="41" fontId="5" fillId="0" borderId="0" xfId="2" applyFont="1" applyFill="1" applyBorder="1" applyAlignment="1">
      <alignment horizontal="right" vertical="center"/>
    </xf>
    <xf numFmtId="41" fontId="0" fillId="0" borderId="1" xfId="0" applyNumberFormat="1" applyBorder="1" applyAlignment="1">
      <alignment vertical="center"/>
    </xf>
    <xf numFmtId="41" fontId="5" fillId="0" borderId="3" xfId="2" applyFont="1" applyFill="1" applyBorder="1" applyAlignment="1">
      <alignment horizontal="right" vertical="center"/>
    </xf>
    <xf numFmtId="0" fontId="18" fillId="0" borderId="0" xfId="0" applyFont="1"/>
    <xf numFmtId="0" fontId="8" fillId="0" borderId="0" xfId="0" applyFont="1"/>
    <xf numFmtId="41" fontId="5" fillId="0" borderId="5" xfId="0" applyNumberFormat="1" applyFont="1" applyBorder="1" applyAlignment="1">
      <alignment horizontal="right"/>
    </xf>
    <xf numFmtId="0" fontId="8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0" fillId="0" borderId="0" xfId="0" applyAlignment="1">
      <alignment horizontal="right"/>
    </xf>
    <xf numFmtId="20" fontId="0" fillId="0" borderId="0" xfId="0" applyNumberFormat="1" applyAlignment="1">
      <alignment horizontal="right"/>
    </xf>
    <xf numFmtId="43" fontId="0" fillId="0" borderId="0" xfId="3" applyFont="1" applyFill="1" applyAlignment="1">
      <alignment horizontal="right"/>
    </xf>
    <xf numFmtId="41" fontId="5" fillId="0" borderId="0" xfId="4" applyFont="1" applyFill="1" applyBorder="1" applyAlignment="1">
      <alignment horizontal="right"/>
    </xf>
    <xf numFmtId="41" fontId="5" fillId="0" borderId="0" xfId="4" applyFont="1" applyFill="1" applyBorder="1"/>
    <xf numFmtId="0" fontId="5" fillId="0" borderId="0" xfId="4" applyNumberFormat="1" applyFont="1" applyFill="1" applyBorder="1"/>
    <xf numFmtId="166" fontId="1" fillId="0" borderId="0" xfId="5" applyNumberFormat="1" applyFont="1" applyFill="1" applyBorder="1" applyAlignment="1">
      <alignment horizontal="right"/>
    </xf>
    <xf numFmtId="41" fontId="0" fillId="0" borderId="0" xfId="4" applyFont="1" applyFill="1" applyBorder="1" applyAlignment="1">
      <alignment horizontal="right"/>
    </xf>
    <xf numFmtId="41" fontId="5" fillId="0" borderId="2" xfId="4" applyFont="1" applyFill="1" applyBorder="1" applyAlignment="1">
      <alignment horizontal="right"/>
    </xf>
    <xf numFmtId="166" fontId="5" fillId="0" borderId="0" xfId="5" applyNumberFormat="1" applyFont="1" applyFill="1" applyBorder="1" applyAlignment="1">
      <alignment horizontal="right"/>
    </xf>
    <xf numFmtId="0" fontId="2" fillId="0" borderId="0" xfId="0" applyFont="1" applyAlignment="1">
      <alignment horizontal="left"/>
    </xf>
    <xf numFmtId="41" fontId="8" fillId="0" borderId="1" xfId="0" applyNumberFormat="1" applyFont="1" applyBorder="1"/>
    <xf numFmtId="166" fontId="5" fillId="0" borderId="0" xfId="3" applyNumberFormat="1" applyFont="1" applyFill="1" applyBorder="1" applyAlignment="1">
      <alignment horizontal="right"/>
    </xf>
    <xf numFmtId="166" fontId="0" fillId="0" borderId="0" xfId="0" applyNumberFormat="1"/>
    <xf numFmtId="41" fontId="5" fillId="0" borderId="1" xfId="2" applyFont="1" applyFill="1" applyBorder="1" applyAlignment="1">
      <alignment horizontal="right"/>
    </xf>
    <xf numFmtId="166" fontId="5" fillId="0" borderId="0" xfId="0" applyNumberFormat="1" applyFont="1"/>
    <xf numFmtId="49" fontId="0" fillId="0" borderId="0" xfId="0" applyNumberFormat="1" applyAlignment="1">
      <alignment horizontal="center"/>
    </xf>
    <xf numFmtId="43" fontId="5" fillId="0" borderId="0" xfId="3" applyFont="1" applyFill="1" applyBorder="1" applyAlignment="1"/>
    <xf numFmtId="41" fontId="5" fillId="0" borderId="0" xfId="2" applyFont="1" applyFill="1" applyAlignment="1">
      <alignment horizontal="right"/>
    </xf>
    <xf numFmtId="41" fontId="0" fillId="0" borderId="0" xfId="2" applyFont="1" applyFill="1" applyAlignment="1">
      <alignment horizontal="right"/>
    </xf>
    <xf numFmtId="41" fontId="1" fillId="0" borderId="0" xfId="2" applyFont="1" applyFill="1" applyAlignment="1">
      <alignment horizontal="right"/>
    </xf>
    <xf numFmtId="41" fontId="5" fillId="0" borderId="2" xfId="2" applyFont="1" applyFill="1" applyBorder="1" applyAlignment="1">
      <alignment horizontal="right"/>
    </xf>
    <xf numFmtId="166" fontId="5" fillId="0" borderId="0" xfId="3" applyNumberFormat="1" applyFont="1" applyFill="1" applyBorder="1" applyAlignment="1"/>
    <xf numFmtId="166" fontId="5" fillId="0" borderId="0" xfId="3" applyNumberFormat="1" applyFont="1" applyFill="1" applyAlignment="1"/>
    <xf numFmtId="41" fontId="5" fillId="0" borderId="5" xfId="2" applyFont="1" applyFill="1" applyBorder="1" applyAlignment="1"/>
    <xf numFmtId="41" fontId="5" fillId="0" borderId="0" xfId="2" applyFont="1" applyFill="1" applyBorder="1" applyAlignment="1"/>
    <xf numFmtId="0" fontId="21" fillId="0" borderId="0" xfId="0" applyFont="1"/>
    <xf numFmtId="43" fontId="0" fillId="0" borderId="0" xfId="10" applyFont="1"/>
    <xf numFmtId="43" fontId="1" fillId="0" borderId="0" xfId="10" applyFont="1" applyFill="1" applyBorder="1" applyAlignment="1">
      <alignment horizontal="right"/>
    </xf>
    <xf numFmtId="41" fontId="5" fillId="0" borderId="5" xfId="4" applyFont="1" applyFill="1" applyBorder="1" applyAlignment="1">
      <alignment horizontal="right"/>
    </xf>
    <xf numFmtId="41" fontId="5" fillId="0" borderId="4" xfId="2" applyFont="1" applyFill="1" applyBorder="1" applyAlignment="1">
      <alignment horizontal="right"/>
    </xf>
    <xf numFmtId="41" fontId="0" fillId="0" borderId="0" xfId="6" applyNumberFormat="1" applyFont="1" applyFill="1" applyAlignment="1">
      <alignment vertical="center"/>
    </xf>
    <xf numFmtId="43" fontId="1" fillId="0" borderId="0" xfId="3" applyFont="1" applyFill="1" applyBorder="1" applyAlignment="1"/>
    <xf numFmtId="166" fontId="1" fillId="0" borderId="0" xfId="3" applyNumberFormat="1" applyFont="1" applyFill="1" applyBorder="1" applyAlignment="1"/>
    <xf numFmtId="43" fontId="0" fillId="0" borderId="0" xfId="3" applyFont="1" applyFill="1" applyBorder="1" applyAlignment="1"/>
    <xf numFmtId="166" fontId="0" fillId="0" borderId="0" xfId="3" applyNumberFormat="1" applyFont="1" applyFill="1" applyBorder="1" applyAlignment="1"/>
    <xf numFmtId="0" fontId="16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41" fontId="5" fillId="0" borderId="2" xfId="2" applyFont="1" applyFill="1" applyBorder="1" applyAlignment="1">
      <alignment horizontal="right" vertical="center"/>
    </xf>
    <xf numFmtId="0" fontId="0" fillId="0" borderId="1" xfId="0" applyBorder="1"/>
    <xf numFmtId="49" fontId="5" fillId="0" borderId="0" xfId="0" applyNumberFormat="1" applyFont="1" applyAlignment="1">
      <alignment wrapText="1"/>
    </xf>
    <xf numFmtId="41" fontId="0" fillId="0" borderId="4" xfId="0" applyNumberFormat="1" applyBorder="1" applyAlignment="1">
      <alignment vertical="center"/>
    </xf>
    <xf numFmtId="41" fontId="0" fillId="0" borderId="4" xfId="2" applyFont="1" applyFill="1" applyBorder="1" applyAlignment="1">
      <alignment horizontal="right" vertical="center"/>
    </xf>
    <xf numFmtId="0" fontId="0" fillId="2" borderId="0" xfId="0" applyFill="1"/>
    <xf numFmtId="43" fontId="0" fillId="2" borderId="0" xfId="3" applyFont="1" applyFill="1" applyAlignment="1"/>
    <xf numFmtId="41" fontId="0" fillId="0" borderId="0" xfId="3" applyNumberFormat="1" applyFont="1" applyFill="1" applyBorder="1" applyAlignment="1">
      <alignment horizontal="right" vertical="center"/>
    </xf>
    <xf numFmtId="41" fontId="0" fillId="0" borderId="0" xfId="3" applyNumberFormat="1" applyFont="1" applyFill="1" applyAlignment="1">
      <alignment horizontal="right" vertical="center"/>
    </xf>
    <xf numFmtId="41" fontId="1" fillId="0" borderId="0" xfId="2" applyFont="1" applyFill="1" applyBorder="1" applyAlignment="1">
      <alignment horizontal="center" vertical="center"/>
    </xf>
    <xf numFmtId="0" fontId="0" fillId="0" borderId="0" xfId="0" applyAlignment="1">
      <alignment horizontal="left" indent="1"/>
    </xf>
    <xf numFmtId="49" fontId="5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6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1">
    <cellStyle name="Comma" xfId="10" builtinId="3"/>
    <cellStyle name="Comma [0] 2" xfId="2" xr:uid="{5C8A8258-7144-4F81-BE5A-8C7A556A5C15}"/>
    <cellStyle name="Comma [0] 2 2" xfId="4" xr:uid="{61AC80FB-06E1-43EC-B1E2-705016FAD09C}"/>
    <cellStyle name="Comma [0] 2 3" xfId="7" xr:uid="{3D1AB818-E34E-4CAE-A0AD-5998D0687F1A}"/>
    <cellStyle name="Comma 10" xfId="5" xr:uid="{F14EAAC0-F161-4C56-ABAE-D5AE11CE3FC2}"/>
    <cellStyle name="Comma 10 2" xfId="8" xr:uid="{519F7A5C-A561-47A5-9113-37B08E47EB9D}"/>
    <cellStyle name="Comma 10 3" xfId="6" xr:uid="{C725689D-C8B4-4FD3-8F54-76604C3AE23E}"/>
    <cellStyle name="Comma 2" xfId="3" xr:uid="{98D13D2B-7F9B-41E8-8542-CA8CDF3314CB}"/>
    <cellStyle name="Comma 2 2" xfId="9" xr:uid="{83BFC9D7-A8CD-4EFC-AB4B-9ACC9CDBD6F8}"/>
    <cellStyle name="Comma 3" xfId="1" xr:uid="{F9FA0B77-7D9D-47DC-9EA0-90502F92C741}"/>
    <cellStyle name="Normal" xfId="0" builtinId="0"/>
  </cellStyles>
  <dxfs count="0"/>
  <tableStyles count="0" defaultTableStyle="TableStyleMedium2" defaultPivotStyle="PivotStyleLight16"/>
  <colors>
    <mruColors>
      <color rgb="FF66FF99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wlappornprasert\Documents\PORTFOILIO\CPAXT%2025\CPAXT%20Q1\Roll%20FS\CPAxtra%20e2%202Q24.xlsx" TargetMode="External"/><Relationship Id="rId1" Type="http://schemas.openxmlformats.org/officeDocument/2006/relationships/externalLinkPath" Target="file:///C:\Users\wlappornprasert\Documents\PORTFOILIO\CPAXT%2025\CPAXT%20Q1\Roll%20FS\CPAxtra%20e2%202Q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 3-5"/>
      <sheetName val="PL 6-7"/>
      <sheetName val="PL 8-9"/>
      <sheetName val="SH10"/>
      <sheetName val="SH11"/>
      <sheetName val="CF12-15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D1" t="str">
            <v>Consolidated</v>
          </cell>
        </row>
        <row r="2">
          <cell r="D2" t="str">
            <v>financial statements</v>
          </cell>
        </row>
        <row r="3">
          <cell r="D3" t="str">
            <v>For the six-month</v>
          </cell>
        </row>
        <row r="4">
          <cell r="D4" t="str">
            <v>period ended 30 June</v>
          </cell>
        </row>
        <row r="5">
          <cell r="D5">
            <v>2024</v>
          </cell>
        </row>
        <row r="6">
          <cell r="D6" t="str">
            <v>(in thousand Baht)</v>
          </cell>
        </row>
        <row r="7">
          <cell r="A7" t="str">
            <v>Cash flows from operating activities</v>
          </cell>
        </row>
        <row r="8">
          <cell r="A8" t="str">
            <v>Profit for the period</v>
          </cell>
          <cell r="D8">
            <v>4640552</v>
          </cell>
        </row>
        <row r="9">
          <cell r="A9" t="str">
            <v xml:space="preserve">Adjustments to reconcile profit to </v>
          </cell>
        </row>
        <row r="10">
          <cell r="A10" t="str">
            <v xml:space="preserve">   cash receipts </v>
          </cell>
        </row>
        <row r="11">
          <cell r="A11" t="str">
            <v>Depreciation of investment properties</v>
          </cell>
          <cell r="D11">
            <v>968535</v>
          </cell>
        </row>
        <row r="12">
          <cell r="A12" t="str">
            <v>Depreciation of property, plant and equipment</v>
          </cell>
          <cell r="D12">
            <v>4851850</v>
          </cell>
        </row>
        <row r="13">
          <cell r="A13" t="str">
            <v>Depreciation of right-of-use assets</v>
          </cell>
          <cell r="D13">
            <v>1915245</v>
          </cell>
        </row>
        <row r="14">
          <cell r="A14" t="str">
            <v>Amortisation of other intangible assets</v>
          </cell>
        </row>
        <row r="15">
          <cell r="A15" t="str">
            <v xml:space="preserve">   other than goodwill</v>
          </cell>
          <cell r="D15">
            <v>901233</v>
          </cell>
        </row>
        <row r="16">
          <cell r="A16" t="str">
            <v>Interest income</v>
          </cell>
          <cell r="D16">
            <v>-202054</v>
          </cell>
        </row>
        <row r="17">
          <cell r="A17" t="str">
            <v>Dividend received from subsidiary</v>
          </cell>
          <cell r="D17">
            <v>0</v>
          </cell>
        </row>
        <row r="18">
          <cell r="A18" t="str">
            <v>Finance costs</v>
          </cell>
          <cell r="D18">
            <v>2863541</v>
          </cell>
        </row>
        <row r="19">
          <cell r="A19" t="str">
            <v>Income tax expense</v>
          </cell>
          <cell r="D19">
            <v>1427743</v>
          </cell>
        </row>
        <row r="20">
          <cell r="A20" t="str">
            <v>Unrealised loss (gain) on exchange rate</v>
          </cell>
          <cell r="D20">
            <v>24232</v>
          </cell>
        </row>
        <row r="21">
          <cell r="A21" t="str">
            <v>(Reversal of) loss on decline in value of inventories</v>
          </cell>
          <cell r="D21">
            <v>-211695</v>
          </cell>
        </row>
        <row r="22">
          <cell r="A22" t="str">
            <v>Impairment losses (reversal of impairment losses)</v>
          </cell>
          <cell r="D22">
            <v>61066</v>
          </cell>
        </row>
        <row r="23">
          <cell r="A23" t="str">
            <v xml:space="preserve">Share of profit of associates and joint ventures </v>
          </cell>
        </row>
        <row r="24">
          <cell r="A24" t="str">
            <v xml:space="preserve">   accounted for using equity method</v>
          </cell>
          <cell r="D24">
            <v>-322743</v>
          </cell>
        </row>
        <row r="25">
          <cell r="A25" t="str">
            <v xml:space="preserve">Loss on exchange rate from disposals of </v>
          </cell>
        </row>
        <row r="26">
          <cell r="A26" t="str">
            <v xml:space="preserve">   investment in subsidiary</v>
          </cell>
          <cell r="D26">
            <v>0</v>
          </cell>
        </row>
        <row r="27">
          <cell r="A27" t="str">
            <v xml:space="preserve">Loss on disposals and write-off of </v>
          </cell>
        </row>
        <row r="28">
          <cell r="A28" t="str">
            <v xml:space="preserve">   investment properties</v>
          </cell>
          <cell r="D28">
            <v>1660</v>
          </cell>
        </row>
        <row r="29">
          <cell r="A29" t="str">
            <v xml:space="preserve">Loss on disposals and write-off of </v>
          </cell>
        </row>
        <row r="30">
          <cell r="A30" t="str">
            <v xml:space="preserve">   property, plant and equipment</v>
          </cell>
          <cell r="D30">
            <v>366</v>
          </cell>
        </row>
        <row r="31">
          <cell r="A31" t="str">
            <v>Gain on write-off of lease liabilities,</v>
          </cell>
        </row>
        <row r="32">
          <cell r="A32" t="str">
            <v xml:space="preserve">   net of right-of-use assets</v>
          </cell>
          <cell r="D32">
            <v>-27323</v>
          </cell>
        </row>
        <row r="33">
          <cell r="A33" t="str">
            <v>Loss (gain) on disposals and write-off of</v>
          </cell>
        </row>
        <row r="34">
          <cell r="A34" t="str">
            <v xml:space="preserve">   other intangible assets other than goodwill</v>
          </cell>
          <cell r="D34">
            <v>2</v>
          </cell>
        </row>
        <row r="35">
          <cell r="A35" t="str">
            <v>Provisions for employee benefits</v>
          </cell>
          <cell r="D35">
            <v>139107</v>
          </cell>
        </row>
        <row r="36">
          <cell r="A36" t="str">
            <v>Other</v>
          </cell>
          <cell r="D36">
            <v>0</v>
          </cell>
        </row>
        <row r="37">
          <cell r="D37">
            <v>17031317</v>
          </cell>
        </row>
        <row r="39">
          <cell r="A39" t="str">
            <v>CP Axtra Public Company Limited and its Subsidiaries</v>
          </cell>
        </row>
        <row r="40">
          <cell r="A40" t="str">
            <v>Statement of cash flows (Unaudited) (Continued)</v>
          </cell>
        </row>
        <row r="42">
          <cell r="D42" t="str">
            <v>Consolidated</v>
          </cell>
        </row>
        <row r="43">
          <cell r="D43" t="str">
            <v>financial statements</v>
          </cell>
        </row>
        <row r="44">
          <cell r="D44" t="str">
            <v>For the six-month</v>
          </cell>
        </row>
        <row r="45">
          <cell r="D45" t="str">
            <v>period ended 30 June</v>
          </cell>
        </row>
        <row r="46">
          <cell r="D46">
            <v>2024</v>
          </cell>
        </row>
        <row r="47">
          <cell r="D47" t="str">
            <v>(in thousand Baht)</v>
          </cell>
        </row>
        <row r="48">
          <cell r="A48" t="str">
            <v>Changes in operating assets and liabilities</v>
          </cell>
        </row>
        <row r="49">
          <cell r="A49" t="str">
            <v xml:space="preserve">Trade accounts receivable </v>
          </cell>
          <cell r="D49">
            <v>212767</v>
          </cell>
        </row>
        <row r="50">
          <cell r="A50" t="str">
            <v>Other current receivables</v>
          </cell>
          <cell r="D50">
            <v>-774734</v>
          </cell>
        </row>
        <row r="51">
          <cell r="A51" t="str">
            <v>Inventories</v>
          </cell>
          <cell r="D51">
            <v>1711682</v>
          </cell>
        </row>
        <row r="52">
          <cell r="A52" t="str">
            <v>Purchase discount receivables</v>
          </cell>
          <cell r="D52">
            <v>1447849</v>
          </cell>
        </row>
        <row r="53">
          <cell r="A53" t="str">
            <v>Accrued income</v>
          </cell>
          <cell r="D53">
            <v>70811</v>
          </cell>
        </row>
        <row r="54">
          <cell r="A54" t="str">
            <v>Derivative assets</v>
          </cell>
          <cell r="D54">
            <v>-11298</v>
          </cell>
        </row>
        <row r="55">
          <cell r="A55" t="str">
            <v>Other current assets</v>
          </cell>
          <cell r="D55">
            <v>-70102</v>
          </cell>
        </row>
        <row r="56">
          <cell r="A56" t="str">
            <v>Other non-current receivables</v>
          </cell>
          <cell r="D56">
            <v>-6681</v>
          </cell>
        </row>
        <row r="57">
          <cell r="A57" t="str">
            <v>Other non-current assets</v>
          </cell>
          <cell r="D57">
            <v>-35689</v>
          </cell>
        </row>
        <row r="58">
          <cell r="A58" t="str">
            <v>Trade accounts payable to other parties</v>
          </cell>
          <cell r="D58">
            <v>-12180170</v>
          </cell>
        </row>
        <row r="59">
          <cell r="A59" t="str">
            <v>Trade accounts payable to related parties</v>
          </cell>
          <cell r="D59">
            <v>-998171</v>
          </cell>
        </row>
        <row r="60">
          <cell r="A60" t="str">
            <v>Other current payables to other parties</v>
          </cell>
          <cell r="D60">
            <v>-1027619</v>
          </cell>
        </row>
        <row r="61">
          <cell r="A61" t="str">
            <v>Other current payables to related parties</v>
          </cell>
          <cell r="D61">
            <v>105526</v>
          </cell>
        </row>
        <row r="62">
          <cell r="A62" t="str">
            <v>Accrued expenses</v>
          </cell>
          <cell r="D62">
            <v>-280804</v>
          </cell>
        </row>
        <row r="63">
          <cell r="A63" t="str">
            <v>Derivative liabilities</v>
          </cell>
          <cell r="D63">
            <v>-57898</v>
          </cell>
        </row>
        <row r="64">
          <cell r="A64" t="str">
            <v>Other current liabilities</v>
          </cell>
          <cell r="D64">
            <v>-55344</v>
          </cell>
        </row>
        <row r="65">
          <cell r="A65" t="str">
            <v>Other non-current payables</v>
          </cell>
          <cell r="D65">
            <v>-18062</v>
          </cell>
        </row>
        <row r="66">
          <cell r="A66" t="str">
            <v>Rental deposit from tenants</v>
          </cell>
          <cell r="D66">
            <v>-4650</v>
          </cell>
        </row>
        <row r="67">
          <cell r="A67" t="str">
            <v>Provisions for employee benefits paid</v>
          </cell>
          <cell r="D67">
            <v>-69852</v>
          </cell>
        </row>
        <row r="68">
          <cell r="A68" t="str">
            <v>Net cash inflow (outflow) from provision for</v>
          </cell>
        </row>
        <row r="69">
          <cell r="A69" t="str">
            <v xml:space="preserve">   employee benefits from related party</v>
          </cell>
          <cell r="D69">
            <v>6203</v>
          </cell>
        </row>
        <row r="70">
          <cell r="A70" t="str">
            <v>Repayment of other-non current provisions</v>
          </cell>
          <cell r="D70">
            <v>-2594</v>
          </cell>
        </row>
        <row r="71">
          <cell r="A71" t="str">
            <v>Other non-current provisions</v>
          </cell>
          <cell r="D71">
            <v>-93343</v>
          </cell>
        </row>
        <row r="72">
          <cell r="A72" t="str">
            <v>Other non-current liabilities</v>
          </cell>
          <cell r="D72">
            <v>-13322</v>
          </cell>
        </row>
        <row r="73">
          <cell r="A73" t="str">
            <v xml:space="preserve">Net cash generated from (used in) operating </v>
          </cell>
          <cell r="D73">
            <v>4885822</v>
          </cell>
        </row>
        <row r="74">
          <cell r="A74" t="str">
            <v>Interest received</v>
          </cell>
          <cell r="D74">
            <v>193041</v>
          </cell>
        </row>
        <row r="75">
          <cell r="A75" t="str">
            <v>Interest paid</v>
          </cell>
          <cell r="D75">
            <v>-1713356</v>
          </cell>
        </row>
        <row r="76">
          <cell r="A76" t="str">
            <v>Income tax paid</v>
          </cell>
          <cell r="D76">
            <v>-1783695</v>
          </cell>
        </row>
        <row r="77">
          <cell r="A77" t="str">
            <v>Net cash from (used in) operating activities</v>
          </cell>
          <cell r="D77">
            <v>1581812</v>
          </cell>
        </row>
        <row r="79">
          <cell r="A79" t="str">
            <v>CP Axtra Public Company Limited and its Subsidiaries</v>
          </cell>
        </row>
        <row r="80">
          <cell r="A80" t="str">
            <v>Statement of cash flows (Unaudited) (Continued)</v>
          </cell>
        </row>
        <row r="82">
          <cell r="D82" t="str">
            <v>Consolidated</v>
          </cell>
        </row>
        <row r="83">
          <cell r="D83" t="str">
            <v>financial statements</v>
          </cell>
        </row>
        <row r="84">
          <cell r="D84" t="str">
            <v>For the six-month</v>
          </cell>
        </row>
        <row r="85">
          <cell r="D85" t="str">
            <v>period ended 30 June</v>
          </cell>
        </row>
        <row r="86">
          <cell r="D86">
            <v>2024</v>
          </cell>
        </row>
        <row r="87">
          <cell r="D87" t="str">
            <v>(in thousand Baht)</v>
          </cell>
        </row>
        <row r="88">
          <cell r="A88" t="str">
            <v>Cash flows from investing activities</v>
          </cell>
        </row>
        <row r="89">
          <cell r="A89" t="str">
            <v>Dividend received from subsidiary</v>
          </cell>
          <cell r="D89">
            <v>0</v>
          </cell>
        </row>
        <row r="90">
          <cell r="A90" t="str">
            <v>Dividend received from associates and joint ventures</v>
          </cell>
          <cell r="D90">
            <v>272797</v>
          </cell>
        </row>
        <row r="91">
          <cell r="A91" t="str">
            <v>Cash outflow on current investments</v>
          </cell>
          <cell r="D91">
            <v>0</v>
          </cell>
        </row>
        <row r="92">
          <cell r="A92" t="str">
            <v>Acquisition of investment properties</v>
          </cell>
          <cell r="D92">
            <v>-2632280</v>
          </cell>
        </row>
        <row r="93">
          <cell r="A93" t="str">
            <v>Proceeds from sale of investment properties</v>
          </cell>
          <cell r="D93">
            <v>306</v>
          </cell>
        </row>
        <row r="94">
          <cell r="A94" t="str">
            <v>Acquisition of property, plant and equipment</v>
          </cell>
          <cell r="D94">
            <v>-5811751</v>
          </cell>
        </row>
        <row r="95">
          <cell r="A95" t="str">
            <v>Proceeds from sale of property, plant and equipment</v>
          </cell>
          <cell r="D95">
            <v>32174</v>
          </cell>
        </row>
        <row r="96">
          <cell r="A96" t="str">
            <v>Acquisition of right-of-use assets</v>
          </cell>
          <cell r="D96">
            <v>-308299</v>
          </cell>
        </row>
        <row r="97">
          <cell r="A97" t="str">
            <v xml:space="preserve">Proceeds from lease termination </v>
          </cell>
          <cell r="D97">
            <v>0</v>
          </cell>
        </row>
        <row r="98">
          <cell r="A98" t="str">
            <v>Acquisition of other intangible assets other than goodwill</v>
          </cell>
          <cell r="D98">
            <v>-767343</v>
          </cell>
        </row>
        <row r="99">
          <cell r="A99" t="str">
            <v>Proceeds from sale of other intangible assets</v>
          </cell>
        </row>
        <row r="100">
          <cell r="A100" t="str">
            <v xml:space="preserve">   other than goodwill</v>
          </cell>
          <cell r="D100">
            <v>5</v>
          </cell>
        </row>
        <row r="101">
          <cell r="A101" t="str">
            <v>Cash outflow on short-term loans to subsidiaries</v>
          </cell>
          <cell r="D101">
            <v>0</v>
          </cell>
        </row>
        <row r="102">
          <cell r="A102" t="str">
            <v>Proceeds from repayment on short-term loans to subsidiary</v>
          </cell>
          <cell r="D102">
            <v>0</v>
          </cell>
        </row>
        <row r="103">
          <cell r="A103" t="str">
            <v>Cash inflow on sale of investment in subsidiary</v>
          </cell>
          <cell r="D103">
            <v>0</v>
          </cell>
        </row>
        <row r="104">
          <cell r="A104" t="str">
            <v>Cash outflow on acquisition of investment in subsidiaries</v>
          </cell>
          <cell r="D104">
            <v>0</v>
          </cell>
        </row>
        <row r="105">
          <cell r="A105" t="str">
            <v>Cash inflow on business combination under common control</v>
          </cell>
          <cell r="D105">
            <v>0</v>
          </cell>
        </row>
        <row r="106">
          <cell r="A106" t="str">
            <v>Cash outflow on business combination under common control</v>
          </cell>
          <cell r="D106">
            <v>0</v>
          </cell>
        </row>
        <row r="107">
          <cell r="A107" t="str">
            <v>Cash outflow on acquisition of investment in associates</v>
          </cell>
          <cell r="D107">
            <v>-91501</v>
          </cell>
        </row>
        <row r="108">
          <cell r="A108" t="str">
            <v>Cash outflow on acquisition of investment in joint venture</v>
          </cell>
          <cell r="D108">
            <v>-7500</v>
          </cell>
        </row>
        <row r="109">
          <cell r="A109" t="str">
            <v>Cash outflow on acquisition of investment in related party</v>
          </cell>
          <cell r="D109">
            <v>-160348</v>
          </cell>
        </row>
        <row r="110">
          <cell r="A110" t="str">
            <v>Net cash used in investing activities</v>
          </cell>
          <cell r="D110">
            <v>-9473740</v>
          </cell>
        </row>
        <row r="112">
          <cell r="A112" t="str">
            <v>Cash flows from financing activities</v>
          </cell>
        </row>
        <row r="113">
          <cell r="A113" t="str">
            <v xml:space="preserve">Increase in short-term borrowings from financial institutions </v>
          </cell>
          <cell r="D113">
            <v>9046852</v>
          </cell>
        </row>
        <row r="114">
          <cell r="A114" t="str">
            <v>Proceed from short-term borrowings from subsidiaries</v>
          </cell>
          <cell r="D114">
            <v>0</v>
          </cell>
        </row>
        <row r="115">
          <cell r="A115" t="str">
            <v>Repayment of short-term borrowings from subsidiary</v>
          </cell>
          <cell r="D115">
            <v>0</v>
          </cell>
        </row>
        <row r="116">
          <cell r="A116" t="str">
            <v>Proceeds from issuing debentures</v>
          </cell>
          <cell r="D116">
            <v>8987189</v>
          </cell>
        </row>
        <row r="117">
          <cell r="A117" t="str">
            <v>Repayment of debentures</v>
          </cell>
          <cell r="D117">
            <v>-9848000</v>
          </cell>
        </row>
        <row r="118">
          <cell r="A118" t="str">
            <v xml:space="preserve">Proceeds from long-term borrowings from financial institutions </v>
          </cell>
          <cell r="D118">
            <v>435</v>
          </cell>
        </row>
        <row r="119">
          <cell r="A119" t="str">
            <v>Payment of upfront fees</v>
          </cell>
          <cell r="D119">
            <v>-88059</v>
          </cell>
        </row>
        <row r="120">
          <cell r="A120" t="str">
            <v xml:space="preserve">Repayment of long-term borrowings from financial institutions </v>
          </cell>
          <cell r="D120">
            <v>-1057972</v>
          </cell>
        </row>
        <row r="121">
          <cell r="A121" t="str">
            <v xml:space="preserve">Payment of lease liabilities </v>
          </cell>
          <cell r="D121">
            <v>-3900241</v>
          </cell>
        </row>
        <row r="122">
          <cell r="A122" t="str">
            <v>Repayment of derivatives</v>
          </cell>
          <cell r="D122">
            <v>0</v>
          </cell>
        </row>
        <row r="123">
          <cell r="A123" t="str">
            <v>Dividends paid to equity holders of the Company</v>
          </cell>
          <cell r="D123">
            <v>-4126326</v>
          </cell>
        </row>
        <row r="124">
          <cell r="A124" t="str">
            <v>Dividends paid to non-controlling interests</v>
          </cell>
          <cell r="D124">
            <v>-3941</v>
          </cell>
        </row>
        <row r="125">
          <cell r="A125" t="str">
            <v>Net cash (used in) from financing activities</v>
          </cell>
          <cell r="D125">
            <v>-990063</v>
          </cell>
        </row>
        <row r="127">
          <cell r="A127" t="str">
            <v>CP Axtra Public Company Limited and its Subsidiaries</v>
          </cell>
        </row>
        <row r="128">
          <cell r="A128" t="str">
            <v>Statement of cash flows (Unaudited) (Continued)</v>
          </cell>
        </row>
        <row r="130">
          <cell r="D130" t="str">
            <v>Consolidated</v>
          </cell>
        </row>
        <row r="131">
          <cell r="D131" t="str">
            <v>financial statements</v>
          </cell>
        </row>
        <row r="132">
          <cell r="D132" t="str">
            <v>For the six-month</v>
          </cell>
        </row>
        <row r="133">
          <cell r="D133" t="str">
            <v>period ended 30 June</v>
          </cell>
        </row>
        <row r="134">
          <cell r="D134">
            <v>2024</v>
          </cell>
        </row>
        <row r="135">
          <cell r="D135" t="str">
            <v>(in thousand Baht)</v>
          </cell>
        </row>
        <row r="136">
          <cell r="A136" t="str">
            <v xml:space="preserve">Net decrease in cash and cash </v>
          </cell>
        </row>
        <row r="137">
          <cell r="A137" t="str">
            <v xml:space="preserve">   equivalents, before exchange </v>
          </cell>
        </row>
        <row r="138">
          <cell r="A138" t="str">
            <v xml:space="preserve">   differences on translating </v>
          </cell>
        </row>
        <row r="139">
          <cell r="A139" t="str">
            <v xml:space="preserve">   financial statements</v>
          </cell>
          <cell r="D139">
            <v>-8881991</v>
          </cell>
        </row>
        <row r="140">
          <cell r="A140" t="str">
            <v>Exchange differences on translating</v>
          </cell>
        </row>
        <row r="141">
          <cell r="A141" t="str">
            <v xml:space="preserve">   financial statements</v>
          </cell>
          <cell r="D141">
            <v>257937</v>
          </cell>
        </row>
        <row r="142">
          <cell r="A142" t="str">
            <v>Net decrease in cash and cash equivalents</v>
          </cell>
          <cell r="D142">
            <v>-8624054</v>
          </cell>
        </row>
        <row r="143">
          <cell r="A143" t="str">
            <v>Cash and cash equivalents as at 1 January</v>
          </cell>
          <cell r="D143">
            <v>31707287</v>
          </cell>
        </row>
        <row r="144">
          <cell r="A144" t="str">
            <v>Cash and cash equivalents as at 30 June</v>
          </cell>
          <cell r="D144">
            <v>23083233</v>
          </cell>
        </row>
        <row r="146">
          <cell r="A146" t="str">
            <v>Supplemental disclosures of cash flows</v>
          </cell>
        </row>
        <row r="147">
          <cell r="A147" t="str">
            <v xml:space="preserve">   information:</v>
          </cell>
        </row>
        <row r="149">
          <cell r="A149" t="str">
            <v xml:space="preserve">Investment properties purchased </v>
          </cell>
        </row>
        <row r="150">
          <cell r="A150" t="str">
            <v xml:space="preserve">   during the period are detailed as follows:</v>
          </cell>
        </row>
        <row r="151">
          <cell r="A151" t="str">
            <v>Increases during the period</v>
          </cell>
          <cell r="D151">
            <v>2638343</v>
          </cell>
        </row>
        <row r="152">
          <cell r="A152" t="str">
            <v>Less - lease liabilities</v>
          </cell>
          <cell r="D152">
            <v>-6063</v>
          </cell>
        </row>
        <row r="153">
          <cell r="A153" t="str">
            <v>Paid by cash</v>
          </cell>
          <cell r="D153">
            <v>2632280</v>
          </cell>
        </row>
        <row r="155">
          <cell r="A155" t="str">
            <v xml:space="preserve">Property, plant and equipment purchased </v>
          </cell>
        </row>
        <row r="156">
          <cell r="A156" t="str">
            <v xml:space="preserve">   during the period are detailed as follows:</v>
          </cell>
        </row>
        <row r="157">
          <cell r="A157" t="str">
            <v>Increases during the period</v>
          </cell>
          <cell r="D157">
            <v>4725296</v>
          </cell>
        </row>
        <row r="158">
          <cell r="A158" t="str">
            <v xml:space="preserve">Add - changes in payables </v>
          </cell>
          <cell r="D158">
            <v>1086455</v>
          </cell>
        </row>
        <row r="159">
          <cell r="A159" t="str">
            <v>Paid by cash</v>
          </cell>
          <cell r="D159">
            <v>5811751</v>
          </cell>
        </row>
        <row r="161">
          <cell r="A161" t="str">
            <v>Right-of-use assets acquired during</v>
          </cell>
        </row>
        <row r="162">
          <cell r="A162" t="str">
            <v xml:space="preserve">   the period are detailed as follows:</v>
          </cell>
        </row>
        <row r="163">
          <cell r="A163" t="str">
            <v>Increases during the period</v>
          </cell>
          <cell r="D163">
            <v>2585433</v>
          </cell>
        </row>
        <row r="164">
          <cell r="A164" t="str">
            <v>Add - lease modification</v>
          </cell>
          <cell r="D164">
            <v>0</v>
          </cell>
        </row>
        <row r="165">
          <cell r="A165" t="str">
            <v>Less - lease liabilities</v>
          </cell>
          <cell r="D165">
            <v>-2277134</v>
          </cell>
        </row>
        <row r="166">
          <cell r="A166" t="str">
            <v>Paid by cash</v>
          </cell>
          <cell r="D166">
            <v>308299</v>
          </cell>
        </row>
        <row r="168">
          <cell r="A168" t="str">
            <v>Other intangible assets other than goodwill</v>
          </cell>
        </row>
        <row r="169">
          <cell r="A169" t="str">
            <v xml:space="preserve">   purchased during the period are detailed </v>
          </cell>
        </row>
        <row r="170">
          <cell r="A170" t="str">
            <v xml:space="preserve">   as follows:</v>
          </cell>
        </row>
        <row r="171">
          <cell r="A171" t="str">
            <v>Increases during the period</v>
          </cell>
          <cell r="D171">
            <v>695704</v>
          </cell>
        </row>
        <row r="172">
          <cell r="A172" t="str">
            <v xml:space="preserve">Add - changes in payables </v>
          </cell>
          <cell r="D172">
            <v>71639</v>
          </cell>
        </row>
        <row r="173">
          <cell r="A173" t="str">
            <v>Paid by cash</v>
          </cell>
          <cell r="D173">
            <v>767343</v>
          </cell>
        </row>
      </sheetData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0B141C-796A-4436-BE5D-34CEF00FC89D}">
  <dimension ref="A1:R148"/>
  <sheetViews>
    <sheetView showGridLines="0" tabSelected="1" view="pageBreakPreview" topLeftCell="A60" zoomScaleNormal="115" zoomScaleSheetLayoutView="100" workbookViewId="0">
      <selection activeCell="L49" sqref="L49"/>
    </sheetView>
  </sheetViews>
  <sheetFormatPr defaultColWidth="9.1796875" defaultRowHeight="20.25" customHeight="1" x14ac:dyDescent="0.3"/>
  <cols>
    <col min="1" max="1" width="38.54296875" style="40" customWidth="1"/>
    <col min="2" max="2" width="7.1796875" style="2" customWidth="1"/>
    <col min="3" max="3" width="0.81640625" style="5" customWidth="1"/>
    <col min="4" max="4" width="13.54296875" style="5" customWidth="1"/>
    <col min="5" max="5" width="0.81640625" style="5" customWidth="1"/>
    <col min="6" max="6" width="13.54296875" style="5" customWidth="1"/>
    <col min="7" max="7" width="0.81640625" style="5" customWidth="1"/>
    <col min="8" max="8" width="13.54296875" style="5" customWidth="1"/>
    <col min="9" max="9" width="0.81640625" style="5" customWidth="1"/>
    <col min="10" max="10" width="13.54296875" style="5" customWidth="1"/>
    <col min="11" max="11" width="9.1796875" style="5"/>
    <col min="12" max="12" width="16" style="5" customWidth="1"/>
    <col min="13" max="13" width="9.1796875" style="5"/>
    <col min="14" max="14" width="11.453125" style="5" bestFit="1" customWidth="1"/>
    <col min="15" max="15" width="9.1796875" style="5"/>
    <col min="16" max="16" width="13.81640625" style="5" bestFit="1" customWidth="1"/>
    <col min="17" max="17" width="9.1796875" style="5"/>
    <col min="18" max="18" width="11.453125" style="5" bestFit="1" customWidth="1"/>
    <col min="19" max="16384" width="9.1796875" style="5"/>
  </cols>
  <sheetData>
    <row r="1" spans="1:18" customFormat="1" ht="20.25" customHeight="1" x14ac:dyDescent="0.4">
      <c r="A1" s="140" t="s">
        <v>171</v>
      </c>
      <c r="B1" s="2"/>
    </row>
    <row r="2" spans="1:18" customFormat="1" ht="20.25" customHeight="1" x14ac:dyDescent="0.35">
      <c r="A2" s="3" t="s">
        <v>0</v>
      </c>
      <c r="B2" s="2"/>
    </row>
    <row r="3" spans="1:18" ht="16.5" customHeight="1" x14ac:dyDescent="0.3">
      <c r="A3" s="4"/>
    </row>
    <row r="4" spans="1:18" customFormat="1" ht="20.25" customHeight="1" x14ac:dyDescent="0.3">
      <c r="A4" s="6"/>
      <c r="B4" s="2"/>
      <c r="C4" s="2"/>
      <c r="D4" s="180" t="s">
        <v>1</v>
      </c>
      <c r="E4" s="180"/>
      <c r="F4" s="180"/>
      <c r="G4" s="7"/>
      <c r="H4" s="181" t="s">
        <v>2</v>
      </c>
      <c r="I4" s="181"/>
      <c r="J4" s="181"/>
    </row>
    <row r="5" spans="1:18" customFormat="1" ht="20.25" customHeight="1" x14ac:dyDescent="0.3">
      <c r="A5" s="6"/>
      <c r="B5" s="2"/>
      <c r="C5" s="2"/>
      <c r="D5" s="181" t="s">
        <v>3</v>
      </c>
      <c r="E5" s="181"/>
      <c r="F5" s="181"/>
      <c r="G5" s="8"/>
      <c r="H5" s="181" t="s">
        <v>4</v>
      </c>
      <c r="I5" s="181"/>
      <c r="J5" s="181"/>
    </row>
    <row r="6" spans="1:18" customFormat="1" ht="20.25" customHeight="1" x14ac:dyDescent="0.3">
      <c r="A6" s="6"/>
      <c r="B6" s="2"/>
      <c r="C6" s="2"/>
      <c r="D6" s="146" t="s">
        <v>288</v>
      </c>
      <c r="E6" s="146"/>
      <c r="F6" s="146" t="s">
        <v>5</v>
      </c>
      <c r="G6" s="75"/>
      <c r="H6" s="146" t="s">
        <v>288</v>
      </c>
      <c r="I6" s="146"/>
      <c r="J6" s="146" t="s">
        <v>5</v>
      </c>
    </row>
    <row r="7" spans="1:18" customFormat="1" ht="20.25" customHeight="1" x14ac:dyDescent="0.3">
      <c r="A7" s="10" t="s">
        <v>6</v>
      </c>
      <c r="B7" s="2" t="s">
        <v>7</v>
      </c>
      <c r="C7" s="9"/>
      <c r="D7" s="9">
        <v>2025</v>
      </c>
      <c r="E7" s="9"/>
      <c r="F7" s="9">
        <v>2024</v>
      </c>
      <c r="G7" s="9"/>
      <c r="H7" s="9">
        <v>2025</v>
      </c>
      <c r="I7" s="9"/>
      <c r="J7" s="9">
        <v>2024</v>
      </c>
    </row>
    <row r="8" spans="1:18" customFormat="1" ht="20.25" customHeight="1" x14ac:dyDescent="0.3">
      <c r="A8" s="10"/>
      <c r="B8" s="2"/>
      <c r="C8" s="9"/>
      <c r="D8" s="9" t="s">
        <v>191</v>
      </c>
      <c r="E8" s="9"/>
      <c r="F8" s="146"/>
      <c r="G8" s="9"/>
      <c r="H8" s="9" t="s">
        <v>191</v>
      </c>
      <c r="I8" s="9"/>
      <c r="J8" s="9"/>
    </row>
    <row r="9" spans="1:18" customFormat="1" ht="20.25" customHeight="1" x14ac:dyDescent="0.3">
      <c r="A9" s="11"/>
      <c r="B9" s="2"/>
      <c r="C9" s="2"/>
      <c r="D9" s="182" t="s">
        <v>192</v>
      </c>
      <c r="E9" s="182"/>
      <c r="F9" s="182"/>
      <c r="G9" s="182"/>
      <c r="H9" s="182"/>
      <c r="I9" s="182"/>
      <c r="J9" s="182"/>
    </row>
    <row r="10" spans="1:18" customFormat="1" ht="20.25" customHeight="1" x14ac:dyDescent="0.3">
      <c r="A10" s="12" t="s">
        <v>8</v>
      </c>
      <c r="B10" s="2"/>
      <c r="C10" s="13"/>
      <c r="D10" s="13"/>
      <c r="E10" s="13"/>
      <c r="F10" s="13"/>
      <c r="G10" s="14"/>
      <c r="H10" s="14"/>
      <c r="I10" s="14"/>
      <c r="J10" s="14"/>
    </row>
    <row r="11" spans="1:18" customFormat="1" ht="20.25" customHeight="1" x14ac:dyDescent="0.3">
      <c r="A11" s="6" t="s">
        <v>9</v>
      </c>
      <c r="B11" s="15"/>
      <c r="C11" s="16"/>
      <c r="D11" s="17">
        <v>11483749</v>
      </c>
      <c r="E11" s="17"/>
      <c r="F11" s="17">
        <v>19460835</v>
      </c>
      <c r="G11" s="18"/>
      <c r="H11" s="17">
        <v>3642841</v>
      </c>
      <c r="I11" s="18"/>
      <c r="J11" s="17">
        <v>13233289</v>
      </c>
      <c r="L11" s="18"/>
      <c r="M11" s="14"/>
      <c r="N11" s="14"/>
      <c r="O11" s="14"/>
      <c r="P11" s="14"/>
      <c r="Q11" s="14"/>
      <c r="R11" s="14"/>
    </row>
    <row r="12" spans="1:18" customFormat="1" ht="20.25" customHeight="1" x14ac:dyDescent="0.3">
      <c r="A12" s="6" t="s">
        <v>177</v>
      </c>
      <c r="B12" s="15"/>
      <c r="C12" s="16"/>
      <c r="D12" s="17">
        <v>0</v>
      </c>
      <c r="E12" s="17"/>
      <c r="F12" s="17">
        <v>13595</v>
      </c>
      <c r="G12" s="18"/>
      <c r="H12" s="17">
        <v>0</v>
      </c>
      <c r="I12" s="18"/>
      <c r="J12" s="17">
        <v>0</v>
      </c>
      <c r="L12" s="18"/>
      <c r="M12" s="14"/>
      <c r="N12" s="14"/>
      <c r="O12" s="14"/>
      <c r="P12" s="14"/>
      <c r="Q12" s="14"/>
      <c r="R12" s="14"/>
    </row>
    <row r="13" spans="1:18" customFormat="1" ht="20.25" customHeight="1" x14ac:dyDescent="0.3">
      <c r="A13" s="6" t="s">
        <v>10</v>
      </c>
      <c r="B13" s="15" t="s">
        <v>303</v>
      </c>
      <c r="C13" s="16"/>
      <c r="D13" s="17">
        <v>3387121</v>
      </c>
      <c r="E13" s="17"/>
      <c r="F13" s="17">
        <v>2625016</v>
      </c>
      <c r="G13" s="18"/>
      <c r="H13" s="19">
        <v>1277575</v>
      </c>
      <c r="I13" s="18"/>
      <c r="J13" s="19">
        <v>1315480</v>
      </c>
      <c r="L13" s="18"/>
      <c r="M13" s="14"/>
      <c r="N13" s="14"/>
      <c r="O13" s="14"/>
      <c r="P13" s="14"/>
      <c r="Q13" s="14"/>
      <c r="R13" s="14"/>
    </row>
    <row r="14" spans="1:18" customFormat="1" ht="20.25" customHeight="1" x14ac:dyDescent="0.3">
      <c r="A14" s="6" t="s">
        <v>11</v>
      </c>
      <c r="B14" s="15">
        <v>5</v>
      </c>
      <c r="C14" s="16"/>
      <c r="D14" s="17">
        <v>2870422</v>
      </c>
      <c r="E14" s="17"/>
      <c r="F14" s="17">
        <v>1933055</v>
      </c>
      <c r="G14" s="18"/>
      <c r="H14" s="19">
        <v>1336782</v>
      </c>
      <c r="I14" s="18"/>
      <c r="J14" s="19">
        <v>1023425</v>
      </c>
      <c r="L14" s="18"/>
      <c r="M14" s="14"/>
      <c r="N14" s="14"/>
      <c r="O14" s="14"/>
      <c r="P14" s="14"/>
      <c r="Q14" s="14"/>
      <c r="R14" s="14"/>
    </row>
    <row r="15" spans="1:18" customFormat="1" ht="20.25" customHeight="1" x14ac:dyDescent="0.3">
      <c r="A15" s="6" t="s">
        <v>12</v>
      </c>
      <c r="B15" s="15">
        <v>5</v>
      </c>
      <c r="C15" s="16"/>
      <c r="D15" s="17">
        <v>0</v>
      </c>
      <c r="E15" s="17"/>
      <c r="F15" s="17">
        <v>0</v>
      </c>
      <c r="G15" s="18"/>
      <c r="H15" s="19">
        <v>10936580</v>
      </c>
      <c r="I15" s="18"/>
      <c r="J15" s="19">
        <v>1885847</v>
      </c>
      <c r="L15" s="18"/>
      <c r="M15" s="14"/>
      <c r="N15" s="14"/>
      <c r="O15" s="14"/>
      <c r="P15" s="14"/>
      <c r="Q15" s="14"/>
      <c r="R15" s="14"/>
    </row>
    <row r="16" spans="1:18" customFormat="1" ht="20.25" customHeight="1" x14ac:dyDescent="0.3">
      <c r="A16" s="6" t="s">
        <v>13</v>
      </c>
      <c r="B16" s="15">
        <v>5</v>
      </c>
      <c r="C16" s="16"/>
      <c r="D16" s="17">
        <v>38174056</v>
      </c>
      <c r="E16" s="17"/>
      <c r="F16" s="17">
        <v>36484142</v>
      </c>
      <c r="G16" s="18"/>
      <c r="H16" s="19">
        <v>29654300</v>
      </c>
      <c r="I16" s="18"/>
      <c r="J16" s="19">
        <v>29608030</v>
      </c>
      <c r="L16" s="18"/>
      <c r="M16" s="14"/>
      <c r="N16" s="14"/>
      <c r="O16" s="14"/>
      <c r="P16" s="14"/>
      <c r="Q16" s="14"/>
      <c r="R16" s="14"/>
    </row>
    <row r="17" spans="1:18" customFormat="1" ht="20.25" customHeight="1" x14ac:dyDescent="0.3">
      <c r="A17" s="6" t="s">
        <v>14</v>
      </c>
      <c r="B17" s="2"/>
      <c r="C17" s="16"/>
      <c r="D17" s="17">
        <v>4199083</v>
      </c>
      <c r="E17" s="17"/>
      <c r="F17" s="17">
        <v>5234083</v>
      </c>
      <c r="G17" s="18"/>
      <c r="H17" s="19">
        <v>3416854</v>
      </c>
      <c r="I17" s="18"/>
      <c r="J17" s="19">
        <v>3984191</v>
      </c>
      <c r="L17" s="18"/>
      <c r="M17" s="14"/>
      <c r="N17" s="14"/>
      <c r="O17" s="14"/>
      <c r="P17" s="14"/>
      <c r="Q17" s="14"/>
      <c r="R17" s="14"/>
    </row>
    <row r="18" spans="1:18" customFormat="1" ht="20.25" customHeight="1" x14ac:dyDescent="0.3">
      <c r="A18" s="6" t="s">
        <v>15</v>
      </c>
      <c r="B18" s="2"/>
      <c r="C18" s="16"/>
      <c r="D18" s="17">
        <v>474524</v>
      </c>
      <c r="E18" s="17"/>
      <c r="F18" s="17">
        <v>1123094</v>
      </c>
      <c r="G18" s="18"/>
      <c r="H18" s="19">
        <v>458551</v>
      </c>
      <c r="I18" s="18"/>
      <c r="J18" s="19">
        <v>1119237</v>
      </c>
      <c r="L18" s="18"/>
      <c r="M18" s="14"/>
      <c r="N18" s="14"/>
      <c r="O18" s="14"/>
      <c r="P18" s="14"/>
      <c r="Q18" s="14"/>
      <c r="R18" s="14"/>
    </row>
    <row r="19" spans="1:18" customFormat="1" ht="20.25" customHeight="1" x14ac:dyDescent="0.3">
      <c r="A19" s="6" t="s">
        <v>16</v>
      </c>
      <c r="B19" s="15"/>
      <c r="C19" s="16"/>
      <c r="D19" s="141">
        <v>192536</v>
      </c>
      <c r="E19" s="17"/>
      <c r="F19" s="141">
        <v>48973</v>
      </c>
      <c r="G19" s="20"/>
      <c r="H19" s="19">
        <v>178642</v>
      </c>
      <c r="I19" s="20"/>
      <c r="J19" s="19">
        <v>37751</v>
      </c>
      <c r="L19" s="18"/>
      <c r="M19" s="14"/>
      <c r="N19" s="14"/>
      <c r="O19" s="14"/>
      <c r="P19" s="14"/>
      <c r="Q19" s="14"/>
      <c r="R19" s="14"/>
    </row>
    <row r="20" spans="1:18" customFormat="1" ht="20.25" customHeight="1" x14ac:dyDescent="0.3">
      <c r="A20" s="4" t="s">
        <v>17</v>
      </c>
      <c r="B20" s="2"/>
      <c r="C20" s="22"/>
      <c r="D20" s="23">
        <f>SUM(D11:D19)</f>
        <v>60781491</v>
      </c>
      <c r="E20" s="24"/>
      <c r="F20" s="23">
        <f>SUM(F11:F19)</f>
        <v>66922793</v>
      </c>
      <c r="G20" s="25"/>
      <c r="H20" s="26">
        <f>SUM(H11:H19)</f>
        <v>50902125</v>
      </c>
      <c r="I20" s="25"/>
      <c r="J20" s="26">
        <f>SUM(J11:J19)</f>
        <v>52207250</v>
      </c>
      <c r="L20" s="18"/>
      <c r="M20" s="14"/>
      <c r="N20" s="14"/>
      <c r="O20" s="14"/>
      <c r="P20" s="14"/>
      <c r="Q20" s="14"/>
      <c r="R20" s="14"/>
    </row>
    <row r="21" spans="1:18" customFormat="1" ht="20.25" customHeight="1" x14ac:dyDescent="0.3">
      <c r="A21" s="6"/>
      <c r="B21" s="2"/>
      <c r="C21" s="16"/>
      <c r="D21" s="17"/>
      <c r="E21" s="17"/>
      <c r="F21" s="17"/>
      <c r="G21" s="18"/>
      <c r="H21" s="18"/>
      <c r="I21" s="18"/>
      <c r="J21" s="18"/>
    </row>
    <row r="22" spans="1:18" customFormat="1" ht="20.25" customHeight="1" x14ac:dyDescent="0.3">
      <c r="A22" s="12" t="s">
        <v>18</v>
      </c>
      <c r="B22" s="2"/>
      <c r="C22" s="16"/>
      <c r="D22" s="17"/>
      <c r="E22" s="17"/>
      <c r="F22" s="17"/>
      <c r="G22" s="18"/>
      <c r="H22" s="18"/>
      <c r="I22" s="18"/>
      <c r="J22" s="18"/>
    </row>
    <row r="23" spans="1:18" customFormat="1" ht="20.25" customHeight="1" x14ac:dyDescent="0.3">
      <c r="A23" s="6" t="s">
        <v>19</v>
      </c>
      <c r="B23" s="15">
        <v>7</v>
      </c>
      <c r="C23" s="16"/>
      <c r="D23" s="17">
        <v>0</v>
      </c>
      <c r="E23" s="18"/>
      <c r="F23" s="17">
        <v>0</v>
      </c>
      <c r="G23" s="18"/>
      <c r="H23" s="19">
        <v>40214176</v>
      </c>
      <c r="I23" s="18"/>
      <c r="J23" s="19">
        <v>45752571</v>
      </c>
      <c r="L23" s="18"/>
      <c r="M23" s="27"/>
      <c r="N23" s="27"/>
      <c r="O23" s="27"/>
      <c r="P23" s="27"/>
      <c r="Q23" s="27"/>
    </row>
    <row r="24" spans="1:18" customFormat="1" ht="20.25" customHeight="1" x14ac:dyDescent="0.3">
      <c r="A24" s="28" t="s">
        <v>188</v>
      </c>
      <c r="B24" s="15">
        <v>8</v>
      </c>
      <c r="C24" s="16"/>
      <c r="D24" s="17">
        <v>9111984</v>
      </c>
      <c r="E24" s="18"/>
      <c r="F24" s="17">
        <v>9038648</v>
      </c>
      <c r="G24" s="18"/>
      <c r="H24" s="18">
        <v>9634736</v>
      </c>
      <c r="I24" s="18"/>
      <c r="J24" s="18">
        <v>9515976</v>
      </c>
      <c r="L24" s="18"/>
      <c r="M24" s="27"/>
      <c r="N24" s="27"/>
      <c r="O24" s="27"/>
      <c r="P24" s="27"/>
      <c r="Q24" s="27"/>
    </row>
    <row r="25" spans="1:18" customFormat="1" ht="20.25" customHeight="1" x14ac:dyDescent="0.3">
      <c r="A25" s="28" t="s">
        <v>20</v>
      </c>
      <c r="B25" s="15">
        <v>8</v>
      </c>
      <c r="C25" s="16"/>
      <c r="D25" s="17">
        <v>6134680</v>
      </c>
      <c r="E25" s="18"/>
      <c r="F25" s="17">
        <v>5981168</v>
      </c>
      <c r="G25" s="18"/>
      <c r="H25" s="18">
        <v>4791149</v>
      </c>
      <c r="I25" s="18"/>
      <c r="J25" s="18">
        <v>4791149</v>
      </c>
      <c r="L25" s="18"/>
      <c r="M25" s="27"/>
      <c r="N25" s="27"/>
      <c r="O25" s="27"/>
      <c r="P25" s="27"/>
      <c r="Q25" s="27"/>
    </row>
    <row r="26" spans="1:18" customFormat="1" ht="20.25" customHeight="1" x14ac:dyDescent="0.3">
      <c r="A26" s="28" t="s">
        <v>21</v>
      </c>
      <c r="B26" s="15" t="s">
        <v>304</v>
      </c>
      <c r="C26" s="16"/>
      <c r="D26" s="17">
        <v>885460</v>
      </c>
      <c r="E26" s="18"/>
      <c r="F26" s="17">
        <v>874973</v>
      </c>
      <c r="G26" s="18"/>
      <c r="H26" s="18">
        <v>885460</v>
      </c>
      <c r="I26" s="18"/>
      <c r="J26" s="18">
        <v>874973</v>
      </c>
      <c r="L26" s="18"/>
      <c r="M26" s="27"/>
      <c r="N26" s="27"/>
      <c r="O26" s="27"/>
      <c r="P26" s="27"/>
      <c r="Q26" s="27"/>
    </row>
    <row r="27" spans="1:18" customFormat="1" ht="20.25" customHeight="1" x14ac:dyDescent="0.3">
      <c r="A27" t="s">
        <v>22</v>
      </c>
      <c r="B27" s="15">
        <v>5</v>
      </c>
      <c r="C27" s="16"/>
      <c r="D27" s="17">
        <v>1160436</v>
      </c>
      <c r="E27" s="18"/>
      <c r="F27" s="17">
        <v>791438</v>
      </c>
      <c r="G27" s="18"/>
      <c r="H27" s="18">
        <v>497023</v>
      </c>
      <c r="I27" s="18"/>
      <c r="J27" s="18">
        <v>178703</v>
      </c>
      <c r="L27" s="18"/>
      <c r="M27" s="27"/>
      <c r="N27" s="27"/>
      <c r="O27" s="27"/>
      <c r="P27" s="27"/>
      <c r="Q27" s="27"/>
    </row>
    <row r="28" spans="1:18" customFormat="1" ht="20.25" customHeight="1" x14ac:dyDescent="0.3">
      <c r="A28" t="s">
        <v>254</v>
      </c>
      <c r="B28" s="15">
        <v>5</v>
      </c>
      <c r="C28" s="16"/>
      <c r="D28" s="17">
        <v>0</v>
      </c>
      <c r="E28" s="18"/>
      <c r="F28" s="17">
        <v>0</v>
      </c>
      <c r="G28" s="18"/>
      <c r="H28" s="18">
        <v>0</v>
      </c>
      <c r="I28" s="18"/>
      <c r="J28" s="18">
        <v>31908</v>
      </c>
      <c r="L28" s="18"/>
      <c r="M28" s="27"/>
      <c r="N28" s="27"/>
      <c r="O28" s="27"/>
      <c r="P28" s="27"/>
      <c r="Q28" s="27"/>
    </row>
    <row r="29" spans="1:18" customFormat="1" ht="20.25" customHeight="1" x14ac:dyDescent="0.3">
      <c r="A29" s="6" t="s">
        <v>23</v>
      </c>
      <c r="B29" s="15">
        <v>9</v>
      </c>
      <c r="C29" s="16"/>
      <c r="D29" s="17">
        <v>57646679</v>
      </c>
      <c r="E29" s="18"/>
      <c r="F29" s="17">
        <v>56463194</v>
      </c>
      <c r="G29" s="18"/>
      <c r="H29" s="18">
        <v>35630023</v>
      </c>
      <c r="I29" s="18"/>
      <c r="J29" s="18">
        <v>35499280</v>
      </c>
      <c r="L29" s="18"/>
      <c r="M29" s="27"/>
      <c r="N29" s="27"/>
      <c r="O29" s="27"/>
      <c r="P29" s="27"/>
      <c r="Q29" s="27"/>
    </row>
    <row r="30" spans="1:18" customFormat="1" ht="20.25" customHeight="1" x14ac:dyDescent="0.3">
      <c r="A30" s="6" t="s">
        <v>24</v>
      </c>
      <c r="B30" s="15" t="s">
        <v>305</v>
      </c>
      <c r="C30" s="16"/>
      <c r="D30" s="17">
        <v>120416985</v>
      </c>
      <c r="E30" s="18"/>
      <c r="F30" s="17">
        <v>117694756</v>
      </c>
      <c r="G30" s="18"/>
      <c r="H30" s="18">
        <v>99386073</v>
      </c>
      <c r="I30" s="18"/>
      <c r="J30" s="18">
        <v>98146894</v>
      </c>
      <c r="L30" s="18"/>
      <c r="M30" s="27"/>
      <c r="N30" s="27"/>
      <c r="O30" s="27"/>
      <c r="P30" s="27"/>
      <c r="Q30" s="27"/>
    </row>
    <row r="31" spans="1:18" customFormat="1" ht="20.25" customHeight="1" x14ac:dyDescent="0.3">
      <c r="A31" s="6" t="s">
        <v>25</v>
      </c>
      <c r="B31" s="15">
        <v>11</v>
      </c>
      <c r="C31" s="16"/>
      <c r="D31" s="17">
        <v>46326554</v>
      </c>
      <c r="E31" s="18"/>
      <c r="F31" s="17">
        <v>41079243</v>
      </c>
      <c r="G31" s="18"/>
      <c r="H31" s="18">
        <v>40357542</v>
      </c>
      <c r="I31" s="18"/>
      <c r="J31" s="18">
        <v>34773270</v>
      </c>
      <c r="L31" s="18"/>
      <c r="M31" s="27"/>
      <c r="N31" s="27"/>
      <c r="O31" s="27"/>
      <c r="P31" s="27"/>
      <c r="Q31" s="27"/>
    </row>
    <row r="32" spans="1:18" customFormat="1" ht="20.25" customHeight="1" x14ac:dyDescent="0.3">
      <c r="A32" s="6" t="s">
        <v>26</v>
      </c>
      <c r="B32" s="15">
        <v>4</v>
      </c>
      <c r="C32" s="16"/>
      <c r="D32" s="17">
        <v>238794901</v>
      </c>
      <c r="E32" s="18"/>
      <c r="F32" s="17">
        <v>234736022</v>
      </c>
      <c r="G32" s="18"/>
      <c r="H32" s="18">
        <v>204307876</v>
      </c>
      <c r="I32" s="18"/>
      <c r="J32" s="18">
        <v>204307876</v>
      </c>
      <c r="L32" s="18"/>
      <c r="M32" s="27"/>
      <c r="N32" s="27"/>
      <c r="O32" s="27"/>
      <c r="P32" s="27"/>
      <c r="Q32" s="27"/>
    </row>
    <row r="33" spans="1:17" customFormat="1" ht="20.25" customHeight="1" x14ac:dyDescent="0.3">
      <c r="A33" s="6" t="s">
        <v>164</v>
      </c>
      <c r="B33" s="15" t="s">
        <v>306</v>
      </c>
      <c r="C33" s="16"/>
      <c r="D33" s="18">
        <v>10844713</v>
      </c>
      <c r="E33" s="18"/>
      <c r="F33" s="18">
        <v>10831317</v>
      </c>
      <c r="G33" s="18"/>
      <c r="H33" s="18">
        <v>10122814</v>
      </c>
      <c r="I33" s="18"/>
      <c r="J33" s="18">
        <v>10078975</v>
      </c>
      <c r="L33" s="18"/>
      <c r="M33" s="27"/>
      <c r="N33" s="27"/>
      <c r="O33" s="27"/>
      <c r="P33" s="27"/>
      <c r="Q33" s="27"/>
    </row>
    <row r="34" spans="1:17" customFormat="1" ht="20.25" customHeight="1" x14ac:dyDescent="0.3">
      <c r="A34" s="6" t="s">
        <v>28</v>
      </c>
      <c r="B34" s="15"/>
      <c r="C34" s="16"/>
      <c r="D34" s="18">
        <v>56503</v>
      </c>
      <c r="E34" s="18"/>
      <c r="F34" s="18">
        <v>57773</v>
      </c>
      <c r="G34" s="18"/>
      <c r="H34" s="18">
        <v>0</v>
      </c>
      <c r="I34" s="18"/>
      <c r="J34" s="18">
        <v>0</v>
      </c>
      <c r="L34" s="18"/>
      <c r="M34" s="27"/>
      <c r="N34" s="27"/>
      <c r="O34" s="27"/>
      <c r="P34" s="27"/>
      <c r="Q34" s="27"/>
    </row>
    <row r="35" spans="1:17" customFormat="1" ht="20.25" customHeight="1" x14ac:dyDescent="0.3">
      <c r="A35" s="6" t="s">
        <v>29</v>
      </c>
      <c r="B35" s="2"/>
      <c r="C35" s="16"/>
      <c r="D35" s="29">
        <v>2921768</v>
      </c>
      <c r="E35" s="18"/>
      <c r="F35" s="29">
        <v>2059353</v>
      </c>
      <c r="G35" s="18"/>
      <c r="H35" s="29">
        <v>1795114</v>
      </c>
      <c r="I35" s="18"/>
      <c r="J35" s="29">
        <v>1772132</v>
      </c>
      <c r="L35" s="18"/>
      <c r="M35" s="27"/>
      <c r="N35" s="27"/>
      <c r="O35" s="27"/>
      <c r="P35" s="27"/>
      <c r="Q35" s="27"/>
    </row>
    <row r="36" spans="1:17" customFormat="1" ht="20.25" customHeight="1" x14ac:dyDescent="0.3">
      <c r="A36" s="4" t="s">
        <v>30</v>
      </c>
      <c r="B36" s="15"/>
      <c r="C36" s="22"/>
      <c r="D36" s="23">
        <f>SUM(D23:D35)</f>
        <v>494300663</v>
      </c>
      <c r="E36" s="24"/>
      <c r="F36" s="23">
        <f>SUM(F23:F35)</f>
        <v>479607885</v>
      </c>
      <c r="G36" s="25"/>
      <c r="H36" s="23">
        <f>SUM(H23:H35)</f>
        <v>447621986</v>
      </c>
      <c r="I36" s="25"/>
      <c r="J36" s="23">
        <f>SUM(J23:J35)</f>
        <v>445723707</v>
      </c>
      <c r="L36" s="18"/>
      <c r="M36" s="27"/>
      <c r="N36" s="27"/>
      <c r="O36" s="27"/>
      <c r="P36" s="27"/>
      <c r="Q36" s="27"/>
    </row>
    <row r="37" spans="1:17" customFormat="1" ht="7.5" customHeight="1" x14ac:dyDescent="0.3">
      <c r="A37" s="6"/>
      <c r="B37" s="2"/>
      <c r="C37" s="16"/>
      <c r="D37" s="17"/>
      <c r="E37" s="17"/>
      <c r="F37" s="17"/>
      <c r="G37" s="18"/>
      <c r="H37" s="18"/>
      <c r="I37" s="18"/>
      <c r="J37" s="18"/>
      <c r="L37" s="18"/>
    </row>
    <row r="38" spans="1:17" customFormat="1" ht="20.25" customHeight="1" thickBot="1" x14ac:dyDescent="0.35">
      <c r="A38" s="4" t="s">
        <v>31</v>
      </c>
      <c r="B38" s="2"/>
      <c r="C38" s="22"/>
      <c r="D38" s="30">
        <f>D20+D36</f>
        <v>555082154</v>
      </c>
      <c r="E38" s="24"/>
      <c r="F38" s="30">
        <f>F20+F36</f>
        <v>546530678</v>
      </c>
      <c r="G38" s="25"/>
      <c r="H38" s="30">
        <f>H20+H36</f>
        <v>498524111</v>
      </c>
      <c r="I38" s="25"/>
      <c r="J38" s="30">
        <f>J20+J36</f>
        <v>497930957</v>
      </c>
      <c r="L38" s="18"/>
      <c r="M38" s="27"/>
      <c r="N38" s="27"/>
      <c r="O38" s="27"/>
      <c r="P38" s="27"/>
      <c r="Q38" s="27"/>
    </row>
    <row r="39" spans="1:17" ht="20.25" customHeight="1" thickTop="1" x14ac:dyDescent="0.4">
      <c r="A39" s="140" t="s">
        <v>171</v>
      </c>
    </row>
    <row r="40" spans="1:17" ht="20.25" customHeight="1" x14ac:dyDescent="0.35">
      <c r="A40" s="3" t="s">
        <v>0</v>
      </c>
    </row>
    <row r="41" spans="1:17" customFormat="1" ht="16.5" customHeight="1" x14ac:dyDescent="0.3">
      <c r="A41" s="4"/>
      <c r="B41" s="2"/>
    </row>
    <row r="42" spans="1:17" customFormat="1" ht="20.25" customHeight="1" x14ac:dyDescent="0.3">
      <c r="A42" s="6"/>
      <c r="B42" s="2"/>
      <c r="C42" s="2"/>
      <c r="D42" s="180" t="s">
        <v>1</v>
      </c>
      <c r="E42" s="180"/>
      <c r="F42" s="180"/>
      <c r="G42" s="7"/>
      <c r="H42" s="181" t="s">
        <v>2</v>
      </c>
      <c r="I42" s="181"/>
      <c r="J42" s="181"/>
    </row>
    <row r="43" spans="1:17" customFormat="1" ht="20.25" customHeight="1" x14ac:dyDescent="0.3">
      <c r="A43" s="6"/>
      <c r="B43" s="2"/>
      <c r="C43" s="2"/>
      <c r="D43" s="181" t="s">
        <v>3</v>
      </c>
      <c r="E43" s="181"/>
      <c r="F43" s="181"/>
      <c r="G43" s="8"/>
      <c r="H43" s="181" t="s">
        <v>4</v>
      </c>
      <c r="I43" s="181"/>
      <c r="J43" s="181"/>
    </row>
    <row r="44" spans="1:17" customFormat="1" ht="20.25" customHeight="1" x14ac:dyDescent="0.3">
      <c r="A44" s="6"/>
      <c r="B44" s="2"/>
      <c r="C44" s="2"/>
      <c r="D44" s="146" t="s">
        <v>288</v>
      </c>
      <c r="E44" s="146"/>
      <c r="F44" s="146" t="s">
        <v>5</v>
      </c>
      <c r="G44" s="75"/>
      <c r="H44" s="146" t="s">
        <v>288</v>
      </c>
      <c r="I44" s="146"/>
      <c r="J44" s="146" t="s">
        <v>5</v>
      </c>
    </row>
    <row r="45" spans="1:17" customFormat="1" ht="20.25" customHeight="1" x14ac:dyDescent="0.3">
      <c r="A45" s="10" t="s">
        <v>32</v>
      </c>
      <c r="B45" s="2" t="s">
        <v>7</v>
      </c>
      <c r="C45" s="9"/>
      <c r="D45" s="9">
        <v>2025</v>
      </c>
      <c r="E45" s="9"/>
      <c r="F45" s="9">
        <v>2024</v>
      </c>
      <c r="G45" s="9"/>
      <c r="H45" s="9">
        <v>2025</v>
      </c>
      <c r="I45" s="9"/>
      <c r="J45" s="9">
        <v>2024</v>
      </c>
    </row>
    <row r="46" spans="1:17" customFormat="1" ht="20.25" customHeight="1" x14ac:dyDescent="0.3">
      <c r="A46" s="10"/>
      <c r="B46" s="2"/>
      <c r="C46" s="9"/>
      <c r="D46" s="9" t="s">
        <v>191</v>
      </c>
      <c r="E46" s="9"/>
      <c r="F46" s="146"/>
      <c r="G46" s="9"/>
      <c r="H46" s="9" t="s">
        <v>191</v>
      </c>
      <c r="I46" s="9"/>
      <c r="J46" s="9"/>
    </row>
    <row r="47" spans="1:17" customFormat="1" ht="18.649999999999999" customHeight="1" x14ac:dyDescent="0.3">
      <c r="A47" s="11"/>
      <c r="B47" s="2"/>
      <c r="C47" s="2"/>
      <c r="D47" s="182" t="s">
        <v>192</v>
      </c>
      <c r="E47" s="182"/>
      <c r="F47" s="182"/>
      <c r="G47" s="182"/>
      <c r="H47" s="182"/>
      <c r="I47" s="182"/>
      <c r="J47" s="182"/>
    </row>
    <row r="48" spans="1:17" customFormat="1" ht="18" customHeight="1" x14ac:dyDescent="0.3">
      <c r="A48" s="12" t="s">
        <v>33</v>
      </c>
      <c r="B48" s="2"/>
      <c r="C48" s="14"/>
      <c r="D48" s="14"/>
      <c r="E48" s="14"/>
      <c r="F48" s="14"/>
      <c r="G48" s="14"/>
      <c r="H48" s="14"/>
      <c r="I48" s="14"/>
      <c r="J48" s="14"/>
    </row>
    <row r="49" spans="1:18" customFormat="1" ht="18" customHeight="1" x14ac:dyDescent="0.3">
      <c r="A49" s="6" t="s">
        <v>34</v>
      </c>
      <c r="B49" s="2"/>
      <c r="C49" s="14"/>
      <c r="D49" s="18"/>
      <c r="E49" s="18"/>
      <c r="F49" s="18"/>
      <c r="G49" s="18"/>
      <c r="H49" s="18"/>
      <c r="I49" s="18"/>
      <c r="J49" s="18"/>
      <c r="L49" s="18"/>
    </row>
    <row r="50" spans="1:18" customFormat="1" ht="18" customHeight="1" x14ac:dyDescent="0.3">
      <c r="A50" s="6" t="s">
        <v>35</v>
      </c>
      <c r="B50" s="2"/>
      <c r="C50" s="14"/>
      <c r="D50" s="18">
        <v>19100359</v>
      </c>
      <c r="E50" s="18"/>
      <c r="F50" s="18">
        <v>9418464</v>
      </c>
      <c r="G50" s="18"/>
      <c r="H50" s="18">
        <v>16605000</v>
      </c>
      <c r="I50" s="18"/>
      <c r="J50" s="18">
        <v>7563305</v>
      </c>
      <c r="L50" s="18"/>
      <c r="M50" s="14"/>
      <c r="N50" s="14"/>
      <c r="O50" s="14"/>
      <c r="P50" s="14"/>
      <c r="Q50" s="14"/>
      <c r="R50" s="14"/>
    </row>
    <row r="51" spans="1:18" customFormat="1" ht="18" customHeight="1" x14ac:dyDescent="0.3">
      <c r="A51" s="6" t="s">
        <v>138</v>
      </c>
      <c r="B51" s="2"/>
      <c r="C51" s="14"/>
      <c r="D51" s="31">
        <v>52201805</v>
      </c>
      <c r="E51" s="18"/>
      <c r="F51" s="31">
        <v>58905486</v>
      </c>
      <c r="G51" s="18"/>
      <c r="H51" s="18">
        <v>43956924</v>
      </c>
      <c r="I51" s="18"/>
      <c r="J51" s="18">
        <v>50255933</v>
      </c>
      <c r="L51" s="18"/>
    </row>
    <row r="52" spans="1:18" customFormat="1" ht="18" customHeight="1" x14ac:dyDescent="0.3">
      <c r="A52" s="6" t="s">
        <v>139</v>
      </c>
      <c r="B52" s="2" t="s">
        <v>307</v>
      </c>
      <c r="C52" s="14"/>
      <c r="D52" s="18">
        <v>7140711</v>
      </c>
      <c r="E52" s="18"/>
      <c r="F52" s="18">
        <v>7470931</v>
      </c>
      <c r="G52" s="18"/>
      <c r="H52" s="18">
        <v>7107002</v>
      </c>
      <c r="I52" s="18"/>
      <c r="J52" s="18">
        <v>7435512</v>
      </c>
      <c r="L52" s="18"/>
    </row>
    <row r="53" spans="1:18" customFormat="1" ht="18" customHeight="1" x14ac:dyDescent="0.3">
      <c r="A53" s="6" t="s">
        <v>140</v>
      </c>
      <c r="B53" s="2"/>
      <c r="C53" s="14"/>
      <c r="D53" s="18">
        <v>8845446</v>
      </c>
      <c r="E53" s="18"/>
      <c r="F53" s="18">
        <v>9851943</v>
      </c>
      <c r="G53" s="18"/>
      <c r="H53" s="18">
        <v>7237454</v>
      </c>
      <c r="I53" s="18"/>
      <c r="J53" s="18">
        <v>8313362</v>
      </c>
      <c r="L53" s="18"/>
      <c r="M53" s="14"/>
      <c r="N53" s="14"/>
      <c r="O53" s="14"/>
      <c r="P53" s="14"/>
      <c r="Q53" s="14"/>
      <c r="R53" s="14"/>
    </row>
    <row r="54" spans="1:18" customFormat="1" ht="18" customHeight="1" x14ac:dyDescent="0.3">
      <c r="A54" s="6" t="s">
        <v>141</v>
      </c>
      <c r="B54" s="2" t="s">
        <v>307</v>
      </c>
      <c r="C54" s="14"/>
      <c r="D54" s="18">
        <v>2021024</v>
      </c>
      <c r="E54" s="18"/>
      <c r="F54" s="18">
        <v>1976710</v>
      </c>
      <c r="G54" s="18"/>
      <c r="H54" s="18">
        <v>2227787</v>
      </c>
      <c r="I54" s="18"/>
      <c r="J54" s="18">
        <v>2169857</v>
      </c>
      <c r="L54" s="18"/>
      <c r="M54" s="14"/>
      <c r="N54" s="14"/>
      <c r="O54" s="14"/>
      <c r="P54" s="14"/>
      <c r="Q54" s="14"/>
      <c r="R54" s="14"/>
    </row>
    <row r="55" spans="1:18" customFormat="1" ht="18" customHeight="1" x14ac:dyDescent="0.3">
      <c r="A55" s="6" t="s">
        <v>287</v>
      </c>
      <c r="B55" s="2" t="s">
        <v>307</v>
      </c>
      <c r="C55" s="14"/>
      <c r="D55" s="18">
        <v>0</v>
      </c>
      <c r="E55" s="18"/>
      <c r="F55" s="18">
        <v>0</v>
      </c>
      <c r="G55" s="18"/>
      <c r="H55" s="18">
        <v>1839292</v>
      </c>
      <c r="I55" s="18"/>
      <c r="J55" s="18">
        <v>7705000</v>
      </c>
      <c r="L55" s="18"/>
      <c r="M55" s="14"/>
      <c r="N55" s="14"/>
      <c r="O55" s="14"/>
      <c r="P55" s="14"/>
      <c r="Q55" s="14"/>
      <c r="R55" s="14"/>
    </row>
    <row r="56" spans="1:18" customFormat="1" ht="18" customHeight="1" x14ac:dyDescent="0.3">
      <c r="A56" s="6" t="s">
        <v>37</v>
      </c>
      <c r="B56" s="2"/>
      <c r="C56" s="14"/>
      <c r="D56" s="18">
        <v>315015</v>
      </c>
      <c r="E56" s="18"/>
      <c r="F56" s="18">
        <v>1079072</v>
      </c>
      <c r="G56" s="18"/>
      <c r="H56" s="18">
        <v>0</v>
      </c>
      <c r="I56" s="18"/>
      <c r="J56" s="18">
        <v>951190</v>
      </c>
      <c r="L56" s="18"/>
    </row>
    <row r="57" spans="1:18" customFormat="1" ht="18" customHeight="1" x14ac:dyDescent="0.3">
      <c r="A57" t="s">
        <v>38</v>
      </c>
      <c r="B57" s="2" t="s">
        <v>307</v>
      </c>
      <c r="C57" s="14"/>
      <c r="D57" s="18">
        <v>8359706</v>
      </c>
      <c r="E57" s="18"/>
      <c r="F57" s="18">
        <v>6216231</v>
      </c>
      <c r="G57" s="18"/>
      <c r="H57" s="18">
        <v>5659845</v>
      </c>
      <c r="I57" s="18"/>
      <c r="J57" s="18">
        <v>4906162</v>
      </c>
      <c r="L57" s="18"/>
    </row>
    <row r="58" spans="1:18" customFormat="1" ht="18" customHeight="1" x14ac:dyDescent="0.3">
      <c r="A58" s="6" t="s">
        <v>178</v>
      </c>
      <c r="B58" s="2" t="s">
        <v>308</v>
      </c>
      <c r="C58" s="14"/>
      <c r="D58" s="18">
        <v>23403172</v>
      </c>
      <c r="E58" s="18"/>
      <c r="F58" s="18">
        <v>20027587</v>
      </c>
      <c r="G58" s="18"/>
      <c r="H58" s="18">
        <v>23403172</v>
      </c>
      <c r="I58" s="18"/>
      <c r="J58" s="18">
        <v>20027587</v>
      </c>
      <c r="L58" s="18"/>
    </row>
    <row r="59" spans="1:18" customFormat="1" ht="18" customHeight="1" x14ac:dyDescent="0.3">
      <c r="A59" t="s">
        <v>193</v>
      </c>
      <c r="B59" s="2"/>
      <c r="C59" s="14"/>
      <c r="D59" s="18"/>
      <c r="E59" s="18"/>
      <c r="F59" s="18"/>
      <c r="G59" s="18"/>
      <c r="H59" s="18"/>
      <c r="I59" s="18"/>
      <c r="J59" s="18"/>
      <c r="L59" s="18"/>
    </row>
    <row r="60" spans="1:18" customFormat="1" ht="18" customHeight="1" x14ac:dyDescent="0.3">
      <c r="A60" s="6" t="s">
        <v>194</v>
      </c>
      <c r="B60" s="2" t="s">
        <v>309</v>
      </c>
      <c r="C60" s="14"/>
      <c r="D60" s="18">
        <v>4072347</v>
      </c>
      <c r="E60" s="18"/>
      <c r="F60" s="18">
        <v>1979374</v>
      </c>
      <c r="G60" s="18"/>
      <c r="H60" s="18">
        <v>2000000</v>
      </c>
      <c r="I60" s="18"/>
      <c r="J60" s="18">
        <v>1000000</v>
      </c>
      <c r="L60" s="18"/>
    </row>
    <row r="61" spans="1:18" customFormat="1" ht="18" customHeight="1" x14ac:dyDescent="0.3">
      <c r="A61" s="6" t="s">
        <v>36</v>
      </c>
      <c r="B61" s="2" t="s">
        <v>307</v>
      </c>
      <c r="C61" s="14"/>
      <c r="D61" s="18">
        <v>3763822</v>
      </c>
      <c r="E61" s="18"/>
      <c r="F61" s="18">
        <v>4278526</v>
      </c>
      <c r="G61" s="18"/>
      <c r="H61" s="18">
        <v>3352172</v>
      </c>
      <c r="I61" s="18"/>
      <c r="J61" s="18">
        <v>3870122</v>
      </c>
    </row>
    <row r="62" spans="1:18" customFormat="1" ht="18" customHeight="1" x14ac:dyDescent="0.3">
      <c r="A62" s="6" t="s">
        <v>39</v>
      </c>
      <c r="B62" s="2" t="s">
        <v>309</v>
      </c>
      <c r="C62" s="14"/>
      <c r="D62" s="18">
        <v>8053</v>
      </c>
      <c r="E62" s="18"/>
      <c r="F62" s="18">
        <v>17584</v>
      </c>
      <c r="G62" s="18"/>
      <c r="H62" s="18">
        <v>8050</v>
      </c>
      <c r="I62" s="18"/>
      <c r="J62" s="18">
        <v>17153</v>
      </c>
    </row>
    <row r="63" spans="1:18" customFormat="1" ht="18" customHeight="1" x14ac:dyDescent="0.3">
      <c r="A63" s="6" t="s">
        <v>40</v>
      </c>
      <c r="B63" s="2"/>
      <c r="C63" s="14"/>
      <c r="D63" s="18">
        <v>1910209</v>
      </c>
      <c r="E63" s="18"/>
      <c r="F63" s="18">
        <v>1615619</v>
      </c>
      <c r="G63" s="18"/>
      <c r="H63" s="18">
        <v>1203510</v>
      </c>
      <c r="I63" s="18"/>
      <c r="J63" s="18">
        <v>1038771</v>
      </c>
    </row>
    <row r="64" spans="1:18" customFormat="1" ht="18" customHeight="1" x14ac:dyDescent="0.3">
      <c r="A64" s="4" t="s">
        <v>41</v>
      </c>
      <c r="B64" s="2"/>
      <c r="C64" s="32"/>
      <c r="D64" s="26">
        <f>SUM(D50:D63)</f>
        <v>131141669</v>
      </c>
      <c r="E64" s="25"/>
      <c r="F64" s="26">
        <f>SUM(F50:F63)</f>
        <v>122837527</v>
      </c>
      <c r="G64" s="25"/>
      <c r="H64" s="26">
        <f>SUM(H50:H63)</f>
        <v>114600208</v>
      </c>
      <c r="I64" s="25"/>
      <c r="J64" s="26">
        <f>SUM(J50:J63)</f>
        <v>115253954</v>
      </c>
      <c r="L64" s="14"/>
    </row>
    <row r="65" spans="1:18" customFormat="1" ht="7.5" customHeight="1" x14ac:dyDescent="0.3">
      <c r="A65" s="4"/>
      <c r="B65" s="2"/>
      <c r="C65" s="32"/>
      <c r="D65" s="25"/>
      <c r="E65" s="25"/>
      <c r="F65" s="25"/>
      <c r="G65" s="25"/>
      <c r="H65" s="25"/>
      <c r="I65" s="25"/>
      <c r="J65" s="25"/>
    </row>
    <row r="66" spans="1:18" customFormat="1" ht="18.649999999999999" customHeight="1" x14ac:dyDescent="0.3">
      <c r="A66" s="12" t="s">
        <v>42</v>
      </c>
      <c r="B66" s="2"/>
      <c r="C66" s="14"/>
      <c r="D66" s="18"/>
      <c r="E66" s="18"/>
      <c r="F66" s="18"/>
      <c r="G66" s="18"/>
      <c r="H66" s="18"/>
      <c r="I66" s="18"/>
      <c r="J66" s="18"/>
    </row>
    <row r="67" spans="1:18" customFormat="1" ht="18.649999999999999" customHeight="1" x14ac:dyDescent="0.3">
      <c r="A67" s="6" t="s">
        <v>43</v>
      </c>
      <c r="B67" s="2" t="s">
        <v>308</v>
      </c>
      <c r="C67" s="14"/>
      <c r="D67" s="18">
        <v>45375661</v>
      </c>
      <c r="E67" s="18"/>
      <c r="F67" s="18">
        <v>41264314</v>
      </c>
      <c r="G67" s="18"/>
      <c r="H67" s="18">
        <v>45375661</v>
      </c>
      <c r="I67" s="18"/>
      <c r="J67" s="18">
        <v>41264314</v>
      </c>
    </row>
    <row r="68" spans="1:18" customFormat="1" ht="18.649999999999999" customHeight="1" x14ac:dyDescent="0.3">
      <c r="A68" s="6" t="s">
        <v>44</v>
      </c>
      <c r="B68" s="2"/>
      <c r="C68" s="14"/>
      <c r="D68" s="18"/>
      <c r="E68" s="18"/>
      <c r="F68" s="18"/>
      <c r="G68" s="18"/>
      <c r="H68" s="18"/>
      <c r="I68" s="18"/>
      <c r="J68" s="18"/>
      <c r="L68" s="18"/>
    </row>
    <row r="69" spans="1:18" customFormat="1" ht="18.649999999999999" customHeight="1" x14ac:dyDescent="0.3">
      <c r="A69" s="6" t="s">
        <v>45</v>
      </c>
      <c r="B69" s="2" t="s">
        <v>309</v>
      </c>
      <c r="C69" s="14"/>
      <c r="D69" s="18">
        <v>16712544</v>
      </c>
      <c r="E69" s="18"/>
      <c r="F69" s="18">
        <v>25467329</v>
      </c>
      <c r="G69" s="18"/>
      <c r="H69" s="18">
        <v>5000000</v>
      </c>
      <c r="I69" s="18"/>
      <c r="J69" s="18">
        <v>12304186</v>
      </c>
      <c r="L69" s="18"/>
      <c r="M69" s="14"/>
      <c r="N69" s="14"/>
      <c r="O69" s="14"/>
      <c r="P69" s="14"/>
      <c r="Q69" s="14"/>
      <c r="R69" s="14"/>
    </row>
    <row r="70" spans="1:18" customFormat="1" ht="18.649999999999999" customHeight="1" x14ac:dyDescent="0.3">
      <c r="A70" t="s">
        <v>46</v>
      </c>
      <c r="B70" s="2"/>
      <c r="C70" s="14"/>
      <c r="D70" s="18">
        <v>415559</v>
      </c>
      <c r="E70" s="18"/>
      <c r="F70" s="18">
        <v>482942</v>
      </c>
      <c r="G70" s="18"/>
      <c r="H70" s="18">
        <v>415559</v>
      </c>
      <c r="I70" s="18"/>
      <c r="J70" s="18">
        <v>420051</v>
      </c>
      <c r="L70" s="18"/>
      <c r="M70" s="14"/>
      <c r="N70" s="14"/>
      <c r="O70" s="14"/>
      <c r="P70" s="14"/>
      <c r="Q70" s="14"/>
      <c r="R70" s="14"/>
    </row>
    <row r="71" spans="1:18" customFormat="1" ht="18.649999999999999" customHeight="1" x14ac:dyDescent="0.3">
      <c r="A71" t="s">
        <v>47</v>
      </c>
      <c r="B71" s="2" t="s">
        <v>307</v>
      </c>
      <c r="C71" s="14"/>
      <c r="D71" s="18">
        <v>53872815</v>
      </c>
      <c r="E71" s="18"/>
      <c r="F71" s="18">
        <v>48388399</v>
      </c>
      <c r="G71" s="18"/>
      <c r="H71" s="18">
        <v>44667401</v>
      </c>
      <c r="I71" s="18"/>
      <c r="J71" s="18">
        <v>38722483</v>
      </c>
      <c r="L71" s="18"/>
      <c r="M71" s="14"/>
      <c r="N71" s="14"/>
      <c r="O71" s="14"/>
      <c r="P71" s="14"/>
      <c r="Q71" s="14"/>
      <c r="R71" s="14"/>
    </row>
    <row r="72" spans="1:18" customFormat="1" ht="18.649999999999999" customHeight="1" x14ac:dyDescent="0.3">
      <c r="A72" t="s">
        <v>359</v>
      </c>
      <c r="B72" s="2" t="s">
        <v>307</v>
      </c>
      <c r="C72" s="14"/>
      <c r="D72" s="18">
        <v>1428441</v>
      </c>
      <c r="E72" s="18"/>
      <c r="F72" s="18">
        <v>1473712</v>
      </c>
      <c r="G72" s="18"/>
      <c r="H72" s="18">
        <v>1200762</v>
      </c>
      <c r="I72" s="18"/>
      <c r="J72" s="18">
        <v>1269374</v>
      </c>
      <c r="L72" s="18"/>
      <c r="M72" s="14"/>
      <c r="N72" s="14"/>
      <c r="O72" s="14"/>
      <c r="P72" s="14"/>
      <c r="Q72" s="14"/>
      <c r="R72" s="14"/>
    </row>
    <row r="73" spans="1:18" customFormat="1" ht="18.649999999999999" customHeight="1" x14ac:dyDescent="0.3">
      <c r="A73" t="s">
        <v>49</v>
      </c>
      <c r="B73" s="2"/>
      <c r="C73" s="14"/>
      <c r="D73" s="18">
        <v>2620641</v>
      </c>
      <c r="E73" s="18"/>
      <c r="F73" s="18">
        <v>2549550</v>
      </c>
      <c r="G73" s="18"/>
      <c r="H73" s="18">
        <v>2389133</v>
      </c>
      <c r="I73" s="18"/>
      <c r="J73" s="18">
        <v>2335245</v>
      </c>
      <c r="L73" s="18"/>
      <c r="M73" s="14"/>
      <c r="N73" s="14"/>
      <c r="O73" s="14"/>
      <c r="P73" s="14"/>
      <c r="Q73" s="14"/>
      <c r="R73" s="14"/>
    </row>
    <row r="74" spans="1:18" customFormat="1" ht="18.649999999999999" customHeight="1" x14ac:dyDescent="0.3">
      <c r="A74" t="s">
        <v>50</v>
      </c>
      <c r="B74" s="2"/>
      <c r="C74" s="14"/>
      <c r="D74" s="18">
        <v>2360033</v>
      </c>
      <c r="E74" s="18"/>
      <c r="F74" s="18">
        <v>2351516</v>
      </c>
      <c r="G74" s="18"/>
      <c r="H74" s="18">
        <v>2272034</v>
      </c>
      <c r="I74" s="18"/>
      <c r="J74" s="18">
        <v>2255774</v>
      </c>
      <c r="L74" s="18"/>
      <c r="M74" s="14"/>
      <c r="N74" s="14"/>
      <c r="O74" s="14"/>
      <c r="P74" s="14"/>
      <c r="Q74" s="14"/>
      <c r="R74" s="14"/>
    </row>
    <row r="75" spans="1:18" customFormat="1" ht="18.649999999999999" customHeight="1" x14ac:dyDescent="0.3">
      <c r="A75" t="s">
        <v>51</v>
      </c>
      <c r="B75" s="2"/>
      <c r="C75" s="14"/>
      <c r="D75" s="18">
        <v>3142228</v>
      </c>
      <c r="E75" s="18"/>
      <c r="F75" s="18">
        <v>3078532</v>
      </c>
      <c r="G75" s="18"/>
      <c r="H75" s="18">
        <v>1192721</v>
      </c>
      <c r="I75" s="18"/>
      <c r="J75" s="18">
        <v>1161638</v>
      </c>
      <c r="L75" s="18"/>
      <c r="M75" s="14"/>
      <c r="N75" s="14"/>
      <c r="O75" s="14"/>
      <c r="P75" s="14"/>
      <c r="Q75" s="14"/>
      <c r="R75" s="14"/>
    </row>
    <row r="76" spans="1:18" customFormat="1" ht="18.649999999999999" customHeight="1" x14ac:dyDescent="0.3">
      <c r="A76" t="s">
        <v>52</v>
      </c>
      <c r="B76" s="2" t="s">
        <v>307</v>
      </c>
      <c r="C76" s="14"/>
      <c r="D76" s="18">
        <v>13828</v>
      </c>
      <c r="E76" s="18"/>
      <c r="F76" s="18">
        <v>19754</v>
      </c>
      <c r="G76" s="18"/>
      <c r="H76" s="18">
        <v>649286</v>
      </c>
      <c r="I76" s="18"/>
      <c r="J76" s="18">
        <v>692161</v>
      </c>
      <c r="L76" s="18"/>
      <c r="M76" s="14"/>
      <c r="N76" s="14"/>
      <c r="O76" s="14"/>
      <c r="P76" s="14"/>
      <c r="Q76" s="14"/>
      <c r="R76" s="14"/>
    </row>
    <row r="77" spans="1:18" customFormat="1" ht="18.649999999999999" customHeight="1" x14ac:dyDescent="0.3">
      <c r="A77" s="4" t="s">
        <v>53</v>
      </c>
      <c r="B77" s="2"/>
      <c r="C77" s="32"/>
      <c r="D77" s="26">
        <f>SUM(D67:E76)</f>
        <v>125941750</v>
      </c>
      <c r="E77" s="25"/>
      <c r="F77" s="26">
        <f>SUM(F67:G76)</f>
        <v>125076048</v>
      </c>
      <c r="G77" s="25"/>
      <c r="H77" s="26">
        <f>SUM(H67:I76)</f>
        <v>103162557</v>
      </c>
      <c r="I77" s="25"/>
      <c r="J77" s="26">
        <f>SUM(J67:J76)</f>
        <v>100425226</v>
      </c>
      <c r="L77" s="18"/>
      <c r="M77" s="14"/>
      <c r="N77" s="14"/>
      <c r="O77" s="14"/>
      <c r="P77" s="14"/>
      <c r="Q77" s="14"/>
      <c r="R77" s="14"/>
    </row>
    <row r="78" spans="1:18" customFormat="1" ht="18.649999999999999" customHeight="1" x14ac:dyDescent="0.3">
      <c r="A78" s="4" t="s">
        <v>54</v>
      </c>
      <c r="B78" s="2"/>
      <c r="C78" s="32"/>
      <c r="D78" s="23">
        <f>+D64+D77</f>
        <v>257083419</v>
      </c>
      <c r="E78" s="25"/>
      <c r="F78" s="23">
        <f>+F64+F77</f>
        <v>247913575</v>
      </c>
      <c r="G78" s="25"/>
      <c r="H78" s="23">
        <f>+H64+H77</f>
        <v>217762765</v>
      </c>
      <c r="I78" s="25"/>
      <c r="J78" s="23">
        <f>+J64+J77</f>
        <v>215679180</v>
      </c>
      <c r="L78" s="18"/>
      <c r="M78" s="14"/>
      <c r="N78" s="14"/>
      <c r="O78" s="14"/>
      <c r="P78" s="14"/>
      <c r="Q78" s="14"/>
      <c r="R78" s="14"/>
    </row>
    <row r="79" spans="1:18" ht="20.25" customHeight="1" x14ac:dyDescent="0.4">
      <c r="A79" s="140" t="s">
        <v>171</v>
      </c>
    </row>
    <row r="80" spans="1:18" ht="20.25" customHeight="1" x14ac:dyDescent="0.35">
      <c r="A80" s="3" t="s">
        <v>0</v>
      </c>
    </row>
    <row r="81" spans="1:18" customFormat="1" ht="16.5" customHeight="1" x14ac:dyDescent="0.3">
      <c r="A81" s="4"/>
      <c r="B81" s="2"/>
    </row>
    <row r="82" spans="1:18" customFormat="1" ht="20.25" customHeight="1" x14ac:dyDescent="0.3">
      <c r="A82" s="6"/>
      <c r="B82" s="2"/>
      <c r="C82" s="2"/>
      <c r="D82" s="180" t="s">
        <v>1</v>
      </c>
      <c r="E82" s="180"/>
      <c r="F82" s="180"/>
      <c r="G82" s="7"/>
      <c r="H82" s="181" t="s">
        <v>2</v>
      </c>
      <c r="I82" s="181"/>
      <c r="J82" s="181"/>
    </row>
    <row r="83" spans="1:18" customFormat="1" ht="20.25" customHeight="1" x14ac:dyDescent="0.3">
      <c r="A83" s="6"/>
      <c r="B83" s="2"/>
      <c r="C83" s="2"/>
      <c r="D83" s="181" t="s">
        <v>3</v>
      </c>
      <c r="E83" s="181"/>
      <c r="F83" s="181"/>
      <c r="G83" s="8"/>
      <c r="H83" s="181" t="s">
        <v>4</v>
      </c>
      <c r="I83" s="181"/>
      <c r="J83" s="181"/>
    </row>
    <row r="84" spans="1:18" customFormat="1" ht="20.25" customHeight="1" x14ac:dyDescent="0.3">
      <c r="A84" s="6"/>
      <c r="B84" s="2"/>
      <c r="C84" s="2"/>
      <c r="D84" s="146" t="s">
        <v>288</v>
      </c>
      <c r="E84" s="146"/>
      <c r="F84" s="146" t="s">
        <v>5</v>
      </c>
      <c r="G84" s="75"/>
      <c r="H84" s="146" t="s">
        <v>288</v>
      </c>
      <c r="I84" s="146"/>
      <c r="J84" s="146" t="s">
        <v>5</v>
      </c>
    </row>
    <row r="85" spans="1:18" customFormat="1" ht="20.25" customHeight="1" x14ac:dyDescent="0.35">
      <c r="A85" s="10" t="s">
        <v>168</v>
      </c>
      <c r="B85" s="2"/>
      <c r="C85" s="9"/>
      <c r="D85" s="9">
        <v>2025</v>
      </c>
      <c r="E85" s="9"/>
      <c r="F85" s="9">
        <v>2024</v>
      </c>
      <c r="G85" s="9"/>
      <c r="H85" s="9">
        <v>2025</v>
      </c>
      <c r="I85" s="9"/>
      <c r="J85" s="9">
        <v>2024</v>
      </c>
    </row>
    <row r="86" spans="1:18" customFormat="1" ht="20.25" customHeight="1" x14ac:dyDescent="0.3">
      <c r="A86" s="10"/>
      <c r="B86" s="2"/>
      <c r="C86" s="9"/>
      <c r="D86" s="9" t="s">
        <v>191</v>
      </c>
      <c r="E86" s="9"/>
      <c r="F86" s="146"/>
      <c r="G86" s="9"/>
      <c r="H86" s="9" t="s">
        <v>191</v>
      </c>
      <c r="I86" s="9"/>
      <c r="J86" s="9"/>
    </row>
    <row r="87" spans="1:18" customFormat="1" ht="20.25" customHeight="1" x14ac:dyDescent="0.35">
      <c r="A87" s="33"/>
      <c r="B87" s="2"/>
      <c r="C87" s="9"/>
      <c r="D87" s="182" t="s">
        <v>192</v>
      </c>
      <c r="E87" s="182"/>
      <c r="F87" s="182"/>
      <c r="G87" s="182"/>
      <c r="H87" s="182"/>
      <c r="I87" s="182"/>
      <c r="J87" s="182"/>
    </row>
    <row r="88" spans="1:18" customFormat="1" ht="17.25" customHeight="1" x14ac:dyDescent="0.3">
      <c r="A88" s="12" t="s">
        <v>55</v>
      </c>
      <c r="B88" s="2"/>
      <c r="C88" s="14"/>
      <c r="D88" s="14"/>
      <c r="E88" s="14"/>
      <c r="F88" s="14"/>
      <c r="G88" s="14"/>
      <c r="H88" s="14"/>
      <c r="I88" s="14"/>
      <c r="J88" s="14"/>
    </row>
    <row r="89" spans="1:18" customFormat="1" ht="20.25" customHeight="1" x14ac:dyDescent="0.3">
      <c r="A89" s="6" t="s">
        <v>56</v>
      </c>
      <c r="B89" s="15"/>
      <c r="C89" s="14"/>
      <c r="D89" s="14"/>
      <c r="E89" s="14"/>
      <c r="F89" s="14"/>
      <c r="G89" s="14"/>
      <c r="H89" s="14"/>
      <c r="I89" s="14"/>
      <c r="J89" s="14"/>
    </row>
    <row r="90" spans="1:18" customFormat="1" ht="20.25" customHeight="1" x14ac:dyDescent="0.3">
      <c r="A90" s="6" t="s">
        <v>57</v>
      </c>
      <c r="B90" s="15"/>
      <c r="C90" s="14"/>
      <c r="D90" s="14"/>
      <c r="E90" s="14"/>
      <c r="F90" s="14"/>
      <c r="G90" s="14"/>
      <c r="H90" s="14"/>
      <c r="I90" s="14"/>
      <c r="J90" s="14"/>
    </row>
    <row r="91" spans="1:18" customFormat="1" ht="20.25" customHeight="1" x14ac:dyDescent="0.3">
      <c r="A91" s="51" t="s">
        <v>225</v>
      </c>
      <c r="B91" s="15"/>
      <c r="C91" s="14"/>
      <c r="D91" s="14"/>
      <c r="E91" s="14"/>
      <c r="F91" s="14"/>
      <c r="G91" s="14"/>
      <c r="H91" s="14"/>
      <c r="I91" s="14"/>
      <c r="J91" s="14"/>
    </row>
    <row r="92" spans="1:18" customFormat="1" ht="20.25" customHeight="1" thickBot="1" x14ac:dyDescent="0.35">
      <c r="A92" s="51" t="s">
        <v>226</v>
      </c>
      <c r="B92" s="2"/>
      <c r="C92" s="14"/>
      <c r="D92" s="34">
        <v>10427662</v>
      </c>
      <c r="E92" s="18"/>
      <c r="F92" s="34">
        <v>10427662</v>
      </c>
      <c r="G92" s="18"/>
      <c r="H92" s="34">
        <v>10427662</v>
      </c>
      <c r="I92" s="18"/>
      <c r="J92" s="34">
        <v>10427662</v>
      </c>
      <c r="L92" s="14"/>
      <c r="M92" s="14"/>
      <c r="N92" s="14"/>
      <c r="O92" s="14"/>
      <c r="P92" s="14"/>
      <c r="Q92" s="14"/>
      <c r="R92" s="14"/>
    </row>
    <row r="93" spans="1:18" customFormat="1" ht="20.25" customHeight="1" thickTop="1" x14ac:dyDescent="0.3">
      <c r="A93" s="6" t="s">
        <v>58</v>
      </c>
      <c r="B93" s="2"/>
      <c r="C93" s="14"/>
      <c r="D93" s="18"/>
      <c r="E93" s="18"/>
      <c r="F93" s="18"/>
      <c r="G93" s="18"/>
      <c r="H93" s="18"/>
      <c r="I93" s="18"/>
      <c r="J93" s="18"/>
      <c r="L93" s="14"/>
      <c r="M93" s="14"/>
      <c r="N93" s="14"/>
      <c r="O93" s="14"/>
      <c r="P93" s="14"/>
      <c r="Q93" s="14"/>
      <c r="R93" s="14"/>
    </row>
    <row r="94" spans="1:18" customFormat="1" ht="20.25" customHeight="1" x14ac:dyDescent="0.3">
      <c r="A94" s="51" t="s">
        <v>225</v>
      </c>
      <c r="B94" s="2"/>
      <c r="C94" s="14"/>
      <c r="D94" s="18"/>
      <c r="E94" s="18"/>
      <c r="F94" s="18"/>
      <c r="G94" s="18"/>
      <c r="H94" s="18"/>
      <c r="I94" s="18"/>
      <c r="J94" s="18"/>
      <c r="L94" s="14"/>
      <c r="M94" s="14"/>
      <c r="N94" s="14"/>
      <c r="O94" s="14"/>
      <c r="P94" s="14"/>
      <c r="Q94" s="14"/>
      <c r="R94" s="14"/>
    </row>
    <row r="95" spans="1:18" customFormat="1" ht="20.25" customHeight="1" x14ac:dyDescent="0.3">
      <c r="A95" s="51" t="s">
        <v>226</v>
      </c>
      <c r="B95" s="2"/>
      <c r="C95" s="14"/>
      <c r="D95" s="18">
        <v>10427662</v>
      </c>
      <c r="E95" s="18"/>
      <c r="F95" s="18">
        <v>10427662</v>
      </c>
      <c r="G95" s="18"/>
      <c r="H95" s="18">
        <v>10427662</v>
      </c>
      <c r="I95" s="18"/>
      <c r="J95" s="18">
        <v>10427662</v>
      </c>
      <c r="L95" s="14"/>
      <c r="M95" s="14"/>
      <c r="N95" s="14"/>
      <c r="O95" s="14"/>
      <c r="P95" s="14"/>
      <c r="Q95" s="14"/>
      <c r="R95" s="14"/>
    </row>
    <row r="96" spans="1:18" customFormat="1" ht="20.25" customHeight="1" x14ac:dyDescent="0.3">
      <c r="A96" s="6" t="s">
        <v>59</v>
      </c>
      <c r="B96" s="15"/>
      <c r="C96" s="14"/>
      <c r="D96" s="18"/>
      <c r="E96" s="18"/>
      <c r="F96" s="18"/>
      <c r="G96" s="18"/>
      <c r="H96" s="18"/>
      <c r="I96" s="18"/>
      <c r="J96" s="18"/>
    </row>
    <row r="97" spans="1:18" customFormat="1" ht="20.25" customHeight="1" x14ac:dyDescent="0.3">
      <c r="A97" s="6" t="s">
        <v>60</v>
      </c>
      <c r="B97" s="15"/>
      <c r="C97" s="14"/>
      <c r="D97" s="17">
        <v>263881503</v>
      </c>
      <c r="E97" s="18"/>
      <c r="F97" s="17">
        <v>263881503</v>
      </c>
      <c r="G97" s="18"/>
      <c r="H97" s="17">
        <v>263881503</v>
      </c>
      <c r="I97" s="18"/>
      <c r="J97" s="17">
        <v>263881503</v>
      </c>
      <c r="L97" s="14"/>
      <c r="M97" s="14"/>
      <c r="N97" s="14"/>
      <c r="O97" s="14"/>
      <c r="P97" s="14"/>
      <c r="Q97" s="14"/>
      <c r="R97" s="14"/>
    </row>
    <row r="98" spans="1:18" customFormat="1" ht="20.25" customHeight="1" x14ac:dyDescent="0.3">
      <c r="A98" s="6" t="s">
        <v>61</v>
      </c>
      <c r="B98" s="15"/>
      <c r="C98" s="14"/>
      <c r="D98" s="17"/>
      <c r="E98" s="18"/>
      <c r="F98" s="17"/>
      <c r="G98" s="18"/>
      <c r="H98" s="17"/>
      <c r="I98" s="18"/>
      <c r="J98" s="17"/>
      <c r="L98" s="14"/>
      <c r="M98" s="14"/>
      <c r="N98" s="14"/>
      <c r="O98" s="14"/>
      <c r="P98" s="14"/>
      <c r="Q98" s="14"/>
      <c r="R98" s="14"/>
    </row>
    <row r="99" spans="1:18" customFormat="1" ht="20.25" customHeight="1" x14ac:dyDescent="0.3">
      <c r="A99" s="6" t="s">
        <v>62</v>
      </c>
      <c r="B99" s="15"/>
      <c r="C99" s="14"/>
      <c r="D99" s="17">
        <v>-19980</v>
      </c>
      <c r="E99" s="18"/>
      <c r="F99" s="17">
        <v>-19980</v>
      </c>
      <c r="G99" s="18"/>
      <c r="H99" s="17">
        <v>0</v>
      </c>
      <c r="I99" s="18"/>
      <c r="J99" s="17">
        <v>0</v>
      </c>
      <c r="L99" s="14"/>
      <c r="M99" s="14"/>
      <c r="N99" s="14"/>
      <c r="O99" s="14"/>
      <c r="P99" s="14"/>
      <c r="Q99" s="14"/>
      <c r="R99" s="14"/>
    </row>
    <row r="100" spans="1:18" customFormat="1" ht="20.25" customHeight="1" x14ac:dyDescent="0.3">
      <c r="A100" s="6" t="s">
        <v>258</v>
      </c>
      <c r="B100" s="15"/>
      <c r="C100" s="14"/>
      <c r="D100" s="17">
        <v>-12366147</v>
      </c>
      <c r="E100" s="18"/>
      <c r="F100" s="17">
        <v>-12366147</v>
      </c>
      <c r="G100" s="18"/>
      <c r="H100" s="17">
        <v>-48622896</v>
      </c>
      <c r="I100" s="18"/>
      <c r="J100" s="17">
        <v>-48622896</v>
      </c>
      <c r="L100" s="14"/>
      <c r="M100" s="14"/>
      <c r="N100" s="14"/>
      <c r="O100" s="14"/>
      <c r="P100" s="14"/>
      <c r="Q100" s="14"/>
      <c r="R100" s="14"/>
    </row>
    <row r="101" spans="1:18" customFormat="1" ht="20.25" customHeight="1" x14ac:dyDescent="0.3">
      <c r="A101" s="6" t="s">
        <v>63</v>
      </c>
      <c r="B101" s="2"/>
      <c r="C101" s="14"/>
      <c r="D101" s="18"/>
      <c r="E101" s="18"/>
      <c r="F101" s="18"/>
      <c r="G101" s="18"/>
      <c r="H101" s="18"/>
      <c r="I101" s="18"/>
      <c r="J101" s="18"/>
    </row>
    <row r="102" spans="1:18" customFormat="1" ht="20.25" customHeight="1" x14ac:dyDescent="0.3">
      <c r="A102" s="6" t="s">
        <v>64</v>
      </c>
      <c r="B102" s="2"/>
      <c r="C102" s="14"/>
      <c r="D102" s="18"/>
      <c r="E102" s="18"/>
      <c r="F102" s="18"/>
      <c r="G102" s="18"/>
      <c r="H102" s="18"/>
      <c r="I102" s="18"/>
      <c r="J102" s="18"/>
    </row>
    <row r="103" spans="1:18" customFormat="1" ht="19.5" customHeight="1" x14ac:dyDescent="0.3">
      <c r="A103" s="6" t="s">
        <v>65</v>
      </c>
      <c r="B103" s="15"/>
      <c r="C103" s="14"/>
      <c r="D103" s="18">
        <v>1072366</v>
      </c>
      <c r="E103" s="18"/>
      <c r="F103" s="18">
        <v>1072366</v>
      </c>
      <c r="G103" s="18"/>
      <c r="H103" s="18">
        <v>1072366</v>
      </c>
      <c r="I103" s="18"/>
      <c r="J103" s="18">
        <v>1072366</v>
      </c>
      <c r="L103" s="14"/>
      <c r="M103" s="14"/>
      <c r="N103" s="14"/>
      <c r="O103" s="14"/>
      <c r="P103" s="14"/>
      <c r="Q103" s="14"/>
      <c r="R103" s="14"/>
    </row>
    <row r="104" spans="1:18" customFormat="1" ht="20.25" customHeight="1" x14ac:dyDescent="0.3">
      <c r="A104" s="6" t="s">
        <v>66</v>
      </c>
      <c r="B104" s="2"/>
      <c r="C104" s="14"/>
      <c r="D104" s="18">
        <v>34657936</v>
      </c>
      <c r="E104" s="18"/>
      <c r="F104" s="18">
        <v>35268085</v>
      </c>
      <c r="G104" s="18"/>
      <c r="H104" s="18">
        <v>53795131</v>
      </c>
      <c r="I104" s="18"/>
      <c r="J104" s="18">
        <v>55283261</v>
      </c>
      <c r="L104" s="14"/>
      <c r="M104" s="14"/>
      <c r="N104" s="14"/>
      <c r="O104" s="14"/>
      <c r="P104" s="14"/>
      <c r="Q104" s="14"/>
      <c r="R104" s="14"/>
    </row>
    <row r="105" spans="1:18" customFormat="1" ht="20.25" customHeight="1" x14ac:dyDescent="0.3">
      <c r="A105" s="6" t="s">
        <v>67</v>
      </c>
      <c r="B105" s="2"/>
      <c r="C105" s="14"/>
      <c r="D105" s="18">
        <v>-614740</v>
      </c>
      <c r="E105" s="18"/>
      <c r="F105" s="18">
        <v>-589695</v>
      </c>
      <c r="G105" s="18"/>
      <c r="H105" s="35">
        <v>207580</v>
      </c>
      <c r="I105" s="18"/>
      <c r="J105" s="35">
        <v>209881</v>
      </c>
      <c r="L105" s="14"/>
      <c r="M105" s="14"/>
      <c r="N105" s="14"/>
      <c r="O105" s="14"/>
      <c r="P105" s="14"/>
      <c r="Q105" s="14"/>
      <c r="R105" s="14"/>
    </row>
    <row r="106" spans="1:18" customFormat="1" ht="20.25" customHeight="1" x14ac:dyDescent="0.3">
      <c r="A106" s="170" t="s">
        <v>249</v>
      </c>
      <c r="B106" s="2"/>
      <c r="C106" s="14"/>
      <c r="D106" s="37"/>
      <c r="E106" s="18"/>
      <c r="F106" s="37"/>
      <c r="G106" s="18"/>
      <c r="H106" s="38"/>
      <c r="I106" s="18"/>
      <c r="J106" s="39"/>
      <c r="L106" s="14"/>
      <c r="M106" s="14"/>
      <c r="N106" s="14"/>
      <c r="O106" s="14"/>
      <c r="P106" s="14"/>
      <c r="Q106" s="14"/>
      <c r="R106" s="14"/>
    </row>
    <row r="107" spans="1:18" customFormat="1" ht="20.25" customHeight="1" x14ac:dyDescent="0.3">
      <c r="A107" s="4" t="s">
        <v>250</v>
      </c>
      <c r="B107" s="2"/>
      <c r="C107" s="14"/>
      <c r="D107" s="25">
        <f>SUM(D95:D105)</f>
        <v>297038600</v>
      </c>
      <c r="E107" s="25"/>
      <c r="F107" s="25">
        <f>SUM(F95:F105)</f>
        <v>297673794</v>
      </c>
      <c r="G107" s="25"/>
      <c r="H107" s="25">
        <f>SUM(H95:H105)</f>
        <v>280761346</v>
      </c>
      <c r="I107" s="25"/>
      <c r="J107" s="25">
        <f>SUM(J95:J105)</f>
        <v>282251777</v>
      </c>
      <c r="L107" s="14"/>
      <c r="M107" s="14"/>
      <c r="N107" s="14"/>
      <c r="O107" s="14"/>
      <c r="P107" s="14"/>
      <c r="Q107" s="14"/>
      <c r="R107" s="14"/>
    </row>
    <row r="108" spans="1:18" customFormat="1" ht="20.25" customHeight="1" x14ac:dyDescent="0.3">
      <c r="A108" s="6" t="s">
        <v>68</v>
      </c>
      <c r="B108" s="2"/>
      <c r="C108" s="14"/>
      <c r="D108" s="18">
        <v>960135</v>
      </c>
      <c r="E108" s="18"/>
      <c r="F108" s="18">
        <v>943309</v>
      </c>
      <c r="G108" s="18"/>
      <c r="H108" s="35">
        <v>0</v>
      </c>
      <c r="I108" s="18"/>
      <c r="J108" s="35">
        <v>0</v>
      </c>
      <c r="L108" s="14"/>
      <c r="M108" s="14"/>
      <c r="N108" s="14"/>
      <c r="O108" s="14"/>
      <c r="P108" s="14"/>
      <c r="Q108" s="14"/>
      <c r="R108" s="14"/>
    </row>
    <row r="109" spans="1:18" customFormat="1" ht="20.25" customHeight="1" x14ac:dyDescent="0.3">
      <c r="A109" s="4" t="s">
        <v>69</v>
      </c>
      <c r="B109" s="2"/>
      <c r="C109" s="32"/>
      <c r="D109" s="26">
        <f>SUM(D107:D108)</f>
        <v>297998735</v>
      </c>
      <c r="E109" s="25"/>
      <c r="F109" s="26">
        <f>SUM(F107:F108)</f>
        <v>298617103</v>
      </c>
      <c r="G109" s="25"/>
      <c r="H109" s="26">
        <f>SUM(H107:H108)</f>
        <v>280761346</v>
      </c>
      <c r="I109" s="25"/>
      <c r="J109" s="26">
        <f>SUM(J107:J108)</f>
        <v>282251777</v>
      </c>
      <c r="L109" s="14"/>
      <c r="M109" s="14"/>
      <c r="N109" s="14"/>
      <c r="O109" s="14"/>
      <c r="P109" s="14"/>
      <c r="Q109" s="14"/>
      <c r="R109" s="14"/>
    </row>
    <row r="110" spans="1:18" customFormat="1" ht="6" customHeight="1" x14ac:dyDescent="0.3">
      <c r="A110" s="4"/>
      <c r="B110" s="2"/>
      <c r="C110" s="14"/>
      <c r="D110" s="18"/>
      <c r="E110" s="18"/>
      <c r="F110" s="18"/>
      <c r="G110" s="18"/>
      <c r="H110" s="18"/>
      <c r="I110" s="18"/>
      <c r="J110" s="18"/>
    </row>
    <row r="111" spans="1:18" customFormat="1" ht="20.25" customHeight="1" thickBot="1" x14ac:dyDescent="0.35">
      <c r="A111" s="4" t="s">
        <v>70</v>
      </c>
      <c r="B111" s="2"/>
      <c r="C111" s="14"/>
      <c r="D111" s="30">
        <f>D78+D109</f>
        <v>555082154</v>
      </c>
      <c r="E111" s="25"/>
      <c r="F111" s="30">
        <f>F78+F109</f>
        <v>546530678</v>
      </c>
      <c r="G111" s="25"/>
      <c r="H111" s="30">
        <f>H78+H109</f>
        <v>498524111</v>
      </c>
      <c r="I111" s="25"/>
      <c r="J111" s="30">
        <f>J78+J109</f>
        <v>497930957</v>
      </c>
    </row>
    <row r="112" spans="1:18" ht="20.25" customHeight="1" thickTop="1" x14ac:dyDescent="0.3">
      <c r="D112" s="41"/>
      <c r="E112" s="42"/>
      <c r="F112" s="41"/>
      <c r="G112" s="42"/>
      <c r="H112" s="41"/>
      <c r="I112" s="42"/>
      <c r="J112" s="41"/>
    </row>
    <row r="148" spans="4:4" ht="20.25" customHeight="1" x14ac:dyDescent="0.3">
      <c r="D148" t="s">
        <v>71</v>
      </c>
    </row>
  </sheetData>
  <mergeCells count="15">
    <mergeCell ref="D4:F4"/>
    <mergeCell ref="H4:J4"/>
    <mergeCell ref="D5:F5"/>
    <mergeCell ref="H5:J5"/>
    <mergeCell ref="D9:J9"/>
    <mergeCell ref="D42:F42"/>
    <mergeCell ref="H42:J42"/>
    <mergeCell ref="D43:F43"/>
    <mergeCell ref="H43:J43"/>
    <mergeCell ref="D87:J87"/>
    <mergeCell ref="D47:J47"/>
    <mergeCell ref="D82:F82"/>
    <mergeCell ref="H82:J82"/>
    <mergeCell ref="D83:F83"/>
    <mergeCell ref="H83:J83"/>
  </mergeCells>
  <pageMargins left="0.8" right="0.45" top="0.48" bottom="0.45" header="0.5" footer="0.5"/>
  <pageSetup paperSize="9" scale="87" firstPageNumber="3" fitToHeight="2" orientation="portrait" useFirstPageNumber="1" r:id="rId1"/>
  <headerFooter scaleWithDoc="0">
    <oddFooter xml:space="preserve">&amp;L&amp;10 The accompanying condensed notes form an integral part of the interim financial statements.
&amp;C&amp;P&amp;R&amp;"Times New Roman,Italic" </oddFooter>
  </headerFooter>
  <rowBreaks count="2" manualBreakCount="2">
    <brk id="38" max="9" man="1"/>
    <brk id="78" max="9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1E27D1-0E02-44C8-A468-CC9F8FBCA07F}">
  <dimension ref="A1:K84"/>
  <sheetViews>
    <sheetView showGridLines="0" view="pageBreakPreview" zoomScale="85" zoomScaleNormal="100" zoomScaleSheetLayoutView="85" workbookViewId="0">
      <selection activeCell="I90" sqref="I90"/>
    </sheetView>
  </sheetViews>
  <sheetFormatPr defaultColWidth="9.1796875" defaultRowHeight="20.25" customHeight="1" x14ac:dyDescent="0.3"/>
  <cols>
    <col min="1" max="1" width="42" style="6" customWidth="1"/>
    <col min="2" max="2" width="9.7265625" style="2" customWidth="1"/>
    <col min="3" max="3" width="0.81640625" style="2" customWidth="1"/>
    <col min="4" max="4" width="17.453125" customWidth="1"/>
    <col min="5" max="5" width="0.81640625" customWidth="1"/>
    <col min="6" max="6" width="17.453125" customWidth="1"/>
    <col min="7" max="7" width="0.81640625" customWidth="1"/>
    <col min="8" max="8" width="24.54296875" customWidth="1"/>
  </cols>
  <sheetData>
    <row r="1" spans="1:8" ht="20.5" customHeight="1" x14ac:dyDescent="0.4">
      <c r="A1" s="140" t="s">
        <v>171</v>
      </c>
    </row>
    <row r="2" spans="1:8" ht="20.25" customHeight="1" x14ac:dyDescent="0.35">
      <c r="A2" s="3" t="s">
        <v>200</v>
      </c>
    </row>
    <row r="3" spans="1:8" ht="20.25" customHeight="1" x14ac:dyDescent="0.3">
      <c r="A3" s="4"/>
    </row>
    <row r="4" spans="1:8" ht="17.5" customHeight="1" x14ac:dyDescent="0.3">
      <c r="B4" s="15"/>
      <c r="C4" s="15"/>
      <c r="D4" s="181" t="s">
        <v>72</v>
      </c>
      <c r="E4" s="181"/>
      <c r="F4" s="181"/>
      <c r="G4" s="43"/>
      <c r="H4" s="43" t="s">
        <v>73</v>
      </c>
    </row>
    <row r="5" spans="1:8" ht="17.5" customHeight="1" x14ac:dyDescent="0.3">
      <c r="B5" s="15"/>
      <c r="C5" s="15"/>
      <c r="D5" s="181" t="s">
        <v>3</v>
      </c>
      <c r="E5" s="181"/>
      <c r="F5" s="181"/>
      <c r="G5" s="43"/>
      <c r="H5" s="43" t="s">
        <v>3</v>
      </c>
    </row>
    <row r="6" spans="1:8" ht="17.5" customHeight="1" x14ac:dyDescent="0.3">
      <c r="D6" s="184" t="s">
        <v>195</v>
      </c>
      <c r="E6" s="184"/>
      <c r="F6" s="184"/>
      <c r="G6" s="9"/>
      <c r="H6" s="9" t="s">
        <v>195</v>
      </c>
    </row>
    <row r="7" spans="1:8" ht="17.5" customHeight="1" x14ac:dyDescent="0.3">
      <c r="D7" s="184" t="s">
        <v>289</v>
      </c>
      <c r="E7" s="184"/>
      <c r="F7" s="184"/>
      <c r="G7" s="9"/>
      <c r="H7" s="9" t="s">
        <v>289</v>
      </c>
    </row>
    <row r="8" spans="1:8" ht="17.5" customHeight="1" x14ac:dyDescent="0.3">
      <c r="A8" s="11"/>
      <c r="B8" s="2" t="s">
        <v>7</v>
      </c>
      <c r="D8" s="9">
        <v>2025</v>
      </c>
      <c r="E8" s="9"/>
      <c r="F8" s="9">
        <v>2024</v>
      </c>
      <c r="G8" s="9"/>
      <c r="H8" s="9">
        <v>2025</v>
      </c>
    </row>
    <row r="9" spans="1:8" ht="17.5" customHeight="1" x14ac:dyDescent="0.3">
      <c r="D9" s="182" t="s">
        <v>192</v>
      </c>
      <c r="E9" s="182"/>
      <c r="F9" s="182"/>
      <c r="G9" s="182"/>
      <c r="H9" s="182"/>
    </row>
    <row r="10" spans="1:8" ht="17.5" customHeight="1" x14ac:dyDescent="0.3">
      <c r="A10" s="12" t="s">
        <v>184</v>
      </c>
      <c r="B10" s="15"/>
      <c r="C10" s="15"/>
      <c r="D10" s="14"/>
      <c r="E10" s="14"/>
      <c r="F10" s="14"/>
      <c r="G10" s="14"/>
      <c r="H10" s="14"/>
    </row>
    <row r="11" spans="1:8" ht="17.5" customHeight="1" x14ac:dyDescent="0.3">
      <c r="A11" s="6" t="s">
        <v>74</v>
      </c>
      <c r="D11" s="18">
        <v>121959371</v>
      </c>
      <c r="E11" s="18"/>
      <c r="F11" s="18">
        <v>118863980</v>
      </c>
      <c r="G11" s="18"/>
      <c r="H11" s="18">
        <v>106364817</v>
      </c>
    </row>
    <row r="12" spans="1:8" ht="17.5" customHeight="1" x14ac:dyDescent="0.3">
      <c r="A12" s="6" t="s">
        <v>75</v>
      </c>
      <c r="D12" s="18">
        <v>917156</v>
      </c>
      <c r="E12" s="18"/>
      <c r="F12" s="18">
        <v>1265188</v>
      </c>
      <c r="G12" s="18"/>
      <c r="H12" s="18">
        <v>948853</v>
      </c>
    </row>
    <row r="13" spans="1:8" ht="17.5" customHeight="1" x14ac:dyDescent="0.3">
      <c r="A13" s="6" t="s">
        <v>76</v>
      </c>
      <c r="D13" s="18"/>
      <c r="E13" s="18"/>
      <c r="F13" s="18"/>
      <c r="G13" s="18"/>
      <c r="H13" s="18"/>
    </row>
    <row r="14" spans="1:8" ht="17.5" customHeight="1" x14ac:dyDescent="0.3">
      <c r="A14" s="6" t="s">
        <v>77</v>
      </c>
      <c r="D14" s="18">
        <v>3598062</v>
      </c>
      <c r="E14" s="18"/>
      <c r="F14" s="18">
        <v>3597504</v>
      </c>
      <c r="G14" s="18"/>
      <c r="H14" s="18">
        <v>3014103</v>
      </c>
    </row>
    <row r="15" spans="1:8" ht="17.5" customHeight="1" x14ac:dyDescent="0.3">
      <c r="A15" s="6" t="s">
        <v>227</v>
      </c>
      <c r="D15" s="18">
        <v>0</v>
      </c>
      <c r="E15" s="18"/>
      <c r="F15" s="18">
        <v>0</v>
      </c>
      <c r="G15" s="18"/>
      <c r="H15" s="18">
        <v>126739</v>
      </c>
    </row>
    <row r="16" spans="1:8" ht="17.5" customHeight="1" x14ac:dyDescent="0.3">
      <c r="A16" s="6" t="s">
        <v>78</v>
      </c>
      <c r="D16" s="18">
        <v>544660</v>
      </c>
      <c r="E16" s="18"/>
      <c r="F16" s="18">
        <v>714226</v>
      </c>
      <c r="G16" s="18"/>
      <c r="H16" s="29">
        <v>483077</v>
      </c>
    </row>
    <row r="17" spans="1:11" ht="17.5" customHeight="1" x14ac:dyDescent="0.3">
      <c r="A17" s="4" t="s">
        <v>189</v>
      </c>
      <c r="D17" s="26">
        <f>SUM(D11:D16)</f>
        <v>127019249</v>
      </c>
      <c r="E17" s="25"/>
      <c r="F17" s="26">
        <f>SUM(F11:F16)</f>
        <v>124440898</v>
      </c>
      <c r="G17" s="25"/>
      <c r="H17" s="26">
        <f>SUM(H11:H16)</f>
        <v>110937589</v>
      </c>
    </row>
    <row r="18" spans="1:11" ht="17.5" customHeight="1" x14ac:dyDescent="0.3">
      <c r="D18" s="18"/>
      <c r="E18" s="18"/>
      <c r="F18" s="18"/>
      <c r="G18" s="18"/>
      <c r="H18" s="18"/>
    </row>
    <row r="19" spans="1:11" ht="17.5" customHeight="1" x14ac:dyDescent="0.3">
      <c r="A19" s="12" t="s">
        <v>79</v>
      </c>
      <c r="B19" s="15"/>
      <c r="C19" s="15"/>
      <c r="D19" s="18"/>
      <c r="E19" s="18"/>
      <c r="F19" s="18"/>
      <c r="G19" s="18"/>
      <c r="H19" s="18"/>
    </row>
    <row r="20" spans="1:11" ht="17.5" customHeight="1" x14ac:dyDescent="0.3">
      <c r="A20" s="6" t="s">
        <v>80</v>
      </c>
      <c r="D20" s="18">
        <v>104518752</v>
      </c>
      <c r="E20" s="18"/>
      <c r="F20" s="18">
        <v>101756582</v>
      </c>
      <c r="G20" s="18"/>
      <c r="H20" s="18">
        <v>91623204</v>
      </c>
    </row>
    <row r="21" spans="1:11" ht="17.5" customHeight="1" x14ac:dyDescent="0.3">
      <c r="A21" s="6" t="s">
        <v>81</v>
      </c>
      <c r="D21" s="18">
        <v>1613870</v>
      </c>
      <c r="E21" s="18"/>
      <c r="F21" s="18">
        <v>1598846</v>
      </c>
      <c r="G21" s="18"/>
      <c r="H21" s="18">
        <v>1394176</v>
      </c>
    </row>
    <row r="22" spans="1:11" ht="17.5" customHeight="1" x14ac:dyDescent="0.3">
      <c r="A22" s="6" t="s">
        <v>82</v>
      </c>
      <c r="B22" s="15"/>
      <c r="C22" s="15"/>
      <c r="D22" s="18">
        <v>14144105</v>
      </c>
      <c r="E22" s="18"/>
      <c r="F22" s="18">
        <v>13329365</v>
      </c>
      <c r="G22" s="18"/>
      <c r="H22" s="18">
        <v>12410681</v>
      </c>
    </row>
    <row r="23" spans="1:11" ht="17.5" customHeight="1" x14ac:dyDescent="0.3">
      <c r="A23" s="6" t="s">
        <v>83</v>
      </c>
      <c r="D23" s="18">
        <v>3325695</v>
      </c>
      <c r="E23" s="18"/>
      <c r="F23" s="18">
        <v>4067751</v>
      </c>
      <c r="G23" s="18"/>
      <c r="H23" s="18">
        <v>2630442</v>
      </c>
    </row>
    <row r="24" spans="1:11" ht="17.5" customHeight="1" x14ac:dyDescent="0.3">
      <c r="A24" s="4" t="s">
        <v>84</v>
      </c>
      <c r="D24" s="26">
        <f>SUM(D20:D23)</f>
        <v>123602422</v>
      </c>
      <c r="E24" s="25"/>
      <c r="F24" s="26">
        <f>SUM(F20:F23)</f>
        <v>120752544</v>
      </c>
      <c r="G24" s="25"/>
      <c r="H24" s="26">
        <f>SUM(H20:H23)</f>
        <v>108058503</v>
      </c>
    </row>
    <row r="25" spans="1:11" ht="17.5" customHeight="1" x14ac:dyDescent="0.3">
      <c r="D25" s="18"/>
      <c r="E25" s="18"/>
      <c r="F25" s="18"/>
      <c r="G25" s="18"/>
      <c r="H25" s="18"/>
    </row>
    <row r="26" spans="1:11" ht="17.5" customHeight="1" x14ac:dyDescent="0.3">
      <c r="A26" s="4" t="s">
        <v>85</v>
      </c>
      <c r="D26" s="25">
        <f>D17-D24</f>
        <v>3416827</v>
      </c>
      <c r="E26" s="18"/>
      <c r="F26" s="25">
        <f>F17-F24</f>
        <v>3688354</v>
      </c>
      <c r="G26" s="18"/>
      <c r="H26" s="25">
        <f>H17-H24</f>
        <v>2879086</v>
      </c>
    </row>
    <row r="27" spans="1:11" ht="17.5" customHeight="1" x14ac:dyDescent="0.3">
      <c r="A27" s="6" t="s">
        <v>185</v>
      </c>
      <c r="D27" s="25"/>
      <c r="E27" s="18"/>
      <c r="F27" s="25"/>
      <c r="G27" s="18"/>
      <c r="H27" s="25"/>
    </row>
    <row r="28" spans="1:11" ht="17.5" customHeight="1" x14ac:dyDescent="0.3">
      <c r="A28" s="6" t="s">
        <v>86</v>
      </c>
      <c r="D28" s="25"/>
      <c r="E28" s="18"/>
      <c r="F28" s="25"/>
      <c r="G28" s="18"/>
      <c r="H28" s="25"/>
    </row>
    <row r="29" spans="1:11" ht="17.5" customHeight="1" x14ac:dyDescent="0.3">
      <c r="A29" s="6" t="s">
        <v>87</v>
      </c>
      <c r="D29" s="29">
        <v>170327</v>
      </c>
      <c r="E29" s="18"/>
      <c r="F29" s="29">
        <v>172949</v>
      </c>
      <c r="G29" s="18"/>
      <c r="H29" s="29">
        <v>0</v>
      </c>
    </row>
    <row r="30" spans="1:11" ht="17.5" customHeight="1" x14ac:dyDescent="0.3">
      <c r="A30" s="4" t="s">
        <v>88</v>
      </c>
      <c r="D30" s="18"/>
      <c r="E30" s="18"/>
      <c r="F30" s="18"/>
      <c r="G30" s="18"/>
      <c r="H30" s="18"/>
    </row>
    <row r="31" spans="1:11" ht="17.5" customHeight="1" x14ac:dyDescent="0.3">
      <c r="A31" s="4" t="s">
        <v>301</v>
      </c>
      <c r="D31" s="25">
        <f>SUM(D26:D29)</f>
        <v>3587154</v>
      </c>
      <c r="E31" s="18"/>
      <c r="F31" s="25">
        <f>SUM(F26:F29)</f>
        <v>3861303</v>
      </c>
      <c r="G31" s="18"/>
      <c r="H31" s="25">
        <f>SUM(H26:H29)</f>
        <v>2879086</v>
      </c>
    </row>
    <row r="32" spans="1:11" ht="17.5" customHeight="1" x14ac:dyDescent="0.5">
      <c r="A32" s="6" t="s">
        <v>90</v>
      </c>
      <c r="D32" s="29">
        <v>1210597</v>
      </c>
      <c r="E32" s="44"/>
      <c r="F32" s="29">
        <v>1433674</v>
      </c>
      <c r="G32" s="44"/>
      <c r="H32" s="29">
        <v>1121332</v>
      </c>
      <c r="K32" t="s">
        <v>71</v>
      </c>
    </row>
    <row r="33" spans="1:8" ht="17.5" customHeight="1" x14ac:dyDescent="0.3">
      <c r="A33" s="4" t="s">
        <v>91</v>
      </c>
      <c r="D33" s="25">
        <f>D31-D32</f>
        <v>2376557</v>
      </c>
      <c r="E33" s="18"/>
      <c r="F33" s="25">
        <f>F31-F32</f>
        <v>2427629</v>
      </c>
      <c r="G33" s="18"/>
      <c r="H33" s="25">
        <f>H31-H32</f>
        <v>1757754</v>
      </c>
    </row>
    <row r="34" spans="1:8" ht="17.5" customHeight="1" x14ac:dyDescent="0.3">
      <c r="A34" s="6" t="s">
        <v>92</v>
      </c>
      <c r="B34" s="15"/>
      <c r="C34" s="15"/>
      <c r="D34" s="29">
        <v>523205</v>
      </c>
      <c r="E34" s="18"/>
      <c r="F34" s="29">
        <v>479859</v>
      </c>
      <c r="G34" s="18"/>
      <c r="H34" s="29">
        <v>362631</v>
      </c>
    </row>
    <row r="35" spans="1:8" ht="17.5" customHeight="1" thickBot="1" x14ac:dyDescent="0.35">
      <c r="A35" s="4" t="s">
        <v>211</v>
      </c>
      <c r="D35" s="30">
        <f>D33-D34</f>
        <v>1853352</v>
      </c>
      <c r="E35" s="25"/>
      <c r="F35" s="30">
        <f>F33-F34</f>
        <v>1947770</v>
      </c>
      <c r="G35" s="25"/>
      <c r="H35" s="30">
        <f>H33-H34</f>
        <v>1395123</v>
      </c>
    </row>
    <row r="36" spans="1:8" ht="17.5" customHeight="1" thickTop="1" x14ac:dyDescent="0.3">
      <c r="A36" s="4"/>
      <c r="D36" s="25"/>
      <c r="E36" s="25"/>
      <c r="F36" s="25"/>
      <c r="G36" s="25"/>
      <c r="H36" s="25"/>
    </row>
    <row r="37" spans="1:8" ht="17.5" customHeight="1" x14ac:dyDescent="0.3">
      <c r="A37" s="7" t="s">
        <v>93</v>
      </c>
      <c r="D37" s="25"/>
      <c r="E37" s="25"/>
      <c r="F37" s="25"/>
      <c r="G37" s="25"/>
      <c r="H37" s="25"/>
    </row>
    <row r="38" spans="1:8" ht="17.5" customHeight="1" x14ac:dyDescent="0.3">
      <c r="A38" s="45" t="s">
        <v>251</v>
      </c>
      <c r="D38" s="18">
        <v>1864027</v>
      </c>
      <c r="E38" s="18"/>
      <c r="F38" s="18">
        <v>1952003</v>
      </c>
      <c r="G38" s="18"/>
      <c r="H38" s="18">
        <v>1395123</v>
      </c>
    </row>
    <row r="39" spans="1:8" ht="17.5" customHeight="1" x14ac:dyDescent="0.3">
      <c r="A39" s="46" t="s">
        <v>94</v>
      </c>
      <c r="D39" s="18">
        <v>-10675</v>
      </c>
      <c r="E39" s="18"/>
      <c r="F39" s="18">
        <v>-4233</v>
      </c>
      <c r="G39" s="18"/>
      <c r="H39" s="35">
        <v>0</v>
      </c>
    </row>
    <row r="40" spans="1:8" ht="17.5" customHeight="1" thickBot="1" x14ac:dyDescent="0.35">
      <c r="A40" s="7" t="s">
        <v>211</v>
      </c>
      <c r="D40" s="47">
        <f>SUM(D38:D39)</f>
        <v>1853352</v>
      </c>
      <c r="E40" s="25"/>
      <c r="F40" s="47">
        <f>SUM(F38:F39)</f>
        <v>1947770</v>
      </c>
      <c r="G40" s="25"/>
      <c r="H40" s="47">
        <f>SUM(H38:H39)</f>
        <v>1395123</v>
      </c>
    </row>
    <row r="41" spans="1:8" ht="17.5" customHeight="1" thickTop="1" x14ac:dyDescent="0.3">
      <c r="A41" s="4"/>
      <c r="D41" s="32"/>
      <c r="E41" s="32"/>
      <c r="F41" s="32"/>
      <c r="G41" s="32"/>
      <c r="H41" s="32"/>
    </row>
    <row r="42" spans="1:8" ht="17.5" customHeight="1" thickBot="1" x14ac:dyDescent="0.35">
      <c r="A42" s="48" t="s">
        <v>252</v>
      </c>
      <c r="B42" s="15">
        <v>16</v>
      </c>
      <c r="C42" s="15"/>
      <c r="D42" s="49">
        <v>0.18</v>
      </c>
      <c r="E42" s="50"/>
      <c r="F42" s="49">
        <v>0.37</v>
      </c>
      <c r="G42" s="50"/>
      <c r="H42" s="49">
        <v>0.13</v>
      </c>
    </row>
    <row r="43" spans="1:8" ht="17.5" customHeight="1" thickTop="1" x14ac:dyDescent="0.3">
      <c r="A43" s="48"/>
      <c r="B43" s="15"/>
      <c r="C43" s="15"/>
      <c r="D43" s="50"/>
      <c r="E43" s="50"/>
      <c r="F43" s="50"/>
      <c r="G43" s="50"/>
      <c r="H43" s="50"/>
    </row>
    <row r="44" spans="1:8" ht="20.25" customHeight="1" x14ac:dyDescent="0.4">
      <c r="A44" s="140" t="s">
        <v>171</v>
      </c>
      <c r="B44" s="51"/>
      <c r="C44" s="51"/>
      <c r="E44" s="52"/>
      <c r="G44" s="53"/>
      <c r="H44" s="53"/>
    </row>
    <row r="45" spans="1:8" ht="20.25" customHeight="1" x14ac:dyDescent="0.35">
      <c r="A45" s="3" t="s">
        <v>201</v>
      </c>
      <c r="B45" s="54"/>
      <c r="C45" s="54"/>
      <c r="D45" s="55"/>
      <c r="E45" s="52"/>
      <c r="F45" s="55"/>
      <c r="G45" s="183"/>
      <c r="H45" s="183"/>
    </row>
    <row r="46" spans="1:8" ht="20.25" customHeight="1" x14ac:dyDescent="0.35">
      <c r="A46" s="4"/>
      <c r="B46" s="51"/>
      <c r="C46" s="51"/>
      <c r="E46" s="52"/>
    </row>
    <row r="47" spans="1:8" ht="17.5" customHeight="1" x14ac:dyDescent="0.3">
      <c r="A47" s="4"/>
      <c r="B47" s="51"/>
      <c r="C47" s="51"/>
      <c r="D47" s="181" t="s">
        <v>72</v>
      </c>
      <c r="E47" s="181"/>
      <c r="F47" s="181"/>
      <c r="G47" s="43"/>
      <c r="H47" s="43" t="s">
        <v>2</v>
      </c>
    </row>
    <row r="48" spans="1:8" ht="17.5" customHeight="1" x14ac:dyDescent="0.3">
      <c r="B48"/>
      <c r="C48"/>
      <c r="D48" s="181" t="s">
        <v>3</v>
      </c>
      <c r="E48" s="181"/>
      <c r="F48" s="181"/>
      <c r="G48" s="43"/>
      <c r="H48" s="43" t="s">
        <v>3</v>
      </c>
    </row>
    <row r="49" spans="1:8" ht="17.5" customHeight="1" x14ac:dyDescent="0.3">
      <c r="D49" s="184" t="s">
        <v>195</v>
      </c>
      <c r="E49" s="184"/>
      <c r="F49" s="184"/>
      <c r="G49" s="9"/>
      <c r="H49" s="9" t="s">
        <v>195</v>
      </c>
    </row>
    <row r="50" spans="1:8" ht="17.5" customHeight="1" x14ac:dyDescent="0.3">
      <c r="D50" s="184" t="s">
        <v>289</v>
      </c>
      <c r="E50" s="184"/>
      <c r="F50" s="184"/>
      <c r="G50" s="9"/>
      <c r="H50" s="9" t="s">
        <v>289</v>
      </c>
    </row>
    <row r="51" spans="1:8" ht="17.5" customHeight="1" x14ac:dyDescent="0.3">
      <c r="A51" s="11"/>
      <c r="D51" s="9">
        <v>2025</v>
      </c>
      <c r="E51" s="9"/>
      <c r="F51" s="9">
        <v>2024</v>
      </c>
      <c r="G51" s="9"/>
      <c r="H51" s="9">
        <v>2025</v>
      </c>
    </row>
    <row r="52" spans="1:8" ht="17.5" customHeight="1" x14ac:dyDescent="0.3">
      <c r="B52" s="51"/>
      <c r="C52" s="51"/>
      <c r="D52" s="182" t="s">
        <v>192</v>
      </c>
      <c r="E52" s="182"/>
      <c r="F52" s="182"/>
      <c r="G52" s="182"/>
      <c r="H52" s="182"/>
    </row>
    <row r="53" spans="1:8" ht="17.5" customHeight="1" x14ac:dyDescent="0.3">
      <c r="B53" s="51"/>
      <c r="C53" s="51"/>
      <c r="D53" s="15"/>
      <c r="E53" s="15"/>
      <c r="F53" s="15"/>
      <c r="G53" s="15"/>
      <c r="H53" s="15"/>
    </row>
    <row r="54" spans="1:8" ht="17.5" customHeight="1" x14ac:dyDescent="0.3">
      <c r="A54" s="56" t="s">
        <v>211</v>
      </c>
      <c r="B54" s="51"/>
      <c r="C54" s="51"/>
      <c r="D54" s="57">
        <f>D40</f>
        <v>1853352</v>
      </c>
      <c r="E54" s="58"/>
      <c r="F54" s="57">
        <f>F35</f>
        <v>1947770</v>
      </c>
      <c r="G54" s="58"/>
      <c r="H54" s="57">
        <f>H40</f>
        <v>1395123</v>
      </c>
    </row>
    <row r="55" spans="1:8" ht="8.5" customHeight="1" x14ac:dyDescent="0.3">
      <c r="A55" s="28"/>
      <c r="B55" s="51"/>
      <c r="C55" s="51"/>
      <c r="D55" s="59"/>
      <c r="E55" s="20"/>
      <c r="F55" s="60"/>
      <c r="G55" s="20"/>
      <c r="H55" s="19"/>
    </row>
    <row r="56" spans="1:8" ht="17.5" customHeight="1" x14ac:dyDescent="0.3">
      <c r="A56" s="8" t="s">
        <v>95</v>
      </c>
      <c r="B56" s="8"/>
      <c r="C56" s="8"/>
      <c r="D56" s="59"/>
      <c r="E56" s="20"/>
      <c r="F56" s="60"/>
      <c r="G56" s="20"/>
      <c r="H56" s="19"/>
    </row>
    <row r="57" spans="1:8" ht="17.5" customHeight="1" x14ac:dyDescent="0.3">
      <c r="A57" s="61" t="s">
        <v>96</v>
      </c>
      <c r="B57" s="51"/>
      <c r="C57" s="51"/>
      <c r="D57" s="59"/>
      <c r="E57" s="20"/>
      <c r="F57" s="60"/>
      <c r="G57" s="20"/>
      <c r="H57" s="19"/>
    </row>
    <row r="58" spans="1:8" ht="17.5" customHeight="1" x14ac:dyDescent="0.3">
      <c r="A58" s="62" t="s">
        <v>97</v>
      </c>
      <c r="B58" s="51"/>
      <c r="C58" s="51"/>
      <c r="D58" s="59"/>
      <c r="E58" s="20"/>
      <c r="F58" s="60"/>
      <c r="G58" s="20"/>
      <c r="H58" s="19"/>
    </row>
    <row r="59" spans="1:8" ht="17.5" customHeight="1" x14ac:dyDescent="0.3">
      <c r="A59" t="s">
        <v>98</v>
      </c>
      <c r="B59"/>
      <c r="C59"/>
      <c r="D59" s="59"/>
      <c r="E59" s="20"/>
      <c r="F59" s="60"/>
      <c r="G59" s="20"/>
      <c r="H59" s="19"/>
    </row>
    <row r="60" spans="1:8" ht="17.5" customHeight="1" x14ac:dyDescent="0.3">
      <c r="A60" t="s">
        <v>99</v>
      </c>
      <c r="B60" s="15"/>
      <c r="C60" s="15"/>
      <c r="D60" s="64">
        <v>-99643</v>
      </c>
      <c r="E60" s="21"/>
      <c r="F60" s="64">
        <v>-344362</v>
      </c>
      <c r="G60" s="21"/>
      <c r="H60" s="65">
        <v>0</v>
      </c>
    </row>
    <row r="61" spans="1:8" ht="17.5" customHeight="1" x14ac:dyDescent="0.3">
      <c r="A61"/>
      <c r="B61" s="15"/>
      <c r="C61" s="15"/>
      <c r="D61" s="66">
        <f>SUM(D60:D60)</f>
        <v>-99643</v>
      </c>
      <c r="E61" s="21"/>
      <c r="F61" s="66">
        <f>SUM(F60:F60)</f>
        <v>-344362</v>
      </c>
      <c r="G61" s="21"/>
      <c r="H61" s="66">
        <f>SUM(H60:H60)</f>
        <v>0</v>
      </c>
    </row>
    <row r="62" spans="1:8" ht="17.5" customHeight="1" x14ac:dyDescent="0.3">
      <c r="A62" s="61" t="s">
        <v>100</v>
      </c>
      <c r="B62" s="51"/>
      <c r="C62" s="51"/>
      <c r="D62" s="59"/>
      <c r="E62" s="20"/>
      <c r="F62" s="60"/>
      <c r="G62" s="20"/>
      <c r="H62" s="19"/>
    </row>
    <row r="63" spans="1:8" ht="17.5" customHeight="1" x14ac:dyDescent="0.3">
      <c r="A63" s="62" t="s">
        <v>97</v>
      </c>
      <c r="B63" s="51"/>
      <c r="C63" s="51"/>
      <c r="D63" s="59"/>
      <c r="E63" s="20"/>
      <c r="F63" s="60"/>
      <c r="G63" s="20"/>
      <c r="H63" s="19"/>
    </row>
    <row r="64" spans="1:8" ht="17.5" customHeight="1" x14ac:dyDescent="0.3">
      <c r="A64" s="28" t="s">
        <v>332</v>
      </c>
      <c r="B64" s="51"/>
      <c r="C64" s="51"/>
      <c r="D64" s="59"/>
      <c r="E64" s="20"/>
      <c r="F64" s="60"/>
      <c r="G64" s="20"/>
      <c r="H64" s="19"/>
    </row>
    <row r="65" spans="1:8" ht="17.5" customHeight="1" x14ac:dyDescent="0.3">
      <c r="A65" s="28" t="s">
        <v>319</v>
      </c>
      <c r="B65" s="51"/>
      <c r="C65" s="51"/>
      <c r="D65" s="59"/>
      <c r="E65" s="20"/>
      <c r="F65" s="60"/>
      <c r="G65" s="20"/>
      <c r="H65" s="19"/>
    </row>
    <row r="66" spans="1:8" ht="17.5" customHeight="1" x14ac:dyDescent="0.3">
      <c r="A66" s="28" t="s">
        <v>320</v>
      </c>
      <c r="B66" s="51"/>
      <c r="C66" s="51"/>
      <c r="D66" s="59">
        <v>50200</v>
      </c>
      <c r="E66" s="20"/>
      <c r="F66" s="60">
        <v>-84913</v>
      </c>
      <c r="G66" s="20"/>
      <c r="H66" s="19">
        <v>50200</v>
      </c>
    </row>
    <row r="67" spans="1:8" ht="17.5" customHeight="1" x14ac:dyDescent="0.3">
      <c r="A67" s="28" t="s">
        <v>333</v>
      </c>
      <c r="B67" s="51"/>
      <c r="C67" s="51"/>
      <c r="D67" s="59"/>
      <c r="E67" s="20"/>
      <c r="F67" s="60"/>
      <c r="G67" s="20"/>
      <c r="H67" s="19"/>
    </row>
    <row r="68" spans="1:8" ht="17.5" customHeight="1" x14ac:dyDescent="0.3">
      <c r="A68" s="28" t="s">
        <v>321</v>
      </c>
      <c r="B68" s="51"/>
      <c r="C68" s="51"/>
      <c r="D68" s="59"/>
      <c r="E68" s="20"/>
      <c r="F68" s="60"/>
      <c r="G68" s="20"/>
      <c r="H68" s="19"/>
    </row>
    <row r="69" spans="1:8" ht="17.5" customHeight="1" x14ac:dyDescent="0.3">
      <c r="A69" s="28" t="s">
        <v>322</v>
      </c>
      <c r="B69" s="51"/>
      <c r="C69" s="51"/>
      <c r="D69" s="59">
        <v>-10040</v>
      </c>
      <c r="E69" s="20"/>
      <c r="F69" s="59">
        <v>16982</v>
      </c>
      <c r="G69" s="20"/>
      <c r="H69" s="19">
        <v>-10040</v>
      </c>
    </row>
    <row r="70" spans="1:8" ht="17.5" customHeight="1" x14ac:dyDescent="0.3">
      <c r="A70" s="28" t="s">
        <v>290</v>
      </c>
      <c r="B70" s="51"/>
      <c r="C70" s="51"/>
      <c r="D70" s="59">
        <v>0</v>
      </c>
      <c r="E70" s="20"/>
      <c r="F70" s="59">
        <v>-148435</v>
      </c>
      <c r="G70" s="20"/>
      <c r="H70" s="19">
        <v>0</v>
      </c>
    </row>
    <row r="71" spans="1:8" ht="17.5" customHeight="1" x14ac:dyDescent="0.3">
      <c r="A71" s="28" t="s">
        <v>291</v>
      </c>
      <c r="B71" s="51"/>
      <c r="C71" s="51"/>
      <c r="D71" s="59"/>
      <c r="E71" s="20"/>
      <c r="F71" s="59"/>
      <c r="G71" s="20"/>
      <c r="H71" s="19"/>
    </row>
    <row r="72" spans="1:8" ht="17.5" customHeight="1" x14ac:dyDescent="0.3">
      <c r="A72" s="178" t="s">
        <v>359</v>
      </c>
      <c r="C72" s="51"/>
      <c r="D72" s="59">
        <v>0</v>
      </c>
      <c r="E72" s="20"/>
      <c r="F72" s="59">
        <v>29687</v>
      </c>
      <c r="G72" s="20"/>
      <c r="H72" s="19">
        <v>0</v>
      </c>
    </row>
    <row r="73" spans="1:8" ht="17.5" customHeight="1" x14ac:dyDescent="0.3">
      <c r="A73"/>
      <c r="B73" s="15"/>
      <c r="C73" s="15"/>
      <c r="D73" s="67">
        <f>SUM(D64:D72)</f>
        <v>40160</v>
      </c>
      <c r="E73" s="21"/>
      <c r="F73" s="67">
        <f>SUM(F64:F72)</f>
        <v>-186679</v>
      </c>
      <c r="G73" s="21"/>
      <c r="H73" s="67">
        <f>SUM(H64:H72)</f>
        <v>40160</v>
      </c>
    </row>
    <row r="74" spans="1:8" ht="17.5" customHeight="1" x14ac:dyDescent="0.3">
      <c r="A74" s="8" t="s">
        <v>95</v>
      </c>
      <c r="B74" s="8"/>
      <c r="C74" s="8"/>
      <c r="D74" s="63"/>
      <c r="E74" s="21"/>
      <c r="F74" s="21"/>
      <c r="G74" s="21"/>
      <c r="H74" s="63"/>
    </row>
    <row r="75" spans="1:8" ht="17.5" customHeight="1" x14ac:dyDescent="0.3">
      <c r="A75" s="8" t="s">
        <v>212</v>
      </c>
      <c r="B75" s="15"/>
      <c r="C75" s="15"/>
      <c r="D75" s="66">
        <f>D73+D61</f>
        <v>-59483</v>
      </c>
      <c r="E75" s="68"/>
      <c r="F75" s="66">
        <f>F73+F61</f>
        <v>-531041</v>
      </c>
      <c r="G75" s="68"/>
      <c r="H75" s="66">
        <f>H73+H61</f>
        <v>40160</v>
      </c>
    </row>
    <row r="76" spans="1:8" ht="17.5" customHeight="1" thickBot="1" x14ac:dyDescent="0.35">
      <c r="A76" s="8" t="s">
        <v>197</v>
      </c>
      <c r="B76" s="51"/>
      <c r="C76" s="51"/>
      <c r="D76" s="70">
        <f>D54+D75</f>
        <v>1793869</v>
      </c>
      <c r="E76" s="58"/>
      <c r="F76" s="70">
        <f>F54+F75</f>
        <v>1416729</v>
      </c>
      <c r="G76" s="58"/>
      <c r="H76" s="70">
        <f>H54+H75</f>
        <v>1435283</v>
      </c>
    </row>
    <row r="77" spans="1:8" ht="8.5" customHeight="1" thickTop="1" x14ac:dyDescent="0.3">
      <c r="A77" s="56"/>
      <c r="B77" s="51"/>
      <c r="C77" s="51"/>
      <c r="D77" s="57"/>
      <c r="E77" s="58"/>
      <c r="F77" s="57"/>
      <c r="G77" s="58"/>
      <c r="H77" s="57"/>
    </row>
    <row r="78" spans="1:8" ht="17.5" customHeight="1" x14ac:dyDescent="0.3">
      <c r="A78" s="7" t="s">
        <v>255</v>
      </c>
      <c r="B78" s="7"/>
      <c r="C78" s="7"/>
      <c r="D78" s="18"/>
      <c r="E78" s="18"/>
      <c r="F78" s="18"/>
      <c r="G78" s="18"/>
      <c r="H78" s="18"/>
    </row>
    <row r="79" spans="1:8" ht="17.5" customHeight="1" x14ac:dyDescent="0.3">
      <c r="A79" s="45" t="s">
        <v>251</v>
      </c>
      <c r="D79" s="18">
        <v>1808264</v>
      </c>
      <c r="E79" s="18"/>
      <c r="F79" s="18">
        <v>1479478</v>
      </c>
      <c r="G79" s="63"/>
      <c r="H79" s="63">
        <v>1435283</v>
      </c>
    </row>
    <row r="80" spans="1:8" ht="17.5" customHeight="1" x14ac:dyDescent="0.3">
      <c r="A80" s="71" t="s">
        <v>94</v>
      </c>
      <c r="D80" s="64">
        <v>-14395</v>
      </c>
      <c r="E80" s="18"/>
      <c r="F80" s="64">
        <v>-62749</v>
      </c>
      <c r="G80" s="63"/>
      <c r="H80" s="64">
        <v>0</v>
      </c>
    </row>
    <row r="81" spans="1:8" ht="17.5" customHeight="1" thickBot="1" x14ac:dyDescent="0.35">
      <c r="A81" s="7" t="s">
        <v>197</v>
      </c>
      <c r="B81" s="72"/>
      <c r="C81" s="72"/>
      <c r="D81" s="30">
        <f>SUM(D79:D80)</f>
        <v>1793869</v>
      </c>
      <c r="E81" s="25"/>
      <c r="F81" s="30">
        <f>SUM(F79:F80)</f>
        <v>1416729</v>
      </c>
      <c r="G81" s="25"/>
      <c r="H81" s="30">
        <f>SUM(H79:H80)</f>
        <v>1435283</v>
      </c>
    </row>
    <row r="82" spans="1:8" ht="20.25" customHeight="1" thickTop="1" x14ac:dyDescent="0.3">
      <c r="D82" s="18"/>
      <c r="F82" s="18"/>
      <c r="H82" s="18"/>
    </row>
    <row r="84" spans="1:8" ht="20.25" customHeight="1" x14ac:dyDescent="0.3">
      <c r="D84" s="18"/>
      <c r="F84" s="18"/>
      <c r="H84" s="18"/>
    </row>
  </sheetData>
  <mergeCells count="11">
    <mergeCell ref="D4:F4"/>
    <mergeCell ref="D5:F5"/>
    <mergeCell ref="D6:F6"/>
    <mergeCell ref="D7:F7"/>
    <mergeCell ref="D50:F50"/>
    <mergeCell ref="D49:F49"/>
    <mergeCell ref="D52:H52"/>
    <mergeCell ref="D9:H9"/>
    <mergeCell ref="G45:H45"/>
    <mergeCell ref="D47:F47"/>
    <mergeCell ref="D48:F48"/>
  </mergeCells>
  <pageMargins left="0.8" right="0.45" top="0.48" bottom="0.5" header="0.5" footer="0.5"/>
  <pageSetup paperSize="9" scale="80" firstPageNumber="6" orientation="portrait" useFirstPageNumber="1" r:id="rId1"/>
  <headerFooter scaleWithDoc="0">
    <oddFooter xml:space="preserve">&amp;L&amp;10 The accompanying condensed notes form an integral part of the interim financial statements.
&amp;C&amp;P&amp;R&amp;"Times New Roman,Italic" </oddFooter>
  </headerFooter>
  <rowBreaks count="1" manualBreakCount="1">
    <brk id="43" max="9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429369-79FD-49C2-A01B-DCCF3E435BAB}">
  <dimension ref="A1:K87"/>
  <sheetViews>
    <sheetView showGridLines="0" view="pageBreakPreview" zoomScale="85" zoomScaleNormal="100" zoomScaleSheetLayoutView="85" workbookViewId="0">
      <selection activeCell="B43" sqref="B43"/>
    </sheetView>
  </sheetViews>
  <sheetFormatPr defaultColWidth="9.1796875" defaultRowHeight="20.25" customHeight="1" x14ac:dyDescent="0.3"/>
  <cols>
    <col min="1" max="1" width="42" style="6" customWidth="1"/>
    <col min="2" max="2" width="9.7265625" style="2" customWidth="1"/>
    <col min="3" max="3" width="0.81640625" style="2" customWidth="1"/>
    <col min="4" max="4" width="17.81640625" customWidth="1"/>
    <col min="5" max="5" width="0.81640625" customWidth="1"/>
    <col min="6" max="6" width="17.81640625" customWidth="1"/>
    <col min="7" max="7" width="0.81640625" customWidth="1"/>
    <col min="8" max="8" width="24.1796875" customWidth="1"/>
  </cols>
  <sheetData>
    <row r="1" spans="1:10" ht="20.5" customHeight="1" x14ac:dyDescent="0.4">
      <c r="A1" s="140" t="s">
        <v>171</v>
      </c>
    </row>
    <row r="2" spans="1:10" ht="20.25" customHeight="1" x14ac:dyDescent="0.35">
      <c r="A2" s="3" t="s">
        <v>200</v>
      </c>
    </row>
    <row r="3" spans="1:10" ht="20.25" customHeight="1" x14ac:dyDescent="0.3">
      <c r="A3" s="4"/>
    </row>
    <row r="4" spans="1:10" ht="17.5" customHeight="1" x14ac:dyDescent="0.3">
      <c r="B4" s="15"/>
      <c r="C4" s="15"/>
      <c r="D4" s="181" t="s">
        <v>72</v>
      </c>
      <c r="E4" s="181"/>
      <c r="F4" s="181"/>
      <c r="G4" s="43"/>
      <c r="H4" s="43" t="s">
        <v>73</v>
      </c>
    </row>
    <row r="5" spans="1:10" ht="17.5" customHeight="1" x14ac:dyDescent="0.3">
      <c r="B5" s="15"/>
      <c r="C5" s="15"/>
      <c r="D5" s="181" t="s">
        <v>3</v>
      </c>
      <c r="E5" s="181"/>
      <c r="F5" s="181"/>
      <c r="G5" s="43"/>
      <c r="H5" s="43" t="s">
        <v>3</v>
      </c>
    </row>
    <row r="6" spans="1:10" ht="17.5" customHeight="1" x14ac:dyDescent="0.3">
      <c r="D6" s="184" t="s">
        <v>292</v>
      </c>
      <c r="E6" s="184"/>
      <c r="F6" s="184"/>
      <c r="G6" s="9"/>
      <c r="H6" s="9" t="s">
        <v>292</v>
      </c>
    </row>
    <row r="7" spans="1:10" ht="17.5" customHeight="1" x14ac:dyDescent="0.3">
      <c r="D7" s="184" t="s">
        <v>289</v>
      </c>
      <c r="E7" s="184"/>
      <c r="F7" s="184"/>
      <c r="G7" s="9"/>
      <c r="H7" s="9" t="s">
        <v>289</v>
      </c>
    </row>
    <row r="8" spans="1:10" ht="17.5" customHeight="1" x14ac:dyDescent="0.3">
      <c r="A8" s="11"/>
      <c r="B8" s="2" t="s">
        <v>7</v>
      </c>
      <c r="D8" s="9">
        <v>2025</v>
      </c>
      <c r="E8" s="9"/>
      <c r="F8" s="9">
        <v>2024</v>
      </c>
      <c r="G8" s="9"/>
      <c r="H8" s="9">
        <v>2025</v>
      </c>
    </row>
    <row r="9" spans="1:10" ht="17.5" customHeight="1" x14ac:dyDescent="0.3">
      <c r="D9" s="182" t="s">
        <v>192</v>
      </c>
      <c r="E9" s="182"/>
      <c r="F9" s="182"/>
      <c r="G9" s="182"/>
      <c r="H9" s="182"/>
    </row>
    <row r="10" spans="1:10" ht="17.5" customHeight="1" x14ac:dyDescent="0.3">
      <c r="A10" s="12" t="s">
        <v>184</v>
      </c>
      <c r="B10" s="15">
        <v>5</v>
      </c>
      <c r="C10" s="15"/>
      <c r="D10" s="14"/>
      <c r="E10" s="14"/>
      <c r="F10" s="14"/>
      <c r="G10" s="14"/>
      <c r="H10" s="14"/>
    </row>
    <row r="11" spans="1:10" ht="17.5" customHeight="1" x14ac:dyDescent="0.3">
      <c r="A11" s="6" t="s">
        <v>74</v>
      </c>
      <c r="D11" s="18">
        <v>370600985</v>
      </c>
      <c r="E11" s="18"/>
      <c r="F11" s="18">
        <v>361420219</v>
      </c>
      <c r="G11" s="18"/>
      <c r="H11" s="18">
        <v>324498086</v>
      </c>
    </row>
    <row r="12" spans="1:10" ht="17.5" customHeight="1" x14ac:dyDescent="0.3">
      <c r="A12" s="6" t="s">
        <v>75</v>
      </c>
      <c r="D12" s="18">
        <v>2937355</v>
      </c>
      <c r="E12" s="18"/>
      <c r="F12" s="18">
        <v>3992481</v>
      </c>
      <c r="G12" s="18"/>
      <c r="H12" s="18">
        <v>2991130</v>
      </c>
      <c r="J12" s="18"/>
    </row>
    <row r="13" spans="1:10" ht="17.5" customHeight="1" x14ac:dyDescent="0.3">
      <c r="A13" s="6" t="s">
        <v>76</v>
      </c>
      <c r="D13" s="18"/>
      <c r="E13" s="18"/>
      <c r="F13" s="18"/>
      <c r="G13" s="18"/>
      <c r="H13" s="18"/>
    </row>
    <row r="14" spans="1:10" ht="17.5" customHeight="1" x14ac:dyDescent="0.3">
      <c r="A14" s="6" t="s">
        <v>77</v>
      </c>
      <c r="D14" s="18">
        <v>10684300</v>
      </c>
      <c r="E14" s="18"/>
      <c r="F14" s="18">
        <v>10694117</v>
      </c>
      <c r="G14" s="18"/>
      <c r="H14" s="18">
        <v>8911182</v>
      </c>
    </row>
    <row r="15" spans="1:10" ht="17.5" customHeight="1" x14ac:dyDescent="0.3">
      <c r="A15" s="6" t="s">
        <v>227</v>
      </c>
      <c r="D15" s="18">
        <v>0</v>
      </c>
      <c r="E15" s="18"/>
      <c r="F15" s="18">
        <v>0</v>
      </c>
      <c r="G15" s="18"/>
      <c r="H15" s="18">
        <v>350118</v>
      </c>
    </row>
    <row r="16" spans="1:10" ht="17.5" customHeight="1" x14ac:dyDescent="0.3">
      <c r="A16" s="6" t="s">
        <v>78</v>
      </c>
      <c r="D16" s="18">
        <v>1827242</v>
      </c>
      <c r="E16" s="18"/>
      <c r="F16" s="18">
        <v>2309838</v>
      </c>
      <c r="G16" s="18"/>
      <c r="H16" s="29">
        <v>1562336</v>
      </c>
    </row>
    <row r="17" spans="1:11" ht="17.5" customHeight="1" x14ac:dyDescent="0.3">
      <c r="A17" s="4" t="s">
        <v>189</v>
      </c>
      <c r="B17" s="2" t="s">
        <v>310</v>
      </c>
      <c r="D17" s="26">
        <f>SUM(D11:D16)</f>
        <v>386049882</v>
      </c>
      <c r="E17" s="25"/>
      <c r="F17" s="26">
        <f>SUM(F11:F16)</f>
        <v>378416655</v>
      </c>
      <c r="G17" s="25"/>
      <c r="H17" s="26">
        <f>SUM(H11:H16)</f>
        <v>338312852</v>
      </c>
    </row>
    <row r="18" spans="1:11" ht="17.5" customHeight="1" x14ac:dyDescent="0.3">
      <c r="D18" s="18"/>
      <c r="E18" s="18"/>
      <c r="F18" s="18"/>
      <c r="G18" s="18"/>
      <c r="H18" s="18"/>
    </row>
    <row r="19" spans="1:11" ht="17.5" customHeight="1" x14ac:dyDescent="0.3">
      <c r="A19" s="12" t="s">
        <v>79</v>
      </c>
      <c r="B19" s="15">
        <v>5</v>
      </c>
      <c r="C19" s="15"/>
      <c r="D19" s="18"/>
      <c r="E19" s="18"/>
      <c r="F19" s="18"/>
      <c r="G19" s="18"/>
      <c r="H19" s="18"/>
    </row>
    <row r="20" spans="1:11" ht="17.5" customHeight="1" x14ac:dyDescent="0.3">
      <c r="A20" s="6" t="s">
        <v>80</v>
      </c>
      <c r="D20" s="18">
        <v>317391028</v>
      </c>
      <c r="E20" s="18"/>
      <c r="F20" s="18">
        <v>310162597</v>
      </c>
      <c r="G20" s="18"/>
      <c r="H20" s="18">
        <v>279051316</v>
      </c>
    </row>
    <row r="21" spans="1:11" ht="17.5" customHeight="1" x14ac:dyDescent="0.3">
      <c r="A21" s="6" t="s">
        <v>81</v>
      </c>
      <c r="D21" s="18">
        <v>4771937</v>
      </c>
      <c r="E21" s="18"/>
      <c r="F21" s="18">
        <v>4802675</v>
      </c>
      <c r="G21" s="18"/>
      <c r="H21" s="18">
        <v>4112595</v>
      </c>
    </row>
    <row r="22" spans="1:11" ht="17.5" customHeight="1" x14ac:dyDescent="0.3">
      <c r="A22" s="6" t="s">
        <v>82</v>
      </c>
      <c r="B22" s="15"/>
      <c r="C22" s="15"/>
      <c r="D22" s="18">
        <v>41578580</v>
      </c>
      <c r="E22" s="18"/>
      <c r="F22" s="18">
        <v>39399803</v>
      </c>
      <c r="G22" s="18"/>
      <c r="H22" s="18">
        <v>36582914</v>
      </c>
    </row>
    <row r="23" spans="1:11" ht="17.5" customHeight="1" x14ac:dyDescent="0.3">
      <c r="A23" s="6" t="s">
        <v>83</v>
      </c>
      <c r="D23" s="18">
        <v>9987301</v>
      </c>
      <c r="E23" s="18"/>
      <c r="F23" s="18">
        <v>11754133</v>
      </c>
      <c r="G23" s="18"/>
      <c r="H23" s="18">
        <v>7913433</v>
      </c>
    </row>
    <row r="24" spans="1:11" ht="17.5" customHeight="1" x14ac:dyDescent="0.3">
      <c r="A24" s="4" t="s">
        <v>84</v>
      </c>
      <c r="D24" s="26">
        <f>SUM(D20:D23)</f>
        <v>373728846</v>
      </c>
      <c r="E24" s="25"/>
      <c r="F24" s="26">
        <f>SUM(F20:F23)</f>
        <v>366119208</v>
      </c>
      <c r="G24" s="25"/>
      <c r="H24" s="26">
        <f>SUM(H20:H23)</f>
        <v>327660258</v>
      </c>
    </row>
    <row r="25" spans="1:11" ht="17.5" customHeight="1" x14ac:dyDescent="0.3">
      <c r="D25" s="18"/>
      <c r="E25" s="18"/>
      <c r="F25" s="18"/>
      <c r="G25" s="18"/>
      <c r="H25" s="18"/>
    </row>
    <row r="26" spans="1:11" ht="17.5" customHeight="1" x14ac:dyDescent="0.3">
      <c r="A26" s="4" t="s">
        <v>85</v>
      </c>
      <c r="D26" s="25">
        <f>D17-D24</f>
        <v>12321036</v>
      </c>
      <c r="E26" s="18"/>
      <c r="F26" s="25">
        <f>F17-F24</f>
        <v>12297447</v>
      </c>
      <c r="G26" s="18"/>
      <c r="H26" s="25">
        <f>H17-H24</f>
        <v>10652594</v>
      </c>
    </row>
    <row r="27" spans="1:11" ht="17.5" customHeight="1" x14ac:dyDescent="0.3">
      <c r="A27" s="6" t="s">
        <v>185</v>
      </c>
      <c r="D27" s="25"/>
      <c r="E27" s="18"/>
      <c r="F27" s="25"/>
      <c r="G27" s="18"/>
      <c r="H27" s="25"/>
    </row>
    <row r="28" spans="1:11" ht="17.5" customHeight="1" x14ac:dyDescent="0.3">
      <c r="A28" s="6" t="s">
        <v>86</v>
      </c>
      <c r="D28" s="25"/>
      <c r="E28" s="18"/>
      <c r="F28" s="25"/>
      <c r="G28" s="18"/>
      <c r="H28" s="25"/>
    </row>
    <row r="29" spans="1:11" ht="17.5" customHeight="1" x14ac:dyDescent="0.3">
      <c r="A29" s="6" t="s">
        <v>87</v>
      </c>
      <c r="B29" s="2" t="s">
        <v>182</v>
      </c>
      <c r="D29" s="29">
        <v>420038</v>
      </c>
      <c r="E29" s="18"/>
      <c r="F29" s="29">
        <v>495692</v>
      </c>
      <c r="G29" s="18"/>
      <c r="H29" s="29">
        <v>0</v>
      </c>
    </row>
    <row r="30" spans="1:11" ht="17.5" customHeight="1" x14ac:dyDescent="0.3">
      <c r="A30" s="4" t="s">
        <v>88</v>
      </c>
      <c r="D30" s="18"/>
      <c r="E30" s="18"/>
      <c r="F30" s="18"/>
      <c r="G30" s="18"/>
      <c r="H30" s="18"/>
    </row>
    <row r="31" spans="1:11" ht="17.5" customHeight="1" x14ac:dyDescent="0.3">
      <c r="A31" s="4" t="s">
        <v>89</v>
      </c>
      <c r="D31" s="25">
        <f>SUM(D26:D29)</f>
        <v>12741074</v>
      </c>
      <c r="E31" s="18"/>
      <c r="F31" s="25">
        <f>SUM(F26:F29)</f>
        <v>12793139</v>
      </c>
      <c r="G31" s="18"/>
      <c r="H31" s="25">
        <f>SUM(H26:H29)</f>
        <v>10652594</v>
      </c>
    </row>
    <row r="32" spans="1:11" ht="17.5" customHeight="1" x14ac:dyDescent="0.3">
      <c r="A32" s="6" t="s">
        <v>90</v>
      </c>
      <c r="B32" s="2" t="s">
        <v>307</v>
      </c>
      <c r="D32" s="29">
        <v>4036273</v>
      </c>
      <c r="E32" s="18"/>
      <c r="F32" s="29">
        <v>4297215</v>
      </c>
      <c r="G32" s="18"/>
      <c r="H32" s="29">
        <v>3319821</v>
      </c>
      <c r="K32" t="s">
        <v>71</v>
      </c>
    </row>
    <row r="33" spans="1:8" ht="17.5" customHeight="1" x14ac:dyDescent="0.3">
      <c r="A33" s="4" t="s">
        <v>91</v>
      </c>
      <c r="D33" s="25">
        <f>D31-D32</f>
        <v>8704801</v>
      </c>
      <c r="E33" s="18"/>
      <c r="F33" s="25">
        <f>F31-F32</f>
        <v>8495924</v>
      </c>
      <c r="G33" s="18"/>
      <c r="H33" s="25">
        <f>H31-H32</f>
        <v>7332773</v>
      </c>
    </row>
    <row r="34" spans="1:8" ht="17.5" customHeight="1" x14ac:dyDescent="0.3">
      <c r="A34" s="6" t="s">
        <v>92</v>
      </c>
      <c r="B34" s="15">
        <v>15</v>
      </c>
      <c r="C34" s="15"/>
      <c r="D34" s="29">
        <v>1929282</v>
      </c>
      <c r="E34" s="18"/>
      <c r="F34" s="29">
        <v>1907602</v>
      </c>
      <c r="G34" s="18"/>
      <c r="H34" s="29">
        <v>1417263</v>
      </c>
    </row>
    <row r="35" spans="1:8" ht="17.5" customHeight="1" thickBot="1" x14ac:dyDescent="0.35">
      <c r="A35" s="4" t="s">
        <v>211</v>
      </c>
      <c r="D35" s="30">
        <f>D33-D34</f>
        <v>6775519</v>
      </c>
      <c r="E35" s="25"/>
      <c r="F35" s="30">
        <f>F33-F34</f>
        <v>6588322</v>
      </c>
      <c r="G35" s="25"/>
      <c r="H35" s="30">
        <f>H33-H34</f>
        <v>5915510</v>
      </c>
    </row>
    <row r="36" spans="1:8" ht="17.5" customHeight="1" thickTop="1" x14ac:dyDescent="0.3">
      <c r="A36" s="4"/>
      <c r="D36" s="25"/>
      <c r="E36" s="25"/>
      <c r="F36" s="25"/>
      <c r="G36" s="25"/>
      <c r="H36" s="25"/>
    </row>
    <row r="37" spans="1:8" ht="17.5" customHeight="1" x14ac:dyDescent="0.3">
      <c r="A37" s="7" t="s">
        <v>93</v>
      </c>
      <c r="D37" s="25"/>
      <c r="E37" s="25"/>
      <c r="F37" s="25"/>
      <c r="G37" s="25"/>
      <c r="H37" s="25"/>
    </row>
    <row r="38" spans="1:8" ht="17.5" customHeight="1" x14ac:dyDescent="0.3">
      <c r="A38" s="45" t="s">
        <v>251</v>
      </c>
      <c r="D38" s="18">
        <v>6793491</v>
      </c>
      <c r="E38" s="18"/>
      <c r="F38" s="18">
        <v>6609312</v>
      </c>
      <c r="G38" s="18"/>
      <c r="H38" s="18">
        <v>5915510</v>
      </c>
    </row>
    <row r="39" spans="1:8" ht="17.5" customHeight="1" x14ac:dyDescent="0.3">
      <c r="A39" s="46" t="s">
        <v>94</v>
      </c>
      <c r="D39" s="18">
        <v>-17972</v>
      </c>
      <c r="E39" s="18"/>
      <c r="F39" s="18">
        <v>-20990</v>
      </c>
      <c r="G39" s="18"/>
      <c r="H39" s="35">
        <v>0</v>
      </c>
    </row>
    <row r="40" spans="1:8" ht="17.5" customHeight="1" thickBot="1" x14ac:dyDescent="0.35">
      <c r="A40" s="7" t="s">
        <v>211</v>
      </c>
      <c r="D40" s="47">
        <f>SUM(D38:D39)</f>
        <v>6775519</v>
      </c>
      <c r="E40" s="25"/>
      <c r="F40" s="47">
        <f>SUM(F38:F39)</f>
        <v>6588322</v>
      </c>
      <c r="G40" s="25"/>
      <c r="H40" s="47">
        <f>SUM(H38:H39)</f>
        <v>5915510</v>
      </c>
    </row>
    <row r="41" spans="1:8" ht="17.5" customHeight="1" thickTop="1" x14ac:dyDescent="0.3">
      <c r="A41" s="4"/>
      <c r="D41" s="32"/>
      <c r="E41" s="32"/>
      <c r="F41" s="32"/>
      <c r="G41" s="32"/>
      <c r="H41" s="32"/>
    </row>
    <row r="42" spans="1:8" ht="17.5" customHeight="1" thickBot="1" x14ac:dyDescent="0.35">
      <c r="A42" s="48" t="s">
        <v>252</v>
      </c>
      <c r="B42" s="15">
        <v>16</v>
      </c>
      <c r="C42" s="15"/>
      <c r="D42" s="49">
        <v>0.65</v>
      </c>
      <c r="E42" s="50"/>
      <c r="F42" s="49">
        <v>1.25</v>
      </c>
      <c r="G42" s="50"/>
      <c r="H42" s="49">
        <v>0.56999999999999995</v>
      </c>
    </row>
    <row r="43" spans="1:8" ht="17.5" customHeight="1" thickTop="1" x14ac:dyDescent="0.3">
      <c r="A43" s="48"/>
      <c r="B43" s="15"/>
      <c r="C43" s="15"/>
      <c r="D43" s="50"/>
      <c r="E43" s="50"/>
      <c r="F43" s="50"/>
      <c r="G43" s="50"/>
      <c r="H43" s="50"/>
    </row>
    <row r="44" spans="1:8" ht="20.25" customHeight="1" x14ac:dyDescent="0.4">
      <c r="A44" s="140" t="s">
        <v>171</v>
      </c>
      <c r="B44" s="51"/>
      <c r="C44" s="51"/>
      <c r="E44" s="52"/>
      <c r="G44" s="53"/>
      <c r="H44" s="53"/>
    </row>
    <row r="45" spans="1:8" ht="20.25" customHeight="1" x14ac:dyDescent="0.35">
      <c r="A45" s="3" t="s">
        <v>201</v>
      </c>
      <c r="B45" s="54"/>
      <c r="C45" s="54"/>
      <c r="D45" s="55"/>
      <c r="E45" s="52"/>
      <c r="F45" s="55"/>
      <c r="G45" s="183"/>
      <c r="H45" s="183"/>
    </row>
    <row r="46" spans="1:8" ht="20.25" customHeight="1" x14ac:dyDescent="0.35">
      <c r="A46" s="4"/>
      <c r="B46" s="51"/>
      <c r="C46" s="51"/>
      <c r="E46" s="52"/>
    </row>
    <row r="47" spans="1:8" ht="17.5" customHeight="1" x14ac:dyDescent="0.3">
      <c r="A47" s="4"/>
      <c r="B47" s="51"/>
      <c r="C47" s="51"/>
      <c r="D47" s="181" t="s">
        <v>72</v>
      </c>
      <c r="E47" s="181"/>
      <c r="F47" s="181"/>
      <c r="G47" s="43"/>
      <c r="H47" s="43" t="s">
        <v>2</v>
      </c>
    </row>
    <row r="48" spans="1:8" ht="17.5" customHeight="1" x14ac:dyDescent="0.3">
      <c r="B48"/>
      <c r="C48"/>
      <c r="D48" s="181" t="s">
        <v>3</v>
      </c>
      <c r="E48" s="181"/>
      <c r="F48" s="181"/>
      <c r="G48" s="43"/>
      <c r="H48" s="43" t="s">
        <v>3</v>
      </c>
    </row>
    <row r="49" spans="1:8" ht="17.5" customHeight="1" x14ac:dyDescent="0.3">
      <c r="D49" s="184" t="s">
        <v>292</v>
      </c>
      <c r="E49" s="184"/>
      <c r="F49" s="184"/>
      <c r="G49" s="9"/>
      <c r="H49" s="9" t="s">
        <v>292</v>
      </c>
    </row>
    <row r="50" spans="1:8" ht="17.5" customHeight="1" x14ac:dyDescent="0.3">
      <c r="D50" s="184" t="s">
        <v>289</v>
      </c>
      <c r="E50" s="184"/>
      <c r="F50" s="184"/>
      <c r="G50" s="9"/>
      <c r="H50" s="9" t="s">
        <v>289</v>
      </c>
    </row>
    <row r="51" spans="1:8" ht="17.5" customHeight="1" x14ac:dyDescent="0.3">
      <c r="A51" s="11"/>
      <c r="B51" s="2" t="s">
        <v>7</v>
      </c>
      <c r="D51" s="9">
        <v>2025</v>
      </c>
      <c r="E51" s="9"/>
      <c r="F51" s="9">
        <v>2024</v>
      </c>
      <c r="G51" s="9"/>
      <c r="H51" s="9">
        <v>2025</v>
      </c>
    </row>
    <row r="52" spans="1:8" ht="17.5" customHeight="1" x14ac:dyDescent="0.3">
      <c r="B52" s="51"/>
      <c r="C52" s="51"/>
      <c r="D52" s="182" t="s">
        <v>192</v>
      </c>
      <c r="E52" s="182"/>
      <c r="F52" s="182"/>
      <c r="G52" s="182"/>
      <c r="H52" s="182"/>
    </row>
    <row r="53" spans="1:8" ht="17.5" customHeight="1" x14ac:dyDescent="0.3">
      <c r="B53" s="51"/>
      <c r="C53" s="51"/>
      <c r="D53" s="15"/>
      <c r="E53" s="15"/>
      <c r="F53" s="15"/>
      <c r="G53" s="15"/>
      <c r="H53" s="15"/>
    </row>
    <row r="54" spans="1:8" ht="17.5" customHeight="1" x14ac:dyDescent="0.3">
      <c r="A54" s="56" t="s">
        <v>211</v>
      </c>
      <c r="B54" s="51"/>
      <c r="C54" s="51"/>
      <c r="D54" s="57">
        <f>D40</f>
        <v>6775519</v>
      </c>
      <c r="E54" s="58"/>
      <c r="F54" s="57">
        <f>F35</f>
        <v>6588322</v>
      </c>
      <c r="G54" s="58"/>
      <c r="H54" s="57">
        <f>H35</f>
        <v>5915510</v>
      </c>
    </row>
    <row r="55" spans="1:8" ht="8.5" customHeight="1" x14ac:dyDescent="0.3">
      <c r="A55" s="28"/>
      <c r="B55" s="51"/>
      <c r="C55" s="51"/>
      <c r="D55" s="59"/>
      <c r="E55" s="20"/>
      <c r="F55" s="60"/>
      <c r="G55" s="20"/>
      <c r="H55" s="19"/>
    </row>
    <row r="56" spans="1:8" ht="17.5" customHeight="1" x14ac:dyDescent="0.3">
      <c r="A56" s="8" t="s">
        <v>95</v>
      </c>
      <c r="B56" s="8"/>
      <c r="C56" s="8"/>
      <c r="D56" s="59"/>
      <c r="E56" s="20"/>
      <c r="F56" s="60"/>
      <c r="G56" s="20"/>
      <c r="H56" s="19"/>
    </row>
    <row r="57" spans="1:8" ht="17.5" customHeight="1" x14ac:dyDescent="0.3">
      <c r="A57" s="61" t="s">
        <v>96</v>
      </c>
      <c r="B57" s="51"/>
      <c r="C57" s="51"/>
      <c r="D57" s="59"/>
      <c r="E57" s="20"/>
      <c r="F57" s="60"/>
      <c r="G57" s="20"/>
      <c r="H57" s="19"/>
    </row>
    <row r="58" spans="1:8" ht="17.5" customHeight="1" x14ac:dyDescent="0.3">
      <c r="A58" s="62" t="s">
        <v>97</v>
      </c>
      <c r="B58" s="51"/>
      <c r="C58" s="51"/>
      <c r="D58" s="59"/>
      <c r="E58" s="20"/>
      <c r="F58" s="60"/>
      <c r="G58" s="20"/>
      <c r="H58" s="19"/>
    </row>
    <row r="59" spans="1:8" ht="17.5" customHeight="1" x14ac:dyDescent="0.3">
      <c r="A59" t="s">
        <v>98</v>
      </c>
      <c r="B59"/>
      <c r="C59"/>
      <c r="D59" s="59"/>
      <c r="E59" s="20"/>
      <c r="F59" s="60"/>
      <c r="G59" s="20"/>
      <c r="H59" s="19"/>
    </row>
    <row r="60" spans="1:8" ht="17.5" customHeight="1" x14ac:dyDescent="0.3">
      <c r="A60" t="s">
        <v>99</v>
      </c>
      <c r="B60" s="15"/>
      <c r="C60" s="15"/>
      <c r="D60" s="64">
        <v>-41717</v>
      </c>
      <c r="E60" s="21"/>
      <c r="F60" s="64">
        <v>352667</v>
      </c>
      <c r="G60" s="21"/>
      <c r="H60" s="65">
        <v>0</v>
      </c>
    </row>
    <row r="61" spans="1:8" ht="17.5" customHeight="1" x14ac:dyDescent="0.3">
      <c r="A61"/>
      <c r="B61" s="15"/>
      <c r="C61" s="15"/>
      <c r="D61" s="66">
        <f>SUM(D60:D60)</f>
        <v>-41717</v>
      </c>
      <c r="E61" s="21"/>
      <c r="F61" s="66">
        <f>SUM(F60:F60)</f>
        <v>352667</v>
      </c>
      <c r="G61" s="21"/>
      <c r="H61" s="66">
        <f>SUM(H60:H60)</f>
        <v>0</v>
      </c>
    </row>
    <row r="62" spans="1:8" ht="17.5" customHeight="1" x14ac:dyDescent="0.3">
      <c r="A62" s="61" t="s">
        <v>100</v>
      </c>
      <c r="B62" s="51"/>
      <c r="C62" s="51"/>
      <c r="D62" s="59"/>
      <c r="E62" s="20"/>
      <c r="F62" s="60"/>
      <c r="G62" s="20"/>
      <c r="H62" s="19"/>
    </row>
    <row r="63" spans="1:8" ht="17.5" customHeight="1" x14ac:dyDescent="0.3">
      <c r="A63" s="62" t="s">
        <v>97</v>
      </c>
      <c r="B63" s="51"/>
      <c r="C63" s="51"/>
      <c r="D63" s="59"/>
      <c r="E63" s="20"/>
      <c r="F63" s="60"/>
      <c r="G63" s="20"/>
      <c r="H63" s="19"/>
    </row>
    <row r="64" spans="1:8" ht="17.5" customHeight="1" x14ac:dyDescent="0.3">
      <c r="A64" s="28" t="s">
        <v>327</v>
      </c>
      <c r="B64" s="51"/>
      <c r="C64" s="51"/>
      <c r="D64" s="59"/>
      <c r="E64" s="20"/>
      <c r="F64" s="60"/>
      <c r="G64" s="20"/>
      <c r="H64" s="19"/>
    </row>
    <row r="65" spans="1:8" ht="17.5" customHeight="1" x14ac:dyDescent="0.3">
      <c r="A65" s="28" t="s">
        <v>319</v>
      </c>
      <c r="B65" s="51"/>
      <c r="C65" s="51"/>
      <c r="D65" s="59"/>
      <c r="E65" s="20"/>
      <c r="F65" s="60"/>
      <c r="G65" s="20"/>
      <c r="H65" s="19"/>
    </row>
    <row r="66" spans="1:8" ht="17.5" customHeight="1" x14ac:dyDescent="0.3">
      <c r="A66" s="28" t="s">
        <v>320</v>
      </c>
      <c r="B66" s="2" t="s">
        <v>309</v>
      </c>
      <c r="C66" s="51"/>
      <c r="D66" s="59">
        <v>-2876</v>
      </c>
      <c r="E66" s="20"/>
      <c r="F66" s="60">
        <v>39001</v>
      </c>
      <c r="G66" s="20"/>
      <c r="H66" s="19">
        <v>-2876</v>
      </c>
    </row>
    <row r="67" spans="1:8" ht="17.5" customHeight="1" x14ac:dyDescent="0.3">
      <c r="A67" s="28" t="s">
        <v>328</v>
      </c>
      <c r="B67" s="51"/>
      <c r="C67" s="51"/>
      <c r="D67" s="59"/>
      <c r="E67" s="20"/>
      <c r="F67" s="59"/>
      <c r="G67" s="20"/>
      <c r="H67" s="19"/>
    </row>
    <row r="68" spans="1:8" ht="17.5" customHeight="1" x14ac:dyDescent="0.3">
      <c r="A68" s="28" t="s">
        <v>321</v>
      </c>
      <c r="B68" s="51"/>
      <c r="C68" s="51"/>
      <c r="D68" s="59"/>
      <c r="E68" s="20"/>
      <c r="F68" s="59"/>
      <c r="G68" s="20"/>
      <c r="H68" s="19"/>
    </row>
    <row r="69" spans="1:8" ht="17.5" customHeight="1" x14ac:dyDescent="0.3">
      <c r="A69" s="28" t="s">
        <v>322</v>
      </c>
      <c r="B69" s="51"/>
      <c r="C69" s="51"/>
      <c r="D69" s="59">
        <v>575</v>
      </c>
      <c r="E69" s="20"/>
      <c r="F69" s="59">
        <v>-7800</v>
      </c>
      <c r="G69" s="20"/>
      <c r="H69" s="19">
        <v>575</v>
      </c>
    </row>
    <row r="70" spans="1:8" ht="17.5" customHeight="1" x14ac:dyDescent="0.3">
      <c r="A70" s="28" t="s">
        <v>293</v>
      </c>
      <c r="B70" s="51"/>
      <c r="C70" s="51"/>
      <c r="D70" s="59">
        <v>0</v>
      </c>
      <c r="E70" s="20"/>
      <c r="F70" s="59">
        <v>-148435</v>
      </c>
      <c r="G70" s="20"/>
      <c r="H70" s="19">
        <v>0</v>
      </c>
    </row>
    <row r="71" spans="1:8" ht="17.5" customHeight="1" x14ac:dyDescent="0.3">
      <c r="A71" s="28" t="s">
        <v>291</v>
      </c>
      <c r="B71" s="51"/>
      <c r="C71" s="51"/>
      <c r="D71" s="59"/>
      <c r="E71" s="20"/>
      <c r="F71" s="59"/>
      <c r="G71" s="20"/>
      <c r="H71" s="19"/>
    </row>
    <row r="72" spans="1:8" ht="17.5" customHeight="1" x14ac:dyDescent="0.3">
      <c r="A72" s="178" t="s">
        <v>359</v>
      </c>
      <c r="B72" s="51"/>
      <c r="C72" s="51"/>
      <c r="D72" s="59">
        <v>0</v>
      </c>
      <c r="E72" s="20"/>
      <c r="F72" s="59">
        <v>29687</v>
      </c>
      <c r="G72" s="20"/>
      <c r="H72" s="19">
        <v>0</v>
      </c>
    </row>
    <row r="73" spans="1:8" ht="17.5" customHeight="1" x14ac:dyDescent="0.3">
      <c r="A73" t="s">
        <v>224</v>
      </c>
      <c r="B73" s="15"/>
      <c r="C73" s="15"/>
      <c r="D73" s="19"/>
      <c r="E73" s="21"/>
      <c r="F73" s="19"/>
      <c r="G73" s="21"/>
      <c r="H73" s="19"/>
    </row>
    <row r="74" spans="1:8" ht="17.5" customHeight="1" x14ac:dyDescent="0.3">
      <c r="A74" t="s">
        <v>272</v>
      </c>
      <c r="B74" s="15"/>
      <c r="C74" s="15"/>
      <c r="D74" s="19"/>
      <c r="E74" s="21"/>
      <c r="F74" s="19"/>
      <c r="G74" s="21"/>
    </row>
    <row r="75" spans="1:8" ht="17.5" customHeight="1" x14ac:dyDescent="0.3">
      <c r="A75" t="s">
        <v>87</v>
      </c>
      <c r="B75" s="15">
        <v>8</v>
      </c>
      <c r="C75" s="15"/>
      <c r="D75" s="19">
        <v>-1931</v>
      </c>
      <c r="E75" s="21"/>
      <c r="F75" s="19">
        <v>-2920</v>
      </c>
      <c r="G75" s="21"/>
      <c r="H75" s="19">
        <v>0</v>
      </c>
    </row>
    <row r="76" spans="1:8" ht="17.5" customHeight="1" x14ac:dyDescent="0.3">
      <c r="A76"/>
      <c r="B76" s="15"/>
      <c r="C76" s="15"/>
      <c r="D76" s="67">
        <f>SUM(D64:D75)</f>
        <v>-4232</v>
      </c>
      <c r="E76" s="21"/>
      <c r="F76" s="67">
        <f>SUM(F64:F75)</f>
        <v>-90467</v>
      </c>
      <c r="G76" s="21"/>
      <c r="H76" s="67">
        <f>SUM(H64:H69)</f>
        <v>-2301</v>
      </c>
    </row>
    <row r="77" spans="1:8" ht="17.5" customHeight="1" x14ac:dyDescent="0.3">
      <c r="A77" s="8" t="s">
        <v>95</v>
      </c>
      <c r="B77" s="8"/>
      <c r="C77" s="8"/>
      <c r="D77" s="63"/>
      <c r="E77" s="21"/>
      <c r="F77" s="21"/>
      <c r="G77" s="21"/>
      <c r="H77" s="63"/>
    </row>
    <row r="78" spans="1:8" ht="17.5" customHeight="1" x14ac:dyDescent="0.3">
      <c r="A78" s="8" t="s">
        <v>212</v>
      </c>
      <c r="B78" s="15"/>
      <c r="C78" s="15"/>
      <c r="D78" s="66">
        <f>D76+D61</f>
        <v>-45949</v>
      </c>
      <c r="E78" s="68"/>
      <c r="F78" s="66">
        <f>F76+F61</f>
        <v>262200</v>
      </c>
      <c r="G78" s="68"/>
      <c r="H78" s="66">
        <f>H76+H61</f>
        <v>-2301</v>
      </c>
    </row>
    <row r="79" spans="1:8" ht="17.5" customHeight="1" thickBot="1" x14ac:dyDescent="0.35">
      <c r="A79" s="8" t="s">
        <v>197</v>
      </c>
      <c r="B79" s="51"/>
      <c r="C79" s="51"/>
      <c r="D79" s="70">
        <f>D54+D78</f>
        <v>6729570</v>
      </c>
      <c r="E79" s="58"/>
      <c r="F79" s="70">
        <f>F54+F78</f>
        <v>6850522</v>
      </c>
      <c r="G79" s="58"/>
      <c r="H79" s="70">
        <f>H54+H78</f>
        <v>5913209</v>
      </c>
    </row>
    <row r="80" spans="1:8" ht="8.5" customHeight="1" thickTop="1" x14ac:dyDescent="0.3">
      <c r="A80" s="56"/>
      <c r="B80" s="51"/>
      <c r="C80" s="51"/>
      <c r="D80" s="57"/>
      <c r="E80" s="58"/>
      <c r="F80" s="57"/>
      <c r="G80" s="58"/>
      <c r="H80" s="57"/>
    </row>
    <row r="81" spans="1:8" ht="17.5" customHeight="1" x14ac:dyDescent="0.3">
      <c r="A81" s="7" t="s">
        <v>255</v>
      </c>
      <c r="B81" s="7"/>
      <c r="C81" s="7"/>
      <c r="D81" s="18"/>
      <c r="E81" s="18"/>
      <c r="F81" s="18"/>
      <c r="G81" s="18"/>
      <c r="H81" s="18"/>
    </row>
    <row r="82" spans="1:8" ht="17.5" customHeight="1" x14ac:dyDescent="0.3">
      <c r="A82" s="45" t="s">
        <v>251</v>
      </c>
      <c r="D82" s="18">
        <v>6768446</v>
      </c>
      <c r="E82" s="18"/>
      <c r="F82" s="18">
        <v>6895486</v>
      </c>
      <c r="G82" s="63"/>
      <c r="H82" s="63">
        <v>5913209</v>
      </c>
    </row>
    <row r="83" spans="1:8" ht="17.5" customHeight="1" x14ac:dyDescent="0.3">
      <c r="A83" s="71" t="s">
        <v>94</v>
      </c>
      <c r="D83" s="64">
        <v>-38876</v>
      </c>
      <c r="E83" s="18"/>
      <c r="F83" s="64">
        <v>-44964</v>
      </c>
      <c r="G83" s="63"/>
      <c r="H83" s="64">
        <v>0</v>
      </c>
    </row>
    <row r="84" spans="1:8" ht="17.5" customHeight="1" thickBot="1" x14ac:dyDescent="0.35">
      <c r="A84" s="7" t="s">
        <v>197</v>
      </c>
      <c r="B84" s="72"/>
      <c r="C84" s="72"/>
      <c r="D84" s="30">
        <f>SUM(D82:D83)</f>
        <v>6729570</v>
      </c>
      <c r="E84" s="25"/>
      <c r="F84" s="30">
        <f>SUM(F82:F83)</f>
        <v>6850522</v>
      </c>
      <c r="G84" s="25"/>
      <c r="H84" s="30">
        <f>SUM(H82:H83)</f>
        <v>5913209</v>
      </c>
    </row>
    <row r="85" spans="1:8" ht="20.25" customHeight="1" thickTop="1" x14ac:dyDescent="0.3">
      <c r="D85" s="18"/>
      <c r="F85" s="18"/>
      <c r="H85" s="18"/>
    </row>
    <row r="87" spans="1:8" ht="20.25" customHeight="1" x14ac:dyDescent="0.3">
      <c r="D87" s="18"/>
      <c r="F87" s="18"/>
      <c r="H87" s="18"/>
    </row>
  </sheetData>
  <mergeCells count="11">
    <mergeCell ref="D47:F47"/>
    <mergeCell ref="D48:F48"/>
    <mergeCell ref="D49:F49"/>
    <mergeCell ref="D50:F50"/>
    <mergeCell ref="D52:H52"/>
    <mergeCell ref="G45:H45"/>
    <mergeCell ref="D4:F4"/>
    <mergeCell ref="D5:F5"/>
    <mergeCell ref="D6:F6"/>
    <mergeCell ref="D7:F7"/>
    <mergeCell ref="D9:H9"/>
  </mergeCells>
  <pageMargins left="0.8" right="0.45" top="0.48" bottom="0.5" header="0.5" footer="0.5"/>
  <pageSetup paperSize="9" scale="80" firstPageNumber="8" orientation="portrait" useFirstPageNumber="1" r:id="rId1"/>
  <headerFooter scaleWithDoc="0">
    <oddFooter xml:space="preserve">&amp;L&amp;10 The accompanying condensed notes form an integral part of the interim financial statements.
&amp;C&amp;P&amp;R&amp;"Times New Roman,Italic" </oddFooter>
  </headerFooter>
  <rowBreaks count="1" manualBreakCount="1">
    <brk id="43" max="9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B21FA2-D59D-45AE-A742-5D7A8553D254}">
  <dimension ref="A1:AE72"/>
  <sheetViews>
    <sheetView showGridLines="0" view="pageBreakPreview" topLeftCell="A24" zoomScaleNormal="80" zoomScaleSheetLayoutView="100" workbookViewId="0">
      <selection activeCell="B43" sqref="B43"/>
    </sheetView>
  </sheetViews>
  <sheetFormatPr defaultColWidth="9.1796875" defaultRowHeight="20.25" customHeight="1" x14ac:dyDescent="0.3"/>
  <cols>
    <col min="1" max="1" width="52.81640625" style="40" customWidth="1"/>
    <col min="2" max="2" width="6.81640625" style="51" customWidth="1"/>
    <col min="3" max="3" width="0.453125" style="5" customWidth="1"/>
    <col min="4" max="4" width="16" style="5" customWidth="1"/>
    <col min="5" max="5" width="0.453125" style="5" customWidth="1"/>
    <col min="6" max="6" width="17.54296875" style="5" bestFit="1" customWidth="1"/>
    <col min="7" max="7" width="0.453125" style="5" customWidth="1"/>
    <col min="8" max="8" width="21.7265625" style="5" bestFit="1" customWidth="1"/>
    <col min="9" max="9" width="0.453125" style="5" customWidth="1"/>
    <col min="10" max="10" width="16" style="5" customWidth="1"/>
    <col min="11" max="11" width="0.453125" style="5" customWidth="1"/>
    <col min="12" max="12" width="16" style="5" customWidth="1"/>
    <col min="13" max="13" width="0.54296875" style="5" customWidth="1"/>
    <col min="14" max="14" width="17.54296875" style="5" bestFit="1" customWidth="1"/>
    <col min="15" max="15" width="0.453125" style="5" customWidth="1"/>
    <col min="16" max="16" width="14.81640625" style="5" customWidth="1"/>
    <col min="17" max="17" width="0.453125" style="5" customWidth="1"/>
    <col min="18" max="18" width="14.81640625" style="5" customWidth="1"/>
    <col min="19" max="19" width="1" style="5" customWidth="1"/>
    <col min="20" max="20" width="23" style="5" bestFit="1" customWidth="1"/>
    <col min="21" max="21" width="0.453125" style="5" customWidth="1"/>
    <col min="22" max="22" width="14.453125" style="5" customWidth="1"/>
    <col min="23" max="23" width="0.453125" style="5" customWidth="1"/>
    <col min="24" max="24" width="18" style="5" bestFit="1" customWidth="1"/>
    <col min="25" max="25" width="0.453125" style="5" customWidth="1"/>
    <col min="26" max="26" width="13.54296875" style="5" customWidth="1"/>
    <col min="27" max="27" width="0.453125" style="5" customWidth="1"/>
    <col min="28" max="28" width="18" style="5" bestFit="1" customWidth="1"/>
    <col min="29" max="29" width="16" style="5" bestFit="1" customWidth="1"/>
    <col min="30" max="31" width="13.81640625" style="5" bestFit="1" customWidth="1"/>
    <col min="32" max="16384" width="9.1796875" style="5"/>
  </cols>
  <sheetData>
    <row r="1" spans="1:30" customFormat="1" ht="23.15" customHeight="1" x14ac:dyDescent="0.4">
      <c r="A1" s="140" t="s">
        <v>171</v>
      </c>
      <c r="B1" s="2"/>
      <c r="C1" s="2"/>
    </row>
    <row r="2" spans="1:30" s="55" customFormat="1" ht="23.15" customHeight="1" x14ac:dyDescent="0.35">
      <c r="A2" s="3" t="s">
        <v>199</v>
      </c>
      <c r="B2" s="33"/>
    </row>
    <row r="3" spans="1:30" customFormat="1" ht="23.15" customHeight="1" x14ac:dyDescent="0.3">
      <c r="A3" s="48"/>
      <c r="B3" s="73"/>
      <c r="AB3" s="18"/>
    </row>
    <row r="4" spans="1:30" customFormat="1" ht="23.15" customHeight="1" x14ac:dyDescent="0.3">
      <c r="A4" s="4"/>
      <c r="B4" s="73"/>
      <c r="C4" s="73"/>
      <c r="D4" s="181" t="s">
        <v>101</v>
      </c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81"/>
      <c r="S4" s="181"/>
      <c r="T4" s="181"/>
      <c r="U4" s="181"/>
      <c r="V4" s="181"/>
      <c r="W4" s="181"/>
      <c r="X4" s="181"/>
      <c r="Y4" s="181"/>
      <c r="Z4" s="181"/>
      <c r="AA4" s="181"/>
      <c r="AB4" s="181"/>
    </row>
    <row r="5" spans="1:30" customFormat="1" ht="23.15" customHeight="1" x14ac:dyDescent="0.3">
      <c r="A5" s="11"/>
      <c r="B5" s="73"/>
      <c r="C5" s="43"/>
      <c r="D5" s="43"/>
      <c r="E5" s="43"/>
      <c r="F5" s="43"/>
      <c r="G5" s="43"/>
      <c r="H5" s="43"/>
      <c r="I5" s="43"/>
      <c r="J5" s="43"/>
      <c r="K5" s="43"/>
      <c r="L5" s="185" t="s">
        <v>63</v>
      </c>
      <c r="M5" s="185"/>
      <c r="N5" s="185"/>
      <c r="O5" s="43"/>
      <c r="P5" s="185" t="s">
        <v>67</v>
      </c>
      <c r="Q5" s="185"/>
      <c r="R5" s="185"/>
      <c r="S5" s="185"/>
      <c r="T5" s="185"/>
      <c r="U5" s="185"/>
      <c r="V5" s="185"/>
      <c r="W5" s="185"/>
      <c r="X5" s="74"/>
      <c r="Y5" s="43"/>
      <c r="Z5" s="74"/>
      <c r="AA5" s="43"/>
      <c r="AB5" s="43"/>
      <c r="AC5" s="43"/>
    </row>
    <row r="6" spans="1:30" customFormat="1" ht="23.15" customHeight="1" x14ac:dyDescent="0.3">
      <c r="A6" s="11"/>
      <c r="B6" s="73"/>
      <c r="C6" s="43"/>
      <c r="D6" s="43"/>
      <c r="E6" s="43"/>
      <c r="F6" s="43"/>
      <c r="G6" s="43"/>
      <c r="H6" s="43"/>
      <c r="I6" s="43"/>
      <c r="J6" s="43"/>
      <c r="K6" s="43"/>
      <c r="L6" s="9"/>
      <c r="M6" s="9"/>
      <c r="N6" s="9"/>
      <c r="O6" s="43"/>
      <c r="P6" s="9"/>
      <c r="Q6" s="9"/>
      <c r="R6" s="9"/>
      <c r="S6" s="9"/>
      <c r="T6" s="9" t="s">
        <v>172</v>
      </c>
      <c r="U6" s="9"/>
      <c r="V6" s="9"/>
      <c r="W6" s="9"/>
      <c r="X6" s="74"/>
      <c r="Y6" s="43"/>
      <c r="Z6" s="74"/>
      <c r="AA6" s="43"/>
      <c r="AB6" s="43"/>
      <c r="AC6" s="43"/>
    </row>
    <row r="7" spans="1:30" customFormat="1" ht="23.15" customHeight="1" x14ac:dyDescent="0.3">
      <c r="A7" s="11"/>
      <c r="B7" s="73"/>
      <c r="C7" s="43"/>
      <c r="D7" s="43"/>
      <c r="E7" s="43"/>
      <c r="F7" s="43"/>
      <c r="G7" s="43"/>
      <c r="H7" s="9"/>
      <c r="I7" s="43"/>
      <c r="J7" s="43"/>
      <c r="K7" s="43"/>
      <c r="L7" s="9"/>
      <c r="M7" s="9"/>
      <c r="N7" s="9"/>
      <c r="O7" s="43"/>
      <c r="P7" s="9"/>
      <c r="Q7" s="9"/>
      <c r="R7" s="9"/>
      <c r="S7" s="9"/>
      <c r="T7" s="9" t="s">
        <v>173</v>
      </c>
      <c r="U7" s="9"/>
      <c r="V7" s="9"/>
      <c r="W7" s="9"/>
      <c r="X7" s="74"/>
      <c r="Y7" s="43"/>
      <c r="Z7" s="74"/>
      <c r="AA7" s="43"/>
      <c r="AB7" s="43"/>
      <c r="AC7" s="43"/>
    </row>
    <row r="8" spans="1:30" customFormat="1" ht="23.15" customHeight="1" x14ac:dyDescent="0.3">
      <c r="A8" s="11"/>
      <c r="B8" s="73"/>
      <c r="C8" s="15"/>
      <c r="D8" s="15"/>
      <c r="E8" s="15"/>
      <c r="F8" s="15"/>
      <c r="G8" s="15"/>
      <c r="H8" s="9" t="s">
        <v>102</v>
      </c>
      <c r="I8" s="15"/>
      <c r="J8" s="9"/>
      <c r="K8" s="15"/>
      <c r="L8" s="15"/>
      <c r="M8" s="15"/>
      <c r="N8" s="15"/>
      <c r="O8" s="43"/>
      <c r="P8" s="9"/>
      <c r="Q8" s="9"/>
      <c r="R8" s="9"/>
      <c r="S8" s="9"/>
      <c r="T8" s="9" t="s">
        <v>174</v>
      </c>
      <c r="U8" s="9"/>
      <c r="V8" s="9"/>
      <c r="W8" s="9"/>
      <c r="X8" s="9" t="s">
        <v>103</v>
      </c>
      <c r="Y8" s="43"/>
      <c r="Z8" s="9"/>
      <c r="AA8" s="43"/>
      <c r="AB8" s="9"/>
    </row>
    <row r="9" spans="1:30" customFormat="1" ht="23.15" customHeight="1" x14ac:dyDescent="0.3">
      <c r="A9" s="75"/>
      <c r="B9" s="2"/>
      <c r="C9" s="9"/>
      <c r="D9" s="9" t="s">
        <v>104</v>
      </c>
      <c r="E9" s="9"/>
      <c r="F9" s="9" t="s">
        <v>105</v>
      </c>
      <c r="G9" s="9"/>
      <c r="H9" s="9" t="s">
        <v>229</v>
      </c>
      <c r="I9" s="9"/>
      <c r="J9" s="9" t="s">
        <v>230</v>
      </c>
      <c r="K9" s="9"/>
      <c r="L9" s="9"/>
      <c r="P9" s="9"/>
      <c r="Q9" s="9"/>
      <c r="R9" s="9"/>
      <c r="S9" s="9"/>
      <c r="T9" s="9" t="s">
        <v>273</v>
      </c>
      <c r="U9" s="9"/>
      <c r="V9" s="9" t="s">
        <v>106</v>
      </c>
      <c r="W9" s="9"/>
      <c r="X9" s="9" t="s">
        <v>180</v>
      </c>
      <c r="Y9" s="9"/>
      <c r="Z9" s="9" t="s">
        <v>107</v>
      </c>
      <c r="AA9" s="9"/>
      <c r="AB9" s="9"/>
    </row>
    <row r="10" spans="1:30" customFormat="1" ht="23.15" customHeight="1" x14ac:dyDescent="0.3">
      <c r="A10" s="75"/>
      <c r="B10" s="2"/>
      <c r="C10" s="9"/>
      <c r="D10" s="9" t="s">
        <v>108</v>
      </c>
      <c r="E10" s="9"/>
      <c r="F10" s="9" t="s">
        <v>109</v>
      </c>
      <c r="G10" s="9"/>
      <c r="H10" s="9" t="s">
        <v>231</v>
      </c>
      <c r="I10" s="9"/>
      <c r="J10" s="9" t="s">
        <v>232</v>
      </c>
      <c r="K10" s="9"/>
      <c r="L10" s="9" t="s">
        <v>110</v>
      </c>
      <c r="M10" s="9"/>
      <c r="N10" s="9"/>
      <c r="O10" s="9"/>
      <c r="P10" s="9" t="s">
        <v>111</v>
      </c>
      <c r="Q10" s="9"/>
      <c r="R10" s="9" t="s">
        <v>169</v>
      </c>
      <c r="S10" s="9"/>
      <c r="T10" s="9" t="s">
        <v>175</v>
      </c>
      <c r="U10" s="9"/>
      <c r="V10" s="9" t="s">
        <v>112</v>
      </c>
      <c r="W10" s="9"/>
      <c r="X10" s="9" t="s">
        <v>234</v>
      </c>
      <c r="Y10" s="9"/>
      <c r="Z10" s="9" t="s">
        <v>113</v>
      </c>
      <c r="AA10" s="9"/>
      <c r="AB10" s="76" t="s">
        <v>114</v>
      </c>
    </row>
    <row r="11" spans="1:30" customFormat="1" ht="23.15" customHeight="1" x14ac:dyDescent="0.3">
      <c r="A11" s="75"/>
      <c r="B11" s="2" t="s">
        <v>7</v>
      </c>
      <c r="C11" s="9"/>
      <c r="D11" s="9" t="s">
        <v>115</v>
      </c>
      <c r="E11" s="9"/>
      <c r="F11" s="9" t="s">
        <v>116</v>
      </c>
      <c r="G11" s="9"/>
      <c r="H11" s="9" t="s">
        <v>117</v>
      </c>
      <c r="I11" s="9"/>
      <c r="J11" s="9" t="s">
        <v>233</v>
      </c>
      <c r="K11" s="9"/>
      <c r="L11" s="9" t="s">
        <v>118</v>
      </c>
      <c r="N11" s="9" t="s">
        <v>119</v>
      </c>
      <c r="P11" s="9" t="s">
        <v>118</v>
      </c>
      <c r="Q11" s="9"/>
      <c r="R11" s="9" t="s">
        <v>118</v>
      </c>
      <c r="S11" s="9"/>
      <c r="T11" s="9" t="s">
        <v>176</v>
      </c>
      <c r="U11" s="9"/>
      <c r="V11" s="9" t="s">
        <v>120</v>
      </c>
      <c r="W11" s="9"/>
      <c r="X11" s="9" t="s">
        <v>235</v>
      </c>
      <c r="Y11" s="9"/>
      <c r="Z11" s="9" t="s">
        <v>121</v>
      </c>
      <c r="AA11" s="9"/>
      <c r="AB11" s="9" t="s">
        <v>122</v>
      </c>
    </row>
    <row r="12" spans="1:30" customFormat="1" ht="23.15" customHeight="1" x14ac:dyDescent="0.3">
      <c r="A12" s="75"/>
      <c r="C12" s="2"/>
      <c r="D12" s="182" t="s">
        <v>192</v>
      </c>
      <c r="E12" s="182"/>
      <c r="F12" s="182"/>
      <c r="G12" s="182"/>
      <c r="H12" s="182"/>
      <c r="I12" s="182"/>
      <c r="J12" s="182"/>
      <c r="K12" s="182"/>
      <c r="L12" s="182"/>
      <c r="M12" s="182"/>
      <c r="N12" s="182"/>
      <c r="O12" s="182"/>
      <c r="P12" s="182"/>
      <c r="Q12" s="182"/>
      <c r="R12" s="182"/>
      <c r="S12" s="182"/>
      <c r="T12" s="182"/>
      <c r="U12" s="182"/>
      <c r="V12" s="182"/>
      <c r="W12" s="182"/>
      <c r="X12" s="182"/>
      <c r="Y12" s="182"/>
      <c r="Z12" s="182"/>
      <c r="AA12" s="182"/>
      <c r="AB12" s="182"/>
    </row>
    <row r="13" spans="1:30" customFormat="1" ht="23.15" customHeight="1" x14ac:dyDescent="0.3">
      <c r="A13" s="4" t="s">
        <v>294</v>
      </c>
      <c r="B13" s="2"/>
      <c r="C13" s="15"/>
      <c r="D13" s="182"/>
      <c r="E13" s="182"/>
      <c r="F13" s="182"/>
      <c r="G13" s="182"/>
      <c r="H13" s="182"/>
      <c r="I13" s="182"/>
      <c r="J13" s="182"/>
      <c r="K13" s="182"/>
      <c r="L13" s="182"/>
      <c r="M13" s="182"/>
      <c r="N13" s="182"/>
      <c r="O13" s="182"/>
      <c r="P13" s="182"/>
      <c r="Q13" s="182"/>
      <c r="R13" s="182"/>
      <c r="S13" s="182"/>
      <c r="T13" s="182"/>
      <c r="U13" s="182"/>
      <c r="V13" s="182"/>
      <c r="W13" s="182"/>
      <c r="X13" s="182"/>
      <c r="Y13" s="182"/>
      <c r="Z13" s="182"/>
      <c r="AA13" s="182"/>
      <c r="AB13" s="182"/>
    </row>
    <row r="14" spans="1:30" customFormat="1" ht="23.15" customHeight="1" x14ac:dyDescent="0.3">
      <c r="A14" s="11" t="s">
        <v>228</v>
      </c>
      <c r="B14" s="2"/>
      <c r="C14" s="15"/>
      <c r="D14" s="57">
        <v>10427662</v>
      </c>
      <c r="E14" s="57"/>
      <c r="F14" s="57">
        <v>263881503</v>
      </c>
      <c r="G14" s="57"/>
      <c r="H14" s="57">
        <v>-19980</v>
      </c>
      <c r="I14" s="57"/>
      <c r="J14" s="57">
        <v>-12366147</v>
      </c>
      <c r="K14" s="57"/>
      <c r="L14" s="57">
        <v>1072366</v>
      </c>
      <c r="M14" s="57"/>
      <c r="N14" s="57">
        <v>35268085</v>
      </c>
      <c r="O14" s="57"/>
      <c r="P14" s="57">
        <v>-800213</v>
      </c>
      <c r="Q14" s="57"/>
      <c r="R14" s="57">
        <v>209881</v>
      </c>
      <c r="S14" s="57"/>
      <c r="T14" s="57">
        <v>637</v>
      </c>
      <c r="U14" s="57"/>
      <c r="V14" s="57">
        <f>P14+R14+T14</f>
        <v>-589695</v>
      </c>
      <c r="W14" s="57"/>
      <c r="X14" s="57">
        <f>SUM(D14:N14)+V14</f>
        <v>297673794</v>
      </c>
      <c r="Y14" s="142"/>
      <c r="Z14" s="57">
        <v>943309</v>
      </c>
      <c r="AA14" s="142"/>
      <c r="AB14" s="57">
        <f>X14+Z14</f>
        <v>298617103</v>
      </c>
      <c r="AC14" s="18">
        <f>AB14-'BS 3-5'!F109</f>
        <v>0</v>
      </c>
      <c r="AD14" s="143"/>
    </row>
    <row r="15" spans="1:30" customFormat="1" ht="23.15" customHeight="1" x14ac:dyDescent="0.3">
      <c r="A15" s="56" t="s">
        <v>215</v>
      </c>
      <c r="B15" s="72"/>
      <c r="C15" s="148"/>
      <c r="D15" s="148"/>
      <c r="E15" s="148"/>
      <c r="F15" s="148"/>
      <c r="G15" s="148"/>
      <c r="H15" s="148"/>
      <c r="I15" s="148"/>
      <c r="J15" s="148"/>
      <c r="K15" s="148"/>
      <c r="L15" s="148"/>
      <c r="M15" s="148"/>
      <c r="N15" s="148"/>
      <c r="O15" s="148"/>
      <c r="P15" s="148"/>
      <c r="Q15" s="148"/>
      <c r="R15" s="148"/>
      <c r="S15" s="148"/>
      <c r="T15" s="148"/>
      <c r="U15" s="148"/>
      <c r="V15" s="148"/>
      <c r="W15" s="148"/>
      <c r="X15" s="148"/>
      <c r="Y15" s="148"/>
      <c r="Z15" s="148"/>
      <c r="AA15" s="148"/>
      <c r="AB15" s="148"/>
      <c r="AC15" s="18"/>
      <c r="AD15" s="143"/>
    </row>
    <row r="16" spans="1:30" customFormat="1" ht="23.15" customHeight="1" x14ac:dyDescent="0.3">
      <c r="A16" s="56" t="s">
        <v>216</v>
      </c>
      <c r="B16" s="72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148"/>
      <c r="U16" s="148"/>
      <c r="V16" s="148"/>
      <c r="W16" s="148"/>
      <c r="X16" s="148"/>
      <c r="Y16" s="148"/>
      <c r="Z16" s="148"/>
      <c r="AA16" s="148"/>
      <c r="AB16" s="148"/>
      <c r="AC16" s="18"/>
      <c r="AD16" s="143"/>
    </row>
    <row r="17" spans="1:31" customFormat="1" ht="23.15" customHeight="1" x14ac:dyDescent="0.3">
      <c r="A17" s="61" t="s">
        <v>222</v>
      </c>
      <c r="B17" s="51"/>
      <c r="C17" s="149"/>
      <c r="D17" s="149"/>
      <c r="E17" s="149"/>
      <c r="F17" s="149"/>
      <c r="G17" s="149"/>
      <c r="H17" s="149"/>
      <c r="I17" s="149"/>
      <c r="J17" s="149"/>
      <c r="K17" s="149"/>
      <c r="L17" s="149"/>
      <c r="M17" s="149"/>
      <c r="N17" s="35"/>
      <c r="O17" s="149"/>
      <c r="P17" s="149"/>
      <c r="Q17" s="149"/>
      <c r="R17" s="35"/>
      <c r="S17" s="35"/>
      <c r="T17" s="35"/>
      <c r="U17" s="149"/>
      <c r="V17" s="36"/>
      <c r="W17" s="149"/>
      <c r="X17" s="149"/>
      <c r="Y17" s="149"/>
      <c r="Z17" s="150"/>
      <c r="AA17" s="149"/>
      <c r="AB17" s="149"/>
      <c r="AC17" s="18"/>
      <c r="AD17" s="143"/>
    </row>
    <row r="18" spans="1:31" customFormat="1" ht="23.15" customHeight="1" x14ac:dyDescent="0.3">
      <c r="A18" s="6" t="s">
        <v>217</v>
      </c>
      <c r="B18" s="2" t="s">
        <v>242</v>
      </c>
      <c r="C18" s="162"/>
      <c r="D18" s="65">
        <v>0</v>
      </c>
      <c r="E18" s="162"/>
      <c r="F18" s="65">
        <v>0</v>
      </c>
      <c r="G18" s="162"/>
      <c r="H18" s="65">
        <v>0</v>
      </c>
      <c r="I18" s="162"/>
      <c r="J18" s="65">
        <v>0</v>
      </c>
      <c r="K18" s="162"/>
      <c r="L18" s="65">
        <v>0</v>
      </c>
      <c r="M18" s="162"/>
      <c r="N18" s="65">
        <v>-7403640</v>
      </c>
      <c r="O18" s="163"/>
      <c r="P18" s="65">
        <v>0</v>
      </c>
      <c r="Q18" s="35"/>
      <c r="R18" s="65">
        <v>0</v>
      </c>
      <c r="S18" s="35"/>
      <c r="T18" s="65">
        <v>0</v>
      </c>
      <c r="U18" s="35"/>
      <c r="V18" s="65">
        <f>P18+R18+T18</f>
        <v>0</v>
      </c>
      <c r="W18" s="35"/>
      <c r="X18" s="65">
        <f>SUM(D18:N18)+V18</f>
        <v>-7403640</v>
      </c>
      <c r="Y18" s="163"/>
      <c r="Z18" s="65">
        <v>-16432</v>
      </c>
      <c r="AA18" s="163"/>
      <c r="AB18" s="65">
        <f>X18+Z18</f>
        <v>-7420072</v>
      </c>
      <c r="AC18" s="18"/>
      <c r="AD18" s="143"/>
    </row>
    <row r="19" spans="1:31" customFormat="1" ht="23.15" customHeight="1" x14ac:dyDescent="0.3">
      <c r="A19" s="61" t="s">
        <v>266</v>
      </c>
      <c r="B19" s="51"/>
      <c r="C19" s="147"/>
      <c r="D19" s="144">
        <f>SUM(D17:D18)</f>
        <v>0</v>
      </c>
      <c r="E19" s="147"/>
      <c r="F19" s="144">
        <f>SUM(F17:F18)</f>
        <v>0</v>
      </c>
      <c r="G19" s="147"/>
      <c r="H19" s="144">
        <f>SUM(H17:H18)</f>
        <v>0</v>
      </c>
      <c r="I19" s="147"/>
      <c r="J19" s="144">
        <f>SUM(J17:J18)</f>
        <v>0</v>
      </c>
      <c r="K19" s="147"/>
      <c r="L19" s="144">
        <f>SUM(L17:L18)</f>
        <v>0</v>
      </c>
      <c r="M19" s="147"/>
      <c r="N19" s="144">
        <f>SUM(N17:N18)</f>
        <v>-7403640</v>
      </c>
      <c r="O19" s="152"/>
      <c r="P19" s="144">
        <f>SUM(P17:P18)</f>
        <v>0</v>
      </c>
      <c r="Q19" s="57"/>
      <c r="R19" s="144">
        <f>SUM(R17:R18)</f>
        <v>0</v>
      </c>
      <c r="S19" s="57"/>
      <c r="T19" s="144">
        <f>SUM(T17:T18)</f>
        <v>0</v>
      </c>
      <c r="U19" s="57"/>
      <c r="V19" s="144">
        <f>V18</f>
        <v>0</v>
      </c>
      <c r="W19" s="57"/>
      <c r="X19" s="144">
        <f>SUM(D19:N19)+V19</f>
        <v>-7403640</v>
      </c>
      <c r="Y19" s="152"/>
      <c r="Z19" s="144">
        <f>SUM(Z17:Z18)</f>
        <v>-16432</v>
      </c>
      <c r="AA19" s="152"/>
      <c r="AB19" s="144">
        <f>SUM(X19:Z19)</f>
        <v>-7420072</v>
      </c>
      <c r="AC19" s="18"/>
      <c r="AD19" s="143"/>
    </row>
    <row r="20" spans="1:31" customFormat="1" ht="23.15" customHeight="1" x14ac:dyDescent="0.3">
      <c r="A20" s="73" t="s">
        <v>355</v>
      </c>
      <c r="B20" s="51"/>
      <c r="C20" s="147"/>
      <c r="D20" s="57"/>
      <c r="E20" s="147"/>
      <c r="F20" s="57"/>
      <c r="G20" s="147"/>
      <c r="H20" s="57"/>
      <c r="I20" s="147"/>
      <c r="J20" s="57"/>
      <c r="K20" s="147"/>
      <c r="L20" s="57"/>
      <c r="M20" s="147"/>
      <c r="N20" s="57"/>
      <c r="O20" s="152"/>
      <c r="P20" s="57"/>
      <c r="Q20" s="57"/>
      <c r="R20" s="57"/>
      <c r="S20" s="57"/>
      <c r="T20" s="57"/>
      <c r="U20" s="57"/>
      <c r="V20" s="57"/>
      <c r="W20" s="57"/>
      <c r="X20" s="57"/>
      <c r="Y20" s="152"/>
      <c r="Z20" s="57"/>
      <c r="AA20" s="152"/>
      <c r="AB20" s="57"/>
      <c r="AC20" s="18"/>
      <c r="AD20" s="143"/>
    </row>
    <row r="21" spans="1:31" customFormat="1" ht="23.15" customHeight="1" x14ac:dyDescent="0.3">
      <c r="A21" s="6" t="s">
        <v>265</v>
      </c>
      <c r="B21" s="51"/>
      <c r="C21" s="147"/>
      <c r="D21" s="65">
        <v>0</v>
      </c>
      <c r="E21" s="162"/>
      <c r="F21" s="65">
        <v>0</v>
      </c>
      <c r="G21" s="162"/>
      <c r="H21" s="65">
        <v>0</v>
      </c>
      <c r="I21" s="162"/>
      <c r="J21" s="65">
        <v>0</v>
      </c>
      <c r="K21" s="162"/>
      <c r="L21" s="65">
        <v>0</v>
      </c>
      <c r="M21" s="162"/>
      <c r="N21" s="65">
        <v>0</v>
      </c>
      <c r="O21" s="163"/>
      <c r="P21" s="65">
        <v>0</v>
      </c>
      <c r="Q21" s="35"/>
      <c r="R21" s="65">
        <v>0</v>
      </c>
      <c r="S21" s="35"/>
      <c r="T21" s="65">
        <v>0</v>
      </c>
      <c r="U21" s="35"/>
      <c r="V21" s="144">
        <f>P21+R21+T21</f>
        <v>0</v>
      </c>
      <c r="W21" s="35"/>
      <c r="X21" s="65">
        <f>SUM(D21:N21)+V21</f>
        <v>0</v>
      </c>
      <c r="Y21" s="163"/>
      <c r="Z21" s="65">
        <v>72134</v>
      </c>
      <c r="AA21" s="163"/>
      <c r="AB21" s="65">
        <f>Z21+X21</f>
        <v>72134</v>
      </c>
      <c r="AC21" s="18"/>
      <c r="AD21" s="143"/>
    </row>
    <row r="22" spans="1:31" customFormat="1" ht="23.15" customHeight="1" x14ac:dyDescent="0.3">
      <c r="A22" s="12" t="s">
        <v>356</v>
      </c>
      <c r="B22" s="51"/>
      <c r="C22" s="147"/>
      <c r="D22" s="144">
        <f>D21</f>
        <v>0</v>
      </c>
      <c r="E22" s="147"/>
      <c r="F22" s="144">
        <f>F21</f>
        <v>0</v>
      </c>
      <c r="G22" s="147"/>
      <c r="H22" s="144">
        <f>H21</f>
        <v>0</v>
      </c>
      <c r="I22" s="147"/>
      <c r="J22" s="144">
        <f>J21</f>
        <v>0</v>
      </c>
      <c r="K22" s="147"/>
      <c r="L22" s="144">
        <f>L21</f>
        <v>0</v>
      </c>
      <c r="M22" s="147"/>
      <c r="N22" s="144">
        <f>N21</f>
        <v>0</v>
      </c>
      <c r="O22" s="152"/>
      <c r="P22" s="144">
        <f>P21</f>
        <v>0</v>
      </c>
      <c r="Q22" s="57"/>
      <c r="R22" s="144">
        <f>R21</f>
        <v>0</v>
      </c>
      <c r="S22" s="57"/>
      <c r="T22" s="144">
        <f>T21</f>
        <v>0</v>
      </c>
      <c r="U22" s="57"/>
      <c r="V22" s="144">
        <f>V21</f>
        <v>0</v>
      </c>
      <c r="W22" s="57"/>
      <c r="X22" s="144">
        <f>X21</f>
        <v>0</v>
      </c>
      <c r="Y22" s="152"/>
      <c r="Z22" s="144">
        <f>Z21</f>
        <v>72134</v>
      </c>
      <c r="AA22" s="152"/>
      <c r="AB22" s="144">
        <f>AB21</f>
        <v>72134</v>
      </c>
      <c r="AC22" s="18"/>
      <c r="AD22" s="143"/>
    </row>
    <row r="23" spans="1:31" customFormat="1" ht="23.15" customHeight="1" x14ac:dyDescent="0.3">
      <c r="A23" s="4" t="s">
        <v>223</v>
      </c>
      <c r="B23" s="51"/>
      <c r="C23" s="147"/>
      <c r="D23" s="57"/>
      <c r="E23" s="147"/>
      <c r="F23" s="57"/>
      <c r="G23" s="147"/>
      <c r="H23" s="57"/>
      <c r="I23" s="147"/>
      <c r="J23" s="57"/>
      <c r="K23" s="147"/>
      <c r="L23" s="57"/>
      <c r="M23" s="147"/>
      <c r="N23" s="57"/>
      <c r="O23" s="152"/>
      <c r="P23" s="57"/>
      <c r="Q23" s="57"/>
      <c r="R23" s="57"/>
      <c r="S23" s="57"/>
      <c r="T23" s="57"/>
      <c r="U23" s="57"/>
      <c r="V23" s="57"/>
      <c r="W23" s="57"/>
      <c r="X23" s="57"/>
      <c r="Y23" s="152"/>
      <c r="Z23" s="57"/>
      <c r="AA23" s="152"/>
      <c r="AB23" s="57"/>
      <c r="AC23" s="18"/>
      <c r="AD23" s="143"/>
    </row>
    <row r="24" spans="1:31" customFormat="1" ht="23.15" customHeight="1" x14ac:dyDescent="0.3">
      <c r="A24" s="4" t="s">
        <v>216</v>
      </c>
      <c r="B24" s="51"/>
      <c r="C24" s="147"/>
      <c r="D24" s="144">
        <f>D19+D22</f>
        <v>0</v>
      </c>
      <c r="E24" s="147"/>
      <c r="F24" s="144">
        <f>F19+F22</f>
        <v>0</v>
      </c>
      <c r="G24" s="147"/>
      <c r="H24" s="144">
        <f>H19+H22</f>
        <v>0</v>
      </c>
      <c r="I24" s="147"/>
      <c r="J24" s="144">
        <f>J19+J22</f>
        <v>0</v>
      </c>
      <c r="K24" s="147"/>
      <c r="L24" s="144">
        <f>L19+L22</f>
        <v>0</v>
      </c>
      <c r="M24" s="147"/>
      <c r="N24" s="144">
        <f>N19+N22</f>
        <v>-7403640</v>
      </c>
      <c r="O24" s="152"/>
      <c r="P24" s="144">
        <f>P19+P22</f>
        <v>0</v>
      </c>
      <c r="Q24" s="57"/>
      <c r="R24" s="144">
        <f>R19+R22</f>
        <v>0</v>
      </c>
      <c r="S24" s="57"/>
      <c r="T24" s="144">
        <f>T19+T22</f>
        <v>0</v>
      </c>
      <c r="U24" s="57"/>
      <c r="V24" s="144">
        <f>V19+V22</f>
        <v>0</v>
      </c>
      <c r="W24" s="57"/>
      <c r="X24" s="144">
        <f>X19+X22</f>
        <v>-7403640</v>
      </c>
      <c r="Y24" s="152"/>
      <c r="Z24" s="144">
        <f>Z19+Z22</f>
        <v>55702</v>
      </c>
      <c r="AA24" s="152"/>
      <c r="AB24" s="144">
        <f>AB19+AB22</f>
        <v>-7347938</v>
      </c>
      <c r="AC24" s="18"/>
      <c r="AD24" s="143"/>
    </row>
    <row r="25" spans="1:31" customFormat="1" ht="23.15" customHeight="1" x14ac:dyDescent="0.3">
      <c r="A25" s="4" t="s">
        <v>198</v>
      </c>
      <c r="B25" s="51"/>
      <c r="C25" s="147"/>
      <c r="D25" s="57"/>
      <c r="E25" s="147"/>
      <c r="F25" s="57"/>
      <c r="G25" s="147"/>
      <c r="H25" s="57"/>
      <c r="I25" s="147"/>
      <c r="J25" s="57"/>
      <c r="K25" s="147"/>
      <c r="L25" s="57"/>
      <c r="M25" s="147"/>
      <c r="N25" s="57"/>
      <c r="O25" s="152"/>
      <c r="P25" s="57"/>
      <c r="Q25" s="57"/>
      <c r="R25" s="57"/>
      <c r="S25" s="57"/>
      <c r="T25" s="57"/>
      <c r="U25" s="57"/>
      <c r="V25" s="57"/>
      <c r="W25" s="57"/>
      <c r="X25" s="57"/>
      <c r="Y25" s="152"/>
      <c r="Z25" s="57"/>
      <c r="AA25" s="152"/>
      <c r="AB25" s="57"/>
      <c r="AC25" s="143"/>
      <c r="AD25" s="143"/>
      <c r="AE25" s="143"/>
    </row>
    <row r="26" spans="1:31" customFormat="1" ht="23.15" customHeight="1" x14ac:dyDescent="0.3">
      <c r="A26" s="28" t="s">
        <v>123</v>
      </c>
      <c r="B26" s="51"/>
      <c r="C26" s="147"/>
      <c r="D26" s="35">
        <v>0</v>
      </c>
      <c r="E26" s="162"/>
      <c r="F26" s="35">
        <v>0</v>
      </c>
      <c r="G26" s="162"/>
      <c r="H26" s="35">
        <v>0</v>
      </c>
      <c r="I26" s="162"/>
      <c r="J26" s="35">
        <v>0</v>
      </c>
      <c r="K26" s="162"/>
      <c r="L26" s="35">
        <v>0</v>
      </c>
      <c r="M26" s="147"/>
      <c r="N26" s="35">
        <f>'PL 8-9 (9 Month)'!D38</f>
        <v>6793491</v>
      </c>
      <c r="O26" s="152"/>
      <c r="P26" s="35">
        <v>0</v>
      </c>
      <c r="Q26" s="35"/>
      <c r="R26" s="35">
        <v>0</v>
      </c>
      <c r="S26" s="35"/>
      <c r="T26" s="35">
        <v>0</v>
      </c>
      <c r="U26" s="35"/>
      <c r="V26" s="35">
        <f t="shared" ref="V26:V27" si="0">P26+R26+T26</f>
        <v>0</v>
      </c>
      <c r="W26" s="57"/>
      <c r="X26" s="35">
        <f>SUM(D26,F26,H26,J26,L26,N26,V26)</f>
        <v>6793491</v>
      </c>
      <c r="Y26" s="152"/>
      <c r="Z26" s="35">
        <f>'PL 8-9 (9 Month)'!D39</f>
        <v>-17972</v>
      </c>
      <c r="AA26" s="152"/>
      <c r="AB26" s="35">
        <f>Z26+X26</f>
        <v>6775519</v>
      </c>
      <c r="AC26" s="143"/>
      <c r="AD26" s="143"/>
      <c r="AE26" s="143"/>
    </row>
    <row r="27" spans="1:31" customFormat="1" ht="23.15" customHeight="1" x14ac:dyDescent="0.3">
      <c r="A27" s="6" t="s">
        <v>124</v>
      </c>
      <c r="B27" s="51"/>
      <c r="C27" s="162"/>
      <c r="D27" s="65">
        <v>0</v>
      </c>
      <c r="E27" s="162"/>
      <c r="F27" s="65">
        <v>0</v>
      </c>
      <c r="G27" s="162"/>
      <c r="H27" s="65">
        <v>0</v>
      </c>
      <c r="I27" s="162"/>
      <c r="J27" s="65">
        <v>0</v>
      </c>
      <c r="K27" s="162"/>
      <c r="L27" s="65">
        <v>0</v>
      </c>
      <c r="M27" s="162"/>
      <c r="N27" s="65">
        <v>0</v>
      </c>
      <c r="O27" s="163"/>
      <c r="P27" s="65">
        <v>-20813</v>
      </c>
      <c r="Q27" s="35"/>
      <c r="R27" s="65">
        <v>-2301</v>
      </c>
      <c r="S27" s="35"/>
      <c r="T27" s="65">
        <v>-1931</v>
      </c>
      <c r="U27" s="35"/>
      <c r="V27" s="65">
        <f t="shared" si="0"/>
        <v>-25045</v>
      </c>
      <c r="W27" s="35"/>
      <c r="X27" s="65">
        <f>SUM(D27,F27,H27,J27,L27,N27,V27)</f>
        <v>-25045</v>
      </c>
      <c r="Y27" s="163"/>
      <c r="Z27" s="65">
        <v>-20904</v>
      </c>
      <c r="AA27" s="163"/>
      <c r="AB27" s="65">
        <f>X27+Z27</f>
        <v>-45949</v>
      </c>
      <c r="AC27" s="143"/>
      <c r="AD27" s="143"/>
      <c r="AE27" s="143"/>
    </row>
    <row r="28" spans="1:31" customFormat="1" ht="23.15" customHeight="1" x14ac:dyDescent="0.3">
      <c r="A28" s="4" t="s">
        <v>197</v>
      </c>
      <c r="B28" s="51"/>
      <c r="C28" s="147"/>
      <c r="D28" s="151">
        <f>SUM(D26:D27)</f>
        <v>0</v>
      </c>
      <c r="E28" s="147"/>
      <c r="F28" s="151">
        <f>SUM(F26:F27)</f>
        <v>0</v>
      </c>
      <c r="G28" s="147"/>
      <c r="H28" s="151">
        <f>SUM(H26:H27)</f>
        <v>0</v>
      </c>
      <c r="I28" s="147"/>
      <c r="J28" s="151">
        <f>SUM(J26:J27)</f>
        <v>0</v>
      </c>
      <c r="K28" s="147"/>
      <c r="L28" s="151">
        <f>SUM(L26:L27)</f>
        <v>0</v>
      </c>
      <c r="M28" s="147"/>
      <c r="N28" s="151">
        <f>SUM(N26:N27)</f>
        <v>6793491</v>
      </c>
      <c r="O28" s="152"/>
      <c r="P28" s="151">
        <f>SUM(P26:P27)</f>
        <v>-20813</v>
      </c>
      <c r="Q28" s="57"/>
      <c r="R28" s="151">
        <f>SUM(R26:R27)</f>
        <v>-2301</v>
      </c>
      <c r="S28" s="57"/>
      <c r="T28" s="151">
        <f>SUM(T26:T27)</f>
        <v>-1931</v>
      </c>
      <c r="U28" s="57"/>
      <c r="V28" s="151">
        <f>SUM(V26:V27)</f>
        <v>-25045</v>
      </c>
      <c r="W28" s="57"/>
      <c r="X28" s="144">
        <f>SUM(X26:X27)</f>
        <v>6768446</v>
      </c>
      <c r="Y28" s="152"/>
      <c r="Z28" s="144">
        <f>SUM(Z26:Z27)</f>
        <v>-38876</v>
      </c>
      <c r="AA28" s="152"/>
      <c r="AB28" s="144">
        <f>SUM(AB26:AB27)</f>
        <v>6729570</v>
      </c>
      <c r="AC28" s="143"/>
      <c r="AD28" s="143"/>
      <c r="AE28" s="143"/>
    </row>
    <row r="29" spans="1:31" customFormat="1" ht="23.15" customHeight="1" thickBot="1" x14ac:dyDescent="0.35">
      <c r="A29" s="4" t="s">
        <v>296</v>
      </c>
      <c r="B29" s="51"/>
      <c r="C29" s="153"/>
      <c r="D29" s="154">
        <f>D14+D28+D24</f>
        <v>10427662</v>
      </c>
      <c r="E29" s="155" t="e">
        <f>E14+#REF!+E28</f>
        <v>#REF!</v>
      </c>
      <c r="F29" s="154">
        <f>F14+F28+F24</f>
        <v>263881503</v>
      </c>
      <c r="G29" s="155" t="e">
        <f>G14+#REF!+G28</f>
        <v>#REF!</v>
      </c>
      <c r="H29" s="154">
        <f>H14+H28+H24</f>
        <v>-19980</v>
      </c>
      <c r="I29" s="155" t="e">
        <f>I14+#REF!+I28</f>
        <v>#REF!</v>
      </c>
      <c r="J29" s="154">
        <f>J14+J28+J24</f>
        <v>-12366147</v>
      </c>
      <c r="K29" s="155" t="e">
        <f>K14+#REF!+K28</f>
        <v>#REF!</v>
      </c>
      <c r="L29" s="154">
        <f>L14+L28+L24</f>
        <v>1072366</v>
      </c>
      <c r="M29" s="155" t="e">
        <f>M14+#REF!+M28</f>
        <v>#REF!</v>
      </c>
      <c r="N29" s="154">
        <f>N14+N28+N24</f>
        <v>34657936</v>
      </c>
      <c r="O29" s="155"/>
      <c r="P29" s="154">
        <f>P14+P28+P24</f>
        <v>-821026</v>
      </c>
      <c r="Q29" s="155"/>
      <c r="R29" s="154">
        <f>R14+R28+R24</f>
        <v>207580</v>
      </c>
      <c r="S29" s="155"/>
      <c r="T29" s="154">
        <f>T14+T28+T24</f>
        <v>-1294</v>
      </c>
      <c r="U29" s="155"/>
      <c r="V29" s="154">
        <f>V14+V28+V24</f>
        <v>-614740</v>
      </c>
      <c r="W29" s="155"/>
      <c r="X29" s="154">
        <f>X14+X28+X24</f>
        <v>297038600</v>
      </c>
      <c r="Y29" s="155"/>
      <c r="Z29" s="154">
        <f>Z14+Z28+Z24</f>
        <v>960135</v>
      </c>
      <c r="AA29" s="155"/>
      <c r="AB29" s="154">
        <f>AB14+AB28+AB24</f>
        <v>297998735</v>
      </c>
      <c r="AC29" s="143"/>
      <c r="AD29" s="143"/>
      <c r="AE29" s="18"/>
    </row>
    <row r="30" spans="1:31" customFormat="1" ht="23.15" hidden="1" customHeight="1" thickTop="1" x14ac:dyDescent="0.3">
      <c r="A30" s="4"/>
      <c r="B30" s="51"/>
      <c r="C30" s="153"/>
      <c r="D30" s="155"/>
      <c r="E30" s="155"/>
      <c r="F30" s="155"/>
      <c r="G30" s="155"/>
      <c r="H30" s="155"/>
      <c r="I30" s="155"/>
      <c r="J30" s="155"/>
      <c r="K30" s="155"/>
      <c r="L30" s="155"/>
      <c r="M30" s="155"/>
      <c r="N30" s="155"/>
      <c r="O30" s="155"/>
      <c r="P30" s="155"/>
      <c r="Q30" s="155"/>
      <c r="R30" s="155"/>
      <c r="S30" s="155"/>
      <c r="T30" s="155"/>
      <c r="U30" s="155"/>
      <c r="V30" s="155"/>
      <c r="W30" s="155"/>
      <c r="X30" s="155"/>
      <c r="Y30" s="155"/>
      <c r="Z30" s="155"/>
      <c r="AA30" s="155"/>
      <c r="AB30" s="155"/>
      <c r="AC30" s="143"/>
      <c r="AD30" s="143"/>
      <c r="AE30" s="18"/>
    </row>
    <row r="31" spans="1:31" customFormat="1" ht="23.15" hidden="1" customHeight="1" x14ac:dyDescent="0.3">
      <c r="A31" s="4" t="s">
        <v>259</v>
      </c>
      <c r="B31" s="2"/>
      <c r="C31" s="15"/>
      <c r="D31" s="182"/>
      <c r="E31" s="182"/>
      <c r="F31" s="182"/>
      <c r="G31" s="182"/>
      <c r="H31" s="182"/>
      <c r="I31" s="182"/>
      <c r="J31" s="182"/>
      <c r="K31" s="182"/>
      <c r="L31" s="182"/>
      <c r="M31" s="182"/>
      <c r="N31" s="182"/>
      <c r="O31" s="182"/>
      <c r="P31" s="182"/>
      <c r="Q31" s="182"/>
      <c r="R31" s="182"/>
      <c r="S31" s="182"/>
      <c r="T31" s="182"/>
      <c r="U31" s="182"/>
      <c r="V31" s="182"/>
      <c r="W31" s="182"/>
      <c r="X31" s="182"/>
      <c r="Y31" s="182"/>
      <c r="Z31" s="182"/>
      <c r="AA31" s="182"/>
      <c r="AB31" s="182"/>
    </row>
    <row r="32" spans="1:31" customFormat="1" ht="23.15" hidden="1" customHeight="1" x14ac:dyDescent="0.3">
      <c r="A32" s="11" t="s">
        <v>196</v>
      </c>
      <c r="B32" s="2"/>
      <c r="C32" s="15"/>
      <c r="D32" s="57">
        <v>5290162</v>
      </c>
      <c r="E32" s="57"/>
      <c r="F32" s="57">
        <v>263881503</v>
      </c>
      <c r="G32" s="57"/>
      <c r="H32" s="57">
        <v>-19980</v>
      </c>
      <c r="I32" s="57"/>
      <c r="J32" s="57">
        <v>-6714301</v>
      </c>
      <c r="K32" s="57"/>
      <c r="L32" s="57">
        <v>558616</v>
      </c>
      <c r="M32" s="57"/>
      <c r="N32" s="57">
        <v>30851849</v>
      </c>
      <c r="O32" s="57"/>
      <c r="P32" s="57">
        <v>-969209</v>
      </c>
      <c r="Q32" s="57"/>
      <c r="R32" s="57">
        <v>35794</v>
      </c>
      <c r="S32" s="57"/>
      <c r="T32" s="57">
        <v>3557</v>
      </c>
      <c r="U32" s="57"/>
      <c r="V32" s="57">
        <f>P32+R32+T32</f>
        <v>-929858</v>
      </c>
      <c r="W32" s="57"/>
      <c r="X32" s="57">
        <f>SUM(D32:N32)+V32</f>
        <v>292917991</v>
      </c>
      <c r="Y32" s="142"/>
      <c r="Z32" s="57">
        <v>554521</v>
      </c>
      <c r="AA32" s="142"/>
      <c r="AB32" s="57">
        <f>X32+Z32</f>
        <v>293472512</v>
      </c>
      <c r="AD32" s="143"/>
    </row>
    <row r="33" spans="1:31" s="8" customFormat="1" ht="23.15" hidden="1" customHeight="1" x14ac:dyDescent="0.3">
      <c r="A33" s="56" t="s">
        <v>215</v>
      </c>
      <c r="B33" s="72"/>
      <c r="C33" s="148"/>
      <c r="D33" s="148"/>
      <c r="E33" s="148"/>
      <c r="F33" s="148"/>
      <c r="G33" s="148"/>
      <c r="H33" s="148"/>
      <c r="I33" s="148"/>
      <c r="J33" s="148"/>
      <c r="K33" s="148"/>
      <c r="L33" s="148"/>
      <c r="M33" s="148"/>
      <c r="N33" s="148"/>
      <c r="O33" s="148"/>
      <c r="P33" s="148"/>
      <c r="Q33" s="148"/>
      <c r="R33" s="148"/>
      <c r="S33" s="148"/>
      <c r="T33" s="148"/>
      <c r="U33" s="148"/>
      <c r="V33" s="148"/>
      <c r="W33" s="148"/>
      <c r="X33" s="148"/>
      <c r="Y33" s="148"/>
      <c r="Z33" s="148"/>
      <c r="AA33" s="148"/>
      <c r="AB33" s="148"/>
      <c r="AC33" s="145"/>
      <c r="AD33" s="145"/>
      <c r="AE33" s="145"/>
    </row>
    <row r="34" spans="1:31" s="8" customFormat="1" ht="23.15" hidden="1" customHeight="1" x14ac:dyDescent="0.3">
      <c r="A34" s="56" t="s">
        <v>216</v>
      </c>
      <c r="B34" s="72"/>
      <c r="C34" s="148"/>
      <c r="D34" s="148"/>
      <c r="E34" s="148"/>
      <c r="F34" s="148"/>
      <c r="G34" s="148"/>
      <c r="H34" s="148"/>
      <c r="I34" s="148"/>
      <c r="J34" s="148"/>
      <c r="K34" s="148"/>
      <c r="L34" s="148"/>
      <c r="M34" s="148"/>
      <c r="N34" s="148"/>
      <c r="O34" s="148"/>
      <c r="P34" s="148"/>
      <c r="Q34" s="148"/>
      <c r="R34" s="148"/>
      <c r="S34" s="148"/>
      <c r="T34" s="148"/>
      <c r="U34" s="148"/>
      <c r="V34" s="148"/>
      <c r="W34" s="148"/>
      <c r="X34" s="148"/>
      <c r="Y34" s="148"/>
      <c r="Z34" s="148"/>
      <c r="AA34" s="148"/>
      <c r="AB34" s="148"/>
      <c r="AC34" s="145"/>
      <c r="AD34" s="145"/>
      <c r="AE34" s="145"/>
    </row>
    <row r="35" spans="1:31" customFormat="1" ht="23.15" hidden="1" customHeight="1" x14ac:dyDescent="0.3">
      <c r="A35" s="61" t="s">
        <v>222</v>
      </c>
      <c r="B35" s="51"/>
      <c r="C35" s="149"/>
      <c r="D35" s="149"/>
      <c r="E35" s="149"/>
      <c r="F35" s="149"/>
      <c r="G35" s="149"/>
      <c r="H35" s="149"/>
      <c r="I35" s="149"/>
      <c r="J35" s="149"/>
      <c r="K35" s="149"/>
      <c r="L35" s="149"/>
      <c r="M35" s="149"/>
      <c r="N35" s="35"/>
      <c r="O35" s="149"/>
      <c r="P35" s="149"/>
      <c r="Q35" s="149"/>
      <c r="R35" s="35"/>
      <c r="S35" s="35"/>
      <c r="T35" s="35"/>
      <c r="U35" s="149"/>
      <c r="V35" s="36"/>
      <c r="W35" s="149"/>
      <c r="X35" s="149"/>
      <c r="Y35" s="149"/>
      <c r="Z35" s="150"/>
      <c r="AA35" s="149"/>
      <c r="AB35" s="149"/>
      <c r="AC35" s="143"/>
      <c r="AD35" s="143"/>
      <c r="AE35" s="143"/>
    </row>
    <row r="36" spans="1:31" customFormat="1" ht="23.15" hidden="1" customHeight="1" x14ac:dyDescent="0.3">
      <c r="A36" s="6" t="s">
        <v>217</v>
      </c>
      <c r="B36" s="2" t="s">
        <v>214</v>
      </c>
      <c r="C36" s="162"/>
      <c r="D36" s="65">
        <v>0</v>
      </c>
      <c r="E36" s="162"/>
      <c r="F36" s="65">
        <v>0</v>
      </c>
      <c r="G36" s="162"/>
      <c r="H36" s="65">
        <v>0</v>
      </c>
      <c r="I36" s="162"/>
      <c r="J36" s="65">
        <v>0</v>
      </c>
      <c r="K36" s="162"/>
      <c r="L36" s="65">
        <v>0</v>
      </c>
      <c r="M36" s="162"/>
      <c r="N36" s="65">
        <v>-4126326</v>
      </c>
      <c r="O36" s="163"/>
      <c r="P36" s="65">
        <v>0</v>
      </c>
      <c r="Q36" s="35"/>
      <c r="R36" s="65">
        <v>0</v>
      </c>
      <c r="S36" s="35"/>
      <c r="T36" s="65">
        <v>0</v>
      </c>
      <c r="U36" s="35"/>
      <c r="V36" s="65">
        <f>P36+R36+T36</f>
        <v>0</v>
      </c>
      <c r="W36" s="35"/>
      <c r="X36" s="65">
        <f>SUM(D36:N36)+V36</f>
        <v>-4126326</v>
      </c>
      <c r="Y36" s="163"/>
      <c r="Z36" s="65">
        <v>-3941</v>
      </c>
      <c r="AA36" s="163"/>
      <c r="AB36" s="65">
        <f>X36+Z36</f>
        <v>-4130267</v>
      </c>
      <c r="AC36" s="143"/>
      <c r="AD36" s="143"/>
      <c r="AE36" s="143"/>
    </row>
    <row r="37" spans="1:31" customFormat="1" ht="23.15" hidden="1" customHeight="1" x14ac:dyDescent="0.3">
      <c r="A37" s="56" t="s">
        <v>223</v>
      </c>
      <c r="B37" s="2"/>
      <c r="C37" s="77"/>
      <c r="D37" s="36"/>
      <c r="E37" s="164"/>
      <c r="F37" s="36"/>
      <c r="G37" s="164"/>
      <c r="H37" s="36"/>
      <c r="I37" s="164"/>
      <c r="J37" s="36"/>
      <c r="K37" s="164"/>
      <c r="L37" s="36"/>
      <c r="M37" s="164"/>
      <c r="N37" s="35"/>
      <c r="O37" s="165"/>
      <c r="P37" s="36"/>
      <c r="Q37" s="35"/>
      <c r="R37" s="36"/>
      <c r="S37" s="35"/>
      <c r="T37" s="36"/>
      <c r="U37" s="35"/>
      <c r="V37" s="35"/>
      <c r="W37" s="36"/>
      <c r="X37" s="36"/>
      <c r="Y37" s="165"/>
      <c r="Z37" s="35"/>
      <c r="AA37" s="165"/>
      <c r="AB37" s="35"/>
      <c r="AC37" s="143"/>
      <c r="AD37" s="143"/>
      <c r="AE37" s="143"/>
    </row>
    <row r="38" spans="1:31" customFormat="1" ht="23.15" hidden="1" customHeight="1" x14ac:dyDescent="0.3">
      <c r="A38" s="4" t="s">
        <v>216</v>
      </c>
      <c r="B38" s="51"/>
      <c r="C38" s="147"/>
      <c r="D38" s="144">
        <f>SUM(D35:D36)</f>
        <v>0</v>
      </c>
      <c r="E38" s="147"/>
      <c r="F38" s="144">
        <f>SUM(F35:F36)</f>
        <v>0</v>
      </c>
      <c r="G38" s="147"/>
      <c r="H38" s="144">
        <f>SUM(H35:H36)</f>
        <v>0</v>
      </c>
      <c r="I38" s="147"/>
      <c r="J38" s="144">
        <f>SUM(J35:J36)</f>
        <v>0</v>
      </c>
      <c r="K38" s="147"/>
      <c r="L38" s="144">
        <f>SUM(L35:L36)</f>
        <v>0</v>
      </c>
      <c r="M38" s="147"/>
      <c r="N38" s="144">
        <f>SUM(N35:N36)</f>
        <v>-4126326</v>
      </c>
      <c r="O38" s="152"/>
      <c r="P38" s="144">
        <f>SUM(P35:P36)</f>
        <v>0</v>
      </c>
      <c r="Q38" s="57"/>
      <c r="R38" s="144">
        <f>SUM(R35:R36)</f>
        <v>0</v>
      </c>
      <c r="S38" s="57"/>
      <c r="T38" s="144">
        <f>SUM(T35:T36)</f>
        <v>0</v>
      </c>
      <c r="U38" s="57"/>
      <c r="V38" s="144">
        <f>P38+R38+T38</f>
        <v>0</v>
      </c>
      <c r="W38" s="57"/>
      <c r="X38" s="144">
        <f>SUM(D38:N38)+V38</f>
        <v>-4126326</v>
      </c>
      <c r="Y38" s="152"/>
      <c r="Z38" s="144">
        <f>SUM(Z35:Z36)</f>
        <v>-3941</v>
      </c>
      <c r="AA38" s="152"/>
      <c r="AB38" s="144">
        <f>SUM(X38:Z38)</f>
        <v>-4130267</v>
      </c>
      <c r="AC38" s="143"/>
      <c r="AD38" s="143"/>
      <c r="AE38" s="143"/>
    </row>
    <row r="39" spans="1:31" customFormat="1" ht="23.15" hidden="1" customHeight="1" x14ac:dyDescent="0.3">
      <c r="A39" s="4" t="s">
        <v>198</v>
      </c>
      <c r="B39" s="51"/>
      <c r="C39" s="147"/>
      <c r="D39" s="160"/>
      <c r="E39" s="147"/>
      <c r="F39" s="160"/>
      <c r="G39" s="147"/>
      <c r="H39" s="160"/>
      <c r="I39" s="147"/>
      <c r="J39" s="160"/>
      <c r="K39" s="147"/>
      <c r="L39" s="160"/>
      <c r="M39" s="147"/>
      <c r="N39" s="160"/>
      <c r="O39" s="152"/>
      <c r="P39" s="160"/>
      <c r="Q39" s="57"/>
      <c r="R39" s="160"/>
      <c r="S39" s="57"/>
      <c r="T39" s="160"/>
      <c r="U39" s="57"/>
      <c r="V39" s="160"/>
      <c r="W39" s="57"/>
      <c r="X39" s="57"/>
      <c r="Y39" s="152"/>
      <c r="Z39" s="57"/>
      <c r="AA39" s="152"/>
      <c r="AB39" s="57"/>
      <c r="AC39" s="143"/>
      <c r="AD39" s="143"/>
      <c r="AE39" s="143"/>
    </row>
    <row r="40" spans="1:31" customFormat="1" ht="23.15" hidden="1" customHeight="1" x14ac:dyDescent="0.3">
      <c r="A40" s="28" t="s">
        <v>123</v>
      </c>
      <c r="B40" s="51"/>
      <c r="C40" s="147"/>
      <c r="D40" s="35">
        <v>0</v>
      </c>
      <c r="E40" s="162"/>
      <c r="F40" s="35">
        <v>0</v>
      </c>
      <c r="G40" s="162"/>
      <c r="H40" s="35">
        <v>0</v>
      </c>
      <c r="I40" s="162"/>
      <c r="J40" s="35">
        <v>0</v>
      </c>
      <c r="K40" s="162"/>
      <c r="L40" s="35">
        <v>0</v>
      </c>
      <c r="M40" s="147"/>
      <c r="N40" s="35">
        <v>4657309</v>
      </c>
      <c r="O40" s="152"/>
      <c r="P40" s="35">
        <v>0</v>
      </c>
      <c r="Q40" s="35"/>
      <c r="R40" s="35">
        <v>0</v>
      </c>
      <c r="S40" s="35"/>
      <c r="T40" s="35">
        <v>0</v>
      </c>
      <c r="U40" s="35"/>
      <c r="V40" s="35">
        <f t="shared" ref="V40:V41" si="1">P40+R40+T40</f>
        <v>0</v>
      </c>
      <c r="W40" s="57"/>
      <c r="X40" s="35">
        <f>SUM(D40,F40,H40,J40,L40,N40,V40)</f>
        <v>4657309</v>
      </c>
      <c r="Y40" s="152"/>
      <c r="Z40" s="35">
        <v>-16757</v>
      </c>
      <c r="AA40" s="152"/>
      <c r="AB40" s="35">
        <f>Z40+X40</f>
        <v>4640552</v>
      </c>
      <c r="AC40" s="143"/>
      <c r="AD40" s="143"/>
      <c r="AE40" s="143"/>
    </row>
    <row r="41" spans="1:31" customFormat="1" ht="23.15" hidden="1" customHeight="1" x14ac:dyDescent="0.3">
      <c r="A41" s="6" t="s">
        <v>124</v>
      </c>
      <c r="B41" s="51"/>
      <c r="C41" s="162"/>
      <c r="D41" s="65">
        <v>0</v>
      </c>
      <c r="E41" s="162"/>
      <c r="F41" s="65">
        <v>0</v>
      </c>
      <c r="G41" s="162"/>
      <c r="H41" s="65">
        <v>0</v>
      </c>
      <c r="I41" s="162"/>
      <c r="J41" s="65">
        <v>0</v>
      </c>
      <c r="K41" s="162"/>
      <c r="L41" s="65">
        <v>0</v>
      </c>
      <c r="M41" s="162"/>
      <c r="N41" s="65">
        <v>0</v>
      </c>
      <c r="O41" s="163"/>
      <c r="P41" s="65">
        <v>662487</v>
      </c>
      <c r="Q41" s="35"/>
      <c r="R41" s="65">
        <v>99132</v>
      </c>
      <c r="S41" s="35"/>
      <c r="T41" s="65">
        <v>-2920</v>
      </c>
      <c r="U41" s="35"/>
      <c r="V41" s="65">
        <f t="shared" si="1"/>
        <v>758699</v>
      </c>
      <c r="W41" s="35"/>
      <c r="X41" s="65">
        <f>SUM(D41,F41,H41,J41,L41,N41,V41)</f>
        <v>758699</v>
      </c>
      <c r="Y41" s="163"/>
      <c r="Z41" s="65">
        <v>34542</v>
      </c>
      <c r="AA41" s="163"/>
      <c r="AB41" s="65">
        <f>X41+Z41</f>
        <v>793241</v>
      </c>
      <c r="AC41" s="143"/>
      <c r="AD41" s="143"/>
      <c r="AE41" s="143"/>
    </row>
    <row r="42" spans="1:31" customFormat="1" ht="23.15" hidden="1" customHeight="1" x14ac:dyDescent="0.3">
      <c r="A42" s="4" t="s">
        <v>197</v>
      </c>
      <c r="B42" s="51"/>
      <c r="C42" s="147"/>
      <c r="D42" s="151">
        <f>SUM(D40:D41)</f>
        <v>0</v>
      </c>
      <c r="E42" s="147"/>
      <c r="F42" s="151">
        <f>SUM(F40:F41)</f>
        <v>0</v>
      </c>
      <c r="G42" s="147"/>
      <c r="H42" s="151">
        <f>SUM(H40:H41)</f>
        <v>0</v>
      </c>
      <c r="I42" s="147"/>
      <c r="J42" s="151">
        <f>SUM(J40:J41)</f>
        <v>0</v>
      </c>
      <c r="K42" s="147"/>
      <c r="L42" s="151">
        <f>SUM(L40:L41)</f>
        <v>0</v>
      </c>
      <c r="M42" s="147"/>
      <c r="N42" s="151">
        <f>SUM(N40:N41)</f>
        <v>4657309</v>
      </c>
      <c r="O42" s="152"/>
      <c r="P42" s="151">
        <f>SUM(P40:P41)</f>
        <v>662487</v>
      </c>
      <c r="Q42" s="57"/>
      <c r="R42" s="151">
        <f>SUM(R40:R41)</f>
        <v>99132</v>
      </c>
      <c r="S42" s="57"/>
      <c r="T42" s="151">
        <f>SUM(T40:T41)</f>
        <v>-2920</v>
      </c>
      <c r="U42" s="57"/>
      <c r="V42" s="151">
        <f>SUM(V40:V41)</f>
        <v>758699</v>
      </c>
      <c r="W42" s="57"/>
      <c r="X42" s="144">
        <f>SUM(X40:X41)</f>
        <v>5416008</v>
      </c>
      <c r="Y42" s="152"/>
      <c r="Z42" s="144">
        <f>SUM(Z40:Z41)</f>
        <v>17785</v>
      </c>
      <c r="AA42" s="152"/>
      <c r="AB42" s="144">
        <f>SUM(AB40:AB41)</f>
        <v>5433793</v>
      </c>
      <c r="AC42" s="143"/>
      <c r="AD42" s="143"/>
      <c r="AE42" s="143"/>
    </row>
    <row r="43" spans="1:31" customFormat="1" ht="23.15" hidden="1" customHeight="1" thickBot="1" x14ac:dyDescent="0.35">
      <c r="A43" s="4" t="s">
        <v>260</v>
      </c>
      <c r="B43" s="51"/>
      <c r="C43" s="153"/>
      <c r="D43" s="154">
        <f t="shared" ref="D43:N43" si="2">D32+D38+D42</f>
        <v>5290162</v>
      </c>
      <c r="E43" s="155">
        <f t="shared" si="2"/>
        <v>0</v>
      </c>
      <c r="F43" s="154">
        <f t="shared" si="2"/>
        <v>263881503</v>
      </c>
      <c r="G43" s="155">
        <f t="shared" si="2"/>
        <v>0</v>
      </c>
      <c r="H43" s="154">
        <f t="shared" si="2"/>
        <v>-19980</v>
      </c>
      <c r="I43" s="155">
        <f t="shared" si="2"/>
        <v>0</v>
      </c>
      <c r="J43" s="154">
        <f t="shared" si="2"/>
        <v>-6714301</v>
      </c>
      <c r="K43" s="155">
        <f t="shared" si="2"/>
        <v>0</v>
      </c>
      <c r="L43" s="154">
        <f t="shared" si="2"/>
        <v>558616</v>
      </c>
      <c r="M43" s="155">
        <f t="shared" si="2"/>
        <v>0</v>
      </c>
      <c r="N43" s="154">
        <f t="shared" si="2"/>
        <v>31382832</v>
      </c>
      <c r="O43" s="155"/>
      <c r="P43" s="154">
        <f>P32+P38+P42</f>
        <v>-306722</v>
      </c>
      <c r="Q43" s="155"/>
      <c r="R43" s="154">
        <f>SUM(R42,R38,R32)</f>
        <v>134926</v>
      </c>
      <c r="S43" s="155"/>
      <c r="T43" s="154">
        <f>SUM(T42,T38,T32)</f>
        <v>637</v>
      </c>
      <c r="U43" s="155"/>
      <c r="V43" s="154">
        <f>SUM(V42,V38,V32)</f>
        <v>-171159</v>
      </c>
      <c r="W43" s="155"/>
      <c r="X43" s="154">
        <f>SUM(X42,X38,X32)</f>
        <v>294207673</v>
      </c>
      <c r="Y43" s="155"/>
      <c r="Z43" s="154">
        <f>SUM(Z42,Z38,Z32)</f>
        <v>568365</v>
      </c>
      <c r="AA43" s="155"/>
      <c r="AB43" s="154">
        <f>SUM(AB42,AB38,AB32)</f>
        <v>294776038</v>
      </c>
      <c r="AC43" s="143"/>
      <c r="AD43" s="143"/>
      <c r="AE43" s="18"/>
    </row>
    <row r="44" spans="1:31" customFormat="1" ht="23.15" customHeight="1" thickTop="1" x14ac:dyDescent="0.3">
      <c r="A44" s="4"/>
      <c r="B44" s="51"/>
      <c r="C44" s="153"/>
      <c r="D44" s="155"/>
      <c r="E44" s="155"/>
      <c r="F44" s="155"/>
      <c r="G44" s="155"/>
      <c r="H44" s="155"/>
      <c r="I44" s="155"/>
      <c r="J44" s="155"/>
      <c r="K44" s="155"/>
      <c r="L44" s="155"/>
      <c r="M44" s="155"/>
      <c r="N44" s="155"/>
      <c r="O44" s="155"/>
      <c r="P44" s="155"/>
      <c r="Q44" s="155"/>
      <c r="R44" s="155"/>
      <c r="S44" s="155"/>
      <c r="T44" s="155"/>
      <c r="U44" s="155"/>
      <c r="V44" s="155"/>
      <c r="W44" s="155"/>
      <c r="X44" s="155"/>
      <c r="Y44" s="155"/>
      <c r="Z44" s="155"/>
      <c r="AA44" s="155"/>
      <c r="AB44" s="155"/>
      <c r="AC44" s="143"/>
      <c r="AD44" s="143"/>
      <c r="AE44" s="18"/>
    </row>
    <row r="45" spans="1:31" customFormat="1" ht="19" customHeight="1" x14ac:dyDescent="0.3">
      <c r="A45" s="4"/>
      <c r="B45" s="51"/>
      <c r="C45" s="153"/>
      <c r="D45" s="155"/>
      <c r="E45" s="155"/>
      <c r="F45" s="155"/>
      <c r="G45" s="155"/>
      <c r="H45" s="155"/>
      <c r="I45" s="155"/>
      <c r="J45" s="155"/>
      <c r="K45" s="155"/>
      <c r="L45" s="155"/>
      <c r="M45" s="155"/>
      <c r="N45" s="155"/>
      <c r="O45" s="155"/>
      <c r="P45" s="155"/>
      <c r="Q45" s="155"/>
      <c r="R45" s="155"/>
      <c r="S45" s="155"/>
      <c r="T45" s="155"/>
      <c r="U45" s="155"/>
      <c r="V45" s="155"/>
      <c r="W45" s="155"/>
      <c r="X45" s="155"/>
      <c r="Y45" s="155"/>
      <c r="Z45" s="155"/>
      <c r="AA45" s="155"/>
      <c r="AB45" s="155"/>
      <c r="AC45" s="143"/>
      <c r="AD45" s="143"/>
      <c r="AE45" s="18"/>
    </row>
    <row r="57" spans="12:12" ht="20.25" customHeight="1" x14ac:dyDescent="0.3">
      <c r="L57" s="5" t="s">
        <v>181</v>
      </c>
    </row>
    <row r="72" spans="1:1" ht="20.25" customHeight="1" x14ac:dyDescent="0.3">
      <c r="A72" s="40" t="s">
        <v>359</v>
      </c>
    </row>
  </sheetData>
  <mergeCells count="6">
    <mergeCell ref="D4:AB4"/>
    <mergeCell ref="L5:N5"/>
    <mergeCell ref="P5:W5"/>
    <mergeCell ref="D12:AB12"/>
    <mergeCell ref="D31:AB31"/>
    <mergeCell ref="D13:AB13"/>
  </mergeCells>
  <pageMargins left="0.8" right="0.4" top="0.48" bottom="0.5" header="0.5" footer="0.5"/>
  <pageSetup paperSize="9" scale="46" firstPageNumber="10" fitToWidth="0" fitToHeight="0" orientation="landscape" useFirstPageNumber="1" r:id="rId1"/>
  <headerFooter scaleWithDoc="0">
    <oddFooter>&amp;L&amp;9 The accompanying condensed notes form an integral part of the interim financial statements.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3EBDFF-8206-4D68-BB43-09C8B14A1919}">
  <dimension ref="A1:AE72"/>
  <sheetViews>
    <sheetView showGridLines="0" view="pageBreakPreview" topLeftCell="A21" zoomScaleNormal="80" zoomScaleSheetLayoutView="100" workbookViewId="0">
      <selection activeCell="B43" sqref="B43"/>
    </sheetView>
  </sheetViews>
  <sheetFormatPr defaultColWidth="9.1796875" defaultRowHeight="20.25" customHeight="1" x14ac:dyDescent="0.3"/>
  <cols>
    <col min="1" max="1" width="52.81640625" style="40" customWidth="1"/>
    <col min="2" max="2" width="6.81640625" style="51" customWidth="1"/>
    <col min="3" max="3" width="0.453125" style="5" customWidth="1"/>
    <col min="4" max="4" width="16" style="5" customWidth="1"/>
    <col min="5" max="5" width="0.453125" style="5" customWidth="1"/>
    <col min="6" max="6" width="17.54296875" style="5" bestFit="1" customWidth="1"/>
    <col min="7" max="7" width="0.453125" style="5" customWidth="1"/>
    <col min="8" max="8" width="21.7265625" style="5" bestFit="1" customWidth="1"/>
    <col min="9" max="9" width="0.453125" style="5" customWidth="1"/>
    <col min="10" max="10" width="16" style="5" customWidth="1"/>
    <col min="11" max="11" width="0.453125" style="5" customWidth="1"/>
    <col min="12" max="12" width="16" style="5" customWidth="1"/>
    <col min="13" max="13" width="0.54296875" style="5" customWidth="1"/>
    <col min="14" max="14" width="17.54296875" style="5" bestFit="1" customWidth="1"/>
    <col min="15" max="15" width="0.453125" style="5" customWidth="1"/>
    <col min="16" max="16" width="14.81640625" style="5" customWidth="1"/>
    <col min="17" max="17" width="0.453125" style="5" customWidth="1"/>
    <col min="18" max="18" width="14.81640625" style="5" customWidth="1"/>
    <col min="19" max="19" width="1" style="5" customWidth="1"/>
    <col min="20" max="20" width="23" style="5" bestFit="1" customWidth="1"/>
    <col min="21" max="21" width="0.453125" style="5" customWidth="1"/>
    <col min="22" max="22" width="14.453125" style="5" customWidth="1"/>
    <col min="23" max="23" width="0.453125" style="5" customWidth="1"/>
    <col min="24" max="24" width="18" style="5" bestFit="1" customWidth="1"/>
    <col min="25" max="25" width="0.453125" style="5" customWidth="1"/>
    <col min="26" max="26" width="13.54296875" style="5" customWidth="1"/>
    <col min="27" max="27" width="0.453125" style="5" customWidth="1"/>
    <col min="28" max="28" width="18" style="5" bestFit="1" customWidth="1"/>
    <col min="29" max="29" width="16" style="5" bestFit="1" customWidth="1"/>
    <col min="30" max="31" width="13.81640625" style="5" bestFit="1" customWidth="1"/>
    <col min="32" max="16384" width="9.1796875" style="5"/>
  </cols>
  <sheetData>
    <row r="1" spans="1:31" customFormat="1" ht="23.15" customHeight="1" x14ac:dyDescent="0.4">
      <c r="A1" s="140" t="s">
        <v>171</v>
      </c>
      <c r="B1" s="2"/>
      <c r="C1" s="2"/>
    </row>
    <row r="2" spans="1:31" s="55" customFormat="1" ht="23.15" customHeight="1" x14ac:dyDescent="0.35">
      <c r="A2" s="3" t="s">
        <v>199</v>
      </c>
      <c r="B2" s="33"/>
    </row>
    <row r="3" spans="1:31" customFormat="1" ht="23.15" customHeight="1" x14ac:dyDescent="0.3">
      <c r="A3" s="48"/>
      <c r="B3" s="73"/>
      <c r="AB3" s="18"/>
    </row>
    <row r="4" spans="1:31" customFormat="1" ht="23.15" customHeight="1" x14ac:dyDescent="0.3">
      <c r="A4" s="4"/>
      <c r="B4" s="73"/>
      <c r="C4" s="73"/>
      <c r="D4" s="181" t="s">
        <v>101</v>
      </c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81"/>
      <c r="S4" s="181"/>
      <c r="T4" s="181"/>
      <c r="U4" s="181"/>
      <c r="V4" s="181"/>
      <c r="W4" s="181"/>
      <c r="X4" s="181"/>
      <c r="Y4" s="181"/>
      <c r="Z4" s="181"/>
      <c r="AA4" s="181"/>
      <c r="AB4" s="181"/>
    </row>
    <row r="5" spans="1:31" customFormat="1" ht="23.15" customHeight="1" x14ac:dyDescent="0.3">
      <c r="A5" s="11"/>
      <c r="B5" s="73"/>
      <c r="C5" s="43"/>
      <c r="D5" s="43"/>
      <c r="E5" s="43"/>
      <c r="F5" s="43"/>
      <c r="G5" s="43"/>
      <c r="H5" s="43"/>
      <c r="I5" s="43"/>
      <c r="J5" s="43"/>
      <c r="K5" s="43"/>
      <c r="L5" s="185" t="s">
        <v>63</v>
      </c>
      <c r="M5" s="185"/>
      <c r="N5" s="185"/>
      <c r="O5" s="43"/>
      <c r="P5" s="185" t="s">
        <v>67</v>
      </c>
      <c r="Q5" s="185"/>
      <c r="R5" s="185"/>
      <c r="S5" s="185"/>
      <c r="T5" s="185"/>
      <c r="U5" s="185"/>
      <c r="V5" s="185"/>
      <c r="W5" s="185"/>
      <c r="X5" s="74"/>
      <c r="Y5" s="43"/>
      <c r="Z5" s="74"/>
      <c r="AA5" s="43"/>
      <c r="AB5" s="43"/>
      <c r="AC5" s="43"/>
    </row>
    <row r="6" spans="1:31" customFormat="1" ht="23.15" customHeight="1" x14ac:dyDescent="0.3">
      <c r="A6" s="11"/>
      <c r="B6" s="73"/>
      <c r="C6" s="43"/>
      <c r="D6" s="43"/>
      <c r="E6" s="43"/>
      <c r="F6" s="43"/>
      <c r="G6" s="43"/>
      <c r="H6" s="43"/>
      <c r="I6" s="43"/>
      <c r="J6" s="43"/>
      <c r="K6" s="43"/>
      <c r="L6" s="9"/>
      <c r="M6" s="9"/>
      <c r="N6" s="9"/>
      <c r="O6" s="43"/>
      <c r="P6" s="9"/>
      <c r="Q6" s="9"/>
      <c r="R6" s="9"/>
      <c r="S6" s="9"/>
      <c r="T6" s="9" t="s">
        <v>172</v>
      </c>
      <c r="U6" s="9"/>
      <c r="V6" s="9"/>
      <c r="W6" s="9"/>
      <c r="X6" s="74"/>
      <c r="Y6" s="43"/>
      <c r="Z6" s="74"/>
      <c r="AA6" s="43"/>
      <c r="AB6" s="43"/>
      <c r="AC6" s="43"/>
    </row>
    <row r="7" spans="1:31" customFormat="1" ht="23.15" customHeight="1" x14ac:dyDescent="0.3">
      <c r="A7" s="11"/>
      <c r="B7" s="73"/>
      <c r="C7" s="43"/>
      <c r="D7" s="43"/>
      <c r="E7" s="43"/>
      <c r="F7" s="43"/>
      <c r="G7" s="43"/>
      <c r="H7" s="9"/>
      <c r="I7" s="43"/>
      <c r="J7" s="43"/>
      <c r="K7" s="43"/>
      <c r="L7" s="9"/>
      <c r="M7" s="9"/>
      <c r="N7" s="9"/>
      <c r="O7" s="43"/>
      <c r="P7" s="9"/>
      <c r="Q7" s="9"/>
      <c r="R7" s="9"/>
      <c r="S7" s="9"/>
      <c r="T7" s="9" t="s">
        <v>173</v>
      </c>
      <c r="U7" s="9"/>
      <c r="V7" s="9"/>
      <c r="W7" s="9"/>
      <c r="X7" s="74"/>
      <c r="Y7" s="43"/>
      <c r="Z7" s="74"/>
      <c r="AA7" s="43"/>
      <c r="AB7" s="43"/>
      <c r="AC7" s="43"/>
    </row>
    <row r="8" spans="1:31" customFormat="1" ht="23.15" customHeight="1" x14ac:dyDescent="0.3">
      <c r="A8" s="11"/>
      <c r="B8" s="73"/>
      <c r="C8" s="15"/>
      <c r="D8" s="15"/>
      <c r="E8" s="15"/>
      <c r="F8" s="15"/>
      <c r="G8" s="15"/>
      <c r="H8" s="9" t="s">
        <v>102</v>
      </c>
      <c r="I8" s="15"/>
      <c r="J8" s="9"/>
      <c r="K8" s="15"/>
      <c r="L8" s="15"/>
      <c r="M8" s="15"/>
      <c r="N8" s="15"/>
      <c r="O8" s="43"/>
      <c r="P8" s="9"/>
      <c r="Q8" s="9"/>
      <c r="R8" s="9"/>
      <c r="S8" s="9"/>
      <c r="T8" s="9" t="s">
        <v>174</v>
      </c>
      <c r="U8" s="9"/>
      <c r="V8" s="9"/>
      <c r="W8" s="9"/>
      <c r="X8" s="9" t="s">
        <v>103</v>
      </c>
      <c r="Y8" s="43"/>
      <c r="Z8" s="9"/>
      <c r="AA8" s="43"/>
      <c r="AB8" s="9"/>
    </row>
    <row r="9" spans="1:31" customFormat="1" ht="23.15" customHeight="1" x14ac:dyDescent="0.3">
      <c r="A9" s="75"/>
      <c r="B9" s="2"/>
      <c r="C9" s="9"/>
      <c r="D9" s="9" t="s">
        <v>104</v>
      </c>
      <c r="E9" s="9"/>
      <c r="F9" s="9" t="s">
        <v>105</v>
      </c>
      <c r="G9" s="9"/>
      <c r="H9" s="9" t="s">
        <v>229</v>
      </c>
      <c r="I9" s="9"/>
      <c r="J9" s="9" t="s">
        <v>230</v>
      </c>
      <c r="K9" s="9"/>
      <c r="L9" s="9"/>
      <c r="P9" s="9"/>
      <c r="Q9" s="9"/>
      <c r="R9" s="9"/>
      <c r="S9" s="9"/>
      <c r="T9" s="9" t="s">
        <v>273</v>
      </c>
      <c r="U9" s="9"/>
      <c r="V9" s="9" t="s">
        <v>106</v>
      </c>
      <c r="W9" s="9"/>
      <c r="X9" s="9" t="s">
        <v>180</v>
      </c>
      <c r="Y9" s="9"/>
      <c r="Z9" s="9" t="s">
        <v>107</v>
      </c>
      <c r="AA9" s="9"/>
      <c r="AB9" s="9"/>
    </row>
    <row r="10" spans="1:31" customFormat="1" ht="23.15" customHeight="1" x14ac:dyDescent="0.3">
      <c r="A10" s="75"/>
      <c r="B10" s="2"/>
      <c r="C10" s="9"/>
      <c r="D10" s="9" t="s">
        <v>108</v>
      </c>
      <c r="E10" s="9"/>
      <c r="F10" s="9" t="s">
        <v>109</v>
      </c>
      <c r="G10" s="9"/>
      <c r="H10" s="9" t="s">
        <v>231</v>
      </c>
      <c r="I10" s="9"/>
      <c r="J10" s="9" t="s">
        <v>232</v>
      </c>
      <c r="K10" s="9"/>
      <c r="L10" s="9" t="s">
        <v>110</v>
      </c>
      <c r="M10" s="9"/>
      <c r="N10" s="9"/>
      <c r="O10" s="9"/>
      <c r="P10" s="9" t="s">
        <v>111</v>
      </c>
      <c r="Q10" s="9"/>
      <c r="R10" s="9" t="s">
        <v>169</v>
      </c>
      <c r="S10" s="9"/>
      <c r="T10" s="9" t="s">
        <v>175</v>
      </c>
      <c r="U10" s="9"/>
      <c r="V10" s="9" t="s">
        <v>112</v>
      </c>
      <c r="W10" s="9"/>
      <c r="X10" s="9" t="s">
        <v>234</v>
      </c>
      <c r="Y10" s="9"/>
      <c r="Z10" s="9" t="s">
        <v>113</v>
      </c>
      <c r="AA10" s="9"/>
      <c r="AB10" s="76" t="s">
        <v>114</v>
      </c>
    </row>
    <row r="11" spans="1:31" customFormat="1" ht="23.15" customHeight="1" x14ac:dyDescent="0.3">
      <c r="A11" s="75"/>
      <c r="B11" s="2" t="s">
        <v>7</v>
      </c>
      <c r="C11" s="9"/>
      <c r="D11" s="9" t="s">
        <v>115</v>
      </c>
      <c r="E11" s="9"/>
      <c r="F11" s="9" t="s">
        <v>116</v>
      </c>
      <c r="G11" s="9"/>
      <c r="H11" s="9" t="s">
        <v>117</v>
      </c>
      <c r="I11" s="9"/>
      <c r="J11" s="9" t="s">
        <v>233</v>
      </c>
      <c r="K11" s="9"/>
      <c r="L11" s="9" t="s">
        <v>118</v>
      </c>
      <c r="N11" s="9" t="s">
        <v>119</v>
      </c>
      <c r="P11" s="9" t="s">
        <v>118</v>
      </c>
      <c r="Q11" s="9"/>
      <c r="R11" s="9" t="s">
        <v>118</v>
      </c>
      <c r="S11" s="9"/>
      <c r="T11" s="9" t="s">
        <v>176</v>
      </c>
      <c r="U11" s="9"/>
      <c r="V11" s="9" t="s">
        <v>120</v>
      </c>
      <c r="W11" s="9"/>
      <c r="X11" s="9" t="s">
        <v>235</v>
      </c>
      <c r="Y11" s="9"/>
      <c r="Z11" s="9" t="s">
        <v>121</v>
      </c>
      <c r="AA11" s="9"/>
      <c r="AB11" s="9" t="s">
        <v>122</v>
      </c>
    </row>
    <row r="12" spans="1:31" customFormat="1" ht="23.15" customHeight="1" x14ac:dyDescent="0.3">
      <c r="A12" s="75"/>
      <c r="C12" s="2"/>
      <c r="D12" s="182" t="s">
        <v>192</v>
      </c>
      <c r="E12" s="182"/>
      <c r="F12" s="182"/>
      <c r="G12" s="182"/>
      <c r="H12" s="182"/>
      <c r="I12" s="182"/>
      <c r="J12" s="182"/>
      <c r="K12" s="182"/>
      <c r="L12" s="182"/>
      <c r="M12" s="182"/>
      <c r="N12" s="182"/>
      <c r="O12" s="182"/>
      <c r="P12" s="182"/>
      <c r="Q12" s="182"/>
      <c r="R12" s="182"/>
      <c r="S12" s="182"/>
      <c r="T12" s="182"/>
      <c r="U12" s="182"/>
      <c r="V12" s="182"/>
      <c r="W12" s="182"/>
      <c r="X12" s="182"/>
      <c r="Y12" s="182"/>
      <c r="Z12" s="182"/>
      <c r="AA12" s="182"/>
      <c r="AB12" s="182"/>
    </row>
    <row r="13" spans="1:31" customFormat="1" ht="23.15" customHeight="1" x14ac:dyDescent="0.3">
      <c r="A13" s="4" t="s">
        <v>300</v>
      </c>
      <c r="B13" s="2"/>
      <c r="C13" s="15"/>
      <c r="D13" s="182"/>
      <c r="E13" s="182"/>
      <c r="F13" s="182"/>
      <c r="G13" s="182"/>
      <c r="H13" s="182"/>
      <c r="I13" s="182"/>
      <c r="J13" s="182"/>
      <c r="K13" s="182"/>
      <c r="L13" s="182"/>
      <c r="M13" s="182"/>
      <c r="N13" s="182"/>
      <c r="O13" s="182"/>
      <c r="P13" s="182"/>
      <c r="Q13" s="182"/>
      <c r="R13" s="182"/>
      <c r="S13" s="182"/>
      <c r="T13" s="182"/>
      <c r="U13" s="182"/>
      <c r="V13" s="182"/>
      <c r="W13" s="182"/>
      <c r="X13" s="182"/>
      <c r="Y13" s="182"/>
      <c r="Z13" s="182"/>
      <c r="AA13" s="182"/>
      <c r="AB13" s="182"/>
    </row>
    <row r="14" spans="1:31" customFormat="1" ht="23.15" customHeight="1" x14ac:dyDescent="0.3">
      <c r="A14" s="11" t="s">
        <v>196</v>
      </c>
      <c r="B14" s="2"/>
      <c r="C14" s="15"/>
      <c r="D14" s="57">
        <v>5290162</v>
      </c>
      <c r="E14" s="57"/>
      <c r="F14" s="57">
        <v>263881503</v>
      </c>
      <c r="G14" s="57"/>
      <c r="H14" s="57">
        <v>-19980</v>
      </c>
      <c r="I14" s="57"/>
      <c r="J14" s="57">
        <v>-6714301</v>
      </c>
      <c r="K14" s="57"/>
      <c r="L14" s="57">
        <v>558616</v>
      </c>
      <c r="M14" s="57"/>
      <c r="N14" s="57">
        <v>30851849</v>
      </c>
      <c r="O14" s="57"/>
      <c r="P14" s="57">
        <v>-969209</v>
      </c>
      <c r="Q14" s="57"/>
      <c r="R14" s="57">
        <v>35794</v>
      </c>
      <c r="S14" s="57"/>
      <c r="T14" s="57">
        <v>3557</v>
      </c>
      <c r="U14" s="57"/>
      <c r="V14" s="57">
        <f>P14+R14+T14</f>
        <v>-929858</v>
      </c>
      <c r="W14" s="57"/>
      <c r="X14" s="57">
        <f>SUM(D14:N14)+V14</f>
        <v>292917991</v>
      </c>
      <c r="Y14" s="142"/>
      <c r="Z14" s="57">
        <v>554521</v>
      </c>
      <c r="AA14" s="142"/>
      <c r="AB14" s="57">
        <f>X14+Z14</f>
        <v>293472512</v>
      </c>
      <c r="AD14" s="143"/>
    </row>
    <row r="15" spans="1:31" s="8" customFormat="1" ht="23.15" customHeight="1" x14ac:dyDescent="0.3">
      <c r="A15" s="56" t="s">
        <v>215</v>
      </c>
      <c r="B15" s="72"/>
      <c r="C15" s="148"/>
      <c r="D15" s="148"/>
      <c r="E15" s="148"/>
      <c r="F15" s="148"/>
      <c r="G15" s="148"/>
      <c r="H15" s="148"/>
      <c r="I15" s="148"/>
      <c r="J15" s="148"/>
      <c r="K15" s="148"/>
      <c r="L15" s="148"/>
      <c r="M15" s="148"/>
      <c r="N15" s="148"/>
      <c r="O15" s="148"/>
      <c r="P15" s="148"/>
      <c r="Q15" s="148"/>
      <c r="R15" s="148"/>
      <c r="S15" s="148"/>
      <c r="T15" s="148"/>
      <c r="U15" s="148"/>
      <c r="V15" s="148"/>
      <c r="W15" s="148"/>
      <c r="X15" s="148"/>
      <c r="Y15" s="148"/>
      <c r="Z15" s="148"/>
      <c r="AA15" s="148"/>
      <c r="AB15" s="148"/>
      <c r="AC15" s="145"/>
      <c r="AD15" s="145"/>
      <c r="AE15" s="145"/>
    </row>
    <row r="16" spans="1:31" s="8" customFormat="1" ht="23.15" customHeight="1" x14ac:dyDescent="0.3">
      <c r="A16" s="56" t="s">
        <v>216</v>
      </c>
      <c r="B16" s="72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148"/>
      <c r="U16" s="148"/>
      <c r="V16" s="148"/>
      <c r="W16" s="148"/>
      <c r="X16" s="148"/>
      <c r="Y16" s="148"/>
      <c r="Z16" s="148"/>
      <c r="AA16" s="148"/>
      <c r="AB16" s="148"/>
      <c r="AC16" s="145"/>
      <c r="AD16" s="145"/>
      <c r="AE16" s="145"/>
    </row>
    <row r="17" spans="1:31" customFormat="1" ht="23.15" customHeight="1" x14ac:dyDescent="0.3">
      <c r="A17" s="61" t="s">
        <v>222</v>
      </c>
      <c r="B17" s="51"/>
      <c r="C17" s="149"/>
      <c r="D17" s="149"/>
      <c r="E17" s="149"/>
      <c r="F17" s="149"/>
      <c r="G17" s="149"/>
      <c r="H17" s="149"/>
      <c r="I17" s="149"/>
      <c r="J17" s="149"/>
      <c r="K17" s="149"/>
      <c r="L17" s="149"/>
      <c r="M17" s="149"/>
      <c r="N17" s="35"/>
      <c r="O17" s="149"/>
      <c r="P17" s="149"/>
      <c r="Q17" s="149"/>
      <c r="R17" s="35"/>
      <c r="S17" s="35"/>
      <c r="T17" s="35"/>
      <c r="U17" s="149"/>
      <c r="V17" s="36"/>
      <c r="W17" s="149"/>
      <c r="X17" s="149"/>
      <c r="Y17" s="149"/>
      <c r="Z17" s="150"/>
      <c r="AA17" s="149"/>
      <c r="AB17" s="149"/>
      <c r="AC17" s="143"/>
      <c r="AD17" s="143"/>
      <c r="AE17" s="143"/>
    </row>
    <row r="18" spans="1:31" customFormat="1" ht="23.15" customHeight="1" x14ac:dyDescent="0.3">
      <c r="A18" s="6" t="s">
        <v>217</v>
      </c>
      <c r="B18" s="2" t="s">
        <v>242</v>
      </c>
      <c r="C18" s="162"/>
      <c r="D18" s="65">
        <v>0</v>
      </c>
      <c r="E18" s="162"/>
      <c r="F18" s="65">
        <v>0</v>
      </c>
      <c r="G18" s="162"/>
      <c r="H18" s="65">
        <v>0</v>
      </c>
      <c r="I18" s="162"/>
      <c r="J18" s="65">
        <v>0</v>
      </c>
      <c r="K18" s="162"/>
      <c r="L18" s="65">
        <v>0</v>
      </c>
      <c r="M18" s="162"/>
      <c r="N18" s="65">
        <v>-6030785</v>
      </c>
      <c r="O18" s="163"/>
      <c r="P18" s="65">
        <v>0</v>
      </c>
      <c r="Q18" s="35"/>
      <c r="R18" s="65">
        <v>0</v>
      </c>
      <c r="S18" s="35"/>
      <c r="T18" s="65">
        <v>0</v>
      </c>
      <c r="U18" s="35"/>
      <c r="V18" s="65">
        <f>P18+R18+T18</f>
        <v>0</v>
      </c>
      <c r="W18" s="35"/>
      <c r="X18" s="65">
        <f>SUM(D18:N18)+V18</f>
        <v>-6030785</v>
      </c>
      <c r="Y18" s="163"/>
      <c r="Z18" s="65">
        <v>-3941</v>
      </c>
      <c r="AA18" s="163"/>
      <c r="AB18" s="65">
        <f>X18+Z18</f>
        <v>-6034726</v>
      </c>
      <c r="AC18" s="143"/>
      <c r="AD18" s="143"/>
      <c r="AE18" s="143"/>
    </row>
    <row r="19" spans="1:31" customFormat="1" ht="23.15" customHeight="1" x14ac:dyDescent="0.3">
      <c r="A19" s="61" t="s">
        <v>266</v>
      </c>
      <c r="B19" s="51"/>
      <c r="C19" s="147"/>
      <c r="D19" s="144">
        <f>SUM(D17:D18)</f>
        <v>0</v>
      </c>
      <c r="E19" s="147"/>
      <c r="F19" s="144">
        <f>SUM(F17:F18)</f>
        <v>0</v>
      </c>
      <c r="G19" s="147"/>
      <c r="H19" s="144">
        <f>SUM(H17:H18)</f>
        <v>0</v>
      </c>
      <c r="I19" s="147"/>
      <c r="J19" s="144">
        <f>SUM(J17:J18)</f>
        <v>0</v>
      </c>
      <c r="K19" s="147"/>
      <c r="L19" s="144">
        <f>SUM(L17:L18)</f>
        <v>0</v>
      </c>
      <c r="M19" s="147"/>
      <c r="N19" s="144">
        <f>SUM(N17:N18)</f>
        <v>-6030785</v>
      </c>
      <c r="O19" s="152"/>
      <c r="P19" s="144">
        <f>SUM(P17:P18)</f>
        <v>0</v>
      </c>
      <c r="Q19" s="57"/>
      <c r="R19" s="144">
        <f>SUM(R17:R18)</f>
        <v>0</v>
      </c>
      <c r="S19" s="57"/>
      <c r="T19" s="144">
        <f>SUM(T17:T18)</f>
        <v>0</v>
      </c>
      <c r="U19" s="57"/>
      <c r="V19" s="144">
        <f>P19+R19+T19</f>
        <v>0</v>
      </c>
      <c r="W19" s="57"/>
      <c r="X19" s="144">
        <f>SUM(D19:N19)+V19</f>
        <v>-6030785</v>
      </c>
      <c r="Y19" s="152"/>
      <c r="Z19" s="144">
        <f>SUM(Z17:Z18)</f>
        <v>-3941</v>
      </c>
      <c r="AA19" s="152"/>
      <c r="AB19" s="144">
        <f>SUM(X19:Z19)</f>
        <v>-6034726</v>
      </c>
      <c r="AC19" s="143"/>
      <c r="AD19" s="143"/>
      <c r="AE19" s="143"/>
    </row>
    <row r="20" spans="1:31" customFormat="1" ht="23.15" customHeight="1" x14ac:dyDescent="0.3">
      <c r="A20" s="12" t="s">
        <v>295</v>
      </c>
      <c r="B20" s="51"/>
      <c r="C20" s="147"/>
      <c r="D20" s="57"/>
      <c r="E20" s="147"/>
      <c r="F20" s="57"/>
      <c r="G20" s="147"/>
      <c r="H20" s="57"/>
      <c r="I20" s="147"/>
      <c r="J20" s="57"/>
      <c r="K20" s="147"/>
      <c r="L20" s="57"/>
      <c r="M20" s="147"/>
      <c r="N20" s="57"/>
      <c r="O20" s="152"/>
      <c r="P20" s="57"/>
      <c r="Q20" s="57"/>
      <c r="R20" s="57"/>
      <c r="S20" s="57"/>
      <c r="T20" s="57"/>
      <c r="U20" s="57"/>
      <c r="V20" s="57"/>
      <c r="W20" s="57"/>
      <c r="X20" s="57"/>
      <c r="Y20" s="152"/>
      <c r="Z20" s="57"/>
      <c r="AA20" s="152"/>
      <c r="AB20" s="57"/>
      <c r="AC20" s="143"/>
      <c r="AD20" s="143"/>
      <c r="AE20" s="143"/>
    </row>
    <row r="21" spans="1:31" customFormat="1" ht="23.15" customHeight="1" x14ac:dyDescent="0.3">
      <c r="A21" s="28" t="s">
        <v>323</v>
      </c>
      <c r="B21" s="51"/>
      <c r="C21" s="147"/>
      <c r="D21" s="57"/>
      <c r="E21" s="147"/>
      <c r="F21" s="57"/>
      <c r="G21" s="147"/>
      <c r="H21" s="57"/>
      <c r="I21" s="147"/>
      <c r="J21" s="57"/>
      <c r="K21" s="147"/>
      <c r="L21" s="57"/>
      <c r="M21" s="147"/>
      <c r="N21" s="57"/>
      <c r="O21" s="152"/>
      <c r="P21" s="57"/>
      <c r="Q21" s="57"/>
      <c r="R21" s="57"/>
      <c r="S21" s="57"/>
      <c r="T21" s="57"/>
      <c r="U21" s="57"/>
      <c r="V21" s="57"/>
      <c r="W21" s="57"/>
      <c r="X21" s="57"/>
      <c r="Y21" s="152"/>
      <c r="Z21" s="57"/>
      <c r="AA21" s="152"/>
      <c r="AB21" s="57"/>
      <c r="AC21" s="143"/>
      <c r="AD21" s="143"/>
      <c r="AE21" s="143"/>
    </row>
    <row r="22" spans="1:31" customFormat="1" ht="23.15" customHeight="1" x14ac:dyDescent="0.3">
      <c r="A22" s="28" t="s">
        <v>326</v>
      </c>
      <c r="B22" s="51"/>
      <c r="C22" s="147"/>
      <c r="D22" s="65">
        <v>0</v>
      </c>
      <c r="E22" s="162"/>
      <c r="F22" s="65">
        <v>0</v>
      </c>
      <c r="G22" s="162"/>
      <c r="H22" s="65">
        <v>0</v>
      </c>
      <c r="I22" s="162"/>
      <c r="J22" s="65">
        <v>0</v>
      </c>
      <c r="K22" s="162"/>
      <c r="L22" s="65">
        <v>0</v>
      </c>
      <c r="M22" s="162"/>
      <c r="N22" s="65">
        <v>0</v>
      </c>
      <c r="O22" s="163"/>
      <c r="P22" s="65">
        <v>0</v>
      </c>
      <c r="Q22" s="35"/>
      <c r="R22" s="65">
        <v>0</v>
      </c>
      <c r="S22" s="35"/>
      <c r="T22" s="65">
        <v>0</v>
      </c>
      <c r="U22" s="35"/>
      <c r="V22" s="65">
        <f>T22+R22+P22</f>
        <v>0</v>
      </c>
      <c r="W22" s="35"/>
      <c r="X22" s="65">
        <f>SUM(V22,N22,L22,J22,H22,F22,D22)</f>
        <v>0</v>
      </c>
      <c r="Y22" s="152"/>
      <c r="Z22" s="65">
        <v>392</v>
      </c>
      <c r="AA22" s="152"/>
      <c r="AB22" s="65">
        <f>Z22+X22</f>
        <v>392</v>
      </c>
      <c r="AC22" s="143"/>
      <c r="AD22" s="143"/>
      <c r="AE22" s="143"/>
    </row>
    <row r="23" spans="1:31" customFormat="1" ht="23.15" customHeight="1" x14ac:dyDescent="0.3">
      <c r="A23" s="61" t="s">
        <v>324</v>
      </c>
      <c r="B23" s="51"/>
      <c r="C23" s="147"/>
      <c r="D23" s="144">
        <f>D22</f>
        <v>0</v>
      </c>
      <c r="E23" s="147"/>
      <c r="F23" s="144">
        <f>F22</f>
        <v>0</v>
      </c>
      <c r="G23" s="147"/>
      <c r="H23" s="144">
        <f>H22</f>
        <v>0</v>
      </c>
      <c r="I23" s="147"/>
      <c r="J23" s="144">
        <f>J22</f>
        <v>0</v>
      </c>
      <c r="K23" s="147"/>
      <c r="L23" s="144">
        <f>L22</f>
        <v>0</v>
      </c>
      <c r="M23" s="147"/>
      <c r="N23" s="144">
        <f>N22</f>
        <v>0</v>
      </c>
      <c r="O23" s="152"/>
      <c r="P23" s="144">
        <f>P22</f>
        <v>0</v>
      </c>
      <c r="Q23" s="57"/>
      <c r="R23" s="144">
        <f>R22</f>
        <v>0</v>
      </c>
      <c r="S23" s="57"/>
      <c r="T23" s="144">
        <f>T22</f>
        <v>0</v>
      </c>
      <c r="U23" s="57"/>
      <c r="V23" s="144">
        <f>V22</f>
        <v>0</v>
      </c>
      <c r="W23" s="57"/>
      <c r="X23" s="144">
        <f>X22</f>
        <v>0</v>
      </c>
      <c r="Y23" s="152"/>
      <c r="Z23" s="144">
        <f>Z22</f>
        <v>392</v>
      </c>
      <c r="AA23" s="152"/>
      <c r="AB23" s="144">
        <f>AB22</f>
        <v>392</v>
      </c>
      <c r="AC23" s="143"/>
      <c r="AD23" s="143"/>
      <c r="AE23" s="143"/>
    </row>
    <row r="24" spans="1:31" customFormat="1" ht="23.15" customHeight="1" x14ac:dyDescent="0.3">
      <c r="A24" s="11" t="s">
        <v>223</v>
      </c>
      <c r="B24" s="51"/>
      <c r="C24" s="147"/>
      <c r="D24" s="35"/>
      <c r="E24" s="162"/>
      <c r="F24" s="35"/>
      <c r="G24" s="162"/>
      <c r="H24" s="35"/>
      <c r="I24" s="162"/>
      <c r="J24" s="35"/>
      <c r="K24" s="162"/>
      <c r="L24" s="35"/>
      <c r="M24" s="162"/>
      <c r="N24" s="35"/>
      <c r="O24" s="163"/>
      <c r="P24" s="35"/>
      <c r="Q24" s="35"/>
      <c r="R24" s="35"/>
      <c r="S24" s="35"/>
      <c r="T24" s="35"/>
      <c r="U24" s="35"/>
      <c r="V24" s="35"/>
      <c r="W24" s="35"/>
      <c r="X24" s="35"/>
      <c r="Y24" s="163"/>
      <c r="Z24" s="35"/>
      <c r="AA24" s="163"/>
      <c r="AB24" s="35"/>
      <c r="AC24" s="143"/>
      <c r="AD24" s="143"/>
      <c r="AE24" s="143"/>
    </row>
    <row r="25" spans="1:31" customFormat="1" ht="23.15" customHeight="1" x14ac:dyDescent="0.3">
      <c r="A25" s="11" t="s">
        <v>325</v>
      </c>
      <c r="B25" s="51"/>
      <c r="C25" s="147"/>
      <c r="D25" s="57">
        <f>D23+D19</f>
        <v>0</v>
      </c>
      <c r="E25" s="147"/>
      <c r="F25" s="57">
        <f>F23+F19</f>
        <v>0</v>
      </c>
      <c r="G25" s="147"/>
      <c r="H25" s="57">
        <f>H23+H19</f>
        <v>0</v>
      </c>
      <c r="I25" s="147"/>
      <c r="J25" s="57">
        <f>J23+J19</f>
        <v>0</v>
      </c>
      <c r="K25" s="147"/>
      <c r="L25" s="57">
        <f>L23+L19</f>
        <v>0</v>
      </c>
      <c r="M25" s="147"/>
      <c r="N25" s="57">
        <f>N23+N19</f>
        <v>-6030785</v>
      </c>
      <c r="O25" s="152"/>
      <c r="P25" s="57">
        <f>P23+P19</f>
        <v>0</v>
      </c>
      <c r="Q25" s="57"/>
      <c r="R25" s="57">
        <f>R23+R19</f>
        <v>0</v>
      </c>
      <c r="S25" s="57"/>
      <c r="T25" s="57">
        <f>T23+T19</f>
        <v>0</v>
      </c>
      <c r="U25" s="57"/>
      <c r="V25" s="57">
        <f>V23+V19</f>
        <v>0</v>
      </c>
      <c r="W25" s="57"/>
      <c r="X25" s="144">
        <f>X23+X19</f>
        <v>-6030785</v>
      </c>
      <c r="Y25" s="152"/>
      <c r="Z25" s="144">
        <f>Z23+Z19</f>
        <v>-3549</v>
      </c>
      <c r="AA25" s="152"/>
      <c r="AB25" s="144">
        <f>AB23+AB19</f>
        <v>-6034334</v>
      </c>
      <c r="AC25" s="143"/>
      <c r="AD25" s="143"/>
      <c r="AE25" s="143"/>
    </row>
    <row r="26" spans="1:31" customFormat="1" ht="23.15" customHeight="1" x14ac:dyDescent="0.3">
      <c r="A26" s="4" t="s">
        <v>198</v>
      </c>
      <c r="B26" s="51"/>
      <c r="C26" s="147"/>
      <c r="D26" s="160"/>
      <c r="E26" s="147"/>
      <c r="F26" s="160"/>
      <c r="G26" s="147"/>
      <c r="H26" s="160"/>
      <c r="I26" s="147"/>
      <c r="J26" s="160"/>
      <c r="K26" s="147"/>
      <c r="L26" s="160"/>
      <c r="M26" s="147"/>
      <c r="N26" s="160"/>
      <c r="O26" s="152"/>
      <c r="P26" s="160"/>
      <c r="Q26" s="57"/>
      <c r="R26" s="160"/>
      <c r="S26" s="57"/>
      <c r="T26" s="160"/>
      <c r="U26" s="57"/>
      <c r="V26" s="160"/>
      <c r="W26" s="57"/>
      <c r="X26" s="57"/>
      <c r="Y26" s="152"/>
      <c r="Z26" s="57"/>
      <c r="AA26" s="152"/>
      <c r="AB26" s="57"/>
      <c r="AC26" s="143"/>
      <c r="AD26" s="143"/>
      <c r="AE26" s="143"/>
    </row>
    <row r="27" spans="1:31" customFormat="1" ht="23.15" customHeight="1" x14ac:dyDescent="0.3">
      <c r="A27" s="28" t="s">
        <v>123</v>
      </c>
      <c r="B27" s="51"/>
      <c r="C27" s="147"/>
      <c r="D27" s="35">
        <v>0</v>
      </c>
      <c r="E27" s="162"/>
      <c r="F27" s="35">
        <v>0</v>
      </c>
      <c r="G27" s="162"/>
      <c r="H27" s="35">
        <v>0</v>
      </c>
      <c r="I27" s="162"/>
      <c r="J27" s="35">
        <v>0</v>
      </c>
      <c r="K27" s="162"/>
      <c r="L27" s="35">
        <v>0</v>
      </c>
      <c r="M27" s="147"/>
      <c r="N27" s="35">
        <v>6609312</v>
      </c>
      <c r="O27" s="152"/>
      <c r="P27" s="35">
        <v>0</v>
      </c>
      <c r="Q27" s="35"/>
      <c r="R27" s="35">
        <v>0</v>
      </c>
      <c r="S27" s="35"/>
      <c r="T27" s="35">
        <v>0</v>
      </c>
      <c r="U27" s="35"/>
      <c r="V27" s="35">
        <f t="shared" ref="V27:V28" si="0">P27+R27+T27</f>
        <v>0</v>
      </c>
      <c r="W27" s="57"/>
      <c r="X27" s="35">
        <f>SUM(D27,F27,H27,J27,L27,N27,V27)</f>
        <v>6609312</v>
      </c>
      <c r="Y27" s="152"/>
      <c r="Z27" s="35">
        <f>'PL 8-9 (9 Month)'!F39</f>
        <v>-20990</v>
      </c>
      <c r="AA27" s="152"/>
      <c r="AB27" s="35">
        <f>Z27+X27</f>
        <v>6588322</v>
      </c>
      <c r="AC27" s="143"/>
      <c r="AD27" s="143"/>
      <c r="AE27" s="143"/>
    </row>
    <row r="28" spans="1:31" customFormat="1" ht="23.15" customHeight="1" x14ac:dyDescent="0.3">
      <c r="A28" s="6" t="s">
        <v>124</v>
      </c>
      <c r="B28" s="51"/>
      <c r="C28" s="162"/>
      <c r="D28" s="65">
        <v>0</v>
      </c>
      <c r="E28" s="162"/>
      <c r="F28" s="65">
        <v>0</v>
      </c>
      <c r="G28" s="162"/>
      <c r="H28" s="65">
        <v>0</v>
      </c>
      <c r="I28" s="162"/>
      <c r="J28" s="65">
        <v>0</v>
      </c>
      <c r="K28" s="162"/>
      <c r="L28" s="65">
        <v>0</v>
      </c>
      <c r="M28" s="162"/>
      <c r="N28" s="65">
        <v>-118748</v>
      </c>
      <c r="O28" s="163"/>
      <c r="P28" s="65">
        <v>376641</v>
      </c>
      <c r="Q28" s="35"/>
      <c r="R28" s="65">
        <v>31201</v>
      </c>
      <c r="S28" s="35"/>
      <c r="T28" s="65">
        <v>-2920</v>
      </c>
      <c r="U28" s="35"/>
      <c r="V28" s="65">
        <f t="shared" si="0"/>
        <v>404922</v>
      </c>
      <c r="W28" s="35"/>
      <c r="X28" s="65">
        <f>SUM(D28,F28,H28,J28,L28,N28,V28)</f>
        <v>286174</v>
      </c>
      <c r="Y28" s="163"/>
      <c r="Z28" s="65">
        <v>-23974</v>
      </c>
      <c r="AA28" s="163"/>
      <c r="AB28" s="65">
        <f>X28+Z28</f>
        <v>262200</v>
      </c>
      <c r="AC28" s="143"/>
      <c r="AD28" s="143"/>
      <c r="AE28" s="143"/>
    </row>
    <row r="29" spans="1:31" customFormat="1" ht="23.15" customHeight="1" x14ac:dyDescent="0.3">
      <c r="A29" s="4" t="s">
        <v>197</v>
      </c>
      <c r="B29" s="51"/>
      <c r="C29" s="147"/>
      <c r="D29" s="151">
        <f>SUM(D27:D28)</f>
        <v>0</v>
      </c>
      <c r="E29" s="147"/>
      <c r="F29" s="151">
        <f>SUM(F27:F28)</f>
        <v>0</v>
      </c>
      <c r="G29" s="147"/>
      <c r="H29" s="151">
        <f>SUM(H27:H28)</f>
        <v>0</v>
      </c>
      <c r="I29" s="147"/>
      <c r="J29" s="151">
        <f>SUM(J27:J28)</f>
        <v>0</v>
      </c>
      <c r="K29" s="147"/>
      <c r="L29" s="151">
        <f>SUM(L27:L28)</f>
        <v>0</v>
      </c>
      <c r="M29" s="147"/>
      <c r="N29" s="151">
        <f>SUM(N27:N28)</f>
        <v>6490564</v>
      </c>
      <c r="O29" s="152"/>
      <c r="P29" s="151">
        <f>SUM(P27:P28)</f>
        <v>376641</v>
      </c>
      <c r="Q29" s="57"/>
      <c r="R29" s="151">
        <f>SUM(R27:R28)</f>
        <v>31201</v>
      </c>
      <c r="S29" s="57"/>
      <c r="T29" s="151">
        <f>SUM(T27:T28)</f>
        <v>-2920</v>
      </c>
      <c r="U29" s="57"/>
      <c r="V29" s="151">
        <f>SUM(V27:V28)</f>
        <v>404922</v>
      </c>
      <c r="W29" s="57"/>
      <c r="X29" s="144">
        <f>SUM(X27:X28)</f>
        <v>6895486</v>
      </c>
      <c r="Y29" s="152"/>
      <c r="Z29" s="144">
        <f>SUM(Z27:Z28)</f>
        <v>-44964</v>
      </c>
      <c r="AA29" s="152"/>
      <c r="AB29" s="144">
        <f>SUM(AB27:AB28)</f>
        <v>6850522</v>
      </c>
      <c r="AC29" s="143"/>
      <c r="AD29" s="143"/>
      <c r="AE29" s="143"/>
    </row>
    <row r="30" spans="1:31" customFormat="1" ht="23.15" customHeight="1" thickBot="1" x14ac:dyDescent="0.35">
      <c r="A30" s="4" t="s">
        <v>299</v>
      </c>
      <c r="B30" s="51"/>
      <c r="C30" s="153"/>
      <c r="D30" s="154">
        <f>SUM(D29,D25,D14)</f>
        <v>5290162</v>
      </c>
      <c r="E30" s="155">
        <f>E14+E19+E29</f>
        <v>0</v>
      </c>
      <c r="F30" s="154">
        <f>SUM(F29,F25,F14)</f>
        <v>263881503</v>
      </c>
      <c r="G30" s="155">
        <f>G14+G19+G29</f>
        <v>0</v>
      </c>
      <c r="H30" s="154">
        <f>SUM(H29,H25,H14)</f>
        <v>-19980</v>
      </c>
      <c r="I30" s="155">
        <f>I14+I19+I29</f>
        <v>0</v>
      </c>
      <c r="J30" s="154">
        <f>SUM(J29,J25,J14)</f>
        <v>-6714301</v>
      </c>
      <c r="K30" s="155">
        <f>K14+K19+K29</f>
        <v>0</v>
      </c>
      <c r="L30" s="154">
        <f>SUM(L29,L25,L14)</f>
        <v>558616</v>
      </c>
      <c r="M30" s="155">
        <f>M14+M19+M29</f>
        <v>0</v>
      </c>
      <c r="N30" s="154">
        <f>SUM(N29,N25,N14)</f>
        <v>31311628</v>
      </c>
      <c r="O30" s="155"/>
      <c r="P30" s="154">
        <f>SUM(P29,P25,P14)</f>
        <v>-592568</v>
      </c>
      <c r="Q30" s="155"/>
      <c r="R30" s="154">
        <f>SUM(R29,R25,R14)</f>
        <v>66995</v>
      </c>
      <c r="S30" s="155"/>
      <c r="T30" s="154">
        <f>SUM(T29,T25,T14)</f>
        <v>637</v>
      </c>
      <c r="U30" s="155"/>
      <c r="V30" s="154">
        <f>SUM(V29,V25,V14)</f>
        <v>-524936</v>
      </c>
      <c r="W30" s="155"/>
      <c r="X30" s="154">
        <f>SUM(X29,X25,X14)</f>
        <v>293782692</v>
      </c>
      <c r="Y30" s="155"/>
      <c r="Z30" s="154">
        <f>SUM(Z29,Z25,Z14)</f>
        <v>506008</v>
      </c>
      <c r="AA30" s="155"/>
      <c r="AB30" s="154">
        <f>SUM(AB29,AB25,AB14)</f>
        <v>294288700</v>
      </c>
      <c r="AC30" s="143"/>
      <c r="AD30" s="143"/>
      <c r="AE30" s="18"/>
    </row>
    <row r="31" spans="1:31" customFormat="1" ht="23.15" customHeight="1" thickTop="1" x14ac:dyDescent="0.3">
      <c r="A31" s="4"/>
      <c r="B31" s="51"/>
      <c r="C31" s="153"/>
      <c r="D31" s="155"/>
      <c r="E31" s="155"/>
      <c r="F31" s="155"/>
      <c r="G31" s="155"/>
      <c r="H31" s="155"/>
      <c r="I31" s="155"/>
      <c r="J31" s="155"/>
      <c r="K31" s="155"/>
      <c r="L31" s="155"/>
      <c r="M31" s="155"/>
      <c r="N31" s="155"/>
      <c r="O31" s="155"/>
      <c r="P31" s="155"/>
      <c r="Q31" s="155"/>
      <c r="R31" s="155"/>
      <c r="S31" s="155"/>
      <c r="T31" s="155"/>
      <c r="U31" s="155"/>
      <c r="V31" s="155"/>
      <c r="W31" s="155"/>
      <c r="X31" s="155"/>
      <c r="Y31" s="155"/>
      <c r="Z31" s="155"/>
      <c r="AA31" s="155"/>
      <c r="AB31" s="155"/>
      <c r="AC31" s="143"/>
      <c r="AD31" s="143"/>
      <c r="AE31" s="18"/>
    </row>
    <row r="32" spans="1:31" customFormat="1" ht="19" customHeight="1" x14ac:dyDescent="0.3">
      <c r="A32" s="4"/>
      <c r="B32" s="51"/>
      <c r="C32" s="153"/>
      <c r="D32" s="155"/>
      <c r="E32" s="155"/>
      <c r="F32" s="155"/>
      <c r="G32" s="155"/>
      <c r="H32" s="155"/>
      <c r="I32" s="155"/>
      <c r="J32" s="155"/>
      <c r="K32" s="155"/>
      <c r="L32" s="155"/>
      <c r="M32" s="155"/>
      <c r="N32" s="155"/>
      <c r="O32" s="155"/>
      <c r="P32" s="155"/>
      <c r="Q32" s="155"/>
      <c r="R32" s="155"/>
      <c r="S32" s="155"/>
      <c r="T32" s="155"/>
      <c r="U32" s="155"/>
      <c r="V32" s="155"/>
      <c r="W32" s="155"/>
      <c r="X32" s="155"/>
      <c r="Y32" s="155"/>
      <c r="Z32" s="155"/>
      <c r="AA32" s="155"/>
      <c r="AB32" s="155"/>
      <c r="AC32" s="143"/>
      <c r="AD32" s="143"/>
      <c r="AE32" s="18"/>
    </row>
    <row r="44" spans="12:12" ht="20.25" customHeight="1" x14ac:dyDescent="0.3">
      <c r="L44" s="5" t="s">
        <v>181</v>
      </c>
    </row>
    <row r="72" spans="1:1" ht="20.25" customHeight="1" x14ac:dyDescent="0.3">
      <c r="A72" s="40" t="s">
        <v>359</v>
      </c>
    </row>
  </sheetData>
  <mergeCells count="5">
    <mergeCell ref="D4:AB4"/>
    <mergeCell ref="L5:N5"/>
    <mergeCell ref="P5:W5"/>
    <mergeCell ref="D12:AB12"/>
    <mergeCell ref="D13:AB13"/>
  </mergeCells>
  <pageMargins left="0.8" right="0.4" top="0.48" bottom="0.5" header="0.5" footer="0.5"/>
  <pageSetup paperSize="9" scale="46" firstPageNumber="11" fitToWidth="0" fitToHeight="0" orientation="landscape" useFirstPageNumber="1" r:id="rId1"/>
  <headerFooter scaleWithDoc="0">
    <oddFooter>&amp;L&amp;9 The accompanying condensed notes form an integral part of the interim financial statements.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5EE869-25BA-4F22-99DF-DB248AB6AA2A}">
  <dimension ref="A1:AB88"/>
  <sheetViews>
    <sheetView showGridLines="0" view="pageBreakPreview" zoomScale="52" zoomScaleNormal="70" zoomScaleSheetLayoutView="85" workbookViewId="0">
      <selection activeCell="B43" sqref="B43"/>
    </sheetView>
  </sheetViews>
  <sheetFormatPr defaultColWidth="9.453125" defaultRowHeight="20.25" customHeight="1" x14ac:dyDescent="0.3"/>
  <cols>
    <col min="1" max="1" width="59.1796875" style="6" customWidth="1"/>
    <col min="2" max="2" width="10.54296875" style="6" customWidth="1"/>
    <col min="3" max="3" width="1.54296875" customWidth="1"/>
    <col min="4" max="4" width="13.54296875" customWidth="1"/>
    <col min="5" max="5" width="1.453125" customWidth="1"/>
    <col min="6" max="6" width="13.54296875" customWidth="1"/>
    <col min="7" max="7" width="1.453125" customWidth="1"/>
    <col min="8" max="8" width="18.54296875" customWidth="1"/>
    <col min="9" max="9" width="1.453125" customWidth="1"/>
    <col min="10" max="10" width="13.54296875" customWidth="1"/>
    <col min="11" max="11" width="1.453125" customWidth="1"/>
    <col min="12" max="12" width="13.54296875" customWidth="1"/>
    <col min="13" max="13" width="1.453125" customWidth="1"/>
    <col min="14" max="14" width="22.7265625" customWidth="1"/>
    <col min="15" max="15" width="1.453125" customWidth="1"/>
    <col min="16" max="16" width="13.54296875" customWidth="1"/>
    <col min="17" max="17" width="11.54296875" bestFit="1" customWidth="1"/>
    <col min="257" max="257" width="41.81640625" customWidth="1"/>
    <col min="258" max="258" width="10.81640625" customWidth="1"/>
    <col min="259" max="259" width="1.453125" customWidth="1"/>
    <col min="260" max="260" width="16" customWidth="1"/>
    <col min="261" max="261" width="1.453125" customWidth="1"/>
    <col min="262" max="262" width="16.54296875" customWidth="1"/>
    <col min="263" max="263" width="1.453125" customWidth="1"/>
    <col min="264" max="264" width="18.453125" customWidth="1"/>
    <col min="265" max="265" width="1.453125" customWidth="1"/>
    <col min="266" max="266" width="16.453125" bestFit="1" customWidth="1"/>
    <col min="267" max="267" width="1.453125" customWidth="1"/>
    <col min="268" max="268" width="16.54296875" customWidth="1"/>
    <col min="269" max="269" width="1.453125" customWidth="1"/>
    <col min="270" max="270" width="18.453125" customWidth="1"/>
    <col min="271" max="271" width="19.453125" customWidth="1"/>
    <col min="513" max="513" width="41.81640625" customWidth="1"/>
    <col min="514" max="514" width="10.81640625" customWidth="1"/>
    <col min="515" max="515" width="1.453125" customWidth="1"/>
    <col min="516" max="516" width="16" customWidth="1"/>
    <col min="517" max="517" width="1.453125" customWidth="1"/>
    <col min="518" max="518" width="16.54296875" customWidth="1"/>
    <col min="519" max="519" width="1.453125" customWidth="1"/>
    <col min="520" max="520" width="18.453125" customWidth="1"/>
    <col min="521" max="521" width="1.453125" customWidth="1"/>
    <col min="522" max="522" width="16.453125" bestFit="1" customWidth="1"/>
    <col min="523" max="523" width="1.453125" customWidth="1"/>
    <col min="524" max="524" width="16.54296875" customWidth="1"/>
    <col min="525" max="525" width="1.453125" customWidth="1"/>
    <col min="526" max="526" width="18.453125" customWidth="1"/>
    <col min="527" max="527" width="19.453125" customWidth="1"/>
    <col min="769" max="769" width="41.81640625" customWidth="1"/>
    <col min="770" max="770" width="10.81640625" customWidth="1"/>
    <col min="771" max="771" width="1.453125" customWidth="1"/>
    <col min="772" max="772" width="16" customWidth="1"/>
    <col min="773" max="773" width="1.453125" customWidth="1"/>
    <col min="774" max="774" width="16.54296875" customWidth="1"/>
    <col min="775" max="775" width="1.453125" customWidth="1"/>
    <col min="776" max="776" width="18.453125" customWidth="1"/>
    <col min="777" max="777" width="1.453125" customWidth="1"/>
    <col min="778" max="778" width="16.453125" bestFit="1" customWidth="1"/>
    <col min="779" max="779" width="1.453125" customWidth="1"/>
    <col min="780" max="780" width="16.54296875" customWidth="1"/>
    <col min="781" max="781" width="1.453125" customWidth="1"/>
    <col min="782" max="782" width="18.453125" customWidth="1"/>
    <col min="783" max="783" width="19.453125" customWidth="1"/>
    <col min="1025" max="1025" width="41.81640625" customWidth="1"/>
    <col min="1026" max="1026" width="10.81640625" customWidth="1"/>
    <col min="1027" max="1027" width="1.453125" customWidth="1"/>
    <col min="1028" max="1028" width="16" customWidth="1"/>
    <col min="1029" max="1029" width="1.453125" customWidth="1"/>
    <col min="1030" max="1030" width="16.54296875" customWidth="1"/>
    <col min="1031" max="1031" width="1.453125" customWidth="1"/>
    <col min="1032" max="1032" width="18.453125" customWidth="1"/>
    <col min="1033" max="1033" width="1.453125" customWidth="1"/>
    <col min="1034" max="1034" width="16.453125" bestFit="1" customWidth="1"/>
    <col min="1035" max="1035" width="1.453125" customWidth="1"/>
    <col min="1036" max="1036" width="16.54296875" customWidth="1"/>
    <col min="1037" max="1037" width="1.453125" customWidth="1"/>
    <col min="1038" max="1038" width="18.453125" customWidth="1"/>
    <col min="1039" max="1039" width="19.453125" customWidth="1"/>
    <col min="1281" max="1281" width="41.81640625" customWidth="1"/>
    <col min="1282" max="1282" width="10.81640625" customWidth="1"/>
    <col min="1283" max="1283" width="1.453125" customWidth="1"/>
    <col min="1284" max="1284" width="16" customWidth="1"/>
    <col min="1285" max="1285" width="1.453125" customWidth="1"/>
    <col min="1286" max="1286" width="16.54296875" customWidth="1"/>
    <col min="1287" max="1287" width="1.453125" customWidth="1"/>
    <col min="1288" max="1288" width="18.453125" customWidth="1"/>
    <col min="1289" max="1289" width="1.453125" customWidth="1"/>
    <col min="1290" max="1290" width="16.453125" bestFit="1" customWidth="1"/>
    <col min="1291" max="1291" width="1.453125" customWidth="1"/>
    <col min="1292" max="1292" width="16.54296875" customWidth="1"/>
    <col min="1293" max="1293" width="1.453125" customWidth="1"/>
    <col min="1294" max="1294" width="18.453125" customWidth="1"/>
    <col min="1295" max="1295" width="19.453125" customWidth="1"/>
    <col min="1537" max="1537" width="41.81640625" customWidth="1"/>
    <col min="1538" max="1538" width="10.81640625" customWidth="1"/>
    <col min="1539" max="1539" width="1.453125" customWidth="1"/>
    <col min="1540" max="1540" width="16" customWidth="1"/>
    <col min="1541" max="1541" width="1.453125" customWidth="1"/>
    <col min="1542" max="1542" width="16.54296875" customWidth="1"/>
    <col min="1543" max="1543" width="1.453125" customWidth="1"/>
    <col min="1544" max="1544" width="18.453125" customWidth="1"/>
    <col min="1545" max="1545" width="1.453125" customWidth="1"/>
    <col min="1546" max="1546" width="16.453125" bestFit="1" customWidth="1"/>
    <col min="1547" max="1547" width="1.453125" customWidth="1"/>
    <col min="1548" max="1548" width="16.54296875" customWidth="1"/>
    <col min="1549" max="1549" width="1.453125" customWidth="1"/>
    <col min="1550" max="1550" width="18.453125" customWidth="1"/>
    <col min="1551" max="1551" width="19.453125" customWidth="1"/>
    <col min="1793" max="1793" width="41.81640625" customWidth="1"/>
    <col min="1794" max="1794" width="10.81640625" customWidth="1"/>
    <col min="1795" max="1795" width="1.453125" customWidth="1"/>
    <col min="1796" max="1796" width="16" customWidth="1"/>
    <col min="1797" max="1797" width="1.453125" customWidth="1"/>
    <col min="1798" max="1798" width="16.54296875" customWidth="1"/>
    <col min="1799" max="1799" width="1.453125" customWidth="1"/>
    <col min="1800" max="1800" width="18.453125" customWidth="1"/>
    <col min="1801" max="1801" width="1.453125" customWidth="1"/>
    <col min="1802" max="1802" width="16.453125" bestFit="1" customWidth="1"/>
    <col min="1803" max="1803" width="1.453125" customWidth="1"/>
    <col min="1804" max="1804" width="16.54296875" customWidth="1"/>
    <col min="1805" max="1805" width="1.453125" customWidth="1"/>
    <col min="1806" max="1806" width="18.453125" customWidth="1"/>
    <col min="1807" max="1807" width="19.453125" customWidth="1"/>
    <col min="2049" max="2049" width="41.81640625" customWidth="1"/>
    <col min="2050" max="2050" width="10.81640625" customWidth="1"/>
    <col min="2051" max="2051" width="1.453125" customWidth="1"/>
    <col min="2052" max="2052" width="16" customWidth="1"/>
    <col min="2053" max="2053" width="1.453125" customWidth="1"/>
    <col min="2054" max="2054" width="16.54296875" customWidth="1"/>
    <col min="2055" max="2055" width="1.453125" customWidth="1"/>
    <col min="2056" max="2056" width="18.453125" customWidth="1"/>
    <col min="2057" max="2057" width="1.453125" customWidth="1"/>
    <col min="2058" max="2058" width="16.453125" bestFit="1" customWidth="1"/>
    <col min="2059" max="2059" width="1.453125" customWidth="1"/>
    <col min="2060" max="2060" width="16.54296875" customWidth="1"/>
    <col min="2061" max="2061" width="1.453125" customWidth="1"/>
    <col min="2062" max="2062" width="18.453125" customWidth="1"/>
    <col min="2063" max="2063" width="19.453125" customWidth="1"/>
    <col min="2305" max="2305" width="41.81640625" customWidth="1"/>
    <col min="2306" max="2306" width="10.81640625" customWidth="1"/>
    <col min="2307" max="2307" width="1.453125" customWidth="1"/>
    <col min="2308" max="2308" width="16" customWidth="1"/>
    <col min="2309" max="2309" width="1.453125" customWidth="1"/>
    <col min="2310" max="2310" width="16.54296875" customWidth="1"/>
    <col min="2311" max="2311" width="1.453125" customWidth="1"/>
    <col min="2312" max="2312" width="18.453125" customWidth="1"/>
    <col min="2313" max="2313" width="1.453125" customWidth="1"/>
    <col min="2314" max="2314" width="16.453125" bestFit="1" customWidth="1"/>
    <col min="2315" max="2315" width="1.453125" customWidth="1"/>
    <col min="2316" max="2316" width="16.54296875" customWidth="1"/>
    <col min="2317" max="2317" width="1.453125" customWidth="1"/>
    <col min="2318" max="2318" width="18.453125" customWidth="1"/>
    <col min="2319" max="2319" width="19.453125" customWidth="1"/>
    <col min="2561" max="2561" width="41.81640625" customWidth="1"/>
    <col min="2562" max="2562" width="10.81640625" customWidth="1"/>
    <col min="2563" max="2563" width="1.453125" customWidth="1"/>
    <col min="2564" max="2564" width="16" customWidth="1"/>
    <col min="2565" max="2565" width="1.453125" customWidth="1"/>
    <col min="2566" max="2566" width="16.54296875" customWidth="1"/>
    <col min="2567" max="2567" width="1.453125" customWidth="1"/>
    <col min="2568" max="2568" width="18.453125" customWidth="1"/>
    <col min="2569" max="2569" width="1.453125" customWidth="1"/>
    <col min="2570" max="2570" width="16.453125" bestFit="1" customWidth="1"/>
    <col min="2571" max="2571" width="1.453125" customWidth="1"/>
    <col min="2572" max="2572" width="16.54296875" customWidth="1"/>
    <col min="2573" max="2573" width="1.453125" customWidth="1"/>
    <col min="2574" max="2574" width="18.453125" customWidth="1"/>
    <col min="2575" max="2575" width="19.453125" customWidth="1"/>
    <col min="2817" max="2817" width="41.81640625" customWidth="1"/>
    <col min="2818" max="2818" width="10.81640625" customWidth="1"/>
    <col min="2819" max="2819" width="1.453125" customWidth="1"/>
    <col min="2820" max="2820" width="16" customWidth="1"/>
    <col min="2821" max="2821" width="1.453125" customWidth="1"/>
    <col min="2822" max="2822" width="16.54296875" customWidth="1"/>
    <col min="2823" max="2823" width="1.453125" customWidth="1"/>
    <col min="2824" max="2824" width="18.453125" customWidth="1"/>
    <col min="2825" max="2825" width="1.453125" customWidth="1"/>
    <col min="2826" max="2826" width="16.453125" bestFit="1" customWidth="1"/>
    <col min="2827" max="2827" width="1.453125" customWidth="1"/>
    <col min="2828" max="2828" width="16.54296875" customWidth="1"/>
    <col min="2829" max="2829" width="1.453125" customWidth="1"/>
    <col min="2830" max="2830" width="18.453125" customWidth="1"/>
    <col min="2831" max="2831" width="19.453125" customWidth="1"/>
    <col min="3073" max="3073" width="41.81640625" customWidth="1"/>
    <col min="3074" max="3074" width="10.81640625" customWidth="1"/>
    <col min="3075" max="3075" width="1.453125" customWidth="1"/>
    <col min="3076" max="3076" width="16" customWidth="1"/>
    <col min="3077" max="3077" width="1.453125" customWidth="1"/>
    <col min="3078" max="3078" width="16.54296875" customWidth="1"/>
    <col min="3079" max="3079" width="1.453125" customWidth="1"/>
    <col min="3080" max="3080" width="18.453125" customWidth="1"/>
    <col min="3081" max="3081" width="1.453125" customWidth="1"/>
    <col min="3082" max="3082" width="16.453125" bestFit="1" customWidth="1"/>
    <col min="3083" max="3083" width="1.453125" customWidth="1"/>
    <col min="3084" max="3084" width="16.54296875" customWidth="1"/>
    <col min="3085" max="3085" width="1.453125" customWidth="1"/>
    <col min="3086" max="3086" width="18.453125" customWidth="1"/>
    <col min="3087" max="3087" width="19.453125" customWidth="1"/>
    <col min="3329" max="3329" width="41.81640625" customWidth="1"/>
    <col min="3330" max="3330" width="10.81640625" customWidth="1"/>
    <col min="3331" max="3331" width="1.453125" customWidth="1"/>
    <col min="3332" max="3332" width="16" customWidth="1"/>
    <col min="3333" max="3333" width="1.453125" customWidth="1"/>
    <col min="3334" max="3334" width="16.54296875" customWidth="1"/>
    <col min="3335" max="3335" width="1.453125" customWidth="1"/>
    <col min="3336" max="3336" width="18.453125" customWidth="1"/>
    <col min="3337" max="3337" width="1.453125" customWidth="1"/>
    <col min="3338" max="3338" width="16.453125" bestFit="1" customWidth="1"/>
    <col min="3339" max="3339" width="1.453125" customWidth="1"/>
    <col min="3340" max="3340" width="16.54296875" customWidth="1"/>
    <col min="3341" max="3341" width="1.453125" customWidth="1"/>
    <col min="3342" max="3342" width="18.453125" customWidth="1"/>
    <col min="3343" max="3343" width="19.453125" customWidth="1"/>
    <col min="3585" max="3585" width="41.81640625" customWidth="1"/>
    <col min="3586" max="3586" width="10.81640625" customWidth="1"/>
    <col min="3587" max="3587" width="1.453125" customWidth="1"/>
    <col min="3588" max="3588" width="16" customWidth="1"/>
    <col min="3589" max="3589" width="1.453125" customWidth="1"/>
    <col min="3590" max="3590" width="16.54296875" customWidth="1"/>
    <col min="3591" max="3591" width="1.453125" customWidth="1"/>
    <col min="3592" max="3592" width="18.453125" customWidth="1"/>
    <col min="3593" max="3593" width="1.453125" customWidth="1"/>
    <col min="3594" max="3594" width="16.453125" bestFit="1" customWidth="1"/>
    <col min="3595" max="3595" width="1.453125" customWidth="1"/>
    <col min="3596" max="3596" width="16.54296875" customWidth="1"/>
    <col min="3597" max="3597" width="1.453125" customWidth="1"/>
    <col min="3598" max="3598" width="18.453125" customWidth="1"/>
    <col min="3599" max="3599" width="19.453125" customWidth="1"/>
    <col min="3841" max="3841" width="41.81640625" customWidth="1"/>
    <col min="3842" max="3842" width="10.81640625" customWidth="1"/>
    <col min="3843" max="3843" width="1.453125" customWidth="1"/>
    <col min="3844" max="3844" width="16" customWidth="1"/>
    <col min="3845" max="3845" width="1.453125" customWidth="1"/>
    <col min="3846" max="3846" width="16.54296875" customWidth="1"/>
    <col min="3847" max="3847" width="1.453125" customWidth="1"/>
    <col min="3848" max="3848" width="18.453125" customWidth="1"/>
    <col min="3849" max="3849" width="1.453125" customWidth="1"/>
    <col min="3850" max="3850" width="16.453125" bestFit="1" customWidth="1"/>
    <col min="3851" max="3851" width="1.453125" customWidth="1"/>
    <col min="3852" max="3852" width="16.54296875" customWidth="1"/>
    <col min="3853" max="3853" width="1.453125" customWidth="1"/>
    <col min="3854" max="3854" width="18.453125" customWidth="1"/>
    <col min="3855" max="3855" width="19.453125" customWidth="1"/>
    <col min="4097" max="4097" width="41.81640625" customWidth="1"/>
    <col min="4098" max="4098" width="10.81640625" customWidth="1"/>
    <col min="4099" max="4099" width="1.453125" customWidth="1"/>
    <col min="4100" max="4100" width="16" customWidth="1"/>
    <col min="4101" max="4101" width="1.453125" customWidth="1"/>
    <col min="4102" max="4102" width="16.54296875" customWidth="1"/>
    <col min="4103" max="4103" width="1.453125" customWidth="1"/>
    <col min="4104" max="4104" width="18.453125" customWidth="1"/>
    <col min="4105" max="4105" width="1.453125" customWidth="1"/>
    <col min="4106" max="4106" width="16.453125" bestFit="1" customWidth="1"/>
    <col min="4107" max="4107" width="1.453125" customWidth="1"/>
    <col min="4108" max="4108" width="16.54296875" customWidth="1"/>
    <col min="4109" max="4109" width="1.453125" customWidth="1"/>
    <col min="4110" max="4110" width="18.453125" customWidth="1"/>
    <col min="4111" max="4111" width="19.453125" customWidth="1"/>
    <col min="4353" max="4353" width="41.81640625" customWidth="1"/>
    <col min="4354" max="4354" width="10.81640625" customWidth="1"/>
    <col min="4355" max="4355" width="1.453125" customWidth="1"/>
    <col min="4356" max="4356" width="16" customWidth="1"/>
    <col min="4357" max="4357" width="1.453125" customWidth="1"/>
    <col min="4358" max="4358" width="16.54296875" customWidth="1"/>
    <col min="4359" max="4359" width="1.453125" customWidth="1"/>
    <col min="4360" max="4360" width="18.453125" customWidth="1"/>
    <col min="4361" max="4361" width="1.453125" customWidth="1"/>
    <col min="4362" max="4362" width="16.453125" bestFit="1" customWidth="1"/>
    <col min="4363" max="4363" width="1.453125" customWidth="1"/>
    <col min="4364" max="4364" width="16.54296875" customWidth="1"/>
    <col min="4365" max="4365" width="1.453125" customWidth="1"/>
    <col min="4366" max="4366" width="18.453125" customWidth="1"/>
    <col min="4367" max="4367" width="19.453125" customWidth="1"/>
    <col min="4609" max="4609" width="41.81640625" customWidth="1"/>
    <col min="4610" max="4610" width="10.81640625" customWidth="1"/>
    <col min="4611" max="4611" width="1.453125" customWidth="1"/>
    <col min="4612" max="4612" width="16" customWidth="1"/>
    <col min="4613" max="4613" width="1.453125" customWidth="1"/>
    <col min="4614" max="4614" width="16.54296875" customWidth="1"/>
    <col min="4615" max="4615" width="1.453125" customWidth="1"/>
    <col min="4616" max="4616" width="18.453125" customWidth="1"/>
    <col min="4617" max="4617" width="1.453125" customWidth="1"/>
    <col min="4618" max="4618" width="16.453125" bestFit="1" customWidth="1"/>
    <col min="4619" max="4619" width="1.453125" customWidth="1"/>
    <col min="4620" max="4620" width="16.54296875" customWidth="1"/>
    <col min="4621" max="4621" width="1.453125" customWidth="1"/>
    <col min="4622" max="4622" width="18.453125" customWidth="1"/>
    <col min="4623" max="4623" width="19.453125" customWidth="1"/>
    <col min="4865" max="4865" width="41.81640625" customWidth="1"/>
    <col min="4866" max="4866" width="10.81640625" customWidth="1"/>
    <col min="4867" max="4867" width="1.453125" customWidth="1"/>
    <col min="4868" max="4868" width="16" customWidth="1"/>
    <col min="4869" max="4869" width="1.453125" customWidth="1"/>
    <col min="4870" max="4870" width="16.54296875" customWidth="1"/>
    <col min="4871" max="4871" width="1.453125" customWidth="1"/>
    <col min="4872" max="4872" width="18.453125" customWidth="1"/>
    <col min="4873" max="4873" width="1.453125" customWidth="1"/>
    <col min="4874" max="4874" width="16.453125" bestFit="1" customWidth="1"/>
    <col min="4875" max="4875" width="1.453125" customWidth="1"/>
    <col min="4876" max="4876" width="16.54296875" customWidth="1"/>
    <col min="4877" max="4877" width="1.453125" customWidth="1"/>
    <col min="4878" max="4878" width="18.453125" customWidth="1"/>
    <col min="4879" max="4879" width="19.453125" customWidth="1"/>
    <col min="5121" max="5121" width="41.81640625" customWidth="1"/>
    <col min="5122" max="5122" width="10.81640625" customWidth="1"/>
    <col min="5123" max="5123" width="1.453125" customWidth="1"/>
    <col min="5124" max="5124" width="16" customWidth="1"/>
    <col min="5125" max="5125" width="1.453125" customWidth="1"/>
    <col min="5126" max="5126" width="16.54296875" customWidth="1"/>
    <col min="5127" max="5127" width="1.453125" customWidth="1"/>
    <col min="5128" max="5128" width="18.453125" customWidth="1"/>
    <col min="5129" max="5129" width="1.453125" customWidth="1"/>
    <col min="5130" max="5130" width="16.453125" bestFit="1" customWidth="1"/>
    <col min="5131" max="5131" width="1.453125" customWidth="1"/>
    <col min="5132" max="5132" width="16.54296875" customWidth="1"/>
    <col min="5133" max="5133" width="1.453125" customWidth="1"/>
    <col min="5134" max="5134" width="18.453125" customWidth="1"/>
    <col min="5135" max="5135" width="19.453125" customWidth="1"/>
    <col min="5377" max="5377" width="41.81640625" customWidth="1"/>
    <col min="5378" max="5378" width="10.81640625" customWidth="1"/>
    <col min="5379" max="5379" width="1.453125" customWidth="1"/>
    <col min="5380" max="5380" width="16" customWidth="1"/>
    <col min="5381" max="5381" width="1.453125" customWidth="1"/>
    <col min="5382" max="5382" width="16.54296875" customWidth="1"/>
    <col min="5383" max="5383" width="1.453125" customWidth="1"/>
    <col min="5384" max="5384" width="18.453125" customWidth="1"/>
    <col min="5385" max="5385" width="1.453125" customWidth="1"/>
    <col min="5386" max="5386" width="16.453125" bestFit="1" customWidth="1"/>
    <col min="5387" max="5387" width="1.453125" customWidth="1"/>
    <col min="5388" max="5388" width="16.54296875" customWidth="1"/>
    <col min="5389" max="5389" width="1.453125" customWidth="1"/>
    <col min="5390" max="5390" width="18.453125" customWidth="1"/>
    <col min="5391" max="5391" width="19.453125" customWidth="1"/>
    <col min="5633" max="5633" width="41.81640625" customWidth="1"/>
    <col min="5634" max="5634" width="10.81640625" customWidth="1"/>
    <col min="5635" max="5635" width="1.453125" customWidth="1"/>
    <col min="5636" max="5636" width="16" customWidth="1"/>
    <col min="5637" max="5637" width="1.453125" customWidth="1"/>
    <col min="5638" max="5638" width="16.54296875" customWidth="1"/>
    <col min="5639" max="5639" width="1.453125" customWidth="1"/>
    <col min="5640" max="5640" width="18.453125" customWidth="1"/>
    <col min="5641" max="5641" width="1.453125" customWidth="1"/>
    <col min="5642" max="5642" width="16.453125" bestFit="1" customWidth="1"/>
    <col min="5643" max="5643" width="1.453125" customWidth="1"/>
    <col min="5644" max="5644" width="16.54296875" customWidth="1"/>
    <col min="5645" max="5645" width="1.453125" customWidth="1"/>
    <col min="5646" max="5646" width="18.453125" customWidth="1"/>
    <col min="5647" max="5647" width="19.453125" customWidth="1"/>
    <col min="5889" max="5889" width="41.81640625" customWidth="1"/>
    <col min="5890" max="5890" width="10.81640625" customWidth="1"/>
    <col min="5891" max="5891" width="1.453125" customWidth="1"/>
    <col min="5892" max="5892" width="16" customWidth="1"/>
    <col min="5893" max="5893" width="1.453125" customWidth="1"/>
    <col min="5894" max="5894" width="16.54296875" customWidth="1"/>
    <col min="5895" max="5895" width="1.453125" customWidth="1"/>
    <col min="5896" max="5896" width="18.453125" customWidth="1"/>
    <col min="5897" max="5897" width="1.453125" customWidth="1"/>
    <col min="5898" max="5898" width="16.453125" bestFit="1" customWidth="1"/>
    <col min="5899" max="5899" width="1.453125" customWidth="1"/>
    <col min="5900" max="5900" width="16.54296875" customWidth="1"/>
    <col min="5901" max="5901" width="1.453125" customWidth="1"/>
    <col min="5902" max="5902" width="18.453125" customWidth="1"/>
    <col min="5903" max="5903" width="19.453125" customWidth="1"/>
    <col min="6145" max="6145" width="41.81640625" customWidth="1"/>
    <col min="6146" max="6146" width="10.81640625" customWidth="1"/>
    <col min="6147" max="6147" width="1.453125" customWidth="1"/>
    <col min="6148" max="6148" width="16" customWidth="1"/>
    <col min="6149" max="6149" width="1.453125" customWidth="1"/>
    <col min="6150" max="6150" width="16.54296875" customWidth="1"/>
    <col min="6151" max="6151" width="1.453125" customWidth="1"/>
    <col min="6152" max="6152" width="18.453125" customWidth="1"/>
    <col min="6153" max="6153" width="1.453125" customWidth="1"/>
    <col min="6154" max="6154" width="16.453125" bestFit="1" customWidth="1"/>
    <col min="6155" max="6155" width="1.453125" customWidth="1"/>
    <col min="6156" max="6156" width="16.54296875" customWidth="1"/>
    <col min="6157" max="6157" width="1.453125" customWidth="1"/>
    <col min="6158" max="6158" width="18.453125" customWidth="1"/>
    <col min="6159" max="6159" width="19.453125" customWidth="1"/>
    <col min="6401" max="6401" width="41.81640625" customWidth="1"/>
    <col min="6402" max="6402" width="10.81640625" customWidth="1"/>
    <col min="6403" max="6403" width="1.453125" customWidth="1"/>
    <col min="6404" max="6404" width="16" customWidth="1"/>
    <col min="6405" max="6405" width="1.453125" customWidth="1"/>
    <col min="6406" max="6406" width="16.54296875" customWidth="1"/>
    <col min="6407" max="6407" width="1.453125" customWidth="1"/>
    <col min="6408" max="6408" width="18.453125" customWidth="1"/>
    <col min="6409" max="6409" width="1.453125" customWidth="1"/>
    <col min="6410" max="6410" width="16.453125" bestFit="1" customWidth="1"/>
    <col min="6411" max="6411" width="1.453125" customWidth="1"/>
    <col min="6412" max="6412" width="16.54296875" customWidth="1"/>
    <col min="6413" max="6413" width="1.453125" customWidth="1"/>
    <col min="6414" max="6414" width="18.453125" customWidth="1"/>
    <col min="6415" max="6415" width="19.453125" customWidth="1"/>
    <col min="6657" max="6657" width="41.81640625" customWidth="1"/>
    <col min="6658" max="6658" width="10.81640625" customWidth="1"/>
    <col min="6659" max="6659" width="1.453125" customWidth="1"/>
    <col min="6660" max="6660" width="16" customWidth="1"/>
    <col min="6661" max="6661" width="1.453125" customWidth="1"/>
    <col min="6662" max="6662" width="16.54296875" customWidth="1"/>
    <col min="6663" max="6663" width="1.453125" customWidth="1"/>
    <col min="6664" max="6664" width="18.453125" customWidth="1"/>
    <col min="6665" max="6665" width="1.453125" customWidth="1"/>
    <col min="6666" max="6666" width="16.453125" bestFit="1" customWidth="1"/>
    <col min="6667" max="6667" width="1.453125" customWidth="1"/>
    <col min="6668" max="6668" width="16.54296875" customWidth="1"/>
    <col min="6669" max="6669" width="1.453125" customWidth="1"/>
    <col min="6670" max="6670" width="18.453125" customWidth="1"/>
    <col min="6671" max="6671" width="19.453125" customWidth="1"/>
    <col min="6913" max="6913" width="41.81640625" customWidth="1"/>
    <col min="6914" max="6914" width="10.81640625" customWidth="1"/>
    <col min="6915" max="6915" width="1.453125" customWidth="1"/>
    <col min="6916" max="6916" width="16" customWidth="1"/>
    <col min="6917" max="6917" width="1.453125" customWidth="1"/>
    <col min="6918" max="6918" width="16.54296875" customWidth="1"/>
    <col min="6919" max="6919" width="1.453125" customWidth="1"/>
    <col min="6920" max="6920" width="18.453125" customWidth="1"/>
    <col min="6921" max="6921" width="1.453125" customWidth="1"/>
    <col min="6922" max="6922" width="16.453125" bestFit="1" customWidth="1"/>
    <col min="6923" max="6923" width="1.453125" customWidth="1"/>
    <col min="6924" max="6924" width="16.54296875" customWidth="1"/>
    <col min="6925" max="6925" width="1.453125" customWidth="1"/>
    <col min="6926" max="6926" width="18.453125" customWidth="1"/>
    <col min="6927" max="6927" width="19.453125" customWidth="1"/>
    <col min="7169" max="7169" width="41.81640625" customWidth="1"/>
    <col min="7170" max="7170" width="10.81640625" customWidth="1"/>
    <col min="7171" max="7171" width="1.453125" customWidth="1"/>
    <col min="7172" max="7172" width="16" customWidth="1"/>
    <col min="7173" max="7173" width="1.453125" customWidth="1"/>
    <col min="7174" max="7174" width="16.54296875" customWidth="1"/>
    <col min="7175" max="7175" width="1.453125" customWidth="1"/>
    <col min="7176" max="7176" width="18.453125" customWidth="1"/>
    <col min="7177" max="7177" width="1.453125" customWidth="1"/>
    <col min="7178" max="7178" width="16.453125" bestFit="1" customWidth="1"/>
    <col min="7179" max="7179" width="1.453125" customWidth="1"/>
    <col min="7180" max="7180" width="16.54296875" customWidth="1"/>
    <col min="7181" max="7181" width="1.453125" customWidth="1"/>
    <col min="7182" max="7182" width="18.453125" customWidth="1"/>
    <col min="7183" max="7183" width="19.453125" customWidth="1"/>
    <col min="7425" max="7425" width="41.81640625" customWidth="1"/>
    <col min="7426" max="7426" width="10.81640625" customWidth="1"/>
    <col min="7427" max="7427" width="1.453125" customWidth="1"/>
    <col min="7428" max="7428" width="16" customWidth="1"/>
    <col min="7429" max="7429" width="1.453125" customWidth="1"/>
    <col min="7430" max="7430" width="16.54296875" customWidth="1"/>
    <col min="7431" max="7431" width="1.453125" customWidth="1"/>
    <col min="7432" max="7432" width="18.453125" customWidth="1"/>
    <col min="7433" max="7433" width="1.453125" customWidth="1"/>
    <col min="7434" max="7434" width="16.453125" bestFit="1" customWidth="1"/>
    <col min="7435" max="7435" width="1.453125" customWidth="1"/>
    <col min="7436" max="7436" width="16.54296875" customWidth="1"/>
    <col min="7437" max="7437" width="1.453125" customWidth="1"/>
    <col min="7438" max="7438" width="18.453125" customWidth="1"/>
    <col min="7439" max="7439" width="19.453125" customWidth="1"/>
    <col min="7681" max="7681" width="41.81640625" customWidth="1"/>
    <col min="7682" max="7682" width="10.81640625" customWidth="1"/>
    <col min="7683" max="7683" width="1.453125" customWidth="1"/>
    <col min="7684" max="7684" width="16" customWidth="1"/>
    <col min="7685" max="7685" width="1.453125" customWidth="1"/>
    <col min="7686" max="7686" width="16.54296875" customWidth="1"/>
    <col min="7687" max="7687" width="1.453125" customWidth="1"/>
    <col min="7688" max="7688" width="18.453125" customWidth="1"/>
    <col min="7689" max="7689" width="1.453125" customWidth="1"/>
    <col min="7690" max="7690" width="16.453125" bestFit="1" customWidth="1"/>
    <col min="7691" max="7691" width="1.453125" customWidth="1"/>
    <col min="7692" max="7692" width="16.54296875" customWidth="1"/>
    <col min="7693" max="7693" width="1.453125" customWidth="1"/>
    <col min="7694" max="7694" width="18.453125" customWidth="1"/>
    <col min="7695" max="7695" width="19.453125" customWidth="1"/>
    <col min="7937" max="7937" width="41.81640625" customWidth="1"/>
    <col min="7938" max="7938" width="10.81640625" customWidth="1"/>
    <col min="7939" max="7939" width="1.453125" customWidth="1"/>
    <col min="7940" max="7940" width="16" customWidth="1"/>
    <col min="7941" max="7941" width="1.453125" customWidth="1"/>
    <col min="7942" max="7942" width="16.54296875" customWidth="1"/>
    <col min="7943" max="7943" width="1.453125" customWidth="1"/>
    <col min="7944" max="7944" width="18.453125" customWidth="1"/>
    <col min="7945" max="7945" width="1.453125" customWidth="1"/>
    <col min="7946" max="7946" width="16.453125" bestFit="1" customWidth="1"/>
    <col min="7947" max="7947" width="1.453125" customWidth="1"/>
    <col min="7948" max="7948" width="16.54296875" customWidth="1"/>
    <col min="7949" max="7949" width="1.453125" customWidth="1"/>
    <col min="7950" max="7950" width="18.453125" customWidth="1"/>
    <col min="7951" max="7951" width="19.453125" customWidth="1"/>
    <col min="8193" max="8193" width="41.81640625" customWidth="1"/>
    <col min="8194" max="8194" width="10.81640625" customWidth="1"/>
    <col min="8195" max="8195" width="1.453125" customWidth="1"/>
    <col min="8196" max="8196" width="16" customWidth="1"/>
    <col min="8197" max="8197" width="1.453125" customWidth="1"/>
    <col min="8198" max="8198" width="16.54296875" customWidth="1"/>
    <col min="8199" max="8199" width="1.453125" customWidth="1"/>
    <col min="8200" max="8200" width="18.453125" customWidth="1"/>
    <col min="8201" max="8201" width="1.453125" customWidth="1"/>
    <col min="8202" max="8202" width="16.453125" bestFit="1" customWidth="1"/>
    <col min="8203" max="8203" width="1.453125" customWidth="1"/>
    <col min="8204" max="8204" width="16.54296875" customWidth="1"/>
    <col min="8205" max="8205" width="1.453125" customWidth="1"/>
    <col min="8206" max="8206" width="18.453125" customWidth="1"/>
    <col min="8207" max="8207" width="19.453125" customWidth="1"/>
    <col min="8449" max="8449" width="41.81640625" customWidth="1"/>
    <col min="8450" max="8450" width="10.81640625" customWidth="1"/>
    <col min="8451" max="8451" width="1.453125" customWidth="1"/>
    <col min="8452" max="8452" width="16" customWidth="1"/>
    <col min="8453" max="8453" width="1.453125" customWidth="1"/>
    <col min="8454" max="8454" width="16.54296875" customWidth="1"/>
    <col min="8455" max="8455" width="1.453125" customWidth="1"/>
    <col min="8456" max="8456" width="18.453125" customWidth="1"/>
    <col min="8457" max="8457" width="1.453125" customWidth="1"/>
    <col min="8458" max="8458" width="16.453125" bestFit="1" customWidth="1"/>
    <col min="8459" max="8459" width="1.453125" customWidth="1"/>
    <col min="8460" max="8460" width="16.54296875" customWidth="1"/>
    <col min="8461" max="8461" width="1.453125" customWidth="1"/>
    <col min="8462" max="8462" width="18.453125" customWidth="1"/>
    <col min="8463" max="8463" width="19.453125" customWidth="1"/>
    <col min="8705" max="8705" width="41.81640625" customWidth="1"/>
    <col min="8706" max="8706" width="10.81640625" customWidth="1"/>
    <col min="8707" max="8707" width="1.453125" customWidth="1"/>
    <col min="8708" max="8708" width="16" customWidth="1"/>
    <col min="8709" max="8709" width="1.453125" customWidth="1"/>
    <col min="8710" max="8710" width="16.54296875" customWidth="1"/>
    <col min="8711" max="8711" width="1.453125" customWidth="1"/>
    <col min="8712" max="8712" width="18.453125" customWidth="1"/>
    <col min="8713" max="8713" width="1.453125" customWidth="1"/>
    <col min="8714" max="8714" width="16.453125" bestFit="1" customWidth="1"/>
    <col min="8715" max="8715" width="1.453125" customWidth="1"/>
    <col min="8716" max="8716" width="16.54296875" customWidth="1"/>
    <col min="8717" max="8717" width="1.453125" customWidth="1"/>
    <col min="8718" max="8718" width="18.453125" customWidth="1"/>
    <col min="8719" max="8719" width="19.453125" customWidth="1"/>
    <col min="8961" max="8961" width="41.81640625" customWidth="1"/>
    <col min="8962" max="8962" width="10.81640625" customWidth="1"/>
    <col min="8963" max="8963" width="1.453125" customWidth="1"/>
    <col min="8964" max="8964" width="16" customWidth="1"/>
    <col min="8965" max="8965" width="1.453125" customWidth="1"/>
    <col min="8966" max="8966" width="16.54296875" customWidth="1"/>
    <col min="8967" max="8967" width="1.453125" customWidth="1"/>
    <col min="8968" max="8968" width="18.453125" customWidth="1"/>
    <col min="8969" max="8969" width="1.453125" customWidth="1"/>
    <col min="8970" max="8970" width="16.453125" bestFit="1" customWidth="1"/>
    <col min="8971" max="8971" width="1.453125" customWidth="1"/>
    <col min="8972" max="8972" width="16.54296875" customWidth="1"/>
    <col min="8973" max="8973" width="1.453125" customWidth="1"/>
    <col min="8974" max="8974" width="18.453125" customWidth="1"/>
    <col min="8975" max="8975" width="19.453125" customWidth="1"/>
    <col min="9217" max="9217" width="41.81640625" customWidth="1"/>
    <col min="9218" max="9218" width="10.81640625" customWidth="1"/>
    <col min="9219" max="9219" width="1.453125" customWidth="1"/>
    <col min="9220" max="9220" width="16" customWidth="1"/>
    <col min="9221" max="9221" width="1.453125" customWidth="1"/>
    <col min="9222" max="9222" width="16.54296875" customWidth="1"/>
    <col min="9223" max="9223" width="1.453125" customWidth="1"/>
    <col min="9224" max="9224" width="18.453125" customWidth="1"/>
    <col min="9225" max="9225" width="1.453125" customWidth="1"/>
    <col min="9226" max="9226" width="16.453125" bestFit="1" customWidth="1"/>
    <col min="9227" max="9227" width="1.453125" customWidth="1"/>
    <col min="9228" max="9228" width="16.54296875" customWidth="1"/>
    <col min="9229" max="9229" width="1.453125" customWidth="1"/>
    <col min="9230" max="9230" width="18.453125" customWidth="1"/>
    <col min="9231" max="9231" width="19.453125" customWidth="1"/>
    <col min="9473" max="9473" width="41.81640625" customWidth="1"/>
    <col min="9474" max="9474" width="10.81640625" customWidth="1"/>
    <col min="9475" max="9475" width="1.453125" customWidth="1"/>
    <col min="9476" max="9476" width="16" customWidth="1"/>
    <col min="9477" max="9477" width="1.453125" customWidth="1"/>
    <col min="9478" max="9478" width="16.54296875" customWidth="1"/>
    <col min="9479" max="9479" width="1.453125" customWidth="1"/>
    <col min="9480" max="9480" width="18.453125" customWidth="1"/>
    <col min="9481" max="9481" width="1.453125" customWidth="1"/>
    <col min="9482" max="9482" width="16.453125" bestFit="1" customWidth="1"/>
    <col min="9483" max="9483" width="1.453125" customWidth="1"/>
    <col min="9484" max="9484" width="16.54296875" customWidth="1"/>
    <col min="9485" max="9485" width="1.453125" customWidth="1"/>
    <col min="9486" max="9486" width="18.453125" customWidth="1"/>
    <col min="9487" max="9487" width="19.453125" customWidth="1"/>
    <col min="9729" max="9729" width="41.81640625" customWidth="1"/>
    <col min="9730" max="9730" width="10.81640625" customWidth="1"/>
    <col min="9731" max="9731" width="1.453125" customWidth="1"/>
    <col min="9732" max="9732" width="16" customWidth="1"/>
    <col min="9733" max="9733" width="1.453125" customWidth="1"/>
    <col min="9734" max="9734" width="16.54296875" customWidth="1"/>
    <col min="9735" max="9735" width="1.453125" customWidth="1"/>
    <col min="9736" max="9736" width="18.453125" customWidth="1"/>
    <col min="9737" max="9737" width="1.453125" customWidth="1"/>
    <col min="9738" max="9738" width="16.453125" bestFit="1" customWidth="1"/>
    <col min="9739" max="9739" width="1.453125" customWidth="1"/>
    <col min="9740" max="9740" width="16.54296875" customWidth="1"/>
    <col min="9741" max="9741" width="1.453125" customWidth="1"/>
    <col min="9742" max="9742" width="18.453125" customWidth="1"/>
    <col min="9743" max="9743" width="19.453125" customWidth="1"/>
    <col min="9985" max="9985" width="41.81640625" customWidth="1"/>
    <col min="9986" max="9986" width="10.81640625" customWidth="1"/>
    <col min="9987" max="9987" width="1.453125" customWidth="1"/>
    <col min="9988" max="9988" width="16" customWidth="1"/>
    <col min="9989" max="9989" width="1.453125" customWidth="1"/>
    <col min="9990" max="9990" width="16.54296875" customWidth="1"/>
    <col min="9991" max="9991" width="1.453125" customWidth="1"/>
    <col min="9992" max="9992" width="18.453125" customWidth="1"/>
    <col min="9993" max="9993" width="1.453125" customWidth="1"/>
    <col min="9994" max="9994" width="16.453125" bestFit="1" customWidth="1"/>
    <col min="9995" max="9995" width="1.453125" customWidth="1"/>
    <col min="9996" max="9996" width="16.54296875" customWidth="1"/>
    <col min="9997" max="9997" width="1.453125" customWidth="1"/>
    <col min="9998" max="9998" width="18.453125" customWidth="1"/>
    <col min="9999" max="9999" width="19.453125" customWidth="1"/>
    <col min="10241" max="10241" width="41.81640625" customWidth="1"/>
    <col min="10242" max="10242" width="10.81640625" customWidth="1"/>
    <col min="10243" max="10243" width="1.453125" customWidth="1"/>
    <col min="10244" max="10244" width="16" customWidth="1"/>
    <col min="10245" max="10245" width="1.453125" customWidth="1"/>
    <col min="10246" max="10246" width="16.54296875" customWidth="1"/>
    <col min="10247" max="10247" width="1.453125" customWidth="1"/>
    <col min="10248" max="10248" width="18.453125" customWidth="1"/>
    <col min="10249" max="10249" width="1.453125" customWidth="1"/>
    <col min="10250" max="10250" width="16.453125" bestFit="1" customWidth="1"/>
    <col min="10251" max="10251" width="1.453125" customWidth="1"/>
    <col min="10252" max="10252" width="16.54296875" customWidth="1"/>
    <col min="10253" max="10253" width="1.453125" customWidth="1"/>
    <col min="10254" max="10254" width="18.453125" customWidth="1"/>
    <col min="10255" max="10255" width="19.453125" customWidth="1"/>
    <col min="10497" max="10497" width="41.81640625" customWidth="1"/>
    <col min="10498" max="10498" width="10.81640625" customWidth="1"/>
    <col min="10499" max="10499" width="1.453125" customWidth="1"/>
    <col min="10500" max="10500" width="16" customWidth="1"/>
    <col min="10501" max="10501" width="1.453125" customWidth="1"/>
    <col min="10502" max="10502" width="16.54296875" customWidth="1"/>
    <col min="10503" max="10503" width="1.453125" customWidth="1"/>
    <col min="10504" max="10504" width="18.453125" customWidth="1"/>
    <col min="10505" max="10505" width="1.453125" customWidth="1"/>
    <col min="10506" max="10506" width="16.453125" bestFit="1" customWidth="1"/>
    <col min="10507" max="10507" width="1.453125" customWidth="1"/>
    <col min="10508" max="10508" width="16.54296875" customWidth="1"/>
    <col min="10509" max="10509" width="1.453125" customWidth="1"/>
    <col min="10510" max="10510" width="18.453125" customWidth="1"/>
    <col min="10511" max="10511" width="19.453125" customWidth="1"/>
    <col min="10753" max="10753" width="41.81640625" customWidth="1"/>
    <col min="10754" max="10754" width="10.81640625" customWidth="1"/>
    <col min="10755" max="10755" width="1.453125" customWidth="1"/>
    <col min="10756" max="10756" width="16" customWidth="1"/>
    <col min="10757" max="10757" width="1.453125" customWidth="1"/>
    <col min="10758" max="10758" width="16.54296875" customWidth="1"/>
    <col min="10759" max="10759" width="1.453125" customWidth="1"/>
    <col min="10760" max="10760" width="18.453125" customWidth="1"/>
    <col min="10761" max="10761" width="1.453125" customWidth="1"/>
    <col min="10762" max="10762" width="16.453125" bestFit="1" customWidth="1"/>
    <col min="10763" max="10763" width="1.453125" customWidth="1"/>
    <col min="10764" max="10764" width="16.54296875" customWidth="1"/>
    <col min="10765" max="10765" width="1.453125" customWidth="1"/>
    <col min="10766" max="10766" width="18.453125" customWidth="1"/>
    <col min="10767" max="10767" width="19.453125" customWidth="1"/>
    <col min="11009" max="11009" width="41.81640625" customWidth="1"/>
    <col min="11010" max="11010" width="10.81640625" customWidth="1"/>
    <col min="11011" max="11011" width="1.453125" customWidth="1"/>
    <col min="11012" max="11012" width="16" customWidth="1"/>
    <col min="11013" max="11013" width="1.453125" customWidth="1"/>
    <col min="11014" max="11014" width="16.54296875" customWidth="1"/>
    <col min="11015" max="11015" width="1.453125" customWidth="1"/>
    <col min="11016" max="11016" width="18.453125" customWidth="1"/>
    <col min="11017" max="11017" width="1.453125" customWidth="1"/>
    <col min="11018" max="11018" width="16.453125" bestFit="1" customWidth="1"/>
    <col min="11019" max="11019" width="1.453125" customWidth="1"/>
    <col min="11020" max="11020" width="16.54296875" customWidth="1"/>
    <col min="11021" max="11021" width="1.453125" customWidth="1"/>
    <col min="11022" max="11022" width="18.453125" customWidth="1"/>
    <col min="11023" max="11023" width="19.453125" customWidth="1"/>
    <col min="11265" max="11265" width="41.81640625" customWidth="1"/>
    <col min="11266" max="11266" width="10.81640625" customWidth="1"/>
    <col min="11267" max="11267" width="1.453125" customWidth="1"/>
    <col min="11268" max="11268" width="16" customWidth="1"/>
    <col min="11269" max="11269" width="1.453125" customWidth="1"/>
    <col min="11270" max="11270" width="16.54296875" customWidth="1"/>
    <col min="11271" max="11271" width="1.453125" customWidth="1"/>
    <col min="11272" max="11272" width="18.453125" customWidth="1"/>
    <col min="11273" max="11273" width="1.453125" customWidth="1"/>
    <col min="11274" max="11274" width="16.453125" bestFit="1" customWidth="1"/>
    <col min="11275" max="11275" width="1.453125" customWidth="1"/>
    <col min="11276" max="11276" width="16.54296875" customWidth="1"/>
    <col min="11277" max="11277" width="1.453125" customWidth="1"/>
    <col min="11278" max="11278" width="18.453125" customWidth="1"/>
    <col min="11279" max="11279" width="19.453125" customWidth="1"/>
    <col min="11521" max="11521" width="41.81640625" customWidth="1"/>
    <col min="11522" max="11522" width="10.81640625" customWidth="1"/>
    <col min="11523" max="11523" width="1.453125" customWidth="1"/>
    <col min="11524" max="11524" width="16" customWidth="1"/>
    <col min="11525" max="11525" width="1.453125" customWidth="1"/>
    <col min="11526" max="11526" width="16.54296875" customWidth="1"/>
    <col min="11527" max="11527" width="1.453125" customWidth="1"/>
    <col min="11528" max="11528" width="18.453125" customWidth="1"/>
    <col min="11529" max="11529" width="1.453125" customWidth="1"/>
    <col min="11530" max="11530" width="16.453125" bestFit="1" customWidth="1"/>
    <col min="11531" max="11531" width="1.453125" customWidth="1"/>
    <col min="11532" max="11532" width="16.54296875" customWidth="1"/>
    <col min="11533" max="11533" width="1.453125" customWidth="1"/>
    <col min="11534" max="11534" width="18.453125" customWidth="1"/>
    <col min="11535" max="11535" width="19.453125" customWidth="1"/>
    <col min="11777" max="11777" width="41.81640625" customWidth="1"/>
    <col min="11778" max="11778" width="10.81640625" customWidth="1"/>
    <col min="11779" max="11779" width="1.453125" customWidth="1"/>
    <col min="11780" max="11780" width="16" customWidth="1"/>
    <col min="11781" max="11781" width="1.453125" customWidth="1"/>
    <col min="11782" max="11782" width="16.54296875" customWidth="1"/>
    <col min="11783" max="11783" width="1.453125" customWidth="1"/>
    <col min="11784" max="11784" width="18.453125" customWidth="1"/>
    <col min="11785" max="11785" width="1.453125" customWidth="1"/>
    <col min="11786" max="11786" width="16.453125" bestFit="1" customWidth="1"/>
    <col min="11787" max="11787" width="1.453125" customWidth="1"/>
    <col min="11788" max="11788" width="16.54296875" customWidth="1"/>
    <col min="11789" max="11789" width="1.453125" customWidth="1"/>
    <col min="11790" max="11790" width="18.453125" customWidth="1"/>
    <col min="11791" max="11791" width="19.453125" customWidth="1"/>
    <col min="12033" max="12033" width="41.81640625" customWidth="1"/>
    <col min="12034" max="12034" width="10.81640625" customWidth="1"/>
    <col min="12035" max="12035" width="1.453125" customWidth="1"/>
    <col min="12036" max="12036" width="16" customWidth="1"/>
    <col min="12037" max="12037" width="1.453125" customWidth="1"/>
    <col min="12038" max="12038" width="16.54296875" customWidth="1"/>
    <col min="12039" max="12039" width="1.453125" customWidth="1"/>
    <col min="12040" max="12040" width="18.453125" customWidth="1"/>
    <col min="12041" max="12041" width="1.453125" customWidth="1"/>
    <col min="12042" max="12042" width="16.453125" bestFit="1" customWidth="1"/>
    <col min="12043" max="12043" width="1.453125" customWidth="1"/>
    <col min="12044" max="12044" width="16.54296875" customWidth="1"/>
    <col min="12045" max="12045" width="1.453125" customWidth="1"/>
    <col min="12046" max="12046" width="18.453125" customWidth="1"/>
    <col min="12047" max="12047" width="19.453125" customWidth="1"/>
    <col min="12289" max="12289" width="41.81640625" customWidth="1"/>
    <col min="12290" max="12290" width="10.81640625" customWidth="1"/>
    <col min="12291" max="12291" width="1.453125" customWidth="1"/>
    <col min="12292" max="12292" width="16" customWidth="1"/>
    <col min="12293" max="12293" width="1.453125" customWidth="1"/>
    <col min="12294" max="12294" width="16.54296875" customWidth="1"/>
    <col min="12295" max="12295" width="1.453125" customWidth="1"/>
    <col min="12296" max="12296" width="18.453125" customWidth="1"/>
    <col min="12297" max="12297" width="1.453125" customWidth="1"/>
    <col min="12298" max="12298" width="16.453125" bestFit="1" customWidth="1"/>
    <col min="12299" max="12299" width="1.453125" customWidth="1"/>
    <col min="12300" max="12300" width="16.54296875" customWidth="1"/>
    <col min="12301" max="12301" width="1.453125" customWidth="1"/>
    <col min="12302" max="12302" width="18.453125" customWidth="1"/>
    <col min="12303" max="12303" width="19.453125" customWidth="1"/>
    <col min="12545" max="12545" width="41.81640625" customWidth="1"/>
    <col min="12546" max="12546" width="10.81640625" customWidth="1"/>
    <col min="12547" max="12547" width="1.453125" customWidth="1"/>
    <col min="12548" max="12548" width="16" customWidth="1"/>
    <col min="12549" max="12549" width="1.453125" customWidth="1"/>
    <col min="12550" max="12550" width="16.54296875" customWidth="1"/>
    <col min="12551" max="12551" width="1.453125" customWidth="1"/>
    <col min="12552" max="12552" width="18.453125" customWidth="1"/>
    <col min="12553" max="12553" width="1.453125" customWidth="1"/>
    <col min="12554" max="12554" width="16.453125" bestFit="1" customWidth="1"/>
    <col min="12555" max="12555" width="1.453125" customWidth="1"/>
    <col min="12556" max="12556" width="16.54296875" customWidth="1"/>
    <col min="12557" max="12557" width="1.453125" customWidth="1"/>
    <col min="12558" max="12558" width="18.453125" customWidth="1"/>
    <col min="12559" max="12559" width="19.453125" customWidth="1"/>
    <col min="12801" max="12801" width="41.81640625" customWidth="1"/>
    <col min="12802" max="12802" width="10.81640625" customWidth="1"/>
    <col min="12803" max="12803" width="1.453125" customWidth="1"/>
    <col min="12804" max="12804" width="16" customWidth="1"/>
    <col min="12805" max="12805" width="1.453125" customWidth="1"/>
    <col min="12806" max="12806" width="16.54296875" customWidth="1"/>
    <col min="12807" max="12807" width="1.453125" customWidth="1"/>
    <col min="12808" max="12808" width="18.453125" customWidth="1"/>
    <col min="12809" max="12809" width="1.453125" customWidth="1"/>
    <col min="12810" max="12810" width="16.453125" bestFit="1" customWidth="1"/>
    <col min="12811" max="12811" width="1.453125" customWidth="1"/>
    <col min="12812" max="12812" width="16.54296875" customWidth="1"/>
    <col min="12813" max="12813" width="1.453125" customWidth="1"/>
    <col min="12814" max="12814" width="18.453125" customWidth="1"/>
    <col min="12815" max="12815" width="19.453125" customWidth="1"/>
    <col min="13057" max="13057" width="41.81640625" customWidth="1"/>
    <col min="13058" max="13058" width="10.81640625" customWidth="1"/>
    <col min="13059" max="13059" width="1.453125" customWidth="1"/>
    <col min="13060" max="13060" width="16" customWidth="1"/>
    <col min="13061" max="13061" width="1.453125" customWidth="1"/>
    <col min="13062" max="13062" width="16.54296875" customWidth="1"/>
    <col min="13063" max="13063" width="1.453125" customWidth="1"/>
    <col min="13064" max="13064" width="18.453125" customWidth="1"/>
    <col min="13065" max="13065" width="1.453125" customWidth="1"/>
    <col min="13066" max="13066" width="16.453125" bestFit="1" customWidth="1"/>
    <col min="13067" max="13067" width="1.453125" customWidth="1"/>
    <col min="13068" max="13068" width="16.54296875" customWidth="1"/>
    <col min="13069" max="13069" width="1.453125" customWidth="1"/>
    <col min="13070" max="13070" width="18.453125" customWidth="1"/>
    <col min="13071" max="13071" width="19.453125" customWidth="1"/>
    <col min="13313" max="13313" width="41.81640625" customWidth="1"/>
    <col min="13314" max="13314" width="10.81640625" customWidth="1"/>
    <col min="13315" max="13315" width="1.453125" customWidth="1"/>
    <col min="13316" max="13316" width="16" customWidth="1"/>
    <col min="13317" max="13317" width="1.453125" customWidth="1"/>
    <col min="13318" max="13318" width="16.54296875" customWidth="1"/>
    <col min="13319" max="13319" width="1.453125" customWidth="1"/>
    <col min="13320" max="13320" width="18.453125" customWidth="1"/>
    <col min="13321" max="13321" width="1.453125" customWidth="1"/>
    <col min="13322" max="13322" width="16.453125" bestFit="1" customWidth="1"/>
    <col min="13323" max="13323" width="1.453125" customWidth="1"/>
    <col min="13324" max="13324" width="16.54296875" customWidth="1"/>
    <col min="13325" max="13325" width="1.453125" customWidth="1"/>
    <col min="13326" max="13326" width="18.453125" customWidth="1"/>
    <col min="13327" max="13327" width="19.453125" customWidth="1"/>
    <col min="13569" max="13569" width="41.81640625" customWidth="1"/>
    <col min="13570" max="13570" width="10.81640625" customWidth="1"/>
    <col min="13571" max="13571" width="1.453125" customWidth="1"/>
    <col min="13572" max="13572" width="16" customWidth="1"/>
    <col min="13573" max="13573" width="1.453125" customWidth="1"/>
    <col min="13574" max="13574" width="16.54296875" customWidth="1"/>
    <col min="13575" max="13575" width="1.453125" customWidth="1"/>
    <col min="13576" max="13576" width="18.453125" customWidth="1"/>
    <col min="13577" max="13577" width="1.453125" customWidth="1"/>
    <col min="13578" max="13578" width="16.453125" bestFit="1" customWidth="1"/>
    <col min="13579" max="13579" width="1.453125" customWidth="1"/>
    <col min="13580" max="13580" width="16.54296875" customWidth="1"/>
    <col min="13581" max="13581" width="1.453125" customWidth="1"/>
    <col min="13582" max="13582" width="18.453125" customWidth="1"/>
    <col min="13583" max="13583" width="19.453125" customWidth="1"/>
    <col min="13825" max="13825" width="41.81640625" customWidth="1"/>
    <col min="13826" max="13826" width="10.81640625" customWidth="1"/>
    <col min="13827" max="13827" width="1.453125" customWidth="1"/>
    <col min="13828" max="13828" width="16" customWidth="1"/>
    <col min="13829" max="13829" width="1.453125" customWidth="1"/>
    <col min="13830" max="13830" width="16.54296875" customWidth="1"/>
    <col min="13831" max="13831" width="1.453125" customWidth="1"/>
    <col min="13832" max="13832" width="18.453125" customWidth="1"/>
    <col min="13833" max="13833" width="1.453125" customWidth="1"/>
    <col min="13834" max="13834" width="16.453125" bestFit="1" customWidth="1"/>
    <col min="13835" max="13835" width="1.453125" customWidth="1"/>
    <col min="13836" max="13836" width="16.54296875" customWidth="1"/>
    <col min="13837" max="13837" width="1.453125" customWidth="1"/>
    <col min="13838" max="13838" width="18.453125" customWidth="1"/>
    <col min="13839" max="13839" width="19.453125" customWidth="1"/>
    <col min="14081" max="14081" width="41.81640625" customWidth="1"/>
    <col min="14082" max="14082" width="10.81640625" customWidth="1"/>
    <col min="14083" max="14083" width="1.453125" customWidth="1"/>
    <col min="14084" max="14084" width="16" customWidth="1"/>
    <col min="14085" max="14085" width="1.453125" customWidth="1"/>
    <col min="14086" max="14086" width="16.54296875" customWidth="1"/>
    <col min="14087" max="14087" width="1.453125" customWidth="1"/>
    <col min="14088" max="14088" width="18.453125" customWidth="1"/>
    <col min="14089" max="14089" width="1.453125" customWidth="1"/>
    <col min="14090" max="14090" width="16.453125" bestFit="1" customWidth="1"/>
    <col min="14091" max="14091" width="1.453125" customWidth="1"/>
    <col min="14092" max="14092" width="16.54296875" customWidth="1"/>
    <col min="14093" max="14093" width="1.453125" customWidth="1"/>
    <col min="14094" max="14094" width="18.453125" customWidth="1"/>
    <col min="14095" max="14095" width="19.453125" customWidth="1"/>
    <col min="14337" max="14337" width="41.81640625" customWidth="1"/>
    <col min="14338" max="14338" width="10.81640625" customWidth="1"/>
    <col min="14339" max="14339" width="1.453125" customWidth="1"/>
    <col min="14340" max="14340" width="16" customWidth="1"/>
    <col min="14341" max="14341" width="1.453125" customWidth="1"/>
    <col min="14342" max="14342" width="16.54296875" customWidth="1"/>
    <col min="14343" max="14343" width="1.453125" customWidth="1"/>
    <col min="14344" max="14344" width="18.453125" customWidth="1"/>
    <col min="14345" max="14345" width="1.453125" customWidth="1"/>
    <col min="14346" max="14346" width="16.453125" bestFit="1" customWidth="1"/>
    <col min="14347" max="14347" width="1.453125" customWidth="1"/>
    <col min="14348" max="14348" width="16.54296875" customWidth="1"/>
    <col min="14349" max="14349" width="1.453125" customWidth="1"/>
    <col min="14350" max="14350" width="18.453125" customWidth="1"/>
    <col min="14351" max="14351" width="19.453125" customWidth="1"/>
    <col min="14593" max="14593" width="41.81640625" customWidth="1"/>
    <col min="14594" max="14594" width="10.81640625" customWidth="1"/>
    <col min="14595" max="14595" width="1.453125" customWidth="1"/>
    <col min="14596" max="14596" width="16" customWidth="1"/>
    <col min="14597" max="14597" width="1.453125" customWidth="1"/>
    <col min="14598" max="14598" width="16.54296875" customWidth="1"/>
    <col min="14599" max="14599" width="1.453125" customWidth="1"/>
    <col min="14600" max="14600" width="18.453125" customWidth="1"/>
    <col min="14601" max="14601" width="1.453125" customWidth="1"/>
    <col min="14602" max="14602" width="16.453125" bestFit="1" customWidth="1"/>
    <col min="14603" max="14603" width="1.453125" customWidth="1"/>
    <col min="14604" max="14604" width="16.54296875" customWidth="1"/>
    <col min="14605" max="14605" width="1.453125" customWidth="1"/>
    <col min="14606" max="14606" width="18.453125" customWidth="1"/>
    <col min="14607" max="14607" width="19.453125" customWidth="1"/>
    <col min="14849" max="14849" width="41.81640625" customWidth="1"/>
    <col min="14850" max="14850" width="10.81640625" customWidth="1"/>
    <col min="14851" max="14851" width="1.453125" customWidth="1"/>
    <col min="14852" max="14852" width="16" customWidth="1"/>
    <col min="14853" max="14853" width="1.453125" customWidth="1"/>
    <col min="14854" max="14854" width="16.54296875" customWidth="1"/>
    <col min="14855" max="14855" width="1.453125" customWidth="1"/>
    <col min="14856" max="14856" width="18.453125" customWidth="1"/>
    <col min="14857" max="14857" width="1.453125" customWidth="1"/>
    <col min="14858" max="14858" width="16.453125" bestFit="1" customWidth="1"/>
    <col min="14859" max="14859" width="1.453125" customWidth="1"/>
    <col min="14860" max="14860" width="16.54296875" customWidth="1"/>
    <col min="14861" max="14861" width="1.453125" customWidth="1"/>
    <col min="14862" max="14862" width="18.453125" customWidth="1"/>
    <col min="14863" max="14863" width="19.453125" customWidth="1"/>
    <col min="15105" max="15105" width="41.81640625" customWidth="1"/>
    <col min="15106" max="15106" width="10.81640625" customWidth="1"/>
    <col min="15107" max="15107" width="1.453125" customWidth="1"/>
    <col min="15108" max="15108" width="16" customWidth="1"/>
    <col min="15109" max="15109" width="1.453125" customWidth="1"/>
    <col min="15110" max="15110" width="16.54296875" customWidth="1"/>
    <col min="15111" max="15111" width="1.453125" customWidth="1"/>
    <col min="15112" max="15112" width="18.453125" customWidth="1"/>
    <col min="15113" max="15113" width="1.453125" customWidth="1"/>
    <col min="15114" max="15114" width="16.453125" bestFit="1" customWidth="1"/>
    <col min="15115" max="15115" width="1.453125" customWidth="1"/>
    <col min="15116" max="15116" width="16.54296875" customWidth="1"/>
    <col min="15117" max="15117" width="1.453125" customWidth="1"/>
    <col min="15118" max="15118" width="18.453125" customWidth="1"/>
    <col min="15119" max="15119" width="19.453125" customWidth="1"/>
    <col min="15361" max="15361" width="41.81640625" customWidth="1"/>
    <col min="15362" max="15362" width="10.81640625" customWidth="1"/>
    <col min="15363" max="15363" width="1.453125" customWidth="1"/>
    <col min="15364" max="15364" width="16" customWidth="1"/>
    <col min="15365" max="15365" width="1.453125" customWidth="1"/>
    <col min="15366" max="15366" width="16.54296875" customWidth="1"/>
    <col min="15367" max="15367" width="1.453125" customWidth="1"/>
    <col min="15368" max="15368" width="18.453125" customWidth="1"/>
    <col min="15369" max="15369" width="1.453125" customWidth="1"/>
    <col min="15370" max="15370" width="16.453125" bestFit="1" customWidth="1"/>
    <col min="15371" max="15371" width="1.453125" customWidth="1"/>
    <col min="15372" max="15372" width="16.54296875" customWidth="1"/>
    <col min="15373" max="15373" width="1.453125" customWidth="1"/>
    <col min="15374" max="15374" width="18.453125" customWidth="1"/>
    <col min="15375" max="15375" width="19.453125" customWidth="1"/>
    <col min="15617" max="15617" width="41.81640625" customWidth="1"/>
    <col min="15618" max="15618" width="10.81640625" customWidth="1"/>
    <col min="15619" max="15619" width="1.453125" customWidth="1"/>
    <col min="15620" max="15620" width="16" customWidth="1"/>
    <col min="15621" max="15621" width="1.453125" customWidth="1"/>
    <col min="15622" max="15622" width="16.54296875" customWidth="1"/>
    <col min="15623" max="15623" width="1.453125" customWidth="1"/>
    <col min="15624" max="15624" width="18.453125" customWidth="1"/>
    <col min="15625" max="15625" width="1.453125" customWidth="1"/>
    <col min="15626" max="15626" width="16.453125" bestFit="1" customWidth="1"/>
    <col min="15627" max="15627" width="1.453125" customWidth="1"/>
    <col min="15628" max="15628" width="16.54296875" customWidth="1"/>
    <col min="15629" max="15629" width="1.453125" customWidth="1"/>
    <col min="15630" max="15630" width="18.453125" customWidth="1"/>
    <col min="15631" max="15631" width="19.453125" customWidth="1"/>
    <col min="15873" max="15873" width="41.81640625" customWidth="1"/>
    <col min="15874" max="15874" width="10.81640625" customWidth="1"/>
    <col min="15875" max="15875" width="1.453125" customWidth="1"/>
    <col min="15876" max="15876" width="16" customWidth="1"/>
    <col min="15877" max="15877" width="1.453125" customWidth="1"/>
    <col min="15878" max="15878" width="16.54296875" customWidth="1"/>
    <col min="15879" max="15879" width="1.453125" customWidth="1"/>
    <col min="15880" max="15880" width="18.453125" customWidth="1"/>
    <col min="15881" max="15881" width="1.453125" customWidth="1"/>
    <col min="15882" max="15882" width="16.453125" bestFit="1" customWidth="1"/>
    <col min="15883" max="15883" width="1.453125" customWidth="1"/>
    <col min="15884" max="15884" width="16.54296875" customWidth="1"/>
    <col min="15885" max="15885" width="1.453125" customWidth="1"/>
    <col min="15886" max="15886" width="18.453125" customWidth="1"/>
    <col min="15887" max="15887" width="19.453125" customWidth="1"/>
    <col min="16129" max="16129" width="41.81640625" customWidth="1"/>
    <col min="16130" max="16130" width="10.81640625" customWidth="1"/>
    <col min="16131" max="16131" width="1.453125" customWidth="1"/>
    <col min="16132" max="16132" width="16" customWidth="1"/>
    <col min="16133" max="16133" width="1.453125" customWidth="1"/>
    <col min="16134" max="16134" width="16.54296875" customWidth="1"/>
    <col min="16135" max="16135" width="1.453125" customWidth="1"/>
    <col min="16136" max="16136" width="18.453125" customWidth="1"/>
    <col min="16137" max="16137" width="1.453125" customWidth="1"/>
    <col min="16138" max="16138" width="16.453125" bestFit="1" customWidth="1"/>
    <col min="16139" max="16139" width="1.453125" customWidth="1"/>
    <col min="16140" max="16140" width="16.54296875" customWidth="1"/>
    <col min="16141" max="16141" width="1.453125" customWidth="1"/>
    <col min="16142" max="16142" width="18.453125" customWidth="1"/>
    <col min="16143" max="16143" width="19.453125" customWidth="1"/>
  </cols>
  <sheetData>
    <row r="1" spans="1:28" ht="23.15" customHeight="1" x14ac:dyDescent="0.4">
      <c r="A1" s="140" t="s">
        <v>171</v>
      </c>
      <c r="B1" s="4"/>
      <c r="C1" s="56"/>
    </row>
    <row r="2" spans="1:28" ht="23.15" customHeight="1" x14ac:dyDescent="0.35">
      <c r="A2" s="3" t="s">
        <v>199</v>
      </c>
      <c r="B2" s="11"/>
      <c r="C2" s="56"/>
    </row>
    <row r="3" spans="1:28" ht="23.15" customHeight="1" x14ac:dyDescent="0.3">
      <c r="A3" s="4"/>
      <c r="B3" s="4"/>
      <c r="C3" s="56"/>
    </row>
    <row r="4" spans="1:28" ht="23.15" customHeight="1" x14ac:dyDescent="0.3">
      <c r="A4" s="11"/>
      <c r="B4" s="11"/>
      <c r="C4" s="181" t="s">
        <v>125</v>
      </c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</row>
    <row r="5" spans="1:28" ht="23.15" customHeight="1" x14ac:dyDescent="0.3">
      <c r="A5" s="11"/>
      <c r="B5" s="11"/>
      <c r="C5" s="43"/>
      <c r="D5" s="43"/>
      <c r="E5" s="43"/>
      <c r="F5" s="43"/>
      <c r="G5" s="43"/>
      <c r="H5" s="43"/>
      <c r="I5" s="43"/>
      <c r="J5" s="185" t="s">
        <v>63</v>
      </c>
      <c r="K5" s="185"/>
      <c r="L5" s="185"/>
      <c r="M5" s="9"/>
      <c r="N5" s="169" t="s">
        <v>67</v>
      </c>
      <c r="O5" s="43"/>
      <c r="P5" s="43"/>
    </row>
    <row r="6" spans="1:28" ht="23.15" customHeight="1" x14ac:dyDescent="0.3">
      <c r="A6" s="75"/>
      <c r="B6" s="75"/>
      <c r="D6" s="9" t="s">
        <v>126</v>
      </c>
      <c r="E6" s="9"/>
      <c r="F6" s="9" t="s">
        <v>105</v>
      </c>
      <c r="G6" s="9"/>
      <c r="H6" s="9" t="s">
        <v>230</v>
      </c>
      <c r="I6" s="9"/>
      <c r="J6" s="9"/>
      <c r="N6" s="9"/>
      <c r="P6" s="9"/>
    </row>
    <row r="7" spans="1:28" ht="23.15" customHeight="1" x14ac:dyDescent="0.3">
      <c r="A7" s="75"/>
      <c r="B7" s="75"/>
      <c r="D7" s="9" t="s">
        <v>108</v>
      </c>
      <c r="E7" s="9"/>
      <c r="F7" s="9" t="s">
        <v>109</v>
      </c>
      <c r="G7" s="9"/>
      <c r="H7" s="9" t="s">
        <v>238</v>
      </c>
      <c r="I7" s="9"/>
      <c r="J7" s="9" t="s">
        <v>110</v>
      </c>
      <c r="K7" s="9"/>
      <c r="L7" s="9"/>
      <c r="M7" s="9"/>
      <c r="N7" s="9" t="s">
        <v>169</v>
      </c>
      <c r="O7" s="9"/>
      <c r="P7" s="9" t="s">
        <v>114</v>
      </c>
    </row>
    <row r="8" spans="1:28" ht="23.15" customHeight="1" x14ac:dyDescent="0.3">
      <c r="A8" s="75"/>
      <c r="B8" s="2" t="s">
        <v>7</v>
      </c>
      <c r="D8" s="9" t="s">
        <v>115</v>
      </c>
      <c r="E8" s="9"/>
      <c r="F8" s="9" t="s">
        <v>116</v>
      </c>
      <c r="G8" s="9"/>
      <c r="H8" s="9" t="s">
        <v>233</v>
      </c>
      <c r="I8" s="9"/>
      <c r="J8" s="9" t="s">
        <v>118</v>
      </c>
      <c r="K8" t="s">
        <v>119</v>
      </c>
      <c r="N8" s="9" t="s">
        <v>118</v>
      </c>
      <c r="P8" s="9" t="s">
        <v>122</v>
      </c>
    </row>
    <row r="9" spans="1:28" ht="23.15" customHeight="1" x14ac:dyDescent="0.3">
      <c r="A9" s="7"/>
      <c r="B9" s="75"/>
      <c r="C9" s="182" t="s">
        <v>192</v>
      </c>
      <c r="D9" s="182"/>
      <c r="E9" s="182"/>
      <c r="F9" s="182"/>
      <c r="G9" s="182"/>
      <c r="H9" s="182"/>
      <c r="I9" s="182"/>
      <c r="J9" s="182"/>
      <c r="K9" s="182"/>
      <c r="L9" s="182"/>
      <c r="M9" s="182"/>
      <c r="N9" s="182"/>
      <c r="O9" s="182"/>
      <c r="P9" s="182"/>
    </row>
    <row r="10" spans="1:28" ht="23.15" customHeight="1" x14ac:dyDescent="0.65">
      <c r="A10" s="4" t="s">
        <v>294</v>
      </c>
      <c r="B10" s="75"/>
      <c r="C10" s="15"/>
      <c r="D10" s="156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</row>
    <row r="11" spans="1:28" ht="23.15" customHeight="1" x14ac:dyDescent="0.3">
      <c r="A11" s="7" t="s">
        <v>228</v>
      </c>
      <c r="B11" s="80"/>
      <c r="D11" s="133">
        <v>10427662</v>
      </c>
      <c r="E11" s="25"/>
      <c r="F11" s="133">
        <v>263881503</v>
      </c>
      <c r="G11" s="25"/>
      <c r="H11" s="133">
        <v>-48622896</v>
      </c>
      <c r="I11" s="25"/>
      <c r="J11" s="133">
        <v>1072366</v>
      </c>
      <c r="K11" s="134"/>
      <c r="L11" s="133">
        <v>55283261</v>
      </c>
      <c r="M11" s="133"/>
      <c r="N11" s="133">
        <v>209881</v>
      </c>
      <c r="O11" s="135"/>
      <c r="P11" s="133">
        <f>SUM(N11,D11:L11)</f>
        <v>282251777</v>
      </c>
      <c r="Q11" s="18"/>
    </row>
    <row r="12" spans="1:28" ht="23.15" customHeight="1" x14ac:dyDescent="0.3">
      <c r="A12" s="56" t="s">
        <v>274</v>
      </c>
      <c r="B12" s="72"/>
      <c r="C12" s="148"/>
      <c r="D12" s="148"/>
      <c r="E12" s="148"/>
      <c r="F12" s="148"/>
      <c r="G12" s="148"/>
      <c r="H12" s="148"/>
      <c r="I12" s="148"/>
      <c r="J12" s="148"/>
      <c r="K12" s="148"/>
      <c r="L12" s="148"/>
      <c r="M12" s="148"/>
      <c r="N12" s="148"/>
      <c r="O12" s="148"/>
      <c r="P12" s="148"/>
      <c r="Q12" s="148"/>
      <c r="R12" s="148"/>
      <c r="S12" s="148"/>
      <c r="T12" s="148"/>
      <c r="U12" s="148"/>
      <c r="V12" s="148"/>
      <c r="W12" s="148"/>
      <c r="X12" s="148"/>
      <c r="Y12" s="148"/>
      <c r="Z12" s="148"/>
      <c r="AA12" s="148"/>
      <c r="AB12" s="148"/>
    </row>
    <row r="13" spans="1:28" ht="23.15" customHeight="1" x14ac:dyDescent="0.3">
      <c r="A13" s="61" t="s">
        <v>222</v>
      </c>
      <c r="B13" s="51"/>
      <c r="C13" s="149"/>
      <c r="D13" s="149"/>
      <c r="E13" s="149"/>
      <c r="F13" s="149"/>
      <c r="G13" s="149"/>
      <c r="H13" s="149"/>
      <c r="I13" s="149"/>
      <c r="J13" s="149"/>
      <c r="K13" s="149"/>
      <c r="L13" s="149"/>
      <c r="M13" s="149"/>
      <c r="N13" s="35"/>
      <c r="O13" s="149"/>
      <c r="P13" s="149"/>
      <c r="Q13" s="149"/>
      <c r="R13" s="35"/>
      <c r="S13" s="35"/>
      <c r="T13" s="35"/>
      <c r="U13" s="149"/>
      <c r="V13" s="36"/>
      <c r="W13" s="149"/>
      <c r="X13" s="149"/>
      <c r="Y13" s="149"/>
      <c r="Z13" s="150"/>
      <c r="AA13" s="149"/>
      <c r="AB13" s="149"/>
    </row>
    <row r="14" spans="1:28" ht="23.15" customHeight="1" x14ac:dyDescent="0.3">
      <c r="A14" s="6" t="s">
        <v>217</v>
      </c>
      <c r="B14" s="2" t="s">
        <v>242</v>
      </c>
      <c r="C14" s="162"/>
      <c r="D14" s="65">
        <v>0</v>
      </c>
      <c r="E14" s="162"/>
      <c r="F14" s="65">
        <v>0</v>
      </c>
      <c r="G14" s="162"/>
      <c r="H14" s="65">
        <v>0</v>
      </c>
      <c r="I14" s="162"/>
      <c r="J14" s="65">
        <v>0</v>
      </c>
      <c r="K14" s="162"/>
      <c r="L14" s="65">
        <v>-7403640</v>
      </c>
      <c r="M14" s="162"/>
      <c r="N14" s="65">
        <v>0</v>
      </c>
      <c r="O14" s="163"/>
      <c r="P14" s="65">
        <f>SUM(N14,D14:L14)</f>
        <v>-7403640</v>
      </c>
      <c r="Q14" s="35"/>
      <c r="R14" s="35"/>
      <c r="S14" s="35"/>
      <c r="T14" s="35"/>
      <c r="U14" s="35"/>
      <c r="V14" s="35"/>
      <c r="W14" s="35"/>
      <c r="X14" s="35"/>
      <c r="Y14" s="163"/>
      <c r="Z14" s="35"/>
      <c r="AA14" s="163"/>
      <c r="AB14" s="35"/>
    </row>
    <row r="15" spans="1:28" ht="23.15" customHeight="1" x14ac:dyDescent="0.3">
      <c r="A15" s="4" t="s">
        <v>275</v>
      </c>
      <c r="B15" s="2"/>
      <c r="C15" s="77"/>
      <c r="D15" s="144">
        <f>D14</f>
        <v>0</v>
      </c>
      <c r="E15" s="147"/>
      <c r="F15" s="144">
        <f>F14</f>
        <v>0</v>
      </c>
      <c r="G15" s="147"/>
      <c r="H15" s="144">
        <f>H14</f>
        <v>0</v>
      </c>
      <c r="I15" s="147"/>
      <c r="J15" s="144">
        <f>J14</f>
        <v>0</v>
      </c>
      <c r="K15" s="147"/>
      <c r="L15" s="144">
        <f>L14</f>
        <v>-7403640</v>
      </c>
      <c r="M15" s="147"/>
      <c r="N15" s="144">
        <f>N14</f>
        <v>0</v>
      </c>
      <c r="O15" s="152"/>
      <c r="P15" s="144">
        <f>SUM(N15,D15:L15)</f>
        <v>-7403640</v>
      </c>
      <c r="Q15" s="35"/>
      <c r="R15" s="36"/>
      <c r="S15" s="35"/>
      <c r="T15" s="36"/>
      <c r="U15" s="35"/>
      <c r="V15" s="35"/>
      <c r="W15" s="36"/>
      <c r="X15" s="36"/>
      <c r="Y15" s="165"/>
      <c r="Z15" s="35"/>
      <c r="AA15" s="165"/>
      <c r="AB15" s="35"/>
    </row>
    <row r="16" spans="1:28" ht="23.15" customHeight="1" x14ac:dyDescent="0.3">
      <c r="A16" s="56" t="s">
        <v>198</v>
      </c>
      <c r="B16" s="15"/>
      <c r="D16" s="136"/>
      <c r="E16" s="136"/>
      <c r="F16" s="136"/>
      <c r="G16" s="136"/>
      <c r="H16" s="136"/>
      <c r="I16" s="136"/>
      <c r="J16" s="136"/>
      <c r="K16" s="136"/>
      <c r="L16" s="136"/>
      <c r="M16" s="136"/>
      <c r="N16" s="136"/>
      <c r="O16" s="136"/>
      <c r="P16" s="136"/>
    </row>
    <row r="17" spans="1:16" ht="23.15" customHeight="1" x14ac:dyDescent="0.3">
      <c r="A17" s="28" t="s">
        <v>127</v>
      </c>
      <c r="B17" s="15"/>
      <c r="D17" s="121">
        <v>0</v>
      </c>
      <c r="E17" s="121"/>
      <c r="F17" s="121">
        <v>0</v>
      </c>
      <c r="G17" s="121"/>
      <c r="H17" s="121">
        <v>0</v>
      </c>
      <c r="I17" s="121"/>
      <c r="J17" s="121">
        <v>0</v>
      </c>
      <c r="K17" s="121"/>
      <c r="L17" s="121">
        <f>'PL 8-9 (9 Month)'!H38</f>
        <v>5915510</v>
      </c>
      <c r="M17" s="121"/>
      <c r="N17" s="121">
        <v>0</v>
      </c>
      <c r="O17" s="136"/>
      <c r="P17" s="121">
        <f>SUM(D17,F17,H17,J17,L17,N17)</f>
        <v>5915510</v>
      </c>
    </row>
    <row r="18" spans="1:16" ht="23.15" customHeight="1" x14ac:dyDescent="0.3">
      <c r="A18" s="28" t="s">
        <v>124</v>
      </c>
      <c r="B18" s="15"/>
      <c r="D18" s="137">
        <v>0</v>
      </c>
      <c r="E18" s="136"/>
      <c r="F18" s="137">
        <v>0</v>
      </c>
      <c r="G18" s="136"/>
      <c r="H18" s="137">
        <v>0</v>
      </c>
      <c r="I18" s="136"/>
      <c r="J18" s="137">
        <v>0</v>
      </c>
      <c r="K18" s="136"/>
      <c r="L18" s="121">
        <v>0</v>
      </c>
      <c r="M18" s="121"/>
      <c r="N18" s="121">
        <v>-2301</v>
      </c>
      <c r="O18" s="136"/>
      <c r="P18" s="121">
        <f>SUM(D18,F18,H18,J18,L18,N18)</f>
        <v>-2301</v>
      </c>
    </row>
    <row r="19" spans="1:16" ht="23.15" customHeight="1" x14ac:dyDescent="0.3">
      <c r="A19" s="8" t="s">
        <v>197</v>
      </c>
      <c r="B19" s="15"/>
      <c r="D19" s="138">
        <f>SUM(D17:D18)</f>
        <v>0</v>
      </c>
      <c r="E19" s="136"/>
      <c r="F19" s="138">
        <f>SUM(F17:F18)</f>
        <v>0</v>
      </c>
      <c r="G19" s="136"/>
      <c r="H19" s="138">
        <f>SUM(H17:H18)</f>
        <v>0</v>
      </c>
      <c r="I19" s="136"/>
      <c r="J19" s="138">
        <f>SUM(J17:J18)</f>
        <v>0</v>
      </c>
      <c r="K19" s="136"/>
      <c r="L19" s="138">
        <f>SUM(L17:L18)</f>
        <v>5915510</v>
      </c>
      <c r="M19" s="133"/>
      <c r="N19" s="138">
        <f>SUM(N17:N18)</f>
        <v>-2301</v>
      </c>
      <c r="O19" s="136"/>
      <c r="P19" s="138">
        <f>SUM(P17:P18)</f>
        <v>5913209</v>
      </c>
    </row>
    <row r="20" spans="1:16" ht="23.15" customHeight="1" thickBot="1" x14ac:dyDescent="0.35">
      <c r="A20" s="4" t="s">
        <v>296</v>
      </c>
      <c r="B20" s="15"/>
      <c r="C20" s="157"/>
      <c r="D20" s="159">
        <f>D19+D11+D15</f>
        <v>10427662</v>
      </c>
      <c r="E20" s="158"/>
      <c r="F20" s="159">
        <f>F19+F11+F15</f>
        <v>263881503</v>
      </c>
      <c r="G20" s="158"/>
      <c r="H20" s="159">
        <f>H19+H11+H15</f>
        <v>-48622896</v>
      </c>
      <c r="I20" s="158"/>
      <c r="J20" s="159">
        <f>J19+J11+J15</f>
        <v>1072366</v>
      </c>
      <c r="K20" s="158"/>
      <c r="L20" s="159">
        <f>L19+L11+L15</f>
        <v>53795131</v>
      </c>
      <c r="M20" s="133"/>
      <c r="N20" s="159">
        <f>N19+N11+N15</f>
        <v>207580</v>
      </c>
      <c r="O20" s="158"/>
      <c r="P20" s="159">
        <f>P19+P11+P15</f>
        <v>280761346</v>
      </c>
    </row>
    <row r="21" spans="1:16" ht="23.15" customHeight="1" thickTop="1" x14ac:dyDescent="0.3">
      <c r="A21" s="4"/>
      <c r="B21" s="15"/>
      <c r="D21" s="139"/>
      <c r="E21" s="136"/>
      <c r="F21" s="139"/>
      <c r="G21" s="136"/>
      <c r="H21" s="139"/>
      <c r="I21" s="136"/>
      <c r="J21" s="139"/>
      <c r="K21" s="136"/>
      <c r="L21" s="139"/>
      <c r="M21" s="139"/>
      <c r="N21" s="139"/>
      <c r="O21" s="136"/>
      <c r="P21" s="139"/>
    </row>
    <row r="22" spans="1:16" ht="20.25" customHeight="1" x14ac:dyDescent="0.3">
      <c r="A22" s="4"/>
      <c r="B22" s="15"/>
      <c r="D22" s="139"/>
      <c r="E22" s="136"/>
      <c r="F22" s="139"/>
      <c r="G22" s="136"/>
      <c r="H22" s="139"/>
      <c r="I22" s="136"/>
      <c r="J22" s="139"/>
      <c r="K22" s="136"/>
      <c r="L22" s="139"/>
      <c r="M22" s="139"/>
      <c r="N22" s="139"/>
      <c r="O22" s="136"/>
      <c r="P22" s="139"/>
    </row>
    <row r="23" spans="1:16" ht="20.25" customHeight="1" x14ac:dyDescent="0.3">
      <c r="A23" s="4"/>
      <c r="B23" s="15"/>
      <c r="D23" s="139"/>
      <c r="E23" s="136"/>
      <c r="F23" s="139"/>
      <c r="G23" s="136"/>
      <c r="H23" s="139"/>
      <c r="I23" s="136"/>
      <c r="J23" s="139"/>
      <c r="K23" s="136"/>
      <c r="L23" s="139"/>
      <c r="M23" s="139"/>
      <c r="N23" s="139"/>
      <c r="O23" s="136"/>
      <c r="P23" s="139"/>
    </row>
    <row r="24" spans="1:16" ht="20.25" customHeight="1" x14ac:dyDescent="0.3">
      <c r="A24" s="4"/>
      <c r="B24" s="15"/>
      <c r="D24" s="139"/>
      <c r="E24" s="136"/>
      <c r="F24" s="139"/>
      <c r="G24" s="136"/>
      <c r="H24" s="139"/>
      <c r="I24" s="136"/>
      <c r="J24" s="139"/>
      <c r="K24" s="136"/>
      <c r="L24" s="139"/>
      <c r="M24" s="139"/>
      <c r="N24" s="139"/>
      <c r="O24" s="136"/>
      <c r="P24" s="139"/>
    </row>
    <row r="25" spans="1:16" ht="20.25" customHeight="1" x14ac:dyDescent="0.3">
      <c r="A25" s="4"/>
      <c r="B25" s="15"/>
      <c r="D25" s="139"/>
      <c r="E25" s="136"/>
      <c r="F25" s="139"/>
      <c r="G25" s="136"/>
      <c r="H25" s="139"/>
      <c r="I25" s="136"/>
      <c r="J25" s="139"/>
      <c r="K25" s="136"/>
      <c r="L25" s="139"/>
      <c r="M25" s="139"/>
      <c r="N25" s="139"/>
      <c r="O25" s="136"/>
      <c r="P25" s="139"/>
    </row>
    <row r="26" spans="1:16" ht="20.25" customHeight="1" x14ac:dyDescent="0.3">
      <c r="A26" s="4"/>
      <c r="B26" s="15"/>
      <c r="D26" s="139"/>
      <c r="E26" s="136"/>
      <c r="F26" s="139"/>
      <c r="G26" s="136"/>
      <c r="H26" s="139"/>
      <c r="I26" s="136"/>
      <c r="J26" s="139"/>
      <c r="K26" s="136"/>
      <c r="L26" s="139"/>
      <c r="M26" s="139"/>
      <c r="N26" s="139"/>
      <c r="O26" s="136"/>
      <c r="P26" s="139"/>
    </row>
    <row r="27" spans="1:16" ht="20.25" customHeight="1" x14ac:dyDescent="0.3">
      <c r="A27" s="4"/>
      <c r="B27" s="15"/>
      <c r="D27" s="139"/>
      <c r="E27" s="136"/>
      <c r="F27" s="139"/>
      <c r="G27" s="136"/>
      <c r="H27" s="139"/>
      <c r="I27" s="136"/>
      <c r="J27" s="139"/>
      <c r="K27" s="136"/>
      <c r="L27" s="139"/>
      <c r="M27" s="139"/>
      <c r="N27" s="139"/>
      <c r="O27" s="136"/>
      <c r="P27" s="139"/>
    </row>
    <row r="28" spans="1:16" ht="20.25" customHeight="1" x14ac:dyDescent="0.3">
      <c r="A28" s="4"/>
      <c r="B28" s="15"/>
      <c r="D28" s="139"/>
      <c r="E28" s="136"/>
      <c r="F28" s="139"/>
      <c r="G28" s="136"/>
      <c r="H28" s="139"/>
      <c r="I28" s="136"/>
      <c r="J28" s="139"/>
      <c r="K28" s="136"/>
      <c r="L28" s="139"/>
      <c r="M28" s="139"/>
      <c r="N28" s="139"/>
      <c r="O28" s="136"/>
      <c r="P28" s="139"/>
    </row>
    <row r="29" spans="1:16" ht="20.25" customHeight="1" x14ac:dyDescent="0.3">
      <c r="A29" s="4"/>
      <c r="B29" s="15"/>
      <c r="D29" s="139"/>
      <c r="E29" s="136"/>
      <c r="F29" s="139"/>
      <c r="G29" s="136"/>
      <c r="H29" s="139"/>
      <c r="I29" s="136"/>
      <c r="J29" s="139"/>
      <c r="K29" s="136"/>
      <c r="L29" s="139"/>
      <c r="M29" s="139"/>
      <c r="N29" s="139"/>
      <c r="O29" s="136"/>
      <c r="P29" s="139"/>
    </row>
    <row r="30" spans="1:16" s="8" customFormat="1" ht="20.25" customHeight="1" x14ac:dyDescent="0.3">
      <c r="A30" s="6"/>
      <c r="B30" s="72"/>
      <c r="D30" s="136"/>
      <c r="E30" s="136"/>
      <c r="F30" s="136"/>
      <c r="G30" s="136"/>
      <c r="H30" s="136"/>
      <c r="I30" s="136"/>
      <c r="J30" s="136"/>
      <c r="K30" s="136"/>
      <c r="L30" s="136"/>
      <c r="M30" s="136"/>
      <c r="N30" s="136"/>
      <c r="O30" s="136"/>
      <c r="P30" s="136"/>
    </row>
    <row r="31" spans="1:16" ht="20.25" customHeight="1" x14ac:dyDescent="0.3">
      <c r="B31" s="2"/>
      <c r="D31" s="136"/>
      <c r="E31" s="136"/>
      <c r="F31" s="136"/>
      <c r="G31" s="136"/>
      <c r="H31" s="136"/>
      <c r="I31" s="136"/>
      <c r="J31" s="136"/>
      <c r="K31" s="136"/>
      <c r="L31" s="136"/>
      <c r="M31" s="136"/>
      <c r="N31" s="136"/>
      <c r="O31" s="136"/>
      <c r="P31" s="136"/>
    </row>
    <row r="72" spans="1:1" ht="20.25" customHeight="1" x14ac:dyDescent="0.3">
      <c r="A72" s="6" t="s">
        <v>359</v>
      </c>
    </row>
    <row r="83" spans="1:11" ht="20.25" customHeight="1" x14ac:dyDescent="0.3">
      <c r="A83"/>
    </row>
    <row r="84" spans="1:11" ht="20.25" customHeight="1" x14ac:dyDescent="0.3">
      <c r="B84"/>
    </row>
    <row r="85" spans="1:11" ht="20.25" customHeight="1" x14ac:dyDescent="0.3">
      <c r="E85">
        <v>24971778</v>
      </c>
      <c r="G85">
        <v>24971778</v>
      </c>
      <c r="K85">
        <v>24423047</v>
      </c>
    </row>
    <row r="86" spans="1:11" ht="20.25" customHeight="1" x14ac:dyDescent="0.3">
      <c r="A86"/>
    </row>
    <row r="87" spans="1:11" ht="20.25" customHeight="1" x14ac:dyDescent="0.3">
      <c r="B87"/>
    </row>
    <row r="88" spans="1:11" ht="20.25" customHeight="1" x14ac:dyDescent="0.3">
      <c r="E88">
        <v>73650</v>
      </c>
      <c r="G88">
        <v>73650</v>
      </c>
      <c r="K88">
        <v>73650</v>
      </c>
    </row>
  </sheetData>
  <mergeCells count="3">
    <mergeCell ref="C4:P4"/>
    <mergeCell ref="J5:L5"/>
    <mergeCell ref="C9:P9"/>
  </mergeCells>
  <pageMargins left="0.8" right="0.7" top="0.48" bottom="0.5" header="0.5" footer="0.5"/>
  <pageSetup paperSize="9" scale="68" firstPageNumber="12" fitToWidth="0" fitToHeight="0" orientation="landscape" useFirstPageNumber="1" r:id="rId1"/>
  <headerFooter scaleWithDoc="0">
    <oddFooter xml:space="preserve">&amp;L&amp;9 The accompanying condensed notes form an integral part of the interim financial statements.
&amp;C&amp;P&amp;R 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07F44B-2C60-47A1-B8A1-D0032C34F040}">
  <dimension ref="A1:O182"/>
  <sheetViews>
    <sheetView showGridLines="0" view="pageBreakPreview" topLeftCell="A165" zoomScaleNormal="115" zoomScaleSheetLayoutView="100" workbookViewId="0">
      <selection activeCell="B43" sqref="B43"/>
    </sheetView>
  </sheetViews>
  <sheetFormatPr defaultColWidth="9.1796875" defaultRowHeight="21" customHeight="1" x14ac:dyDescent="0.3"/>
  <cols>
    <col min="1" max="1" width="58.54296875" style="6" customWidth="1"/>
    <col min="2" max="2" width="11.453125" style="51" customWidth="1"/>
    <col min="3" max="3" width="0.81640625" style="51" customWidth="1"/>
    <col min="4" max="4" width="17.81640625" customWidth="1"/>
    <col min="5" max="5" width="0.81640625" customWidth="1"/>
    <col min="6" max="6" width="17.81640625" customWidth="1"/>
    <col min="7" max="7" width="0.81640625" customWidth="1"/>
    <col min="8" max="8" width="22.1796875" customWidth="1"/>
    <col min="9" max="9" width="7.81640625" customWidth="1"/>
    <col min="10" max="10" width="16.453125" style="77" bestFit="1" customWidth="1"/>
    <col min="11" max="11" width="13.81640625" style="77" bestFit="1" customWidth="1"/>
  </cols>
  <sheetData>
    <row r="1" spans="1:11" s="55" customFormat="1" ht="19.5" customHeight="1" x14ac:dyDescent="0.4">
      <c r="A1" s="140" t="s">
        <v>171</v>
      </c>
      <c r="B1" s="1"/>
      <c r="C1" s="1"/>
      <c r="D1" s="1"/>
      <c r="E1" s="1"/>
      <c r="F1" s="1"/>
      <c r="G1" s="81"/>
      <c r="H1" s="82"/>
      <c r="J1" s="83"/>
      <c r="K1" s="83"/>
    </row>
    <row r="2" spans="1:11" s="55" customFormat="1" ht="19.5" customHeight="1" x14ac:dyDescent="0.35">
      <c r="A2" s="84" t="s">
        <v>202</v>
      </c>
      <c r="B2" s="54"/>
      <c r="C2" s="54"/>
      <c r="H2" s="85"/>
      <c r="J2" s="83"/>
      <c r="K2" s="83"/>
    </row>
    <row r="3" spans="1:11" s="55" customFormat="1" ht="20.149999999999999" customHeight="1" x14ac:dyDescent="0.35">
      <c r="A3" s="84"/>
      <c r="B3" s="54"/>
      <c r="C3" s="54"/>
      <c r="H3" s="85"/>
      <c r="J3" s="83"/>
      <c r="K3" s="83"/>
    </row>
    <row r="4" spans="1:11" ht="20.149999999999999" customHeight="1" x14ac:dyDescent="0.3">
      <c r="A4" s="48"/>
      <c r="B4" s="86"/>
      <c r="C4" s="86"/>
      <c r="D4" s="186" t="s">
        <v>72</v>
      </c>
      <c r="E4" s="186"/>
      <c r="F4" s="186"/>
      <c r="G4" s="87"/>
      <c r="H4" s="87" t="s">
        <v>2</v>
      </c>
    </row>
    <row r="5" spans="1:11" ht="20.149999999999999" customHeight="1" x14ac:dyDescent="0.3">
      <c r="A5" s="88"/>
      <c r="B5" s="89"/>
      <c r="C5" s="89"/>
      <c r="D5" s="186" t="s">
        <v>3</v>
      </c>
      <c r="E5" s="186"/>
      <c r="F5" s="186"/>
      <c r="G5" s="87"/>
      <c r="H5" s="87" t="s">
        <v>3</v>
      </c>
    </row>
    <row r="6" spans="1:11" ht="20.149999999999999" customHeight="1" x14ac:dyDescent="0.3">
      <c r="A6" s="88"/>
      <c r="B6" s="89"/>
      <c r="C6" s="89"/>
      <c r="D6" s="184" t="s">
        <v>292</v>
      </c>
      <c r="E6" s="184"/>
      <c r="F6" s="184"/>
      <c r="G6" s="90"/>
      <c r="H6" s="9" t="s">
        <v>292</v>
      </c>
    </row>
    <row r="7" spans="1:11" ht="20.149999999999999" customHeight="1" x14ac:dyDescent="0.3">
      <c r="A7" s="88"/>
      <c r="B7" s="89"/>
      <c r="C7" s="89"/>
      <c r="D7" s="184" t="s">
        <v>289</v>
      </c>
      <c r="E7" s="184"/>
      <c r="F7" s="184"/>
      <c r="G7" s="90"/>
      <c r="H7" s="9" t="s">
        <v>289</v>
      </c>
    </row>
    <row r="8" spans="1:11" ht="20.149999999999999" customHeight="1" x14ac:dyDescent="0.3">
      <c r="A8" s="88"/>
      <c r="B8" s="91" t="s">
        <v>7</v>
      </c>
      <c r="C8" s="91"/>
      <c r="D8" s="90">
        <v>2025</v>
      </c>
      <c r="E8" s="90"/>
      <c r="F8" s="90">
        <v>2024</v>
      </c>
      <c r="G8" s="90"/>
      <c r="H8" s="90">
        <v>2025</v>
      </c>
    </row>
    <row r="9" spans="1:11" ht="20.149999999999999" customHeight="1" x14ac:dyDescent="0.3">
      <c r="A9" s="88"/>
      <c r="B9" s="91"/>
      <c r="C9" s="91"/>
      <c r="D9" s="187" t="s">
        <v>192</v>
      </c>
      <c r="E9" s="187"/>
      <c r="F9" s="187"/>
      <c r="G9" s="187"/>
      <c r="H9" s="187"/>
    </row>
    <row r="10" spans="1:11" ht="20.149999999999999" customHeight="1" x14ac:dyDescent="0.3">
      <c r="A10" s="92" t="s">
        <v>128</v>
      </c>
      <c r="B10" s="91"/>
      <c r="C10" s="91"/>
      <c r="D10" s="93"/>
      <c r="E10" s="93"/>
      <c r="F10" s="93"/>
      <c r="G10" s="93"/>
      <c r="H10" s="93"/>
    </row>
    <row r="11" spans="1:11" ht="20.149999999999999" customHeight="1" x14ac:dyDescent="0.3">
      <c r="A11" s="88" t="s">
        <v>211</v>
      </c>
      <c r="B11" s="91"/>
      <c r="C11" s="91"/>
      <c r="D11" s="96">
        <v>6775519</v>
      </c>
      <c r="E11" s="95"/>
      <c r="F11" s="96">
        <f>'PL 8-9 (9 Month)'!F40</f>
        <v>6588322</v>
      </c>
      <c r="G11" s="96"/>
      <c r="H11" s="94">
        <v>5915510</v>
      </c>
    </row>
    <row r="12" spans="1:11" ht="20.149999999999999" customHeight="1" x14ac:dyDescent="0.3">
      <c r="A12" s="86" t="s">
        <v>276</v>
      </c>
      <c r="B12" s="86"/>
      <c r="C12" s="86"/>
      <c r="D12" s="96"/>
      <c r="E12" s="95"/>
      <c r="F12" s="96"/>
      <c r="G12" s="96"/>
      <c r="H12" s="94"/>
    </row>
    <row r="13" spans="1:11" ht="20.149999999999999" customHeight="1" x14ac:dyDescent="0.3">
      <c r="A13" s="88" t="s">
        <v>129</v>
      </c>
      <c r="B13" s="91" t="s">
        <v>244</v>
      </c>
      <c r="C13" s="91"/>
      <c r="D13" s="94">
        <v>1547080</v>
      </c>
      <c r="E13" s="95"/>
      <c r="F13" s="96">
        <v>1488706</v>
      </c>
      <c r="G13" s="96"/>
      <c r="H13" s="94">
        <v>1273246</v>
      </c>
    </row>
    <row r="14" spans="1:11" ht="20.149999999999999" customHeight="1" x14ac:dyDescent="0.3">
      <c r="A14" s="88" t="s">
        <v>130</v>
      </c>
      <c r="B14" s="97">
        <v>10</v>
      </c>
      <c r="C14" s="97"/>
      <c r="D14" s="94">
        <v>7217252</v>
      </c>
      <c r="E14" s="98"/>
      <c r="F14" s="96">
        <v>7305052</v>
      </c>
      <c r="G14" s="95"/>
      <c r="H14" s="94">
        <v>6403800</v>
      </c>
    </row>
    <row r="15" spans="1:11" ht="20.149999999999999" customHeight="1" x14ac:dyDescent="0.3">
      <c r="A15" s="88" t="s">
        <v>131</v>
      </c>
      <c r="B15" s="97">
        <v>11</v>
      </c>
      <c r="C15" s="97"/>
      <c r="D15" s="94">
        <v>2987949</v>
      </c>
      <c r="E15" s="98"/>
      <c r="F15" s="96">
        <v>2880654</v>
      </c>
      <c r="G15" s="95"/>
      <c r="H15" s="94">
        <v>2686529</v>
      </c>
    </row>
    <row r="16" spans="1:11" ht="20.149999999999999" customHeight="1" x14ac:dyDescent="0.3">
      <c r="A16" s="88" t="s">
        <v>132</v>
      </c>
      <c r="B16" s="97"/>
      <c r="C16" s="97"/>
      <c r="D16" s="94"/>
      <c r="E16" s="98"/>
      <c r="F16" s="94"/>
      <c r="G16" s="99"/>
      <c r="H16" s="94"/>
    </row>
    <row r="17" spans="1:11" ht="20.149999999999999" customHeight="1" x14ac:dyDescent="0.3">
      <c r="A17" s="88" t="s">
        <v>27</v>
      </c>
      <c r="B17" s="97">
        <v>12</v>
      </c>
      <c r="C17" s="97"/>
      <c r="D17" s="94">
        <v>1241361</v>
      </c>
      <c r="E17" s="98"/>
      <c r="F17" s="96">
        <v>1406820</v>
      </c>
      <c r="G17" s="99"/>
      <c r="H17" s="94">
        <v>1177619</v>
      </c>
      <c r="I17" s="77"/>
    </row>
    <row r="18" spans="1:11" ht="20.149999999999999" customHeight="1" x14ac:dyDescent="0.3">
      <c r="A18" s="88" t="s">
        <v>190</v>
      </c>
      <c r="B18" s="97"/>
      <c r="C18" s="97"/>
      <c r="D18" s="94">
        <v>-188785</v>
      </c>
      <c r="E18" s="98"/>
      <c r="F18" s="96">
        <v>-277609</v>
      </c>
      <c r="G18" s="95"/>
      <c r="H18" s="94">
        <v>-104453</v>
      </c>
    </row>
    <row r="19" spans="1:11" ht="20.149999999999999" customHeight="1" x14ac:dyDescent="0.3">
      <c r="A19" s="88" t="s">
        <v>268</v>
      </c>
      <c r="B19" s="97">
        <v>5</v>
      </c>
      <c r="C19" s="97"/>
      <c r="D19" s="177">
        <v>0</v>
      </c>
      <c r="E19" s="98"/>
      <c r="F19" s="96">
        <v>0</v>
      </c>
      <c r="G19" s="95"/>
      <c r="H19" s="94">
        <v>-350118</v>
      </c>
    </row>
    <row r="20" spans="1:11" ht="20.149999999999999" customHeight="1" x14ac:dyDescent="0.3">
      <c r="A20" s="88" t="s">
        <v>90</v>
      </c>
      <c r="B20" s="97"/>
      <c r="C20" s="97"/>
      <c r="D20" s="94">
        <v>4036273</v>
      </c>
      <c r="E20" s="98"/>
      <c r="F20" s="96">
        <v>4297215</v>
      </c>
      <c r="G20" s="95"/>
      <c r="H20" s="94">
        <v>3319821</v>
      </c>
    </row>
    <row r="21" spans="1:11" ht="20.149999999999999" customHeight="1" x14ac:dyDescent="0.3">
      <c r="A21" s="88" t="s">
        <v>92</v>
      </c>
      <c r="B21" s="97"/>
      <c r="C21" s="97"/>
      <c r="D21" s="94">
        <v>1929282</v>
      </c>
      <c r="E21" s="98"/>
      <c r="F21" s="96">
        <v>1907602</v>
      </c>
      <c r="G21" s="95"/>
      <c r="H21" s="94">
        <v>1417263</v>
      </c>
    </row>
    <row r="22" spans="1:11" ht="20.149999999999999" customHeight="1" x14ac:dyDescent="0.3">
      <c r="A22" s="88" t="s">
        <v>210</v>
      </c>
      <c r="B22" s="86"/>
      <c r="C22" s="86"/>
      <c r="D22" s="94">
        <v>96005</v>
      </c>
      <c r="E22" s="98"/>
      <c r="F22" s="96">
        <v>11622</v>
      </c>
      <c r="G22" s="98"/>
      <c r="H22" s="94">
        <v>26820</v>
      </c>
    </row>
    <row r="23" spans="1:11" s="173" customFormat="1" ht="20.149999999999999" customHeight="1" x14ac:dyDescent="0.3">
      <c r="A23" s="88" t="s">
        <v>330</v>
      </c>
      <c r="B23" s="86"/>
      <c r="C23" s="86"/>
      <c r="D23" s="94">
        <v>-9531</v>
      </c>
      <c r="E23" s="98"/>
      <c r="F23" s="96">
        <v>179657</v>
      </c>
      <c r="G23" s="98"/>
      <c r="H23" s="94">
        <v>-9103</v>
      </c>
      <c r="J23" s="174"/>
      <c r="K23" s="174"/>
    </row>
    <row r="24" spans="1:11" ht="20.149999999999999" customHeight="1" x14ac:dyDescent="0.3">
      <c r="A24" s="88" t="s">
        <v>269</v>
      </c>
      <c r="B24" s="97"/>
      <c r="C24" s="97"/>
      <c r="D24" s="94">
        <v>-178103</v>
      </c>
      <c r="E24" s="98"/>
      <c r="F24" s="96">
        <v>-305492</v>
      </c>
      <c r="G24" s="95"/>
      <c r="H24" s="94">
        <v>-147113</v>
      </c>
    </row>
    <row r="25" spans="1:11" ht="20.149999999999999" customHeight="1" x14ac:dyDescent="0.3">
      <c r="A25" s="88" t="s">
        <v>236</v>
      </c>
      <c r="B25" s="97" t="s">
        <v>312</v>
      </c>
      <c r="C25" s="97"/>
      <c r="D25" s="94">
        <v>71269</v>
      </c>
      <c r="E25" s="98"/>
      <c r="F25" s="96">
        <v>101154</v>
      </c>
      <c r="G25" s="98"/>
      <c r="H25" s="94">
        <v>62633</v>
      </c>
    </row>
    <row r="26" spans="1:11" ht="20.149999999999999" customHeight="1" x14ac:dyDescent="0.3">
      <c r="A26" s="88" t="s">
        <v>186</v>
      </c>
      <c r="B26" s="97"/>
      <c r="C26" s="97"/>
      <c r="D26" s="94"/>
      <c r="E26" s="98"/>
      <c r="F26" s="94"/>
      <c r="G26" s="98"/>
      <c r="H26" s="94"/>
    </row>
    <row r="27" spans="1:11" ht="20.149999999999999" customHeight="1" x14ac:dyDescent="0.3">
      <c r="A27" s="88" t="s">
        <v>256</v>
      </c>
      <c r="B27" s="97">
        <v>8</v>
      </c>
      <c r="C27" s="97"/>
      <c r="D27" s="94">
        <v>-420038</v>
      </c>
      <c r="E27" s="98"/>
      <c r="F27" s="96">
        <v>-495692</v>
      </c>
      <c r="G27" s="98"/>
      <c r="H27" s="96">
        <v>0</v>
      </c>
    </row>
    <row r="28" spans="1:11" ht="20.149999999999999" customHeight="1" x14ac:dyDescent="0.3">
      <c r="A28" s="88" t="s">
        <v>170</v>
      </c>
      <c r="B28" s="97"/>
      <c r="C28" s="97"/>
      <c r="D28" s="94"/>
      <c r="E28" s="98"/>
      <c r="F28" s="94"/>
      <c r="G28" s="98"/>
      <c r="H28" s="96" t="s">
        <v>71</v>
      </c>
    </row>
    <row r="29" spans="1:11" ht="20.149999999999999" customHeight="1" x14ac:dyDescent="0.3">
      <c r="A29" s="88" t="s">
        <v>213</v>
      </c>
      <c r="B29" s="97"/>
      <c r="C29" s="97"/>
      <c r="D29" s="94">
        <v>5501</v>
      </c>
      <c r="E29" s="98"/>
      <c r="F29" s="96">
        <v>4155</v>
      </c>
      <c r="G29" s="98"/>
      <c r="H29" s="94">
        <v>5501</v>
      </c>
    </row>
    <row r="30" spans="1:11" ht="20.149999999999999" customHeight="1" x14ac:dyDescent="0.3">
      <c r="A30" s="88" t="s">
        <v>329</v>
      </c>
      <c r="B30" s="86"/>
      <c r="C30" s="86"/>
      <c r="D30" s="94"/>
      <c r="E30" s="95"/>
      <c r="F30" s="94"/>
      <c r="G30" s="96"/>
      <c r="H30" s="94"/>
    </row>
    <row r="31" spans="1:11" ht="20.149999999999999" customHeight="1" x14ac:dyDescent="0.3">
      <c r="A31" s="88" t="s">
        <v>133</v>
      </c>
      <c r="B31" s="86"/>
      <c r="C31" s="86"/>
      <c r="D31" s="94">
        <v>13182</v>
      </c>
      <c r="E31" s="98"/>
      <c r="F31" s="96">
        <v>-1652</v>
      </c>
      <c r="G31" s="95"/>
      <c r="H31" s="94">
        <v>30608</v>
      </c>
    </row>
    <row r="32" spans="1:11" ht="20.5" customHeight="1" x14ac:dyDescent="0.3">
      <c r="A32" s="88" t="s">
        <v>277</v>
      </c>
      <c r="B32" s="86"/>
      <c r="C32" s="86"/>
      <c r="D32" s="94"/>
      <c r="E32" s="98"/>
      <c r="F32" s="94"/>
      <c r="G32" s="95"/>
      <c r="H32" s="94"/>
    </row>
    <row r="33" spans="1:11" ht="20.149999999999999" customHeight="1" x14ac:dyDescent="0.3">
      <c r="A33" s="88" t="s">
        <v>134</v>
      </c>
      <c r="B33" s="86"/>
      <c r="C33" s="86"/>
      <c r="D33" s="94">
        <v>-71093</v>
      </c>
      <c r="E33" s="98"/>
      <c r="F33" s="96">
        <v>-73127</v>
      </c>
      <c r="G33" s="95"/>
      <c r="H33" s="94">
        <v>-40002</v>
      </c>
    </row>
    <row r="34" spans="1:11" ht="20.149999999999999" customHeight="1" x14ac:dyDescent="0.3">
      <c r="A34" s="88" t="s">
        <v>237</v>
      </c>
      <c r="D34" s="18"/>
      <c r="E34" s="18"/>
      <c r="F34" s="18"/>
      <c r="G34" s="31"/>
      <c r="H34" s="18"/>
      <c r="J34" s="79"/>
      <c r="K34" s="79"/>
    </row>
    <row r="35" spans="1:11" s="89" customFormat="1" ht="20.149999999999999" customHeight="1" x14ac:dyDescent="0.3">
      <c r="A35" s="88" t="s">
        <v>221</v>
      </c>
      <c r="B35" s="86"/>
      <c r="C35" s="86"/>
      <c r="D35" s="98">
        <v>12</v>
      </c>
      <c r="E35" s="98"/>
      <c r="F35" s="96">
        <v>5</v>
      </c>
      <c r="G35" s="95"/>
      <c r="H35" s="98">
        <v>12</v>
      </c>
      <c r="J35" s="100"/>
      <c r="K35" s="100"/>
    </row>
    <row r="36" spans="1:11" s="89" customFormat="1" ht="20.149999999999999" customHeight="1" x14ac:dyDescent="0.3">
      <c r="A36" s="88" t="s">
        <v>49</v>
      </c>
      <c r="B36" s="86"/>
      <c r="C36" s="86"/>
      <c r="D36" s="98">
        <v>181603</v>
      </c>
      <c r="E36" s="98"/>
      <c r="F36" s="96">
        <v>304817</v>
      </c>
      <c r="G36" s="95"/>
      <c r="H36" s="98">
        <v>157692</v>
      </c>
      <c r="J36" s="100"/>
      <c r="K36" s="100"/>
    </row>
    <row r="37" spans="1:11" ht="20.149999999999999" customHeight="1" x14ac:dyDescent="0.3">
      <c r="A37" s="88" t="s">
        <v>50</v>
      </c>
      <c r="B37" s="97"/>
      <c r="C37" s="97"/>
      <c r="D37" s="101">
        <v>40826</v>
      </c>
      <c r="E37" s="98"/>
      <c r="F37" s="96">
        <v>-103574</v>
      </c>
      <c r="G37" s="95"/>
      <c r="H37" s="101">
        <v>16457</v>
      </c>
    </row>
    <row r="38" spans="1:11" ht="20.149999999999999" customHeight="1" x14ac:dyDescent="0.3">
      <c r="A38" s="48"/>
      <c r="B38" s="86"/>
      <c r="C38" s="86"/>
      <c r="D38" s="98">
        <f>SUM(D11:D37)</f>
        <v>25275564</v>
      </c>
      <c r="E38" s="98"/>
      <c r="F38" s="171">
        <f>SUM(F11:F37)</f>
        <v>25218635</v>
      </c>
      <c r="G38" s="98"/>
      <c r="H38" s="98">
        <f>SUM(H11:H37)</f>
        <v>21842722</v>
      </c>
    </row>
    <row r="39" spans="1:11" ht="20.149999999999999" customHeight="1" x14ac:dyDescent="0.3">
      <c r="A39" s="48"/>
      <c r="B39" s="86"/>
      <c r="C39" s="86"/>
      <c r="D39" s="98"/>
      <c r="E39" s="98"/>
      <c r="F39" s="98"/>
      <c r="G39" s="98"/>
      <c r="H39" s="98"/>
    </row>
    <row r="40" spans="1:11" s="55" customFormat="1" ht="19.5" customHeight="1" x14ac:dyDescent="0.4">
      <c r="A40" s="140" t="s">
        <v>171</v>
      </c>
      <c r="B40" s="103"/>
      <c r="C40" s="103"/>
      <c r="D40" s="103"/>
      <c r="E40" s="103"/>
      <c r="F40" s="103"/>
      <c r="G40" s="104"/>
      <c r="H40" s="105"/>
      <c r="J40" s="83"/>
      <c r="K40" s="83"/>
    </row>
    <row r="41" spans="1:11" s="55" customFormat="1" ht="19.5" customHeight="1" x14ac:dyDescent="0.35">
      <c r="A41" s="106" t="s">
        <v>203</v>
      </c>
      <c r="B41" s="107"/>
      <c r="C41" s="107"/>
      <c r="D41" s="108"/>
      <c r="E41" s="108"/>
      <c r="F41" s="108"/>
      <c r="G41" s="108"/>
      <c r="H41" s="166"/>
      <c r="J41" s="83"/>
      <c r="K41" s="83"/>
    </row>
    <row r="42" spans="1:11" ht="20.149999999999999" customHeight="1" x14ac:dyDescent="0.3">
      <c r="A42" s="88"/>
      <c r="B42" s="86"/>
      <c r="C42" s="86"/>
      <c r="D42" s="89"/>
      <c r="E42" s="89"/>
      <c r="F42" s="89"/>
      <c r="G42" s="89"/>
      <c r="H42" s="89"/>
      <c r="J42"/>
      <c r="K42"/>
    </row>
    <row r="43" spans="1:11" ht="20.149999999999999" customHeight="1" x14ac:dyDescent="0.3">
      <c r="A43" s="48"/>
      <c r="B43" s="86"/>
      <c r="C43" s="86"/>
      <c r="D43" s="186" t="s">
        <v>72</v>
      </c>
      <c r="E43" s="186"/>
      <c r="F43" s="186"/>
      <c r="G43" s="87"/>
      <c r="H43" s="87" t="s">
        <v>2</v>
      </c>
      <c r="J43"/>
      <c r="K43"/>
    </row>
    <row r="44" spans="1:11" ht="20.149999999999999" customHeight="1" x14ac:dyDescent="0.3">
      <c r="A44" s="88"/>
      <c r="B44" s="89"/>
      <c r="C44" s="89"/>
      <c r="D44" s="186" t="s">
        <v>3</v>
      </c>
      <c r="E44" s="186"/>
      <c r="F44" s="186"/>
      <c r="G44" s="87"/>
      <c r="H44" s="87" t="s">
        <v>3</v>
      </c>
      <c r="J44"/>
      <c r="K44"/>
    </row>
    <row r="45" spans="1:11" ht="20.149999999999999" customHeight="1" x14ac:dyDescent="0.3">
      <c r="A45" s="88"/>
      <c r="B45" s="89"/>
      <c r="C45" s="89"/>
      <c r="D45" s="184" t="s">
        <v>292</v>
      </c>
      <c r="E45" s="184"/>
      <c r="F45" s="184"/>
      <c r="G45" s="90"/>
      <c r="H45" s="9" t="s">
        <v>292</v>
      </c>
      <c r="J45"/>
      <c r="K45"/>
    </row>
    <row r="46" spans="1:11" ht="20.149999999999999" customHeight="1" x14ac:dyDescent="0.3">
      <c r="A46" s="88"/>
      <c r="B46" s="89"/>
      <c r="C46" s="89"/>
      <c r="D46" s="184" t="s">
        <v>289</v>
      </c>
      <c r="E46" s="184"/>
      <c r="F46" s="184"/>
      <c r="G46" s="90"/>
      <c r="H46" s="9" t="s">
        <v>289</v>
      </c>
      <c r="J46"/>
      <c r="K46"/>
    </row>
    <row r="47" spans="1:11" ht="20.149999999999999" customHeight="1" x14ac:dyDescent="0.3">
      <c r="A47" s="88"/>
      <c r="B47" s="91"/>
      <c r="C47" s="91"/>
      <c r="D47" s="90">
        <v>2025</v>
      </c>
      <c r="E47" s="90"/>
      <c r="F47" s="90">
        <v>2024</v>
      </c>
      <c r="G47" s="90"/>
      <c r="H47" s="90">
        <v>2025</v>
      </c>
      <c r="J47"/>
      <c r="K47"/>
    </row>
    <row r="48" spans="1:11" ht="20.149999999999999" customHeight="1" x14ac:dyDescent="0.3">
      <c r="A48" s="89"/>
      <c r="B48" s="91"/>
      <c r="C48" s="91"/>
      <c r="D48" s="187" t="s">
        <v>192</v>
      </c>
      <c r="E48" s="187"/>
      <c r="F48" s="187"/>
      <c r="G48" s="187"/>
      <c r="H48" s="187"/>
      <c r="J48"/>
      <c r="K48"/>
    </row>
    <row r="49" spans="1:11" ht="20.149999999999999" customHeight="1" x14ac:dyDescent="0.3">
      <c r="A49" s="109" t="s">
        <v>135</v>
      </c>
      <c r="B49"/>
      <c r="C49"/>
      <c r="J49"/>
      <c r="K49"/>
    </row>
    <row r="50" spans="1:11" ht="20.149999999999999" customHeight="1" x14ac:dyDescent="0.3">
      <c r="A50" s="88" t="s">
        <v>136</v>
      </c>
      <c r="B50" s="86"/>
      <c r="C50" s="86"/>
      <c r="D50" s="94">
        <v>11075</v>
      </c>
      <c r="E50" s="102"/>
      <c r="F50" s="96">
        <v>119603</v>
      </c>
      <c r="G50" s="102"/>
      <c r="H50" s="94">
        <v>40997</v>
      </c>
    </row>
    <row r="51" spans="1:11" ht="20.149999999999999" customHeight="1" x14ac:dyDescent="0.3">
      <c r="A51" s="88" t="s">
        <v>11</v>
      </c>
      <c r="B51" s="86"/>
      <c r="C51" s="86"/>
      <c r="D51" s="94">
        <v>-633763</v>
      </c>
      <c r="E51" s="102"/>
      <c r="F51" s="96">
        <v>-487130</v>
      </c>
      <c r="G51" s="98"/>
      <c r="H51" s="94">
        <v>-326276</v>
      </c>
    </row>
    <row r="52" spans="1:11" ht="20.149999999999999" customHeight="1" x14ac:dyDescent="0.3">
      <c r="A52" s="88" t="s">
        <v>13</v>
      </c>
      <c r="B52" s="86"/>
      <c r="C52" s="86"/>
      <c r="D52" s="94">
        <v>-1087</v>
      </c>
      <c r="E52" s="102"/>
      <c r="F52" s="96">
        <v>395841</v>
      </c>
      <c r="G52" s="102"/>
      <c r="H52" s="94">
        <v>100843</v>
      </c>
    </row>
    <row r="53" spans="1:11" ht="20.149999999999999" customHeight="1" x14ac:dyDescent="0.3">
      <c r="A53" s="88" t="s">
        <v>14</v>
      </c>
      <c r="B53" s="86"/>
      <c r="C53" s="86"/>
      <c r="D53" s="94">
        <v>1038908</v>
      </c>
      <c r="E53" s="102"/>
      <c r="F53" s="96">
        <v>1153029</v>
      </c>
      <c r="G53" s="110"/>
      <c r="H53" s="94">
        <v>567337</v>
      </c>
    </row>
    <row r="54" spans="1:11" ht="20.149999999999999" customHeight="1" x14ac:dyDescent="0.3">
      <c r="A54" s="89" t="s">
        <v>15</v>
      </c>
      <c r="B54" s="86"/>
      <c r="C54" s="86"/>
      <c r="D54" s="94">
        <v>666303</v>
      </c>
      <c r="E54" s="102"/>
      <c r="F54" s="96">
        <v>-19081</v>
      </c>
      <c r="G54" s="111"/>
      <c r="H54" s="94">
        <v>679798</v>
      </c>
    </row>
    <row r="55" spans="1:11" ht="20.149999999999999" customHeight="1" x14ac:dyDescent="0.3">
      <c r="A55" s="88" t="s">
        <v>16</v>
      </c>
      <c r="B55" s="86"/>
      <c r="C55" s="86"/>
      <c r="D55" s="94">
        <v>8965</v>
      </c>
      <c r="E55" s="102"/>
      <c r="F55" s="96">
        <v>-2642</v>
      </c>
      <c r="G55" s="111"/>
      <c r="H55" s="94">
        <v>9177</v>
      </c>
    </row>
    <row r="56" spans="1:11" ht="20.149999999999999" customHeight="1" x14ac:dyDescent="0.3">
      <c r="A56" s="88" t="s">
        <v>22</v>
      </c>
      <c r="B56" s="86"/>
      <c r="C56" s="86"/>
      <c r="D56" s="94">
        <v>-369778</v>
      </c>
      <c r="E56" s="98"/>
      <c r="F56" s="96">
        <v>-3397</v>
      </c>
      <c r="G56" s="112"/>
      <c r="H56" s="94">
        <v>-318320</v>
      </c>
    </row>
    <row r="57" spans="1:11" ht="20.149999999999999" customHeight="1" x14ac:dyDescent="0.3">
      <c r="A57" s="88" t="s">
        <v>137</v>
      </c>
      <c r="B57" s="86"/>
      <c r="C57" s="86"/>
      <c r="D57" s="94">
        <v>-835561</v>
      </c>
      <c r="E57" s="98"/>
      <c r="F57" s="96">
        <v>-159092</v>
      </c>
      <c r="G57" s="98"/>
      <c r="H57" s="94">
        <v>-22982</v>
      </c>
    </row>
    <row r="58" spans="1:11" ht="20.149999999999999" customHeight="1" x14ac:dyDescent="0.3">
      <c r="A58" s="88" t="s">
        <v>138</v>
      </c>
      <c r="B58" s="86"/>
      <c r="C58" s="86"/>
      <c r="D58" s="94">
        <v>-6991338</v>
      </c>
      <c r="E58" s="102"/>
      <c r="F58" s="96">
        <v>-10505735</v>
      </c>
      <c r="G58" s="102"/>
      <c r="H58" s="94">
        <v>-6311793</v>
      </c>
      <c r="J58"/>
      <c r="K58"/>
    </row>
    <row r="59" spans="1:11" ht="20.149999999999999" customHeight="1" x14ac:dyDescent="0.3">
      <c r="A59" s="88" t="s">
        <v>139</v>
      </c>
      <c r="B59" s="86"/>
      <c r="C59" s="86"/>
      <c r="D59" s="94">
        <v>-330220</v>
      </c>
      <c r="E59" s="102"/>
      <c r="F59" s="96">
        <v>-439985</v>
      </c>
      <c r="G59" s="102"/>
      <c r="H59" s="94">
        <v>-328510</v>
      </c>
      <c r="J59"/>
      <c r="K59"/>
    </row>
    <row r="60" spans="1:11" ht="20.149999999999999" customHeight="1" x14ac:dyDescent="0.3">
      <c r="A60" s="88" t="s">
        <v>140</v>
      </c>
      <c r="B60" s="86"/>
      <c r="C60" s="86"/>
      <c r="D60" s="94">
        <v>-49508</v>
      </c>
      <c r="E60" s="98"/>
      <c r="F60" s="96">
        <v>-1023676</v>
      </c>
      <c r="G60" s="98"/>
      <c r="H60" s="94">
        <v>-78448</v>
      </c>
      <c r="J60"/>
      <c r="K60"/>
    </row>
    <row r="61" spans="1:11" ht="20.149999999999999" customHeight="1" x14ac:dyDescent="0.3">
      <c r="A61" s="88" t="s">
        <v>141</v>
      </c>
      <c r="B61" s="86"/>
      <c r="C61" s="86"/>
      <c r="D61" s="94">
        <v>4028</v>
      </c>
      <c r="E61" s="102"/>
      <c r="F61" s="96">
        <v>304930</v>
      </c>
      <c r="G61" s="102"/>
      <c r="H61" s="94">
        <v>17644</v>
      </c>
      <c r="J61"/>
      <c r="K61"/>
    </row>
    <row r="62" spans="1:11" ht="20.149999999999999" customHeight="1" x14ac:dyDescent="0.3">
      <c r="A62" s="88" t="s">
        <v>38</v>
      </c>
      <c r="B62" s="86"/>
      <c r="C62" s="86"/>
      <c r="D62" s="94">
        <v>1044698</v>
      </c>
      <c r="E62" s="102"/>
      <c r="F62" s="96">
        <v>-5183</v>
      </c>
      <c r="G62" s="102"/>
      <c r="H62" s="94">
        <v>577034</v>
      </c>
      <c r="J62"/>
      <c r="K62"/>
    </row>
    <row r="63" spans="1:11" ht="20.149999999999999" customHeight="1" x14ac:dyDescent="0.3">
      <c r="A63" s="88" t="s">
        <v>40</v>
      </c>
      <c r="B63" s="86"/>
      <c r="C63" s="86"/>
      <c r="D63" s="94">
        <v>250746</v>
      </c>
      <c r="E63" s="102"/>
      <c r="F63" s="96">
        <v>37672</v>
      </c>
      <c r="G63" s="98"/>
      <c r="H63" s="94">
        <v>150222</v>
      </c>
      <c r="J63"/>
      <c r="K63"/>
    </row>
    <row r="64" spans="1:11" ht="20.149999999999999" customHeight="1" x14ac:dyDescent="0.3">
      <c r="A64" s="88" t="s">
        <v>46</v>
      </c>
      <c r="B64" s="91"/>
      <c r="C64" s="91"/>
      <c r="D64" s="94">
        <v>-67383</v>
      </c>
      <c r="E64" s="98"/>
      <c r="F64" s="96">
        <v>-19817</v>
      </c>
      <c r="G64" s="98"/>
      <c r="H64" s="94">
        <v>-4492</v>
      </c>
    </row>
    <row r="65" spans="1:11" ht="20.149999999999999" customHeight="1" x14ac:dyDescent="0.3">
      <c r="A65" s="88" t="s">
        <v>48</v>
      </c>
      <c r="B65" s="91"/>
      <c r="C65" s="91"/>
      <c r="D65" s="94">
        <v>-46762</v>
      </c>
      <c r="E65" s="98"/>
      <c r="F65" s="96">
        <v>-34709</v>
      </c>
      <c r="G65" s="98"/>
      <c r="H65" s="94">
        <v>-68612</v>
      </c>
    </row>
    <row r="66" spans="1:11" ht="20.149999999999999" customHeight="1" x14ac:dyDescent="0.3">
      <c r="A66" s="88" t="s">
        <v>142</v>
      </c>
      <c r="B66" s="91"/>
      <c r="C66" s="91"/>
      <c r="D66" s="110">
        <v>-107646</v>
      </c>
      <c r="E66" s="102"/>
      <c r="F66" s="96">
        <v>-609819</v>
      </c>
      <c r="G66" s="102"/>
      <c r="H66" s="94">
        <v>-103805</v>
      </c>
    </row>
    <row r="67" spans="1:11" ht="20.149999999999999" customHeight="1" x14ac:dyDescent="0.3">
      <c r="A67" s="88" t="s">
        <v>218</v>
      </c>
      <c r="B67" s="91"/>
      <c r="C67" s="91"/>
      <c r="D67" s="110"/>
      <c r="E67" s="102"/>
      <c r="F67" s="110"/>
      <c r="G67" s="102"/>
      <c r="H67" s="94"/>
    </row>
    <row r="68" spans="1:11" ht="20.149999999999999" customHeight="1" x14ac:dyDescent="0.3">
      <c r="A68" s="88" t="s">
        <v>257</v>
      </c>
      <c r="B68" s="91"/>
      <c r="C68" s="91"/>
      <c r="D68" s="98">
        <v>0</v>
      </c>
      <c r="E68" s="102"/>
      <c r="F68" s="96">
        <v>6203</v>
      </c>
      <c r="G68" s="102"/>
      <c r="H68" s="94">
        <v>0</v>
      </c>
    </row>
    <row r="69" spans="1:11" ht="20.149999999999999" customHeight="1" x14ac:dyDescent="0.3">
      <c r="A69" s="88" t="s">
        <v>334</v>
      </c>
      <c r="B69" s="91"/>
      <c r="C69" s="91"/>
      <c r="D69" s="110">
        <v>-8747</v>
      </c>
      <c r="E69" s="102"/>
      <c r="F69" s="96">
        <v>-5890</v>
      </c>
      <c r="G69" s="102"/>
      <c r="H69" s="94">
        <v>-7134</v>
      </c>
    </row>
    <row r="70" spans="1:11" ht="20.149999999999999" customHeight="1" x14ac:dyDescent="0.3">
      <c r="A70" s="88" t="s">
        <v>52</v>
      </c>
      <c r="B70" s="86"/>
      <c r="C70" s="86"/>
      <c r="D70" s="113">
        <v>-6109</v>
      </c>
      <c r="E70" s="98"/>
      <c r="F70" s="96">
        <v>-11662</v>
      </c>
      <c r="G70" s="98"/>
      <c r="H70" s="113">
        <v>-42875</v>
      </c>
    </row>
    <row r="71" spans="1:11" ht="20.149999999999999" customHeight="1" x14ac:dyDescent="0.3">
      <c r="A71" s="88" t="s">
        <v>247</v>
      </c>
      <c r="B71" s="86"/>
      <c r="C71" s="86"/>
      <c r="D71" s="94">
        <f>SUM(D38)+SUM(D50:D70)</f>
        <v>18852385</v>
      </c>
      <c r="E71" s="102"/>
      <c r="F71" s="172">
        <f>SUM(F38)+SUM(F50:F70)</f>
        <v>13908095</v>
      </c>
      <c r="G71" s="96"/>
      <c r="H71" s="94">
        <f>SUM(H38)+SUM(H50:H70)</f>
        <v>16372527</v>
      </c>
    </row>
    <row r="72" spans="1:11" ht="20.149999999999999" customHeight="1" x14ac:dyDescent="0.3">
      <c r="A72" s="88" t="s">
        <v>359</v>
      </c>
      <c r="B72" s="86"/>
      <c r="C72" s="86"/>
      <c r="D72" s="110">
        <v>187530</v>
      </c>
      <c r="E72" s="102"/>
      <c r="F72" s="110">
        <v>247362</v>
      </c>
      <c r="G72" s="110"/>
      <c r="H72" s="110">
        <v>85341</v>
      </c>
    </row>
    <row r="73" spans="1:11" ht="20.149999999999999" customHeight="1" x14ac:dyDescent="0.3">
      <c r="A73" s="88" t="s">
        <v>143</v>
      </c>
      <c r="B73" s="91"/>
      <c r="C73" s="91"/>
      <c r="D73" s="110">
        <v>-2183775</v>
      </c>
      <c r="E73" s="102"/>
      <c r="F73" s="110">
        <v>-2196869</v>
      </c>
      <c r="G73" s="110"/>
      <c r="H73" s="110">
        <v>-1809393</v>
      </c>
    </row>
    <row r="74" spans="1:11" ht="20.149999999999999" customHeight="1" x14ac:dyDescent="0.3">
      <c r="A74" s="88" t="s">
        <v>144</v>
      </c>
      <c r="B74" s="91"/>
      <c r="C74" s="91"/>
      <c r="D74" s="114">
        <v>-2891495</v>
      </c>
      <c r="E74" s="102"/>
      <c r="F74" s="114">
        <v>-2473979</v>
      </c>
      <c r="G74" s="102"/>
      <c r="H74" s="114">
        <v>-2486861</v>
      </c>
    </row>
    <row r="75" spans="1:11" ht="20.149999999999999" customHeight="1" x14ac:dyDescent="0.3">
      <c r="A75" s="48" t="s">
        <v>270</v>
      </c>
      <c r="B75" s="86"/>
      <c r="C75" s="86"/>
      <c r="D75" s="115">
        <f>SUM(D71:D74)</f>
        <v>13964645</v>
      </c>
      <c r="E75" s="116"/>
      <c r="F75" s="115">
        <f>SUM(F71:F74)</f>
        <v>9484609</v>
      </c>
      <c r="G75" s="116"/>
      <c r="H75" s="115">
        <f>SUM(H71:H74)</f>
        <v>12161614</v>
      </c>
      <c r="I75" s="4"/>
    </row>
    <row r="76" spans="1:11" ht="20.149999999999999" customHeight="1" x14ac:dyDescent="0.3">
      <c r="A76" s="48"/>
      <c r="B76" s="86"/>
      <c r="C76" s="86"/>
      <c r="D76" s="122"/>
      <c r="E76" s="116"/>
      <c r="F76" s="122"/>
      <c r="G76" s="116"/>
      <c r="H76" s="122"/>
      <c r="I76" s="4"/>
    </row>
    <row r="77" spans="1:11" ht="19.5" customHeight="1" x14ac:dyDescent="0.4">
      <c r="A77" s="140" t="s">
        <v>171</v>
      </c>
      <c r="B77" s="103"/>
      <c r="C77" s="103"/>
      <c r="D77" s="103"/>
      <c r="E77" s="103"/>
      <c r="F77" s="103"/>
      <c r="G77" s="117"/>
      <c r="H77" s="89"/>
      <c r="J77"/>
      <c r="K77"/>
    </row>
    <row r="78" spans="1:11" ht="19.5" customHeight="1" x14ac:dyDescent="0.3">
      <c r="A78" s="106" t="s">
        <v>203</v>
      </c>
      <c r="B78" s="86"/>
      <c r="C78" s="86"/>
      <c r="D78" s="89"/>
      <c r="E78" s="89"/>
      <c r="F78" s="89"/>
      <c r="G78" s="89"/>
      <c r="H78" s="167"/>
      <c r="J78"/>
      <c r="K78"/>
    </row>
    <row r="79" spans="1:11" ht="20.149999999999999" customHeight="1" x14ac:dyDescent="0.3">
      <c r="A79" s="48"/>
      <c r="B79" s="86"/>
      <c r="C79" s="86"/>
      <c r="D79" s="89"/>
      <c r="E79" s="89"/>
      <c r="F79" s="89"/>
      <c r="G79" s="89"/>
      <c r="H79" s="89"/>
      <c r="J79"/>
      <c r="K79"/>
    </row>
    <row r="80" spans="1:11" ht="20.149999999999999" customHeight="1" x14ac:dyDescent="0.3">
      <c r="A80" s="48"/>
      <c r="B80" s="86"/>
      <c r="C80" s="86"/>
      <c r="D80" s="186" t="s">
        <v>72</v>
      </c>
      <c r="E80" s="186"/>
      <c r="F80" s="186"/>
      <c r="G80" s="87"/>
      <c r="H80" s="87" t="s">
        <v>2</v>
      </c>
      <c r="J80"/>
      <c r="K80"/>
    </row>
    <row r="81" spans="1:11" ht="20.149999999999999" customHeight="1" x14ac:dyDescent="0.3">
      <c r="A81" s="88"/>
      <c r="B81" s="89"/>
      <c r="C81" s="89"/>
      <c r="D81" s="186" t="s">
        <v>3</v>
      </c>
      <c r="E81" s="186"/>
      <c r="F81" s="186"/>
      <c r="G81" s="87"/>
      <c r="H81" s="87" t="s">
        <v>3</v>
      </c>
      <c r="J81"/>
      <c r="K81"/>
    </row>
    <row r="82" spans="1:11" ht="20.149999999999999" customHeight="1" x14ac:dyDescent="0.3">
      <c r="A82" s="88"/>
      <c r="B82" s="89"/>
      <c r="C82" s="89"/>
      <c r="D82" s="184" t="s">
        <v>292</v>
      </c>
      <c r="E82" s="184"/>
      <c r="F82" s="184"/>
      <c r="G82" s="90"/>
      <c r="H82" s="9" t="s">
        <v>292</v>
      </c>
      <c r="J82"/>
      <c r="K82"/>
    </row>
    <row r="83" spans="1:11" ht="20.149999999999999" customHeight="1" x14ac:dyDescent="0.3">
      <c r="A83" s="88"/>
      <c r="B83" s="89"/>
      <c r="C83" s="89"/>
      <c r="D83" s="184" t="s">
        <v>289</v>
      </c>
      <c r="E83" s="184"/>
      <c r="F83" s="184"/>
      <c r="G83" s="90"/>
      <c r="H83" s="9" t="s">
        <v>289</v>
      </c>
      <c r="J83"/>
      <c r="K83"/>
    </row>
    <row r="84" spans="1:11" ht="20.149999999999999" customHeight="1" x14ac:dyDescent="0.3">
      <c r="A84" s="88"/>
      <c r="B84" s="91" t="s">
        <v>7</v>
      </c>
      <c r="C84" s="91"/>
      <c r="D84" s="90">
        <v>2025</v>
      </c>
      <c r="E84" s="90"/>
      <c r="F84" s="90">
        <v>2024</v>
      </c>
      <c r="G84" s="90"/>
      <c r="H84" s="90">
        <v>2025</v>
      </c>
    </row>
    <row r="85" spans="1:11" ht="19.75" customHeight="1" x14ac:dyDescent="0.3">
      <c r="A85" s="88"/>
      <c r="B85" s="91"/>
      <c r="C85" s="91"/>
      <c r="D85" s="187" t="s">
        <v>192</v>
      </c>
      <c r="E85" s="187"/>
      <c r="F85" s="187"/>
      <c r="G85" s="187"/>
      <c r="H85" s="187"/>
    </row>
    <row r="86" spans="1:11" ht="19.75" customHeight="1" x14ac:dyDescent="0.3">
      <c r="A86" s="92" t="s">
        <v>145</v>
      </c>
      <c r="B86" s="91"/>
      <c r="C86" s="91"/>
      <c r="D86" s="118"/>
      <c r="E86" s="118"/>
      <c r="F86" s="118"/>
      <c r="G86" s="118"/>
      <c r="H86" s="118"/>
    </row>
    <row r="87" spans="1:11" ht="19.75" customHeight="1" x14ac:dyDescent="0.3">
      <c r="A87" s="88" t="s">
        <v>278</v>
      </c>
      <c r="B87" s="91" t="s">
        <v>307</v>
      </c>
      <c r="C87" s="91"/>
      <c r="D87" s="94">
        <v>0</v>
      </c>
      <c r="E87" s="95"/>
      <c r="F87" s="94">
        <v>0</v>
      </c>
      <c r="G87" s="95"/>
      <c r="H87" s="94">
        <v>40101</v>
      </c>
    </row>
    <row r="88" spans="1:11" ht="19.75" customHeight="1" x14ac:dyDescent="0.3">
      <c r="A88" s="88" t="s">
        <v>271</v>
      </c>
      <c r="B88" s="91" t="s">
        <v>311</v>
      </c>
      <c r="C88" s="91"/>
      <c r="D88" s="94">
        <v>310017</v>
      </c>
      <c r="E88" s="95"/>
      <c r="F88" s="94">
        <v>398719</v>
      </c>
      <c r="G88" s="95"/>
      <c r="H88" s="94">
        <v>310017</v>
      </c>
    </row>
    <row r="89" spans="1:11" ht="19.75" customHeight="1" x14ac:dyDescent="0.3">
      <c r="A89" s="88" t="s">
        <v>246</v>
      </c>
      <c r="B89" s="91"/>
      <c r="C89" s="91"/>
      <c r="D89" s="94">
        <v>13248</v>
      </c>
      <c r="E89" s="95"/>
      <c r="F89" s="94">
        <f>_xlfn.XLOOKUP(A89,[1]Sheet1!$A:$A,[1]Sheet1!$D:$D,0,0)</f>
        <v>0</v>
      </c>
      <c r="G89" s="95"/>
      <c r="H89" s="94">
        <v>0</v>
      </c>
    </row>
    <row r="90" spans="1:11" ht="19.75" customHeight="1" x14ac:dyDescent="0.3">
      <c r="A90" s="88" t="s">
        <v>146</v>
      </c>
      <c r="B90" s="91"/>
      <c r="C90" s="91"/>
      <c r="D90" s="94">
        <v>-1840234</v>
      </c>
      <c r="E90" s="119"/>
      <c r="F90" s="94">
        <v>-2800544</v>
      </c>
      <c r="G90" s="96"/>
      <c r="H90" s="94">
        <v>-866825</v>
      </c>
    </row>
    <row r="91" spans="1:11" ht="19.75" customHeight="1" x14ac:dyDescent="0.3">
      <c r="A91" s="88" t="s">
        <v>147</v>
      </c>
      <c r="B91" s="91"/>
      <c r="C91" s="91"/>
      <c r="D91" s="94">
        <v>130</v>
      </c>
      <c r="E91" s="95"/>
      <c r="F91" s="94">
        <v>366</v>
      </c>
      <c r="G91" s="95"/>
      <c r="H91" s="94">
        <v>130</v>
      </c>
    </row>
    <row r="92" spans="1:11" ht="19.75" customHeight="1" x14ac:dyDescent="0.3">
      <c r="A92" s="88" t="s">
        <v>148</v>
      </c>
      <c r="B92" s="91"/>
      <c r="C92" s="91"/>
      <c r="D92" s="94">
        <v>-9574636</v>
      </c>
      <c r="E92" s="95"/>
      <c r="F92" s="94">
        <v>-8289636</v>
      </c>
      <c r="G92" s="95"/>
      <c r="H92" s="94">
        <v>-8498264</v>
      </c>
    </row>
    <row r="93" spans="1:11" ht="19.75" customHeight="1" x14ac:dyDescent="0.3">
      <c r="A93" s="88" t="s">
        <v>166</v>
      </c>
      <c r="B93" s="91"/>
      <c r="C93" s="91"/>
      <c r="D93" s="94">
        <v>88478</v>
      </c>
      <c r="E93" s="95"/>
      <c r="F93" s="94">
        <v>36622</v>
      </c>
      <c r="G93" s="95"/>
      <c r="H93" s="94">
        <v>28485</v>
      </c>
    </row>
    <row r="94" spans="1:11" ht="19.75" customHeight="1" x14ac:dyDescent="0.3">
      <c r="A94" s="88" t="s">
        <v>149</v>
      </c>
      <c r="B94" s="91"/>
      <c r="C94" s="91"/>
      <c r="D94" s="94">
        <v>-292357</v>
      </c>
      <c r="E94" s="95"/>
      <c r="F94" s="94">
        <v>-309207</v>
      </c>
      <c r="G94" s="95"/>
      <c r="H94" s="94">
        <v>-291901</v>
      </c>
    </row>
    <row r="95" spans="1:11" s="173" customFormat="1" ht="19.75" customHeight="1" x14ac:dyDescent="0.3">
      <c r="A95" s="88" t="s">
        <v>267</v>
      </c>
      <c r="B95" s="91"/>
      <c r="C95" s="91"/>
      <c r="D95" s="94">
        <v>27387</v>
      </c>
      <c r="E95" s="95"/>
      <c r="F95" s="94">
        <v>0</v>
      </c>
      <c r="G95" s="95"/>
      <c r="H95" s="94">
        <v>27387</v>
      </c>
      <c r="J95" s="174"/>
      <c r="K95" s="174"/>
    </row>
    <row r="96" spans="1:11" ht="19.75" customHeight="1" x14ac:dyDescent="0.3">
      <c r="A96" s="88" t="s">
        <v>150</v>
      </c>
      <c r="B96" s="91"/>
      <c r="C96" s="91"/>
      <c r="D96" s="95"/>
      <c r="E96" s="95"/>
      <c r="F96" s="94"/>
      <c r="G96" s="95"/>
      <c r="H96" s="95"/>
    </row>
    <row r="97" spans="1:11" ht="19.75" customHeight="1" x14ac:dyDescent="0.3">
      <c r="A97" s="88" t="s">
        <v>27</v>
      </c>
      <c r="B97" s="91"/>
      <c r="C97" s="91"/>
      <c r="D97" s="94">
        <v>-1380626</v>
      </c>
      <c r="E97" s="95"/>
      <c r="F97" s="94">
        <v>-1168647</v>
      </c>
      <c r="G97" s="95"/>
      <c r="H97" s="94">
        <v>-1344492</v>
      </c>
    </row>
    <row r="98" spans="1:11" ht="19.75" customHeight="1" x14ac:dyDescent="0.3">
      <c r="A98" s="88" t="s">
        <v>219</v>
      </c>
      <c r="B98" s="91"/>
      <c r="C98" s="91"/>
      <c r="D98" s="94"/>
      <c r="E98" s="95"/>
      <c r="F98" s="94"/>
      <c r="G98" s="95"/>
      <c r="H98" s="94"/>
    </row>
    <row r="99" spans="1:11" ht="19.75" customHeight="1" x14ac:dyDescent="0.3">
      <c r="A99" s="88" t="s">
        <v>27</v>
      </c>
      <c r="B99" s="91"/>
      <c r="C99" s="91"/>
      <c r="D99" s="94">
        <v>0</v>
      </c>
      <c r="E99" s="95"/>
      <c r="F99" s="94">
        <v>10</v>
      </c>
      <c r="G99" s="95"/>
      <c r="H99" s="94">
        <v>0</v>
      </c>
    </row>
    <row r="100" spans="1:11" ht="19.75" customHeight="1" x14ac:dyDescent="0.3">
      <c r="A100" s="88" t="s">
        <v>248</v>
      </c>
      <c r="B100" s="91"/>
      <c r="C100" s="91"/>
      <c r="D100" s="98">
        <v>0</v>
      </c>
      <c r="E100" s="95"/>
      <c r="F100" s="94">
        <v>0</v>
      </c>
      <c r="G100" s="95"/>
      <c r="H100" s="94">
        <v>-9118460</v>
      </c>
    </row>
    <row r="101" spans="1:11" s="173" customFormat="1" ht="19.75" customHeight="1" x14ac:dyDescent="0.3">
      <c r="A101" s="88" t="s">
        <v>286</v>
      </c>
      <c r="B101" s="91"/>
      <c r="C101" s="91"/>
      <c r="D101" s="98">
        <v>0</v>
      </c>
      <c r="E101" s="95"/>
      <c r="F101" s="94">
        <v>0</v>
      </c>
      <c r="G101" s="95"/>
      <c r="H101" s="94">
        <v>53691</v>
      </c>
      <c r="J101" s="174"/>
      <c r="K101" s="174"/>
    </row>
    <row r="102" spans="1:11" s="173" customFormat="1" ht="19.75" customHeight="1" x14ac:dyDescent="0.3">
      <c r="A102" s="88" t="s">
        <v>279</v>
      </c>
      <c r="B102" s="91"/>
      <c r="C102" s="91"/>
      <c r="D102" s="98">
        <v>0</v>
      </c>
      <c r="E102" s="95"/>
      <c r="F102" s="94">
        <v>0</v>
      </c>
      <c r="G102" s="95"/>
      <c r="H102" s="94">
        <v>31908</v>
      </c>
      <c r="J102" s="174"/>
      <c r="K102" s="174"/>
    </row>
    <row r="103" spans="1:11" s="173" customFormat="1" ht="19.75" customHeight="1" x14ac:dyDescent="0.3">
      <c r="A103" s="88" t="s">
        <v>314</v>
      </c>
      <c r="B103" s="91" t="s">
        <v>241</v>
      </c>
      <c r="C103" s="91"/>
      <c r="D103" s="98">
        <v>-6896468</v>
      </c>
      <c r="E103" s="95"/>
      <c r="F103" s="94">
        <v>0</v>
      </c>
      <c r="G103" s="95"/>
      <c r="H103" s="94">
        <v>0</v>
      </c>
      <c r="J103" s="174"/>
      <c r="K103" s="174"/>
    </row>
    <row r="104" spans="1:11" ht="19.75" customHeight="1" x14ac:dyDescent="0.3">
      <c r="A104" s="88" t="s">
        <v>280</v>
      </c>
      <c r="B104" s="91" t="s">
        <v>179</v>
      </c>
      <c r="C104" s="91"/>
      <c r="D104" s="98">
        <v>0</v>
      </c>
      <c r="E104" s="95"/>
      <c r="F104" s="94">
        <v>0</v>
      </c>
      <c r="G104" s="95"/>
      <c r="H104" s="161">
        <v>-481750</v>
      </c>
    </row>
    <row r="105" spans="1:11" s="173" customFormat="1" ht="19.75" customHeight="1" x14ac:dyDescent="0.3">
      <c r="A105" s="88" t="s">
        <v>281</v>
      </c>
      <c r="B105" s="91" t="s">
        <v>179</v>
      </c>
      <c r="C105" s="91"/>
      <c r="D105" s="98">
        <v>0</v>
      </c>
      <c r="E105" s="95"/>
      <c r="F105" s="94">
        <v>0</v>
      </c>
      <c r="G105" s="95"/>
      <c r="H105" s="161">
        <v>6020145</v>
      </c>
      <c r="J105" s="174"/>
      <c r="K105" s="174"/>
    </row>
    <row r="106" spans="1:11" ht="19.75" customHeight="1" x14ac:dyDescent="0.3">
      <c r="A106" s="88" t="s">
        <v>284</v>
      </c>
      <c r="B106" s="91" t="s">
        <v>182</v>
      </c>
      <c r="C106" s="91"/>
      <c r="D106" s="98">
        <v>-118760</v>
      </c>
      <c r="E106" s="95"/>
      <c r="F106" s="94">
        <v>-171211</v>
      </c>
      <c r="G106" s="95"/>
      <c r="H106" s="161">
        <v>-118760</v>
      </c>
    </row>
    <row r="107" spans="1:11" ht="19.75" customHeight="1" x14ac:dyDescent="0.3">
      <c r="A107" s="88" t="s">
        <v>282</v>
      </c>
      <c r="B107" s="91" t="s">
        <v>182</v>
      </c>
      <c r="C107" s="91"/>
      <c r="D107" s="98">
        <v>0</v>
      </c>
      <c r="E107" s="95"/>
      <c r="F107" s="94">
        <v>-17500</v>
      </c>
      <c r="G107" s="95"/>
      <c r="H107" s="161">
        <v>0</v>
      </c>
    </row>
    <row r="108" spans="1:11" ht="19.75" customHeight="1" x14ac:dyDescent="0.3">
      <c r="A108" s="88" t="s">
        <v>285</v>
      </c>
      <c r="B108" s="91" t="s">
        <v>309</v>
      </c>
      <c r="C108" s="91"/>
      <c r="D108" s="98">
        <v>-13362</v>
      </c>
      <c r="E108" s="95"/>
      <c r="F108" s="94">
        <v>-160348</v>
      </c>
      <c r="G108" s="95"/>
      <c r="H108" s="161">
        <v>-13362</v>
      </c>
    </row>
    <row r="109" spans="1:11" ht="19.75" customHeight="1" x14ac:dyDescent="0.3">
      <c r="A109" s="48" t="s">
        <v>187</v>
      </c>
      <c r="B109" s="86"/>
      <c r="C109" s="86"/>
      <c r="D109" s="168">
        <f>SUM(D87:D108)</f>
        <v>-19677183</v>
      </c>
      <c r="E109" s="120"/>
      <c r="F109" s="168">
        <f>SUM(F87:F108)</f>
        <v>-12481376</v>
      </c>
      <c r="G109" s="120"/>
      <c r="H109" s="168">
        <f>SUM(H87:H108)</f>
        <v>-14221950</v>
      </c>
    </row>
    <row r="110" spans="1:11" ht="13" customHeight="1" x14ac:dyDescent="0.3">
      <c r="A110" s="88"/>
      <c r="B110" s="91"/>
      <c r="C110" s="91"/>
      <c r="D110" s="119"/>
      <c r="E110" s="119"/>
      <c r="F110" s="119"/>
      <c r="G110" s="119"/>
      <c r="H110" s="119"/>
    </row>
    <row r="111" spans="1:11" ht="19.75" customHeight="1" x14ac:dyDescent="0.3">
      <c r="A111" s="92" t="s">
        <v>151</v>
      </c>
      <c r="B111" s="91"/>
      <c r="C111" s="91"/>
      <c r="D111" s="98"/>
      <c r="E111" s="98"/>
      <c r="F111" s="98"/>
      <c r="G111" s="98"/>
      <c r="H111" s="98"/>
    </row>
    <row r="112" spans="1:11" ht="19.75" customHeight="1" x14ac:dyDescent="0.3">
      <c r="A112" s="88" t="s">
        <v>204</v>
      </c>
      <c r="B112" s="91"/>
      <c r="C112" s="91"/>
      <c r="D112" s="98"/>
      <c r="E112" s="98"/>
      <c r="F112" s="98"/>
      <c r="G112" s="98"/>
      <c r="H112" s="98"/>
    </row>
    <row r="113" spans="1:11" ht="19.75" customHeight="1" x14ac:dyDescent="0.3">
      <c r="A113" s="88" t="s">
        <v>153</v>
      </c>
      <c r="B113" s="91"/>
      <c r="C113" s="91"/>
      <c r="D113" s="94">
        <v>9495231</v>
      </c>
      <c r="E113" s="98"/>
      <c r="F113" s="94">
        <v>6677882</v>
      </c>
      <c r="G113" s="98"/>
      <c r="H113" s="94">
        <v>9005000</v>
      </c>
    </row>
    <row r="114" spans="1:11" ht="19.75" customHeight="1" x14ac:dyDescent="0.3">
      <c r="A114" s="88" t="s">
        <v>357</v>
      </c>
      <c r="B114" s="91"/>
      <c r="C114" s="91"/>
      <c r="D114" s="94">
        <v>0</v>
      </c>
      <c r="E114" s="98"/>
      <c r="F114" s="94">
        <v>0</v>
      </c>
      <c r="G114" s="98"/>
      <c r="H114" s="94">
        <v>30000</v>
      </c>
    </row>
    <row r="115" spans="1:11" ht="19.75" customHeight="1" x14ac:dyDescent="0.3">
      <c r="A115" s="88" t="s">
        <v>331</v>
      </c>
      <c r="B115" s="91"/>
      <c r="C115" s="91"/>
      <c r="D115" s="94">
        <v>0</v>
      </c>
      <c r="E115" s="98"/>
      <c r="F115" s="94">
        <v>0</v>
      </c>
      <c r="G115" s="98"/>
      <c r="H115" s="94">
        <v>-5895708</v>
      </c>
    </row>
    <row r="116" spans="1:11" ht="19.75" customHeight="1" x14ac:dyDescent="0.3">
      <c r="A116" s="88" t="s">
        <v>261</v>
      </c>
      <c r="B116" s="91" t="s">
        <v>243</v>
      </c>
      <c r="C116" s="91"/>
      <c r="D116" s="94">
        <v>17431434</v>
      </c>
      <c r="E116" s="98"/>
      <c r="F116" s="94">
        <v>8987188</v>
      </c>
      <c r="G116" s="98"/>
      <c r="H116" s="94">
        <v>17431434</v>
      </c>
    </row>
    <row r="117" spans="1:11" ht="19.75" customHeight="1" x14ac:dyDescent="0.3">
      <c r="A117" s="88" t="s">
        <v>240</v>
      </c>
      <c r="B117" s="91" t="s">
        <v>243</v>
      </c>
      <c r="C117" s="91"/>
      <c r="D117" s="94">
        <v>-10000000</v>
      </c>
      <c r="E117" s="98"/>
      <c r="F117" s="94">
        <v>-9848400</v>
      </c>
      <c r="G117" s="98"/>
      <c r="H117" s="94">
        <v>-10000000</v>
      </c>
    </row>
    <row r="118" spans="1:11" ht="19.75" customHeight="1" x14ac:dyDescent="0.3">
      <c r="A118" s="88" t="s">
        <v>154</v>
      </c>
      <c r="B118" s="91"/>
      <c r="C118" s="91"/>
      <c r="D118" s="98"/>
      <c r="E118" s="98"/>
      <c r="F118" s="98"/>
      <c r="G118" s="98"/>
      <c r="H118" s="98"/>
    </row>
    <row r="119" spans="1:11" ht="19.75" customHeight="1" x14ac:dyDescent="0.3">
      <c r="A119" s="88" t="s">
        <v>153</v>
      </c>
      <c r="B119" s="91"/>
      <c r="C119" s="91"/>
      <c r="D119" s="94">
        <v>4001732</v>
      </c>
      <c r="E119" s="98"/>
      <c r="F119" s="94">
        <v>1076</v>
      </c>
      <c r="G119" s="98"/>
      <c r="H119" s="94">
        <v>4000000</v>
      </c>
    </row>
    <row r="120" spans="1:11" ht="19.75" customHeight="1" x14ac:dyDescent="0.3">
      <c r="A120" s="88" t="s">
        <v>262</v>
      </c>
      <c r="B120" s="91"/>
      <c r="C120" s="91"/>
      <c r="D120" s="94">
        <v>0</v>
      </c>
      <c r="E120" s="98"/>
      <c r="F120" s="94">
        <v>-89327</v>
      </c>
      <c r="G120" s="98"/>
      <c r="H120" s="94">
        <v>0</v>
      </c>
    </row>
    <row r="121" spans="1:11" ht="19.75" customHeight="1" x14ac:dyDescent="0.3">
      <c r="A121" s="88" t="s">
        <v>155</v>
      </c>
      <c r="B121" s="91"/>
      <c r="C121" s="91"/>
      <c r="D121" s="94"/>
      <c r="E121" s="98"/>
      <c r="F121" s="94"/>
      <c r="G121" s="98"/>
      <c r="H121" s="94"/>
    </row>
    <row r="122" spans="1:11" ht="19.75" customHeight="1" x14ac:dyDescent="0.3">
      <c r="A122" s="88" t="s">
        <v>153</v>
      </c>
      <c r="B122" s="91"/>
      <c r="C122" s="91"/>
      <c r="D122" s="94">
        <v>-10834332</v>
      </c>
      <c r="E122" s="98"/>
      <c r="F122" s="94">
        <v>-3216802</v>
      </c>
      <c r="G122" s="98"/>
      <c r="H122" s="94">
        <v>-10326890</v>
      </c>
    </row>
    <row r="123" spans="1:11" ht="19.75" customHeight="1" x14ac:dyDescent="0.3">
      <c r="A123" s="88" t="s">
        <v>152</v>
      </c>
      <c r="B123" s="91"/>
      <c r="C123" s="91"/>
      <c r="D123" s="94">
        <v>-5093311</v>
      </c>
      <c r="E123" s="98"/>
      <c r="F123" s="94">
        <v>-5424227</v>
      </c>
      <c r="G123" s="98"/>
      <c r="H123" s="94">
        <v>-4370308</v>
      </c>
    </row>
    <row r="124" spans="1:11" ht="19.75" customHeight="1" x14ac:dyDescent="0.3">
      <c r="A124" s="88" t="s">
        <v>263</v>
      </c>
      <c r="B124" s="91" t="s">
        <v>242</v>
      </c>
      <c r="C124" s="91"/>
      <c r="D124" s="94">
        <v>-7403640</v>
      </c>
      <c r="E124" s="98"/>
      <c r="F124" s="94">
        <v>-6030785</v>
      </c>
      <c r="G124" s="98"/>
      <c r="H124" s="94">
        <v>-7403640</v>
      </c>
    </row>
    <row r="125" spans="1:11" ht="19.75" customHeight="1" x14ac:dyDescent="0.3">
      <c r="A125" s="88" t="s">
        <v>264</v>
      </c>
      <c r="B125" s="91"/>
      <c r="C125" s="91"/>
      <c r="D125" s="94">
        <v>-16432</v>
      </c>
      <c r="E125" s="175"/>
      <c r="F125" s="94">
        <v>-3941</v>
      </c>
      <c r="G125" s="175"/>
      <c r="H125" s="94">
        <v>0</v>
      </c>
    </row>
    <row r="126" spans="1:11" ht="19.75" customHeight="1" x14ac:dyDescent="0.3">
      <c r="A126" s="88" t="s">
        <v>297</v>
      </c>
      <c r="B126" s="91"/>
      <c r="C126" s="91"/>
      <c r="D126" s="94"/>
      <c r="E126" s="175"/>
      <c r="F126" s="94"/>
      <c r="G126" s="175"/>
      <c r="H126" s="94"/>
    </row>
    <row r="127" spans="1:11" ht="19.75" customHeight="1" x14ac:dyDescent="0.3">
      <c r="A127" s="88" t="s">
        <v>298</v>
      </c>
      <c r="B127" s="91"/>
      <c r="C127" s="91"/>
      <c r="D127" s="94">
        <v>0</v>
      </c>
      <c r="E127" s="175"/>
      <c r="F127" s="94">
        <v>392</v>
      </c>
      <c r="G127" s="175"/>
      <c r="H127" s="94">
        <v>0</v>
      </c>
    </row>
    <row r="128" spans="1:11" s="173" customFormat="1" ht="19.75" customHeight="1" x14ac:dyDescent="0.3">
      <c r="A128" s="88" t="s">
        <v>283</v>
      </c>
      <c r="B128" s="91"/>
      <c r="C128" s="91"/>
      <c r="D128" s="101">
        <v>72134</v>
      </c>
      <c r="E128" s="176"/>
      <c r="F128" s="101">
        <v>0</v>
      </c>
      <c r="G128" s="176"/>
      <c r="H128" s="101">
        <v>0</v>
      </c>
      <c r="J128" s="174"/>
      <c r="K128" s="174"/>
    </row>
    <row r="129" spans="1:11" ht="19.75" customHeight="1" x14ac:dyDescent="0.3">
      <c r="A129" s="48" t="s">
        <v>239</v>
      </c>
      <c r="B129" s="86"/>
      <c r="C129" s="86"/>
      <c r="D129" s="115">
        <f>SUM(D113:D128)</f>
        <v>-2347184</v>
      </c>
      <c r="E129" s="120"/>
      <c r="F129" s="115">
        <f>SUM(F113:F128)</f>
        <v>-8946944</v>
      </c>
      <c r="G129" s="120"/>
      <c r="H129" s="115">
        <f>SUM(H113:H128)</f>
        <v>-7530112</v>
      </c>
    </row>
    <row r="130" spans="1:11" ht="19.75" customHeight="1" x14ac:dyDescent="0.3">
      <c r="A130" s="48"/>
      <c r="B130" s="86"/>
      <c r="C130" s="86"/>
      <c r="D130" s="122"/>
      <c r="E130" s="120"/>
      <c r="F130" s="122"/>
      <c r="G130" s="120"/>
      <c r="H130" s="122"/>
    </row>
    <row r="131" spans="1:11" ht="19.75" customHeight="1" x14ac:dyDescent="0.3">
      <c r="A131" s="48"/>
      <c r="B131" s="86"/>
      <c r="C131" s="86"/>
      <c r="D131" s="122"/>
      <c r="E131" s="120"/>
      <c r="F131" s="122"/>
      <c r="G131" s="120"/>
      <c r="H131" s="122"/>
    </row>
    <row r="132" spans="1:11" ht="19.75" customHeight="1" x14ac:dyDescent="0.3">
      <c r="A132" s="48"/>
      <c r="B132" s="86"/>
      <c r="C132" s="86"/>
      <c r="D132" s="122"/>
      <c r="E132" s="120"/>
      <c r="F132" s="122"/>
      <c r="G132" s="120"/>
      <c r="H132" s="122"/>
    </row>
    <row r="133" spans="1:11" ht="19.5" customHeight="1" x14ac:dyDescent="0.4">
      <c r="A133" s="140" t="s">
        <v>171</v>
      </c>
      <c r="B133" s="103"/>
      <c r="C133" s="103"/>
      <c r="D133" s="103"/>
      <c r="E133" s="103"/>
      <c r="F133" s="103"/>
      <c r="G133" s="117"/>
      <c r="H133" s="89"/>
    </row>
    <row r="134" spans="1:11" ht="19.5" customHeight="1" x14ac:dyDescent="0.3">
      <c r="A134" s="106" t="s">
        <v>203</v>
      </c>
      <c r="B134" s="86"/>
      <c r="C134" s="86"/>
      <c r="D134" s="89"/>
      <c r="E134" s="89"/>
      <c r="F134" s="89"/>
      <c r="G134" s="89"/>
      <c r="H134" s="167"/>
    </row>
    <row r="135" spans="1:11" ht="20.149999999999999" customHeight="1" x14ac:dyDescent="0.3">
      <c r="A135" s="48"/>
      <c r="B135" s="86"/>
      <c r="C135" s="86"/>
      <c r="D135" s="89"/>
      <c r="E135" s="89"/>
      <c r="F135" s="89"/>
      <c r="G135" s="89"/>
      <c r="H135" s="89"/>
    </row>
    <row r="136" spans="1:11" ht="20.149999999999999" customHeight="1" x14ac:dyDescent="0.3">
      <c r="A136" s="48"/>
      <c r="B136" s="86"/>
      <c r="C136" s="86"/>
      <c r="D136" s="186" t="s">
        <v>72</v>
      </c>
      <c r="E136" s="186"/>
      <c r="F136" s="186"/>
      <c r="G136" s="87"/>
      <c r="H136" s="87" t="s">
        <v>2</v>
      </c>
    </row>
    <row r="137" spans="1:11" ht="20.149999999999999" customHeight="1" x14ac:dyDescent="0.3">
      <c r="A137" s="88"/>
      <c r="B137" s="89"/>
      <c r="C137" s="89"/>
      <c r="D137" s="186" t="s">
        <v>3</v>
      </c>
      <c r="E137" s="186"/>
      <c r="F137" s="186"/>
      <c r="G137" s="87"/>
      <c r="H137" s="87" t="s">
        <v>3</v>
      </c>
    </row>
    <row r="138" spans="1:11" ht="20.149999999999999" customHeight="1" x14ac:dyDescent="0.3">
      <c r="A138" s="88"/>
      <c r="B138" s="89"/>
      <c r="C138" s="89"/>
      <c r="D138" s="184" t="s">
        <v>292</v>
      </c>
      <c r="E138" s="184"/>
      <c r="F138" s="184"/>
      <c r="G138" s="90"/>
      <c r="H138" s="9" t="s">
        <v>292</v>
      </c>
    </row>
    <row r="139" spans="1:11" ht="20.149999999999999" customHeight="1" x14ac:dyDescent="0.3">
      <c r="A139" s="88"/>
      <c r="B139" s="89"/>
      <c r="C139" s="89"/>
      <c r="D139" s="184" t="s">
        <v>289</v>
      </c>
      <c r="E139" s="184"/>
      <c r="F139" s="184"/>
      <c r="G139" s="90"/>
      <c r="H139" s="9" t="s">
        <v>289</v>
      </c>
    </row>
    <row r="140" spans="1:11" ht="20.149999999999999" customHeight="1" x14ac:dyDescent="0.3">
      <c r="A140" s="88"/>
      <c r="B140" s="91" t="s">
        <v>7</v>
      </c>
      <c r="C140" s="91"/>
      <c r="D140" s="90">
        <v>2025</v>
      </c>
      <c r="E140" s="90"/>
      <c r="F140" s="90">
        <v>2024</v>
      </c>
      <c r="G140" s="90"/>
      <c r="H140" s="90">
        <v>2025</v>
      </c>
    </row>
    <row r="141" spans="1:11" ht="20.149999999999999" customHeight="1" x14ac:dyDescent="0.3">
      <c r="A141" s="88"/>
      <c r="B141" s="91"/>
      <c r="C141" s="91"/>
      <c r="D141" s="187" t="s">
        <v>192</v>
      </c>
      <c r="E141" s="187"/>
      <c r="F141" s="187"/>
      <c r="G141" s="187"/>
      <c r="H141" s="187"/>
    </row>
    <row r="142" spans="1:11" s="89" customFormat="1" ht="20.149999999999999" customHeight="1" x14ac:dyDescent="0.3">
      <c r="A142" s="88" t="s">
        <v>253</v>
      </c>
      <c r="B142" s="91"/>
      <c r="C142" s="91"/>
      <c r="D142" s="119"/>
      <c r="E142" s="119"/>
      <c r="F142" s="119"/>
      <c r="G142" s="119"/>
      <c r="H142" s="119"/>
      <c r="J142" s="111"/>
      <c r="K142" s="111"/>
    </row>
    <row r="143" spans="1:11" s="89" customFormat="1" ht="20.149999999999999" customHeight="1" x14ac:dyDescent="0.3">
      <c r="A143" s="88" t="s">
        <v>317</v>
      </c>
      <c r="B143" s="86"/>
      <c r="C143" s="86"/>
      <c r="D143" s="98">
        <f>D75+D109+D129</f>
        <v>-8059722</v>
      </c>
      <c r="E143" s="98"/>
      <c r="F143" s="98">
        <f>F75+F109+F129</f>
        <v>-11943711</v>
      </c>
      <c r="G143" s="98"/>
      <c r="H143" s="98">
        <f>H75+H109+H129</f>
        <v>-9590448</v>
      </c>
      <c r="J143" s="111"/>
      <c r="K143" s="111"/>
    </row>
    <row r="144" spans="1:11" s="89" customFormat="1" ht="20.149999999999999" customHeight="1" x14ac:dyDescent="0.3">
      <c r="A144" s="88" t="s">
        <v>318</v>
      </c>
      <c r="B144" s="86"/>
      <c r="C144" s="86"/>
      <c r="D144" s="123">
        <v>82636</v>
      </c>
      <c r="E144" s="98"/>
      <c r="F144" s="123">
        <v>57478</v>
      </c>
      <c r="G144" s="98"/>
      <c r="H144" s="123">
        <v>0</v>
      </c>
      <c r="J144" s="111"/>
      <c r="K144" s="111"/>
    </row>
    <row r="145" spans="1:11" s="89" customFormat="1" ht="20.149999999999999" customHeight="1" x14ac:dyDescent="0.3">
      <c r="A145" s="179" t="s">
        <v>183</v>
      </c>
      <c r="B145" s="86"/>
      <c r="C145" s="86"/>
      <c r="D145" s="120">
        <f>SUM(D143,D144)</f>
        <v>-7977086</v>
      </c>
      <c r="E145" s="120"/>
      <c r="F145" s="120">
        <f>SUM(F143,F144)</f>
        <v>-11886233</v>
      </c>
      <c r="G145" s="120"/>
      <c r="H145" s="120">
        <f>SUM(H143,H144)</f>
        <v>-9590448</v>
      </c>
      <c r="J145" s="111"/>
      <c r="K145" s="111"/>
    </row>
    <row r="146" spans="1:11" s="89" customFormat="1" ht="20.149999999999999" customHeight="1" x14ac:dyDescent="0.3">
      <c r="A146" s="88" t="s">
        <v>156</v>
      </c>
      <c r="B146" s="86"/>
      <c r="C146" s="86"/>
      <c r="D146" s="123">
        <f>'BS 3-5'!F11</f>
        <v>19460835</v>
      </c>
      <c r="E146" s="98"/>
      <c r="F146" s="123">
        <v>31707287</v>
      </c>
      <c r="G146" s="98"/>
      <c r="H146" s="123">
        <f>'BS 3-5'!J11</f>
        <v>13233289</v>
      </c>
      <c r="J146" s="111"/>
      <c r="K146" s="111"/>
    </row>
    <row r="147" spans="1:11" ht="20.149999999999999" customHeight="1" thickBot="1" x14ac:dyDescent="0.35">
      <c r="A147" s="48" t="s">
        <v>302</v>
      </c>
      <c r="B147" s="91"/>
      <c r="C147" s="91"/>
      <c r="D147" s="124">
        <f>SUM(D145:D146)</f>
        <v>11483749</v>
      </c>
      <c r="E147" s="120"/>
      <c r="F147" s="124">
        <f>SUM(F145:F146)</f>
        <v>19821054</v>
      </c>
      <c r="G147" s="120"/>
      <c r="H147" s="124">
        <f>SUM(H145:H146)</f>
        <v>3642841</v>
      </c>
      <c r="I147" s="18"/>
      <c r="J147"/>
      <c r="K147"/>
    </row>
    <row r="148" spans="1:11" ht="4" customHeight="1" thickTop="1" x14ac:dyDescent="0.3">
      <c r="D148" s="18"/>
      <c r="F148" s="18"/>
      <c r="G148" s="78"/>
      <c r="H148" s="18"/>
    </row>
    <row r="149" spans="1:11" ht="20.149999999999999" customHeight="1" x14ac:dyDescent="0.3">
      <c r="A149" s="125" t="s">
        <v>157</v>
      </c>
      <c r="B149"/>
      <c r="C149"/>
      <c r="D149" s="122"/>
      <c r="E149" s="120"/>
      <c r="F149" s="122"/>
      <c r="G149" s="120"/>
      <c r="H149" s="122"/>
      <c r="J149"/>
      <c r="K149"/>
    </row>
    <row r="150" spans="1:11" ht="20.149999999999999" customHeight="1" x14ac:dyDescent="0.3">
      <c r="A150" s="125" t="s">
        <v>158</v>
      </c>
      <c r="B150"/>
      <c r="C150"/>
      <c r="D150" s="122"/>
      <c r="E150" s="120"/>
      <c r="F150" s="122"/>
      <c r="G150" s="120"/>
      <c r="H150" s="122"/>
      <c r="J150"/>
      <c r="K150"/>
    </row>
    <row r="151" spans="1:11" ht="4" customHeight="1" x14ac:dyDescent="0.3">
      <c r="A151" s="88"/>
      <c r="B151" s="91"/>
      <c r="C151" s="91"/>
      <c r="D151" s="119"/>
      <c r="E151" s="119"/>
      <c r="F151" s="119"/>
      <c r="G151" s="119"/>
      <c r="H151" s="119"/>
      <c r="J151"/>
      <c r="K151"/>
    </row>
    <row r="152" spans="1:11" ht="20.149999999999999" customHeight="1" x14ac:dyDescent="0.3">
      <c r="A152" s="126" t="s">
        <v>159</v>
      </c>
      <c r="B152" s="91"/>
      <c r="C152" s="91"/>
      <c r="D152" s="122"/>
      <c r="E152" s="120"/>
      <c r="F152" s="122"/>
      <c r="G152" s="120"/>
      <c r="H152" s="122"/>
      <c r="J152"/>
      <c r="K152"/>
    </row>
    <row r="153" spans="1:11" ht="20.149999999999999" customHeight="1" x14ac:dyDescent="0.3">
      <c r="A153" s="126" t="s">
        <v>208</v>
      </c>
      <c r="B153" s="91"/>
      <c r="C153" s="91"/>
      <c r="D153" s="122"/>
      <c r="E153" s="120"/>
      <c r="F153" s="122"/>
      <c r="G153" s="120"/>
      <c r="H153" s="122"/>
      <c r="J153"/>
      <c r="K153"/>
    </row>
    <row r="154" spans="1:11" ht="20.149999999999999" customHeight="1" x14ac:dyDescent="0.3">
      <c r="A154" s="126" t="s">
        <v>205</v>
      </c>
      <c r="B154" s="91" t="s">
        <v>244</v>
      </c>
      <c r="C154" s="91"/>
      <c r="D154" s="94">
        <v>2171702</v>
      </c>
      <c r="E154" s="120"/>
      <c r="F154" s="94">
        <v>2825880</v>
      </c>
      <c r="G154" s="120"/>
      <c r="H154" s="94">
        <v>927772</v>
      </c>
      <c r="J154"/>
      <c r="K154"/>
    </row>
    <row r="155" spans="1:11" ht="20.149999999999999" customHeight="1" x14ac:dyDescent="0.3">
      <c r="A155" s="126" t="s">
        <v>167</v>
      </c>
      <c r="B155" s="91"/>
      <c r="C155" s="91"/>
      <c r="D155" s="18">
        <v>-61077</v>
      </c>
      <c r="E155" s="18"/>
      <c r="F155" s="18">
        <v>-25336</v>
      </c>
      <c r="G155" s="18"/>
      <c r="H155" s="18">
        <v>-60947</v>
      </c>
      <c r="J155"/>
      <c r="K155"/>
    </row>
    <row r="156" spans="1:11" ht="20.149999999999999" customHeight="1" x14ac:dyDescent="0.3">
      <c r="A156" s="126" t="s">
        <v>315</v>
      </c>
      <c r="B156" s="91"/>
      <c r="C156" s="91"/>
      <c r="D156" s="18">
        <v>-270391</v>
      </c>
      <c r="E156" s="18"/>
      <c r="F156" s="18">
        <v>0</v>
      </c>
      <c r="G156" s="18"/>
      <c r="H156" s="18">
        <v>0</v>
      </c>
      <c r="J156"/>
      <c r="K156"/>
    </row>
    <row r="157" spans="1:11" ht="20.149999999999999" customHeight="1" thickBot="1" x14ac:dyDescent="0.35">
      <c r="A157" s="4" t="s">
        <v>160</v>
      </c>
      <c r="B157" s="91"/>
      <c r="C157" s="91"/>
      <c r="D157" s="127">
        <f>SUM(D154:D156)</f>
        <v>1840234</v>
      </c>
      <c r="E157" s="69"/>
      <c r="F157" s="127">
        <f>SUM(F154:F156)</f>
        <v>2800544</v>
      </c>
      <c r="G157" s="69"/>
      <c r="H157" s="127">
        <f>SUM(H154:H156)</f>
        <v>866825</v>
      </c>
      <c r="J157"/>
      <c r="K157"/>
    </row>
    <row r="158" spans="1:11" ht="4" customHeight="1" thickTop="1" x14ac:dyDescent="0.3">
      <c r="A158" s="4"/>
      <c r="B158" s="91"/>
      <c r="C158" s="91"/>
      <c r="D158" s="69"/>
      <c r="E158" s="69"/>
      <c r="F158" s="69"/>
      <c r="G158" s="69"/>
      <c r="H158" s="69"/>
      <c r="J158"/>
      <c r="K158"/>
    </row>
    <row r="159" spans="1:11" ht="4" customHeight="1" x14ac:dyDescent="0.3">
      <c r="A159" s="125"/>
      <c r="B159"/>
      <c r="C159"/>
      <c r="D159" s="122"/>
      <c r="E159" s="120"/>
      <c r="F159" s="122"/>
      <c r="G159" s="120"/>
      <c r="H159" s="122"/>
      <c r="J159"/>
      <c r="K159"/>
    </row>
    <row r="160" spans="1:11" ht="20.149999999999999" customHeight="1" x14ac:dyDescent="0.3">
      <c r="A160" s="126" t="s">
        <v>161</v>
      </c>
      <c r="B160" s="91"/>
      <c r="C160" s="91"/>
      <c r="D160" s="122"/>
      <c r="E160" s="120"/>
      <c r="F160" s="122"/>
      <c r="G160" s="120"/>
      <c r="H160" s="122"/>
      <c r="J160"/>
      <c r="K160"/>
    </row>
    <row r="161" spans="1:11" ht="20.149999999999999" customHeight="1" x14ac:dyDescent="0.3">
      <c r="A161" s="126" t="s">
        <v>208</v>
      </c>
      <c r="B161" s="91"/>
      <c r="C161" s="91"/>
      <c r="D161" s="122"/>
      <c r="E161" s="120"/>
      <c r="F161" s="122"/>
      <c r="G161" s="120"/>
      <c r="H161" s="122"/>
      <c r="J161"/>
      <c r="K161"/>
    </row>
    <row r="162" spans="1:11" ht="20.149999999999999" customHeight="1" x14ac:dyDescent="0.3">
      <c r="A162" s="126" t="s">
        <v>205</v>
      </c>
      <c r="B162" s="91" t="s">
        <v>313</v>
      </c>
      <c r="C162" s="91"/>
      <c r="D162" s="18">
        <v>8666878</v>
      </c>
      <c r="E162" s="18"/>
      <c r="F162" s="18">
        <v>7498746</v>
      </c>
      <c r="G162" s="18"/>
      <c r="H162" s="18">
        <v>7677176</v>
      </c>
      <c r="J162"/>
      <c r="K162"/>
    </row>
    <row r="163" spans="1:11" ht="20.149999999999999" customHeight="1" x14ac:dyDescent="0.3">
      <c r="A163" s="128" t="s">
        <v>209</v>
      </c>
      <c r="B163" s="91"/>
      <c r="C163" s="91"/>
      <c r="D163" s="18">
        <v>914161</v>
      </c>
      <c r="E163" s="18"/>
      <c r="F163" s="18">
        <v>790890</v>
      </c>
      <c r="G163" s="18"/>
      <c r="H163" s="18">
        <v>825265</v>
      </c>
      <c r="J163"/>
      <c r="K163"/>
    </row>
    <row r="164" spans="1:11" ht="20.149999999999999" customHeight="1" x14ac:dyDescent="0.3">
      <c r="A164" s="128" t="s">
        <v>316</v>
      </c>
      <c r="B164" s="91"/>
      <c r="C164" s="91"/>
      <c r="D164" s="18">
        <v>-6403</v>
      </c>
      <c r="E164" s="18"/>
      <c r="F164" s="18">
        <v>0</v>
      </c>
      <c r="G164" s="18"/>
      <c r="H164" s="18">
        <v>-4177</v>
      </c>
      <c r="J164"/>
      <c r="K164"/>
    </row>
    <row r="165" spans="1:11" ht="20.149999999999999" customHeight="1" thickBot="1" x14ac:dyDescent="0.35">
      <c r="A165" s="4" t="s">
        <v>160</v>
      </c>
      <c r="B165" s="91"/>
      <c r="C165" s="91"/>
      <c r="D165" s="127">
        <f>SUM(D162:D164)</f>
        <v>9574636</v>
      </c>
      <c r="E165" s="69"/>
      <c r="F165" s="127">
        <f>SUM(F162:F164)</f>
        <v>8289636</v>
      </c>
      <c r="G165" s="69"/>
      <c r="H165" s="127">
        <f>SUM(H162:H164)</f>
        <v>8498264</v>
      </c>
      <c r="J165"/>
      <c r="K165"/>
    </row>
    <row r="166" spans="1:11" ht="4" customHeight="1" thickTop="1" x14ac:dyDescent="0.3">
      <c r="A166" s="4"/>
      <c r="B166" s="91"/>
      <c r="C166" s="91"/>
      <c r="D166" s="69"/>
      <c r="E166" s="69"/>
      <c r="F166" s="69"/>
      <c r="G166" s="69"/>
      <c r="H166" s="69"/>
      <c r="J166"/>
      <c r="K166"/>
    </row>
    <row r="167" spans="1:11" ht="4" customHeight="1" x14ac:dyDescent="0.3">
      <c r="A167"/>
      <c r="B167" s="91"/>
      <c r="C167" s="91"/>
      <c r="D167" s="18"/>
      <c r="E167" s="18"/>
      <c r="F167" s="18"/>
      <c r="G167" s="18"/>
      <c r="H167" s="18"/>
      <c r="J167"/>
      <c r="K167"/>
    </row>
    <row r="168" spans="1:11" ht="20.149999999999999" customHeight="1" x14ac:dyDescent="0.3">
      <c r="A168" s="126" t="s">
        <v>162</v>
      </c>
      <c r="B168" s="15"/>
      <c r="C168" s="15"/>
      <c r="D168" s="18"/>
      <c r="E168" s="18"/>
      <c r="F168" s="18"/>
      <c r="G168" s="18"/>
      <c r="H168" s="18"/>
      <c r="J168"/>
      <c r="K168"/>
    </row>
    <row r="169" spans="1:11" ht="20.149999999999999" customHeight="1" x14ac:dyDescent="0.3">
      <c r="A169" s="126" t="s">
        <v>207</v>
      </c>
      <c r="B169" s="15"/>
      <c r="C169" s="15"/>
      <c r="D169" s="18"/>
      <c r="E169" s="18"/>
      <c r="F169" s="18"/>
      <c r="G169" s="18"/>
      <c r="H169" s="18"/>
      <c r="J169"/>
      <c r="K169"/>
    </row>
    <row r="170" spans="1:11" ht="20.149999999999999" customHeight="1" x14ac:dyDescent="0.3">
      <c r="A170" s="128" t="s">
        <v>205</v>
      </c>
      <c r="B170" s="15">
        <v>11</v>
      </c>
      <c r="C170" s="15"/>
      <c r="D170" s="18">
        <v>8936547</v>
      </c>
      <c r="E170" s="18"/>
      <c r="F170" s="18">
        <v>3902864</v>
      </c>
      <c r="G170" s="18"/>
      <c r="H170" s="18">
        <v>8862935</v>
      </c>
      <c r="J170"/>
      <c r="K170"/>
    </row>
    <row r="171" spans="1:11" ht="20.149999999999999" customHeight="1" x14ac:dyDescent="0.3">
      <c r="A171" s="128" t="s">
        <v>163</v>
      </c>
      <c r="B171" s="15"/>
      <c r="C171" s="15"/>
      <c r="D171" s="18">
        <v>-8644190</v>
      </c>
      <c r="E171" s="18"/>
      <c r="F171" s="18">
        <v>-3593657</v>
      </c>
      <c r="G171" s="18"/>
      <c r="H171" s="18">
        <v>-8571034</v>
      </c>
      <c r="J171"/>
      <c r="K171"/>
    </row>
    <row r="172" spans="1:11" ht="20.149999999999999" customHeight="1" thickBot="1" x14ac:dyDescent="0.35">
      <c r="A172" s="129" t="s">
        <v>160</v>
      </c>
      <c r="B172" s="15"/>
      <c r="C172" s="15"/>
      <c r="D172" s="127">
        <f>SUM(D170:D171)</f>
        <v>292357</v>
      </c>
      <c r="E172" s="69"/>
      <c r="F172" s="127">
        <f>SUM(F170:F171)</f>
        <v>309207</v>
      </c>
      <c r="G172" s="69"/>
      <c r="H172" s="127">
        <f>SUM(H170:H171)</f>
        <v>291901</v>
      </c>
      <c r="J172"/>
      <c r="K172"/>
    </row>
    <row r="173" spans="1:11" ht="4" customHeight="1" thickTop="1" x14ac:dyDescent="0.3">
      <c r="A173" s="129"/>
      <c r="B173" s="15"/>
      <c r="C173" s="15"/>
      <c r="D173" s="69"/>
      <c r="E173" s="69"/>
      <c r="F173" s="69"/>
      <c r="G173" s="69"/>
      <c r="H173" s="69"/>
      <c r="J173"/>
      <c r="K173"/>
    </row>
    <row r="174" spans="1:11" ht="4" customHeight="1" x14ac:dyDescent="0.3">
      <c r="A174"/>
      <c r="B174" s="91"/>
      <c r="C174" s="91"/>
      <c r="D174" s="18"/>
      <c r="E174" s="18"/>
      <c r="F174" s="18"/>
      <c r="G174" s="18"/>
      <c r="H174" s="18"/>
      <c r="J174"/>
      <c r="K174"/>
    </row>
    <row r="175" spans="1:11" ht="20.149999999999999" customHeight="1" x14ac:dyDescent="0.3">
      <c r="A175" s="126" t="s">
        <v>164</v>
      </c>
      <c r="B175" s="91"/>
      <c r="C175" s="91"/>
      <c r="D175" s="18"/>
      <c r="E175" s="18"/>
      <c r="F175" s="18"/>
      <c r="G175" s="18"/>
      <c r="H175" s="18"/>
      <c r="J175"/>
      <c r="K175"/>
    </row>
    <row r="176" spans="1:11" ht="20.149999999999999" customHeight="1" x14ac:dyDescent="0.3">
      <c r="A176" s="126" t="s">
        <v>206</v>
      </c>
      <c r="B176" s="91" t="s">
        <v>71</v>
      </c>
      <c r="C176" s="91"/>
      <c r="D176" s="18"/>
      <c r="E176" s="18"/>
      <c r="F176" s="18"/>
      <c r="G176" s="18"/>
      <c r="H176" s="18"/>
      <c r="J176"/>
      <c r="K176"/>
    </row>
    <row r="177" spans="1:15" ht="20.149999999999999" customHeight="1" x14ac:dyDescent="0.3">
      <c r="A177" s="126" t="s">
        <v>165</v>
      </c>
      <c r="B177" s="91"/>
      <c r="C177" s="91"/>
      <c r="D177" s="18"/>
      <c r="E177" s="18"/>
      <c r="F177" s="18"/>
      <c r="G177" s="18"/>
      <c r="H177" s="18"/>
      <c r="J177"/>
      <c r="K177"/>
    </row>
    <row r="178" spans="1:15" ht="20.149999999999999" customHeight="1" x14ac:dyDescent="0.3">
      <c r="A178" s="126" t="s">
        <v>205</v>
      </c>
      <c r="B178" s="91" t="s">
        <v>245</v>
      </c>
      <c r="C178" s="91"/>
      <c r="D178" s="18">
        <v>1257170</v>
      </c>
      <c r="E178" s="18"/>
      <c r="F178" s="18">
        <v>1118636</v>
      </c>
      <c r="G178" s="18"/>
      <c r="H178" s="18">
        <v>1221469</v>
      </c>
      <c r="J178"/>
      <c r="K178"/>
    </row>
    <row r="179" spans="1:15" ht="20.149999999999999" customHeight="1" x14ac:dyDescent="0.3">
      <c r="A179" s="128" t="s">
        <v>220</v>
      </c>
      <c r="B179" s="91"/>
      <c r="C179" s="91"/>
      <c r="D179" s="18">
        <v>132343</v>
      </c>
      <c r="E179" s="18"/>
      <c r="F179" s="18">
        <v>50011</v>
      </c>
      <c r="G179" s="18"/>
      <c r="H179" s="18">
        <v>131910</v>
      </c>
    </row>
    <row r="180" spans="1:15" ht="20.149999999999999" customHeight="1" x14ac:dyDescent="0.3">
      <c r="A180" s="128" t="s">
        <v>315</v>
      </c>
      <c r="B180" s="91"/>
      <c r="C180" s="91"/>
      <c r="D180" s="18">
        <v>-8887</v>
      </c>
      <c r="E180" s="18"/>
      <c r="F180" s="18">
        <v>0</v>
      </c>
      <c r="G180" s="18"/>
      <c r="H180" s="18">
        <v>-8887</v>
      </c>
    </row>
    <row r="181" spans="1:15" ht="20.149999999999999" customHeight="1" thickBot="1" x14ac:dyDescent="0.35">
      <c r="A181" s="4" t="s">
        <v>160</v>
      </c>
      <c r="B181" s="91"/>
      <c r="C181" s="91"/>
      <c r="D181" s="127">
        <f>SUM(D178:D180)</f>
        <v>1380626</v>
      </c>
      <c r="E181" s="69"/>
      <c r="F181" s="127">
        <f>SUM(F178:F180)</f>
        <v>1168647</v>
      </c>
      <c r="G181" s="69"/>
      <c r="H181" s="127">
        <f>SUM(H178:H180)</f>
        <v>1344492</v>
      </c>
    </row>
    <row r="182" spans="1:15" ht="21" customHeight="1" thickTop="1" x14ac:dyDescent="0.3">
      <c r="I182" s="131"/>
      <c r="J182" s="132"/>
      <c r="K182" s="132"/>
      <c r="L182" s="130"/>
      <c r="M182" s="130"/>
      <c r="N182" s="130"/>
      <c r="O182" s="130"/>
    </row>
  </sheetData>
  <dataConsolidate link="1"/>
  <mergeCells count="20">
    <mergeCell ref="D141:H141"/>
    <mergeCell ref="D136:F136"/>
    <mergeCell ref="D137:F137"/>
    <mergeCell ref="D138:F138"/>
    <mergeCell ref="D139:F139"/>
    <mergeCell ref="D81:F81"/>
    <mergeCell ref="D82:F82"/>
    <mergeCell ref="D85:H85"/>
    <mergeCell ref="D6:F6"/>
    <mergeCell ref="D4:F4"/>
    <mergeCell ref="D5:F5"/>
    <mergeCell ref="D7:F7"/>
    <mergeCell ref="D46:F46"/>
    <mergeCell ref="D83:F83"/>
    <mergeCell ref="D9:H9"/>
    <mergeCell ref="D43:F43"/>
    <mergeCell ref="D44:F44"/>
    <mergeCell ref="D45:F45"/>
    <mergeCell ref="D48:H48"/>
    <mergeCell ref="D80:F80"/>
  </mergeCells>
  <pageMargins left="0.8" right="0.45" top="0.48" bottom="0.5" header="0.5" footer="0.5"/>
  <pageSetup paperSize="9" scale="70" firstPageNumber="13" fitToWidth="0" fitToHeight="0" orientation="portrait" useFirstPageNumber="1" r:id="rId1"/>
  <headerFooter scaleWithDoc="0">
    <oddFooter>&amp;L&amp;10 The accompanying condensed notes form an integral part of the interim financial statements.
&amp;C&amp;P</oddFooter>
  </headerFooter>
  <rowBreaks count="3" manualBreakCount="3">
    <brk id="39" max="16383" man="1"/>
    <brk id="76" max="16383" man="1"/>
    <brk id="132" max="16383" man="1"/>
  </rowBreaks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EEECF1-8A39-4B45-BC9A-8BC00919EB08}">
  <dimension ref="A1:P8"/>
  <sheetViews>
    <sheetView workbookViewId="0"/>
  </sheetViews>
  <sheetFormatPr defaultRowHeight="14" x14ac:dyDescent="0.3"/>
  <sheetData>
    <row r="1" spans="1:16" x14ac:dyDescent="0.3">
      <c r="A1">
        <v>1761277964449</v>
      </c>
      <c r="B1" t="s">
        <v>335</v>
      </c>
      <c r="C1" t="s">
        <v>336</v>
      </c>
      <c r="D1">
        <v>7</v>
      </c>
      <c r="E1">
        <v>1761533209399</v>
      </c>
      <c r="F1" t="s">
        <v>351</v>
      </c>
      <c r="G1" t="s">
        <v>352</v>
      </c>
      <c r="H1">
        <v>0</v>
      </c>
      <c r="I1">
        <v>1761572311570</v>
      </c>
      <c r="J1" t="s">
        <v>353</v>
      </c>
      <c r="K1" t="s">
        <v>354</v>
      </c>
      <c r="L1">
        <v>0</v>
      </c>
      <c r="M1">
        <v>1762496529970</v>
      </c>
      <c r="N1" t="s">
        <v>358</v>
      </c>
      <c r="O1" t="s">
        <v>354</v>
      </c>
      <c r="P1">
        <v>0</v>
      </c>
    </row>
    <row r="2" spans="1:16" x14ac:dyDescent="0.3">
      <c r="A2">
        <v>1761277964978</v>
      </c>
      <c r="B2" t="s">
        <v>337</v>
      </c>
      <c r="C2" t="s">
        <v>338</v>
      </c>
      <c r="D2" t="s">
        <v>339</v>
      </c>
    </row>
    <row r="3" spans="1:16" x14ac:dyDescent="0.3">
      <c r="A3">
        <v>1761277964994</v>
      </c>
      <c r="B3" t="s">
        <v>337</v>
      </c>
      <c r="C3" t="s">
        <v>340</v>
      </c>
      <c r="D3" t="s">
        <v>341</v>
      </c>
    </row>
    <row r="4" spans="1:16" x14ac:dyDescent="0.3">
      <c r="A4">
        <v>1761277964994</v>
      </c>
      <c r="B4" t="s">
        <v>337</v>
      </c>
      <c r="C4" t="s">
        <v>342</v>
      </c>
      <c r="D4" t="s">
        <v>343</v>
      </c>
    </row>
    <row r="5" spans="1:16" x14ac:dyDescent="0.3">
      <c r="A5">
        <v>1761277964994</v>
      </c>
      <c r="B5" t="s">
        <v>337</v>
      </c>
      <c r="C5" t="s">
        <v>344</v>
      </c>
      <c r="D5" t="s">
        <v>345</v>
      </c>
    </row>
    <row r="6" spans="1:16" x14ac:dyDescent="0.3">
      <c r="A6">
        <v>1761277964994</v>
      </c>
      <c r="B6" t="s">
        <v>337</v>
      </c>
      <c r="C6" t="s">
        <v>346</v>
      </c>
      <c r="D6" t="s">
        <v>347</v>
      </c>
    </row>
    <row r="7" spans="1:16" x14ac:dyDescent="0.3">
      <c r="A7">
        <v>1761277965136</v>
      </c>
      <c r="B7" t="s">
        <v>348</v>
      </c>
      <c r="C7" t="s">
        <v>338</v>
      </c>
      <c r="D7" t="s">
        <v>349</v>
      </c>
    </row>
    <row r="8" spans="1:16" x14ac:dyDescent="0.3">
      <c r="A8">
        <v>1761277965136</v>
      </c>
      <c r="B8" t="s">
        <v>348</v>
      </c>
      <c r="C8" t="s">
        <v>342</v>
      </c>
      <c r="D8" t="s">
        <v>350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0F11CB-E7E3-48B3-8B78-3F58A5A16649}">
  <dimension ref="A1:P1"/>
  <sheetViews>
    <sheetView workbookViewId="0"/>
  </sheetViews>
  <sheetFormatPr defaultRowHeight="14" x14ac:dyDescent="0.3"/>
  <sheetData>
    <row r="1" spans="1:16" x14ac:dyDescent="0.3">
      <c r="A1">
        <v>1761277964632</v>
      </c>
      <c r="B1" t="s">
        <v>335</v>
      </c>
      <c r="C1" t="s">
        <v>336</v>
      </c>
      <c r="D1">
        <v>0</v>
      </c>
      <c r="E1">
        <v>1761533209884</v>
      </c>
      <c r="F1" t="s">
        <v>351</v>
      </c>
      <c r="G1" t="s">
        <v>352</v>
      </c>
      <c r="H1">
        <v>0</v>
      </c>
      <c r="I1">
        <v>1761572311601</v>
      </c>
      <c r="J1" t="s">
        <v>353</v>
      </c>
      <c r="K1" t="s">
        <v>354</v>
      </c>
      <c r="L1">
        <v>0</v>
      </c>
      <c r="M1">
        <v>1762496530412</v>
      </c>
      <c r="N1" t="s">
        <v>358</v>
      </c>
      <c r="O1" t="s">
        <v>354</v>
      </c>
      <c r="P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C2B8DD-B1DB-492A-89D2-5EF75B7C94E6}">
  <dimension ref="A1:P1"/>
  <sheetViews>
    <sheetView workbookViewId="0"/>
  </sheetViews>
  <sheetFormatPr defaultRowHeight="14" x14ac:dyDescent="0.3"/>
  <sheetData>
    <row r="1" spans="1:16" x14ac:dyDescent="0.3">
      <c r="A1">
        <v>1761277964806</v>
      </c>
      <c r="B1" t="s">
        <v>335</v>
      </c>
      <c r="C1" t="s">
        <v>336</v>
      </c>
      <c r="D1">
        <v>0</v>
      </c>
      <c r="E1">
        <v>1761533209888</v>
      </c>
      <c r="F1" t="s">
        <v>351</v>
      </c>
      <c r="G1" t="s">
        <v>352</v>
      </c>
      <c r="H1">
        <v>0</v>
      </c>
      <c r="I1">
        <v>1761572311601</v>
      </c>
      <c r="J1" t="s">
        <v>353</v>
      </c>
      <c r="K1" t="s">
        <v>354</v>
      </c>
      <c r="L1">
        <v>0</v>
      </c>
      <c r="M1">
        <v>1762496530427</v>
      </c>
      <c r="N1" t="s">
        <v>358</v>
      </c>
      <c r="O1" t="s">
        <v>354</v>
      </c>
      <c r="P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165624-4402-408E-9402-DEB3F9BD7482}">
  <dimension ref="A1:P1"/>
  <sheetViews>
    <sheetView workbookViewId="0"/>
  </sheetViews>
  <sheetFormatPr defaultRowHeight="14" x14ac:dyDescent="0.3"/>
  <sheetData>
    <row r="1" spans="1:16" x14ac:dyDescent="0.3">
      <c r="A1">
        <v>1761277964950</v>
      </c>
      <c r="B1" t="s">
        <v>335</v>
      </c>
      <c r="C1" t="s">
        <v>336</v>
      </c>
      <c r="D1">
        <v>0</v>
      </c>
      <c r="E1">
        <v>1761533209900</v>
      </c>
      <c r="F1" t="s">
        <v>351</v>
      </c>
      <c r="G1" t="s">
        <v>352</v>
      </c>
      <c r="H1">
        <v>0</v>
      </c>
      <c r="I1">
        <v>1761572311601</v>
      </c>
      <c r="J1" t="s">
        <v>353</v>
      </c>
      <c r="K1" t="s">
        <v>354</v>
      </c>
      <c r="L1">
        <v>0</v>
      </c>
      <c r="M1">
        <v>1762496530427</v>
      </c>
      <c r="N1" t="s">
        <v>358</v>
      </c>
      <c r="O1" t="s">
        <v>354</v>
      </c>
      <c r="P1">
        <v>0</v>
      </c>
    </row>
  </sheetData>
  <pageMargins left="0.7" right="0.7" top="0.75" bottom="0.75" header="0.3" footer="0.3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datasnipper xmlns="http://datasnipperlegacy" workbookId="1241d03c-fdf4-4384-8539-74e856677782" dataSnipperSheetDeleted="false" guid="757c9d5a-e0c0-45a1-b2bf-e152cda66170" revision="2">
  <settings xmlns="" guid="7a3b7016-e10d-47a8-bfac-d6bca56077c8">
    <setting type="boolean" value="True" name="embed-documents" guid="37c9b741-5693-4292-8c47-f702693969c8"/>
  </settings>
</datasnipper>
</file>

<file path=customXml/item2.xml><?xml version="1.0" encoding="utf-8"?>
<datasnipper xmlns="http://datasnipper" xmlMigrated="true" guid="14e43617-db28-47c4-80d8-50a1b7548141" revision="3"/>
</file>

<file path=customXml/itemProps1.xml><?xml version="1.0" encoding="utf-8"?>
<ds:datastoreItem xmlns:ds="http://schemas.openxmlformats.org/officeDocument/2006/customXml" ds:itemID="{5B3DA153-C617-4BD3-93F3-DDA4474CD7FF}">
  <ds:schemaRefs>
    <ds:schemaRef ds:uri="http://datasnipperlegacy"/>
    <ds:schemaRef ds:uri=""/>
  </ds:schemaRefs>
</ds:datastoreItem>
</file>

<file path=customXml/itemProps2.xml><?xml version="1.0" encoding="utf-8"?>
<ds:datastoreItem xmlns:ds="http://schemas.openxmlformats.org/officeDocument/2006/customXml" ds:itemID="{643C7B6A-276E-44AD-B23C-5DB3F5D893FE}">
  <ds:schemaRefs>
    <ds:schemaRef ds:uri="http://datasnipper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3-5</vt:lpstr>
      <vt:lpstr>PL 6-7 (3 Month)</vt:lpstr>
      <vt:lpstr>PL 8-9 (9 Month)</vt:lpstr>
      <vt:lpstr>SH10</vt:lpstr>
      <vt:lpstr>SH11</vt:lpstr>
      <vt:lpstr>SH12</vt:lpstr>
      <vt:lpstr>CF13-16</vt:lpstr>
      <vt:lpstr>'BS 3-5'!Print_Area</vt:lpstr>
      <vt:lpstr>'CF13-16'!Print_Area</vt:lpstr>
      <vt:lpstr>'PL 6-7 (3 Month)'!Print_Area</vt:lpstr>
      <vt:lpstr>'PL 8-9 (9 Month)'!Print_Area</vt:lpstr>
      <vt:lpstr>'SH10'!Print_Area</vt:lpstr>
      <vt:lpstr>'SH11'!Print_Area</vt:lpstr>
      <vt:lpstr>'SH12'!Print_Area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Theppanom, Churapa</dc:creator>
  <cp:lastModifiedBy>Meentra, Chanprommin</cp:lastModifiedBy>
  <cp:lastPrinted>2025-10-28T09:24:57Z</cp:lastPrinted>
  <dcterms:created xsi:type="dcterms:W3CDTF">2022-12-01T04:15:09Z</dcterms:created>
  <dcterms:modified xsi:type="dcterms:W3CDTF">2025-11-07T06:42:39Z</dcterms:modified>
</cp:coreProperties>
</file>