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Mukdahan International Hospital Co., Ltd\Mukdahan Inter Hospital_Sep2025 (Q3)\"/>
    </mc:Choice>
  </mc:AlternateContent>
  <xr:revisionPtr revIDLastSave="0" documentId="13_ncr:1_{D062D04D-D7B8-4857-AE03-F04C1780A247}" xr6:coauthVersionLast="47" xr6:coauthVersionMax="47" xr10:uidLastSave="{00000000-0000-0000-0000-000000000000}"/>
  <bookViews>
    <workbookView xWindow="-120" yWindow="-120" windowWidth="21840" windowHeight="13020" tabRatio="810" xr2:uid="{32778948-4FB0-45DB-B4F0-17E6949CF0D5}"/>
  </bookViews>
  <sheets>
    <sheet name="2-4" sheetId="1" r:id="rId1"/>
    <sheet name="5-6 (3M)" sheetId="7" r:id="rId2"/>
    <sheet name="7-8 (9M)" sheetId="8" r:id="rId3"/>
    <sheet name="9Equity Conso." sheetId="3" r:id="rId4"/>
    <sheet name="10 Equity Conso." sheetId="4" r:id="rId5"/>
    <sheet name="11 Equity Company" sheetId="5" r:id="rId6"/>
    <sheet name="12-13" sheetId="6" r:id="rId7"/>
  </sheets>
  <definedNames>
    <definedName name="_xlnm._FilterDatabase" localSheetId="1" hidden="1">'5-6 (3M)'!#REF!</definedName>
    <definedName name="_xlnm._FilterDatabase" localSheetId="2" hidden="1">'7-8 (9M)'!#REF!</definedName>
    <definedName name="_xlnm.Print_Area" localSheetId="6">'12-13'!$A$1:$N$102</definedName>
    <definedName name="_xlnm.Print_Area" localSheetId="1">'5-6 (3M)'!$A$1:$K$93</definedName>
    <definedName name="_xlnm.Print_Area" localSheetId="2">'7-8 (9M)'!$A$1:$K$94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7" l="1"/>
  <c r="S20" i="4"/>
  <c r="W20" i="4" s="1"/>
  <c r="H69" i="6"/>
  <c r="O27" i="5"/>
  <c r="O28" i="5"/>
  <c r="O29" i="5"/>
  <c r="K23" i="7"/>
  <c r="I23" i="7"/>
  <c r="E23" i="7"/>
  <c r="G23" i="7"/>
  <c r="J82" i="6"/>
  <c r="K121" i="1"/>
  <c r="I121" i="1"/>
  <c r="G121" i="1"/>
  <c r="E121" i="1"/>
  <c r="W23" i="3"/>
  <c r="W22" i="3"/>
  <c r="N69" i="6" l="1"/>
  <c r="L69" i="6"/>
  <c r="J69" i="6"/>
  <c r="S23" i="4" l="1"/>
  <c r="A3" i="5" l="1"/>
  <c r="A3" i="4"/>
  <c r="A3" i="3"/>
  <c r="A3" i="6" s="1"/>
  <c r="A55" i="6" s="1"/>
  <c r="K72" i="8"/>
  <c r="G72" i="8"/>
  <c r="K66" i="8"/>
  <c r="G66" i="8"/>
  <c r="A54" i="8"/>
  <c r="K41" i="8"/>
  <c r="I41" i="8"/>
  <c r="G41" i="8"/>
  <c r="E41" i="8"/>
  <c r="K24" i="8"/>
  <c r="I24" i="8"/>
  <c r="G24" i="8"/>
  <c r="E24" i="8"/>
  <c r="K15" i="8"/>
  <c r="K18" i="8" s="1"/>
  <c r="I15" i="8"/>
  <c r="I18" i="8" s="1"/>
  <c r="G15" i="8"/>
  <c r="G18" i="8" s="1"/>
  <c r="E15" i="8"/>
  <c r="E18" i="8" s="1"/>
  <c r="H82" i="6"/>
  <c r="E67" i="1"/>
  <c r="K14" i="7"/>
  <c r="K17" i="7" s="1"/>
  <c r="G14" i="7"/>
  <c r="G17" i="7" s="1"/>
  <c r="U26" i="4"/>
  <c r="S21" i="4"/>
  <c r="W21" i="4" s="1"/>
  <c r="Q17" i="4"/>
  <c r="S17" i="4" s="1"/>
  <c r="W17" i="4" s="1"/>
  <c r="O18" i="5"/>
  <c r="O17" i="5"/>
  <c r="O13" i="5"/>
  <c r="K67" i="1"/>
  <c r="G67" i="1"/>
  <c r="O26" i="3"/>
  <c r="M26" i="3"/>
  <c r="I26" i="3"/>
  <c r="G26" i="3"/>
  <c r="E26" i="3"/>
  <c r="M26" i="4"/>
  <c r="I26" i="4"/>
  <c r="G26" i="4"/>
  <c r="E26" i="4"/>
  <c r="U26" i="3"/>
  <c r="G124" i="1"/>
  <c r="I33" i="1"/>
  <c r="I67" i="1"/>
  <c r="A89" i="1"/>
  <c r="K71" i="7"/>
  <c r="G71" i="7"/>
  <c r="K65" i="7"/>
  <c r="A53" i="7"/>
  <c r="K40" i="7"/>
  <c r="I40" i="7"/>
  <c r="G40" i="7"/>
  <c r="E40" i="7"/>
  <c r="I14" i="7"/>
  <c r="I17" i="7" s="1"/>
  <c r="E14" i="7"/>
  <c r="E17" i="7" s="1"/>
  <c r="N82" i="6"/>
  <c r="L82" i="6"/>
  <c r="A53" i="6"/>
  <c r="A43" i="5"/>
  <c r="K32" i="5"/>
  <c r="I32" i="5"/>
  <c r="G32" i="5"/>
  <c r="O24" i="5"/>
  <c r="M21" i="5"/>
  <c r="K21" i="5"/>
  <c r="I21" i="5"/>
  <c r="G21" i="5"/>
  <c r="A32" i="4"/>
  <c r="A32" i="3"/>
  <c r="A136" i="1"/>
  <c r="A102" i="6" s="1"/>
  <c r="K124" i="1"/>
  <c r="A92" i="1"/>
  <c r="A90" i="1"/>
  <c r="K75" i="1"/>
  <c r="I75" i="1"/>
  <c r="G75" i="1"/>
  <c r="E75" i="1"/>
  <c r="A48" i="1"/>
  <c r="A46" i="1"/>
  <c r="K33" i="1"/>
  <c r="G33" i="1"/>
  <c r="E33" i="1"/>
  <c r="K21" i="1"/>
  <c r="I21" i="1"/>
  <c r="G21" i="1"/>
  <c r="E21" i="1"/>
  <c r="O26" i="4"/>
  <c r="E27" i="8" l="1"/>
  <c r="E30" i="8" s="1"/>
  <c r="E33" i="8" s="1"/>
  <c r="G27" i="8"/>
  <c r="G30" i="8" s="1"/>
  <c r="G33" i="8" s="1"/>
  <c r="G43" i="8" s="1"/>
  <c r="A51" i="8"/>
  <c r="A94" i="8" s="1"/>
  <c r="O21" i="5"/>
  <c r="I27" i="8"/>
  <c r="I30" i="8" s="1"/>
  <c r="K27" i="8"/>
  <c r="K30" i="8" s="1"/>
  <c r="K33" i="8" s="1"/>
  <c r="K43" i="8" s="1"/>
  <c r="A50" i="7"/>
  <c r="A93" i="7" s="1"/>
  <c r="G77" i="1"/>
  <c r="G126" i="1" s="1"/>
  <c r="K35" i="1"/>
  <c r="E26" i="7"/>
  <c r="E29" i="7" s="1"/>
  <c r="E32" i="7" s="1"/>
  <c r="E42" i="7" s="1"/>
  <c r="I26" i="7"/>
  <c r="I29" i="7" s="1"/>
  <c r="Q26" i="3"/>
  <c r="E77" i="1"/>
  <c r="Q26" i="4"/>
  <c r="W23" i="4"/>
  <c r="G35" i="1"/>
  <c r="I77" i="1"/>
  <c r="K77" i="1"/>
  <c r="K126" i="1" s="1"/>
  <c r="E35" i="1"/>
  <c r="I35" i="1"/>
  <c r="A52" i="6"/>
  <c r="K26" i="7"/>
  <c r="K29" i="7" s="1"/>
  <c r="N29" i="6" s="1"/>
  <c r="N39" i="6" s="1"/>
  <c r="N45" i="6" s="1"/>
  <c r="N84" i="6" s="1"/>
  <c r="N88" i="6" s="1"/>
  <c r="G26" i="7"/>
  <c r="G29" i="7" s="1"/>
  <c r="G32" i="7" s="1"/>
  <c r="E43" i="8" l="1"/>
  <c r="E69" i="8" s="1"/>
  <c r="E72" i="8" s="1"/>
  <c r="E63" i="8"/>
  <c r="I33" i="8"/>
  <c r="L29" i="6"/>
  <c r="L39" i="6" s="1"/>
  <c r="L45" i="6" s="1"/>
  <c r="L84" i="6" s="1"/>
  <c r="L88" i="6" s="1"/>
  <c r="I32" i="7"/>
  <c r="I42" i="7" s="1"/>
  <c r="I62" i="7" s="1"/>
  <c r="I68" i="7" s="1"/>
  <c r="H29" i="6"/>
  <c r="E71" i="7"/>
  <c r="K32" i="7"/>
  <c r="K42" i="7" s="1"/>
  <c r="J29" i="6"/>
  <c r="J39" i="6" s="1"/>
  <c r="J45" i="6" s="1"/>
  <c r="J84" i="6" s="1"/>
  <c r="J88" i="6" s="1"/>
  <c r="G42" i="7"/>
  <c r="I43" i="8" l="1"/>
  <c r="I63" i="8"/>
  <c r="S22" i="4"/>
  <c r="W22" i="4" s="1"/>
  <c r="E66" i="8"/>
  <c r="H39" i="6"/>
  <c r="H45" i="6" s="1"/>
  <c r="H84" i="6" s="1"/>
  <c r="H88" i="6" s="1"/>
  <c r="I71" i="7"/>
  <c r="O32" i="5"/>
  <c r="I65" i="7"/>
  <c r="E65" i="7"/>
  <c r="G65" i="7"/>
  <c r="I69" i="8" l="1"/>
  <c r="I72" i="8" s="1"/>
  <c r="I66" i="8"/>
  <c r="M32" i="5"/>
  <c r="I124" i="1" s="1"/>
  <c r="I126" i="1" s="1"/>
  <c r="K26" i="4"/>
  <c r="E124" i="1" s="1"/>
  <c r="E126" i="1" s="1"/>
  <c r="S26" i="4"/>
  <c r="W26" i="4"/>
  <c r="K26" i="3"/>
  <c r="S26" i="3" l="1"/>
  <c r="W26" i="3"/>
</calcChain>
</file>

<file path=xl/sharedStrings.xml><?xml version="1.0" encoding="utf-8"?>
<sst xmlns="http://schemas.openxmlformats.org/spreadsheetml/2006/main" count="575" uniqueCount="226">
  <si>
    <t>บริษัท โรงพยาบาลมุกดาหารอินเตอร์เนชั่นแนล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</si>
  <si>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</si>
  <si>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</si>
  <si>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</si>
  <si>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</si>
  <si>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</si>
  <si>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</si>
  <si>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</si>
  <si>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 xml:space="preserve"> 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</si>
  <si>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</si>
  <si>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</si>
  <si>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</si>
  <si>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</si>
  <si>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</si>
  <si>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</si>
  <si>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</si>
  <si>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(สุทธิ)</t>
  </si>
  <si>
    <t>สินค้าคงเหลือ</t>
  </si>
  <si>
    <t>สินทรัพย์ภาษีเงินได้ของรอบระยะเวลาปัจจุบัน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</si>
  <si>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</si>
  <si>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</si>
  <si>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</si>
  <si>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</si>
  <si>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เงินจ่ายล่วงหน้าค่าสินทรัพย์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</si>
  <si>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</si>
  <si>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</si>
  <si>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</si>
  <si>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</si>
  <si>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</si>
  <si>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</si>
  <si>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</si>
  <si>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       กรรมการ ______________________________________</t>
  </si>
  <si>
    <t xml:space="preserve">  (นางประภาศรี  สุฉันทบุตร)</t>
  </si>
  <si>
    <t xml:space="preserve">                    (นายก้องไกล  สุฉันทบุตร)</t>
  </si>
  <si>
    <t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</si>
  <si>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</si>
  <si>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</si>
  <si>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</si>
  <si>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</si>
  <si>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</si>
  <si>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</si>
  <si>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</si>
  <si>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</si>
  <si>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</si>
  <si>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</si>
  <si>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</si>
  <si>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</si>
  <si>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</si>
  <si>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</si>
  <si>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</si>
  <si>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</si>
  <si>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</si>
  <si>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</si>
  <si>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</si>
  <si>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</si>
  <si>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560,000,000 หุ้น </t>
  </si>
  <si>
    <t xml:space="preserve">      มูลค่าที่ตราไว้หุ้นละ 0.50 บาท</t>
  </si>
  <si>
    <t>ทุนที่ออกและชำระเต็มมูลค่าแล้ว</t>
  </si>
  <si>
    <t xml:space="preserve">      มูลค่าที่ได้รับชำระแล้วหุ้นละ 0.50 บาท</t>
  </si>
  <si>
    <t xml:space="preserve">   หุ้นสามัญ 400,000,000 หุ้น </t>
  </si>
  <si>
    <t>ส่วนเกินมูลค่าหุ้นสามัญ</t>
  </si>
  <si>
    <t>กำไรสะสม</t>
  </si>
  <si>
    <t>จัดสรรแล้ว</t>
  </si>
  <si>
    <t xml:space="preserve">   - ทุนสำรองตามกฎหมาย</t>
  </si>
  <si>
    <t>ยังไม่ได้จัดสรร</t>
  </si>
  <si>
    <t>ส่วนต่ำทุนจากการรวมธุรกิจ</t>
  </si>
  <si>
    <t>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</si>
  <si>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</si>
  <si>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</si>
  <si>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</si>
  <si>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รวมส่วนของผู้เป็นเจ้าของ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</si>
  <si>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</si>
  <si>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</si>
  <si>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</si>
  <si>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</si>
  <si>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</si>
  <si>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</si>
  <si>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</si>
  <si>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กำไรก่อนค่าใช้จ่าย</t>
  </si>
  <si>
    <t>ค่าใช้จ่ายในการให้บริการและต้นทุน</t>
  </si>
  <si>
    <t>ในการจัดจำหน่าย</t>
  </si>
  <si>
    <t>ค่าใช้จ่ายในการบริหาร</t>
  </si>
  <si>
    <t>กำไร(ขาดทุน)อื่น</t>
  </si>
  <si>
    <t>รวมค่าใช้จ่าย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</si>
  <si>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</si>
  <si>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</si>
  <si>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</si>
  <si>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กำไร(ขาดทุน)สุทธิสำหรับรอบระยะเวลา</t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</si>
  <si>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</si>
  <si>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</si>
  <si>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</si>
  <si>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 xml:space="preserve">   - ผลต่างจากการแปลงค่างบการเงิน</t>
  </si>
  <si>
    <t>กำไรเบ็ดเสร็จอื่นสำหรับรอบระยะเวลา</t>
  </si>
  <si>
    <t>- สุทธิจากภาษี</t>
  </si>
  <si>
    <t>กำไร(ขาดทุน)เบ็ดเสร็จรวมสำหรับรอบระยะเวลา</t>
  </si>
  <si>
    <t>กรรมการ ______________________________________                   กรรมการ ______________________________________</t>
  </si>
  <si>
    <t xml:space="preserve">                                                                                    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</si>
  <si>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</si>
  <si>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</si>
  <si>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</si>
  <si>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</si>
  <si>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กำไร(ขาดทุน)ต่อหุ้นส่วนที่เป็นของผู้เป็นเจ้าของ</t>
  </si>
  <si>
    <t>ของบริษัทใหญ่</t>
  </si>
  <si>
    <t>กำไร(ขาดทุน)ต่อหุ้นขั้นพื้นฐาน (บาทต่อหุ้น)</t>
  </si>
  <si>
    <t>จำนวนหุ้นสามัญถัวเฉลี่ยถ่วงน้ำหนัก (หุ้น)</t>
  </si>
  <si>
    <t>สำหรับรอบระยะเวลาเก้าเดือนสิ้นสุดวันที่ 30 กันยายน พ.ศ. 2568</t>
  </si>
  <si>
    <t>(ปรับใหม่)</t>
  </si>
  <si>
    <t>กำไรก่อนภาษีเงินได้</t>
  </si>
  <si>
    <t>กำไรสุทธิสำหรับรอบระยะเวลา</t>
  </si>
  <si>
    <t>กำไรเบ็ดเสร็จรวมสำหรับรอบระยะเวลา</t>
  </si>
  <si>
    <t xml:space="preserve">                                (นางประภาศรี  สุฉันทบุตร)</t>
  </si>
  <si>
    <t xml:space="preserve">                                                          (นายก้องไกล  สุฉันทบุตร)</t>
  </si>
  <si>
    <t>การแบ่งปันกำไร</t>
  </si>
  <si>
    <t>การแบ่งปันกำไรเบ็ดเสร็จรวม</t>
  </si>
  <si>
    <t>กำไรต่อหุ้นส่วนที่เป็นของผู้เป็นเจ้าของ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</si>
  <si>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</si>
  <si>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</si>
  <si>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</si>
  <si>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</si>
  <si>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ของส่วนของเจ้าของ</t>
  </si>
  <si>
    <t>ส่วนต่ำทุน</t>
  </si>
  <si>
    <t>กำไร(ขาดทุน)</t>
  </si>
  <si>
    <t>จากการรวม</t>
  </si>
  <si>
    <t>เบ็ดเสร็จอื่น</t>
  </si>
  <si>
    <t>รวม</t>
  </si>
  <si>
    <t>ที่ออกและ</t>
  </si>
  <si>
    <t>ธุรกิจภายใต้</t>
  </si>
  <si>
    <t>ผลต่างจาก</t>
  </si>
  <si>
    <t>รวมส่วนของ</t>
  </si>
  <si>
    <t>ส่วนได้เสีย</t>
  </si>
  <si>
    <t>ชำระแล้ว</t>
  </si>
  <si>
    <t>ส่วนเกินมูลค่า</t>
  </si>
  <si>
    <t>- ทุนสำรอง</t>
  </si>
  <si>
    <t>การควบคุม</t>
  </si>
  <si>
    <t>การแปลงค่า</t>
  </si>
  <si>
    <t>ของส่วนของ</t>
  </si>
  <si>
    <t>เจ้าของ</t>
  </si>
  <si>
    <t>ที่ไม่มี</t>
  </si>
  <si>
    <t>เต็มมูลค่า</t>
  </si>
  <si>
    <t>หุ้นสามัญ</t>
  </si>
  <si>
    <t>ตามกฎหมาย</t>
  </si>
  <si>
    <t>เดียวกัน</t>
  </si>
  <si>
    <t>งบการเงิน</t>
  </si>
  <si>
    <t>อำนาจควบคุม</t>
  </si>
  <si>
    <t>ยอดคงเหลือ ณ วันที่ 1 มกราคม พ.ศ. 2567</t>
  </si>
  <si>
    <t xml:space="preserve">   (ตรวจสอบแล้ว)</t>
  </si>
  <si>
    <t>การเปลี่ยนแปลงในส่วนของเจ้าของ</t>
  </si>
  <si>
    <t>สำหรับรอบระยะเวลา</t>
  </si>
  <si>
    <t>ทุนสำรองตามกฎหมาย</t>
  </si>
  <si>
    <t>เงินปันผลจ่าย</t>
  </si>
  <si>
    <t xml:space="preserve">กำไรเบ็ดเสร็จอื่นสำหรับรอบระยะเวลา </t>
  </si>
  <si>
    <t>ยอดคงเหลือ ณ วันที่ 30 กันยายน พ.ศ. 2567</t>
  </si>
  <si>
    <t xml:space="preserve">(ยังไม่ได้ตรวจสอบ) </t>
  </si>
  <si>
    <t>กรรมการ ____________________________________</t>
  </si>
  <si>
    <t xml:space="preserve">           (นางประภาศรี  สุฉันทบุตร)</t>
  </si>
  <si>
    <t xml:space="preserve">          (นายก้องไกล  สุฉันทบุตร)</t>
  </si>
  <si>
    <t>ยอดคงเหลือ ณ วันที่ 1 มกราคม พ.ศ. 2568</t>
  </si>
  <si>
    <t>การเพิ่มหุ้นสามัญ</t>
  </si>
  <si>
    <t>จัดประเภทรายการใหม่ไปยังกำไรหรือขาดทุน</t>
  </si>
  <si>
    <t>ยอดคงเหลือ ณ วันที่ 30 กันยายน พ.ศ. 2568</t>
  </si>
  <si>
    <t>ที่ออกและชำระ</t>
  </si>
  <si>
    <t xml:space="preserve"> - ทุนสำรอง</t>
  </si>
  <si>
    <t>เต็มมูลค่าแล้ว</t>
  </si>
  <si>
    <t>กรรมการ ___________________________________                    กรรมการ ___________________________________</t>
  </si>
  <si>
    <t xml:space="preserve">                                       (นางประภาศรี  สุฉันทบุตร)</t>
  </si>
  <si>
    <t xml:space="preserve">                            (นายก้องไกล  สุฉันทบุตร)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</si>
  <si>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</si>
  <si>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</si>
  <si>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</si>
  <si>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ค่าเผื่อ(กลับรายการ)ผลขาดทุน</t>
  </si>
  <si>
    <t>ด้านเครดิตที่คาดว่าจะเกิดขึ้น</t>
  </si>
  <si>
    <t>ค่าเผื่อผลขาดทุนจากสินค้าเสื่อมสภาพ</t>
  </si>
  <si>
    <t xml:space="preserve">ค่าเสื่อมราคา </t>
  </si>
  <si>
    <t>10, 11</t>
  </si>
  <si>
    <t>ค่าตัดจำหน่าย</t>
  </si>
  <si>
    <t>(กำไร)ขาดทุนจากการจำหน่ายสินทรัพย์</t>
  </si>
  <si>
    <t>ขาดทุนจากการตัดจำหน่ายสินทรัพย์และสินทรัพย์ไม่มีตัวตน</t>
  </si>
  <si>
    <t>กำไรจากการจำหน่ายยานพาหนะ</t>
  </si>
  <si>
    <t>กำไรจากการตัดจำหน่ายสัญญาเช่า</t>
  </si>
  <si>
    <t>รายได้ดอกเบี้ย</t>
  </si>
  <si>
    <t>รายได้ตัดจำหน่ายเงินสนับสนุนรับจากรัฐบาล</t>
  </si>
  <si>
    <t>ผลต่างการแปลงค่างบการเงินจากการปิดกิจการ</t>
  </si>
  <si>
    <t>ของบริษัทย่อยในต่างประเทศ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</si>
  <si>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</si>
  <si>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</si>
  <si>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ผลประโยชน์พนักงานจ่าย</t>
  </si>
  <si>
    <t>เงินสดได้มาจากการดำเนินงาน</t>
  </si>
  <si>
    <t>ดอกเบี้ยรับ</t>
  </si>
  <si>
    <t>ต้นทุนทางการเงินจ่าย</t>
  </si>
  <si>
    <t>ภาษีเงินได้จ่าย</t>
  </si>
  <si>
    <t>ภาษีเงินได้รับ</t>
  </si>
  <si>
    <t>เงินสดสุทธิได้มาจากกิจกรรมดำเนินงาน</t>
  </si>
  <si>
    <t xml:space="preserve">            กรรมการ ______________________________________ </t>
  </si>
  <si>
    <t xml:space="preserve">   กรรมการ ______________________________________ </t>
  </si>
  <si>
    <t xml:space="preserve">                                      (นางประภาศรี  สุฉันทบุตร)</t>
  </si>
  <si>
    <t xml:space="preserve"> (นายก้องไกล  สุฉันทบุตร)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</si>
  <si>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</si>
  <si>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</si>
  <si>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</si>
  <si>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</si>
  <si>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เงินสดรับจากการจำหน่ายยานพาหนะ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</si>
  <si>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</si>
  <si>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</si>
  <si>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</si>
  <si>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เงินสดรับจากวงเงินเบิกเกินบัญชีจากสถาบันการเงิน</t>
  </si>
  <si>
    <t>เงินสดจ่ายคืนวงเงินเบิกเกินบัญชีจากสถาบันการเงิน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</si>
  <si>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</si>
  <si>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</si>
  <si>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เงินสดรับจากการออกหุ้นเพิ่มทุนเพื่อ</t>
  </si>
  <si>
    <t>เสนอขายต่อประชาชนทั่วไปเป็นครั้งแรก</t>
  </si>
  <si>
    <t>เงินสดจ่ายจากการออกหุ้นเพิ่มทุนเพื่อ</t>
  </si>
  <si>
    <t>เงินสดและรายการเทียบเท่าเงินสดต้นรอบระยะเวลา</t>
  </si>
  <si>
    <t>ผลต่างอัตราแลกเปลี่ยนเงินสด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</si>
  <si>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</si>
  <si>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</si>
  <si>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ซื้อสินทรัพย์ถาวรระหว่างรอบระยะเวลาที่ยังไม่ได้จ่ายชำระ</t>
  </si>
  <si>
    <t>ดอกเบี้ยค้างจ่าย</t>
  </si>
  <si>
    <t>สินทรัพย์สิทธิการใช้ที่เพิ่มขึ้น</t>
  </si>
  <si>
    <t>กำไร(ขาดทุน)ก่อนต้นทุนทางการเงิน</t>
  </si>
  <si>
    <t>และภาษีเงินได้</t>
  </si>
  <si>
    <t>กำไรก่อนต้นทุนทางการเงิน</t>
  </si>
  <si>
    <t>เงินสดและรายการเทียบเท่าเงินสดเพิ่มขึ้น(ลดลง)สุทธิ</t>
  </si>
  <si>
    <t>สินค้าคงเหลือ (สุทธิ)</t>
  </si>
  <si>
    <t>เงินสดสุทธิได้มาจาก(ใช้ไปใน)กิจกรรมจัดหาเงิน</t>
  </si>
  <si>
    <t xml:space="preserve">                                    (นางประภาศรี  สุฉันทบุตร)</t>
  </si>
  <si>
    <t>โอนสินทรัพย์สิทธิการใช้ไปเป็นที่ดิน อาคารและอุปกรณ์ (สุทธิ)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</si>
</sst>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?\ _);_(@_)"/>
    <numFmt numFmtId="168" formatCode="#,##0.0;\(#,##0.0\)"/>
    <numFmt numFmtId="169" formatCode="_(* #,##0_);_(* \(#,##0\);_(* &quot;-&quot;_)\ \ \ \ \ \ \ \ ;_(@_)"/>
    <numFmt numFmtId="170" formatCode="#,##0;\(#,##0\);\-"/>
    <numFmt numFmtId="171" formatCode="_(* #,##0_);_(* \(#,##0\);_(* &quot;-&quot;??_);_(@_)"/>
    <numFmt numFmtId="172" formatCode="0.000%"/>
    <numFmt numFmtId="173" formatCode="_-* #,##0_-;\-* #,##0_-;_-* &quot;-&quot;??_-;_-@_-"/>
    <numFmt numFmtId="174" formatCode="_(* #,##0.00_);_(* \(#,##0.00\);_(* &quot;-&quot;???\ _);_(@_)"/>
    <numFmt numFmtId="175" formatCode="_(* #,##0_);_(* \(#,##0\);_(* &quot;-&quot;???_)\ ;_(@_)"/>
    <numFmt numFmtId="176" formatCode="_(* #,##0_);_(* \(#,##0\);_(* &quot;-&quot;???\ _);@_)"/>
    <numFmt numFmtId="177" formatCode="[$-409]d\-mmm\-yy;@"/>
    <numFmt numFmtId="178" formatCode="#,##0.00_);[Black]\(#,##0.00\)"/>
    <numFmt numFmtId="179" formatCode="_(* #,##0.000_);_(* \(#,##0.000\);_(* &quot;-&quot;???\ _);_(@_)"/>
    <numFmt numFmtId="180" formatCode="#,##0;[Red]\(#,##0\)"/>
    <numFmt numFmtId="181" formatCode="_-* #,##0.000_-;\-* #,##0.000_-;_-* &quot;-&quot;??_-;_-@_-"/>
  </numFmts>
  <fonts count="29"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4"/>
      <name val="AngsanaUPC"/>
      <family val="1"/>
    </font>
    <font>
      <sz val="13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2"/>
      <name val="Browallia New"/>
      <family val="2"/>
    </font>
    <font>
      <b/>
      <sz val="12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7" fontId="7" fillId="0" borderId="0"/>
    <xf numFmtId="0" fontId="4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10" applyNumberFormat="0" applyAlignment="0" applyProtection="0"/>
    <xf numFmtId="0" fontId="17" fillId="6" borderId="11" applyNumberFormat="0" applyAlignment="0" applyProtection="0"/>
    <xf numFmtId="0" fontId="18" fillId="6" borderId="10" applyNumberFormat="0" applyAlignment="0" applyProtection="0"/>
    <xf numFmtId="0" fontId="19" fillId="0" borderId="12" applyNumberFormat="0" applyFill="0" applyAlignment="0" applyProtection="0"/>
    <xf numFmtId="0" fontId="20" fillId="7" borderId="13" applyNumberFormat="0" applyAlignment="0" applyProtection="0"/>
    <xf numFmtId="0" fontId="21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4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4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4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</cellStyleXfs>
  <cellXfs count="240">
    <xf numFmtId="0" fontId="0" fillId="0" borderId="0" xfId="0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6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2" xfId="5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center" vertical="center"/>
    </xf>
    <xf numFmtId="167" fontId="3" fillId="0" borderId="2" xfId="8" applyNumberFormat="1" applyFont="1" applyFill="1" applyBorder="1" applyAlignment="1">
      <alignment vertical="center"/>
    </xf>
    <xf numFmtId="167" fontId="3" fillId="0" borderId="0" xfId="8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vertical="center"/>
    </xf>
    <xf numFmtId="167" fontId="3" fillId="0" borderId="0" xfId="8" applyNumberFormat="1" applyFont="1" applyFill="1" applyAlignment="1">
      <alignment vertical="center"/>
    </xf>
    <xf numFmtId="172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74" fontId="3" fillId="0" borderId="1" xfId="5" applyNumberFormat="1" applyFont="1" applyFill="1" applyBorder="1" applyAlignment="1">
      <alignment horizontal="right" vertical="center"/>
    </xf>
    <xf numFmtId="174" fontId="3" fillId="0" borderId="0" xfId="5" applyNumberFormat="1" applyFont="1" applyFill="1" applyBorder="1" applyAlignment="1">
      <alignment horizontal="right" vertical="center"/>
    </xf>
    <xf numFmtId="171" fontId="3" fillId="0" borderId="0" xfId="5" applyNumberFormat="1" applyFont="1" applyFill="1" applyBorder="1" applyAlignment="1">
      <alignment horizontal="right" vertical="center"/>
    </xf>
    <xf numFmtId="175" fontId="3" fillId="0" borderId="0" xfId="1" applyNumberFormat="1" applyFont="1" applyFill="1" applyAlignment="1">
      <alignment vertical="center"/>
    </xf>
    <xf numFmtId="171" fontId="3" fillId="0" borderId="1" xfId="5" applyNumberFormat="1" applyFont="1" applyFill="1" applyBorder="1" applyAlignment="1">
      <alignment horizontal="right" vertical="center"/>
    </xf>
    <xf numFmtId="175" fontId="3" fillId="0" borderId="1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right" vertical="center"/>
    </xf>
    <xf numFmtId="176" fontId="3" fillId="0" borderId="3" xfId="1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Border="1" applyAlignment="1">
      <alignment horizontal="left" vertical="center"/>
    </xf>
    <xf numFmtId="167" fontId="3" fillId="0" borderId="1" xfId="5" applyNumberFormat="1" applyFont="1" applyFill="1" applyBorder="1" applyAlignment="1">
      <alignment horizontal="left" vertical="center"/>
    </xf>
    <xf numFmtId="179" fontId="3" fillId="0" borderId="2" xfId="5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7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0" xfId="8" applyNumberFormat="1" applyFont="1" applyFill="1" applyBorder="1" applyAlignment="1">
      <alignment horizontal="center" vertical="center"/>
    </xf>
    <xf numFmtId="167" fontId="3" fillId="0" borderId="1" xfId="8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0" fontId="3" fillId="0" borderId="0" xfId="2" applyNumberFormat="1" applyFont="1" applyFill="1" applyAlignment="1">
      <alignment vertical="center"/>
    </xf>
    <xf numFmtId="173" fontId="3" fillId="0" borderId="1" xfId="5" applyNumberFormat="1" applyFont="1" applyFill="1" applyBorder="1" applyAlignment="1">
      <alignment horizontal="right" vertical="center"/>
    </xf>
    <xf numFmtId="43" fontId="3" fillId="0" borderId="0" xfId="2" applyNumberFormat="1" applyFont="1" applyFill="1" applyBorder="1" applyAlignment="1">
      <alignment horizontal="right" vertical="center"/>
    </xf>
    <xf numFmtId="181" fontId="3" fillId="0" borderId="2" xfId="5" applyNumberFormat="1" applyFont="1" applyFill="1" applyBorder="1" applyAlignment="1">
      <alignment horizontal="right" vertical="center"/>
    </xf>
    <xf numFmtId="171" fontId="3" fillId="0" borderId="0" xfId="5" applyNumberFormat="1" applyFont="1" applyFill="1" applyBorder="1" applyAlignment="1">
      <alignment horizontal="left" vertical="center"/>
    </xf>
    <xf numFmtId="176" fontId="28" fillId="0" borderId="0" xfId="1" applyNumberFormat="1" applyFont="1" applyFill="1" applyBorder="1" applyAlignment="1">
      <alignment horizontal="center" vertical="center"/>
    </xf>
    <xf numFmtId="176" fontId="28" fillId="0" borderId="0" xfId="1" applyNumberFormat="1" applyFont="1" applyFill="1" applyBorder="1" applyAlignment="1">
      <alignment horizontal="right" vertical="center"/>
    </xf>
    <xf numFmtId="176" fontId="28" fillId="0" borderId="0" xfId="1" applyNumberFormat="1" applyFont="1" applyFill="1" applyBorder="1" applyAlignment="1">
      <alignment vertical="center"/>
    </xf>
    <xf numFmtId="176" fontId="28" fillId="0" borderId="0" xfId="1" applyNumberFormat="1" applyFont="1" applyFill="1" applyBorder="1" applyAlignment="1">
      <alignment horizontal="center" vertical="center" wrapText="1"/>
    </xf>
    <xf numFmtId="176" fontId="28" fillId="0" borderId="1" xfId="1" applyNumberFormat="1" applyFont="1" applyFill="1" applyBorder="1" applyAlignment="1">
      <alignment horizontal="center" vertical="center"/>
    </xf>
    <xf numFmtId="176" fontId="27" fillId="0" borderId="0" xfId="1" applyNumberFormat="1" applyFont="1" applyFill="1" applyAlignment="1">
      <alignment vertical="center"/>
    </xf>
    <xf numFmtId="176" fontId="28" fillId="0" borderId="1" xfId="1" applyNumberFormat="1" applyFont="1" applyFill="1" applyBorder="1" applyAlignment="1">
      <alignment horizontal="center" vertical="center" wrapText="1"/>
    </xf>
    <xf numFmtId="176" fontId="27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1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166" fontId="2" fillId="0" borderId="1" xfId="4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71" fontId="27" fillId="0" borderId="0" xfId="0" applyNumberFormat="1" applyFont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0" xfId="0" applyFont="1" applyAlignment="1">
      <alignment vertical="center"/>
    </xf>
    <xf numFmtId="176" fontId="28" fillId="0" borderId="0" xfId="0" applyNumberFormat="1" applyFont="1" applyAlignment="1">
      <alignment horizontal="center" vertical="center"/>
    </xf>
    <xf numFmtId="171" fontId="27" fillId="0" borderId="0" xfId="0" applyNumberFormat="1" applyFont="1" applyAlignment="1">
      <alignment horizontal="center" vertical="center"/>
    </xf>
    <xf numFmtId="176" fontId="28" fillId="0" borderId="0" xfId="0" applyNumberFormat="1" applyFont="1" applyAlignment="1">
      <alignment horizontal="right" vertical="center"/>
    </xf>
    <xf numFmtId="176" fontId="27" fillId="0" borderId="0" xfId="0" applyNumberFormat="1" applyFont="1" applyAlignment="1">
      <alignment vertical="center"/>
    </xf>
    <xf numFmtId="176" fontId="28" fillId="0" borderId="0" xfId="0" applyNumberFormat="1" applyFont="1" applyAlignment="1">
      <alignment vertical="center"/>
    </xf>
    <xf numFmtId="176" fontId="28" fillId="0" borderId="0" xfId="0" quotePrefix="1" applyNumberFormat="1" applyFont="1" applyAlignment="1">
      <alignment horizontal="right" vertical="center"/>
    </xf>
    <xf numFmtId="166" fontId="28" fillId="0" borderId="1" xfId="3" applyNumberFormat="1" applyFont="1" applyBorder="1" applyAlignment="1">
      <alignment horizontal="center" vertical="center"/>
    </xf>
    <xf numFmtId="167" fontId="28" fillId="0" borderId="1" xfId="4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76" fontId="27" fillId="0" borderId="0" xfId="0" applyNumberFormat="1" applyFont="1" applyAlignment="1">
      <alignment horizontal="right" vertical="center"/>
    </xf>
    <xf numFmtId="176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6" fontId="27" fillId="0" borderId="0" xfId="3" applyNumberFormat="1" applyFont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0" borderId="5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1" fontId="3" fillId="0" borderId="3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7" fontId="3" fillId="0" borderId="0" xfId="3" applyNumberFormat="1" applyFont="1" applyAlignment="1">
      <alignment vertical="center"/>
    </xf>
    <xf numFmtId="166" fontId="2" fillId="0" borderId="1" xfId="3" applyNumberFormat="1" applyFont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167" fontId="3" fillId="0" borderId="1" xfId="3" applyNumberFormat="1" applyFont="1" applyBorder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7" fontId="2" fillId="0" borderId="0" xfId="4" applyNumberFormat="1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170" fontId="2" fillId="0" borderId="0" xfId="4" applyNumberFormat="1" applyFont="1" applyAlignment="1">
      <alignment horizontal="center" vertical="center"/>
    </xf>
    <xf numFmtId="0" fontId="3" fillId="0" borderId="0" xfId="0" applyFont="1"/>
    <xf numFmtId="167" fontId="2" fillId="0" borderId="0" xfId="3" quotePrefix="1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7" fontId="2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66" fontId="3" fillId="0" borderId="0" xfId="3" quotePrefix="1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71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0" fontId="2" fillId="0" borderId="1" xfId="4" applyFont="1" applyBorder="1" applyAlignment="1">
      <alignment vertical="center"/>
    </xf>
    <xf numFmtId="166" fontId="3" fillId="0" borderId="1" xfId="4" applyNumberFormat="1" applyFont="1" applyBorder="1" applyAlignment="1">
      <alignment vertical="center"/>
    </xf>
    <xf numFmtId="171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6" fontId="2" fillId="0" borderId="0" xfId="4" applyNumberFormat="1" applyFont="1" applyAlignment="1">
      <alignment horizontal="center" vertical="center"/>
    </xf>
    <xf numFmtId="166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6" fontId="2" fillId="0" borderId="1" xfId="4" applyNumberFormat="1" applyFont="1" applyBorder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171" fontId="3" fillId="0" borderId="0" xfId="4" applyNumberFormat="1" applyFont="1" applyAlignment="1">
      <alignment vertical="center"/>
    </xf>
    <xf numFmtId="166" fontId="3" fillId="0" borderId="0" xfId="10" applyNumberFormat="1" applyFont="1" applyAlignment="1">
      <alignment horizontal="left" vertical="center"/>
    </xf>
    <xf numFmtId="168" fontId="3" fillId="0" borderId="0" xfId="4" applyNumberFormat="1" applyFont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0" fontId="3" fillId="0" borderId="1" xfId="4" applyFont="1" applyBorder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67" fontId="3" fillId="0" borderId="6" xfId="4" applyNumberFormat="1" applyFont="1" applyBorder="1" applyAlignment="1">
      <alignment vertical="center"/>
    </xf>
    <xf numFmtId="166" fontId="8" fillId="0" borderId="0" xfId="4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66" fontId="3" fillId="0" borderId="0" xfId="4" quotePrefix="1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4" applyNumberFormat="1" applyFont="1" applyAlignment="1">
      <alignment vertical="center"/>
    </xf>
    <xf numFmtId="0" fontId="3" fillId="0" borderId="0" xfId="9" applyFont="1" applyAlignment="1">
      <alignment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justify" vertical="center"/>
    </xf>
    <xf numFmtId="167" fontId="3" fillId="0" borderId="0" xfId="0" applyNumberFormat="1" applyFont="1"/>
    <xf numFmtId="167" fontId="27" fillId="0" borderId="1" xfId="1" applyNumberFormat="1" applyFont="1" applyFill="1" applyBorder="1" applyAlignment="1">
      <alignment vertical="center"/>
    </xf>
    <xf numFmtId="178" fontId="3" fillId="0" borderId="0" xfId="11" applyNumberFormat="1" applyFont="1" applyAlignment="1">
      <alignment vertical="center"/>
    </xf>
    <xf numFmtId="167" fontId="3" fillId="0" borderId="2" xfId="4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7" fontId="2" fillId="0" borderId="1" xfId="4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176" fontId="28" fillId="0" borderId="3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  <xf numFmtId="166" fontId="2" fillId="0" borderId="0" xfId="3" applyNumberFormat="1" applyFont="1" applyFill="1" applyAlignment="1">
      <alignment vertical="center"/>
    </xf>
    <xf numFmtId="166" fontId="2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vertical="center"/>
    </xf>
    <xf numFmtId="167" fontId="3" fillId="0" borderId="1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167" fontId="2" fillId="0" borderId="1" xfId="4" applyNumberFormat="1" applyFont="1" applyFill="1" applyBorder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170" fontId="2" fillId="0" borderId="0" xfId="4" applyNumberFormat="1" applyFont="1" applyFill="1" applyAlignment="1">
      <alignment horizontal="center" vertical="center"/>
    </xf>
    <xf numFmtId="0" fontId="3" fillId="0" borderId="0" xfId="0" applyFont="1" applyFill="1"/>
    <xf numFmtId="167" fontId="2" fillId="0" borderId="0" xfId="3" quotePrefix="1" applyNumberFormat="1" applyFont="1" applyFill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vertical="center"/>
    </xf>
    <xf numFmtId="166" fontId="2" fillId="0" borderId="0" xfId="3" quotePrefix="1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left" vertical="center"/>
    </xf>
    <xf numFmtId="166" fontId="2" fillId="0" borderId="0" xfId="3" applyNumberFormat="1" applyFont="1" applyFill="1" applyAlignment="1">
      <alignment horizontal="left" vertical="center"/>
    </xf>
    <xf numFmtId="174" fontId="3" fillId="0" borderId="0" xfId="3" applyNumberFormat="1" applyFont="1" applyFill="1" applyAlignment="1">
      <alignment vertical="center"/>
    </xf>
    <xf numFmtId="167" fontId="2" fillId="0" borderId="0" xfId="4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1" fontId="27" fillId="0" borderId="0" xfId="0" applyNumberFormat="1" applyFont="1" applyFill="1" applyAlignment="1">
      <alignment vertical="center"/>
    </xf>
    <xf numFmtId="171" fontId="27" fillId="0" borderId="0" xfId="0" applyNumberFormat="1" applyFont="1" applyFill="1" applyAlignment="1">
      <alignment horizontal="center" vertical="center"/>
    </xf>
    <xf numFmtId="176" fontId="28" fillId="0" borderId="3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176" fontId="28" fillId="0" borderId="4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176" fontId="28" fillId="0" borderId="0" xfId="0" applyNumberFormat="1" applyFont="1" applyFill="1" applyAlignment="1">
      <alignment horizontal="center" vertical="center"/>
    </xf>
    <xf numFmtId="176" fontId="28" fillId="0" borderId="0" xfId="0" applyNumberFormat="1" applyFont="1" applyFill="1" applyAlignment="1">
      <alignment horizontal="right" vertical="center"/>
    </xf>
    <xf numFmtId="176" fontId="27" fillId="0" borderId="0" xfId="0" applyNumberFormat="1" applyFont="1" applyFill="1" applyAlignment="1">
      <alignment vertical="center"/>
    </xf>
    <xf numFmtId="176" fontId="28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176" fontId="28" fillId="0" borderId="0" xfId="0" quotePrefix="1" applyNumberFormat="1" applyFont="1" applyFill="1" applyAlignment="1">
      <alignment horizontal="right" vertical="center"/>
    </xf>
    <xf numFmtId="166" fontId="28" fillId="0" borderId="1" xfId="3" applyNumberFormat="1" applyFont="1" applyFill="1" applyBorder="1" applyAlignment="1">
      <alignment horizontal="center" vertical="center"/>
    </xf>
    <xf numFmtId="167" fontId="28" fillId="0" borderId="1" xfId="4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176" fontId="27" fillId="0" borderId="0" xfId="0" applyNumberFormat="1" applyFont="1" applyFill="1" applyAlignment="1">
      <alignment horizontal="right" vertical="center"/>
    </xf>
    <xf numFmtId="176" fontId="27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Alignment="1">
      <alignment vertical="center"/>
    </xf>
    <xf numFmtId="167" fontId="27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center" vertical="center"/>
    </xf>
    <xf numFmtId="0" fontId="27" fillId="0" borderId="0" xfId="0" quotePrefix="1" applyFont="1" applyFill="1" applyAlignment="1">
      <alignment vertical="center"/>
    </xf>
    <xf numFmtId="167" fontId="27" fillId="0" borderId="1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vertical="center"/>
    </xf>
    <xf numFmtId="167" fontId="27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1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right" vertical="center"/>
    </xf>
  </cellXfs>
  <cellStyles count="67">
    <cellStyle name="20% - Accent1 2" xfId="34" xr:uid="{C98B184A-7F48-4F57-9AF8-4A957B6F7BD4}"/>
    <cellStyle name="20% - Accent2 2" xfId="38" xr:uid="{476BB199-7D7A-449D-8B32-3268C4D190CD}"/>
    <cellStyle name="20% - Accent3 2" xfId="42" xr:uid="{2FE907A7-FC67-44EF-B3E6-B1CF24806887}"/>
    <cellStyle name="20% - Accent4 2" xfId="46" xr:uid="{941C6C51-96DB-4973-A0F0-D9D61AF6B841}"/>
    <cellStyle name="20% - Accent5 2" xfId="50" xr:uid="{A3012B2C-9FCA-4030-BE2E-9C88719B28F0}"/>
    <cellStyle name="20% - Accent6 2" xfId="54" xr:uid="{42C5C312-785D-40D8-978E-3A0B6F008D58}"/>
    <cellStyle name="40% - Accent1 2" xfId="35" xr:uid="{7F52F8D9-72AE-4B9E-828F-0B4D9C925FDD}"/>
    <cellStyle name="40% - Accent2 2" xfId="39" xr:uid="{CE0D4B9E-FF83-4A16-9A87-A06FB60B46EF}"/>
    <cellStyle name="40% - Accent3 2" xfId="43" xr:uid="{65590127-CA40-48F0-97A8-3CA757304B6C}"/>
    <cellStyle name="40% - Accent4 2" xfId="47" xr:uid="{1FCBA929-6614-4411-9F17-85284C616022}"/>
    <cellStyle name="40% - Accent5 2" xfId="51" xr:uid="{04A7E77C-3ECC-4794-91C4-AAE52F65E7EB}"/>
    <cellStyle name="40% - Accent6 2" xfId="55" xr:uid="{D306EDE7-DDEC-42E1-A723-01597185602C}"/>
    <cellStyle name="60% - Accent1 2" xfId="36" xr:uid="{EA5E8BA8-F961-47E2-BDD0-2D070CFD313E}"/>
    <cellStyle name="60% - Accent2 2" xfId="40" xr:uid="{685AB20D-574A-402B-89E4-7536C118BE21}"/>
    <cellStyle name="60% - Accent3 2" xfId="44" xr:uid="{F9464386-DC6D-4F27-AEDB-BB1D179EF144}"/>
    <cellStyle name="60% - Accent4 2" xfId="48" xr:uid="{AB906047-2CD8-4508-AA9E-175E00D2324E}"/>
    <cellStyle name="60% - Accent5 2" xfId="52" xr:uid="{60EED453-0620-42D3-9C36-7D962A932803}"/>
    <cellStyle name="60% - Accent6 2" xfId="56" xr:uid="{781F778A-4848-4C4F-A33A-C82801B7941A}"/>
    <cellStyle name="60% - ส่วนที่ถูกเน้น1 2" xfId="61" xr:uid="{58E220FC-D868-4D13-A4C9-F0604AD18AD8}"/>
    <cellStyle name="60% - ส่วนที่ถูกเน้น2 2" xfId="62" xr:uid="{DAD4E20E-F4A9-4F5A-92F1-5CD80DF616D9}"/>
    <cellStyle name="60% - ส่วนที่ถูกเน้น3 2" xfId="63" xr:uid="{738F4B5E-DD22-4B44-86CB-74F28E37281A}"/>
    <cellStyle name="60% - ส่วนที่ถูกเน้น4 2" xfId="64" xr:uid="{E0BA1889-F4E8-4D9D-963A-A2ECCC1A501C}"/>
    <cellStyle name="60% - ส่วนที่ถูกเน้น5 2" xfId="65" xr:uid="{F5349B56-D95A-4687-99EA-17B04A7EEF8E}"/>
    <cellStyle name="60% - ส่วนที่ถูกเน้น6 2" xfId="66" xr:uid="{9B27F0B3-9F23-40FC-B6AF-E909560E5202}"/>
    <cellStyle name="Accent1 2" xfId="33" xr:uid="{7FC9A044-789B-47EC-ABD9-E5AB485EC93C}"/>
    <cellStyle name="Accent2 2" xfId="37" xr:uid="{C70EC134-20CA-410E-8667-06D90E99E44D}"/>
    <cellStyle name="Accent3 2" xfId="41" xr:uid="{F5F24177-7646-413C-B8AB-E86B4D778949}"/>
    <cellStyle name="Accent4 2" xfId="45" xr:uid="{037A3D26-94B0-4255-8977-A35EB6A90587}"/>
    <cellStyle name="Accent5 2" xfId="49" xr:uid="{59B56F79-295C-47E3-A556-D9819637905B}"/>
    <cellStyle name="Accent6 2" xfId="53" xr:uid="{986F2D67-EA7E-4682-A6B1-9FB6497E7B06}"/>
    <cellStyle name="Bad 2" xfId="22" xr:uid="{13927A6E-47FD-46CE-8C93-4275ABFAE9A0}"/>
    <cellStyle name="Calculation 2" xfId="26" xr:uid="{87D9A86C-19D5-4AD4-8400-F1536052CFAE}"/>
    <cellStyle name="Check Cell 2" xfId="28" xr:uid="{7FF845C2-26BA-4928-B953-1E69FE8C2A9C}"/>
    <cellStyle name="Comma" xfId="1" builtinId="3"/>
    <cellStyle name="Comma 13 3" xfId="58" xr:uid="{0DEF360A-62E6-4428-B4F3-7F08D73062B3}"/>
    <cellStyle name="Comma 2" xfId="5" xr:uid="{68BE7B96-2C66-4B06-B357-2605ED7819B8}"/>
    <cellStyle name="Comma 2 2" xfId="7" xr:uid="{1268A95D-5B1B-41A6-95AD-CD704E6DF532}"/>
    <cellStyle name="Comma 2 78" xfId="6" xr:uid="{12378815-790E-4F39-A1D3-2B1BEE4B9EB2}"/>
    <cellStyle name="Comma 3" xfId="57" xr:uid="{AD3D4A04-98EF-4AEE-B99B-828E56B0C321}"/>
    <cellStyle name="Comma 95" xfId="14" xr:uid="{7DD5851A-2F15-4B38-9645-776D24557640}"/>
    <cellStyle name="Explanatory Text 2" xfId="31" xr:uid="{02D6F5C8-62FC-4883-AE0F-C0AE0BBB96DF}"/>
    <cellStyle name="Good 2" xfId="21" xr:uid="{5E9F901C-1443-47C9-87DD-9B2A8DAD9A2C}"/>
    <cellStyle name="Heading 1 2" xfId="17" xr:uid="{50FCAF37-8FB7-42E0-B599-2F32B559A41A}"/>
    <cellStyle name="Heading 2 2" xfId="18" xr:uid="{02CDBAD2-6F54-4727-BEF7-AE7B47678C4B}"/>
    <cellStyle name="Heading 3 2" xfId="19" xr:uid="{732003CF-6F72-4812-8FF2-ECACB7F8DDC6}"/>
    <cellStyle name="Heading 4 2" xfId="20" xr:uid="{91123751-AC46-4125-9A65-ABAED15E8B4E}"/>
    <cellStyle name="Input 2" xfId="24" xr:uid="{DA48E962-4A84-49EC-A112-72161757DAA2}"/>
    <cellStyle name="Linked Cell 2" xfId="27" xr:uid="{914FFFB9-69DB-4733-87ED-CCF904542C22}"/>
    <cellStyle name="Neutral 2" xfId="23" xr:uid="{3CEC79F1-B474-464A-8807-50C95BE81D29}"/>
    <cellStyle name="Normal" xfId="0" builtinId="0"/>
    <cellStyle name="Normal 10 2 4" xfId="12" xr:uid="{1E422D80-FE62-45DA-85EA-FD5E1CA4DA85}"/>
    <cellStyle name="Normal 13" xfId="13" xr:uid="{C27D06B3-237E-4E07-B140-9F25C9B4C346}"/>
    <cellStyle name="Normal 144" xfId="11" xr:uid="{C21F9C90-7540-437B-B8A6-FE628C438620}"/>
    <cellStyle name="Normal 2" xfId="15" xr:uid="{596AE01B-F198-490A-845C-FE50FCAD25A7}"/>
    <cellStyle name="Normal 2 103" xfId="9" xr:uid="{448AE4FB-449F-43DC-AC7D-CCC51660D89F}"/>
    <cellStyle name="Normal 2 2" xfId="4" xr:uid="{55C33B28-C1DE-4279-90FC-E683859F890D}"/>
    <cellStyle name="Normal 2 59 3" xfId="10" xr:uid="{BE98A788-AE57-4729-A5E1-1CC33B643752}"/>
    <cellStyle name="Normal 3" xfId="3" xr:uid="{F13E34F8-16EB-4DF3-9824-A4A4E5609C0B}"/>
    <cellStyle name="Note 2" xfId="30" xr:uid="{8D68742C-9CAE-4F40-BB6D-3876F77E8E21}"/>
    <cellStyle name="Output 2" xfId="25" xr:uid="{AABA20AF-EE08-47C0-97B3-83A4714A5C58}"/>
    <cellStyle name="Percent" xfId="2" builtinId="5"/>
    <cellStyle name="Title 2" xfId="16" xr:uid="{7D641C48-BB07-42EA-9DCB-14C8D8354C09}"/>
    <cellStyle name="Total 2" xfId="32" xr:uid="{53A20529-EDA0-4418-8EF3-3A51FC8DC90C}"/>
    <cellStyle name="Warning Text 2" xfId="29" xr:uid="{00B7E1E1-E2AD-413C-826A-BD61D228C0BB}"/>
    <cellStyle name="เครื่องหมายจุลภาค 4" xfId="8" xr:uid="{E130221D-1554-4F94-9CBB-FE4ABF330E2A}"/>
    <cellStyle name="ชื่อเรื่อง 2" xfId="59" xr:uid="{67B3C169-E7B6-456E-B755-6BDDC8AE3E05}"/>
    <cellStyle name="ปานกลาง 2" xfId="60" xr:uid="{80F70583-DE82-4887-A903-B282D9595BE0}"/>
  </cellStyles>
  <dxfs count="0"/>
  <tableStyles count="0" defaultTableStyle="TableStyleMedium2" defaultPivotStyle="PivotStyleLight16"/>
  <colors>
    <mruColors>
      <color rgb="FFFF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5C0CB-D640-41B3-8A50-EA2C84E63E10}">
  <sheetPr codeName="Sheet1"/>
  <dimension ref="A1:K136"/>
  <sheetViews>
    <sheetView tabSelected="1" topLeftCell="A28" zoomScaleNormal="100" zoomScaleSheetLayoutView="84" workbookViewId="0">
      <selection activeCell="B37" sqref="B37"/>
    </sheetView>
  </sheetViews>
  <sheetFormatPr defaultColWidth="9.28515625" defaultRowHeight="21.75" customHeight="1"/>
  <cols>
    <col min="1" max="1" width="1.5703125" style="96" customWidth="1"/>
    <col min="2" max="2" width="30.85546875" style="96" customWidth="1"/>
    <col min="3" max="3" width="8.28515625" style="102" customWidth="1"/>
    <col min="4" max="4" width="0.7109375" style="96" customWidth="1"/>
    <col min="5" max="5" width="15.28515625" style="97" customWidth="1"/>
    <col min="6" max="6" width="0.7109375" style="97" customWidth="1"/>
    <col min="7" max="7" width="12.5703125" style="97" customWidth="1"/>
    <col min="8" max="8" width="0.7109375" style="97" customWidth="1"/>
    <col min="9" max="9" width="15.28515625" style="97" customWidth="1"/>
    <col min="10" max="10" width="0.7109375" style="97" customWidth="1"/>
    <col min="11" max="11" width="12.5703125" style="97" customWidth="1"/>
    <col min="12" max="16384" width="9.28515625" style="96"/>
  </cols>
  <sheetData>
    <row r="1" spans="1:11" ht="21.75" customHeight="1">
      <c r="A1" s="59" t="s">
        <v>0</v>
      </c>
      <c r="B1" s="59"/>
    </row>
    <row r="2" spans="1:11" ht="21.75" customHeight="1">
      <c r="A2" s="59" t="s">
        <v>1</v>
      </c>
      <c r="B2" s="59"/>
    </row>
    <row r="3" spans="1:11" ht="21.75" customHeight="1">
      <c r="A3" s="98" t="s">
        <v>2</v>
      </c>
      <c r="B3" s="98"/>
      <c r="C3" s="112"/>
      <c r="D3" s="100"/>
      <c r="E3" s="101"/>
      <c r="F3" s="101"/>
      <c r="G3" s="101"/>
      <c r="H3" s="101"/>
      <c r="I3" s="101"/>
      <c r="J3" s="101"/>
      <c r="K3" s="101"/>
    </row>
    <row r="4" spans="1:11" ht="21.75" customHeight="1">
      <c r="A4" s="59"/>
      <c r="B4" s="59"/>
    </row>
    <row r="5" spans="1:11" ht="21.75" customHeight="1">
      <c r="A5" s="59"/>
      <c r="B5" s="59"/>
      <c r="E5" s="163" t="s">
        <v>3</v>
      </c>
      <c r="F5" s="163"/>
      <c r="G5" s="163"/>
      <c r="H5" s="103"/>
      <c r="I5" s="163" t="s">
        <v>4</v>
      </c>
      <c r="J5" s="163"/>
      <c r="K5" s="163"/>
    </row>
    <row r="6" spans="1:11" ht="21.75" customHeight="1">
      <c r="A6" s="59"/>
      <c r="B6" s="59"/>
      <c r="E6" s="107" t="s">
        <v>5</v>
      </c>
      <c r="F6" s="107"/>
      <c r="G6" s="107" t="s">
        <v>6</v>
      </c>
      <c r="H6" s="107"/>
      <c r="I6" s="107" t="s">
        <v>5</v>
      </c>
      <c r="J6" s="107"/>
      <c r="K6" s="107" t="s">
        <v>6</v>
      </c>
    </row>
    <row r="7" spans="1:11" ht="21.75" customHeight="1">
      <c r="A7" s="59"/>
      <c r="B7" s="59"/>
      <c r="E7" s="103" t="s">
        <v>7</v>
      </c>
      <c r="F7" s="107"/>
      <c r="G7" s="107" t="s">
        <v>8</v>
      </c>
      <c r="H7" s="107"/>
      <c r="I7" s="103" t="s">
        <v>7</v>
      </c>
      <c r="J7" s="107"/>
      <c r="K7" s="107" t="s">
        <v>8</v>
      </c>
    </row>
    <row r="8" spans="1:11" ht="21.75" customHeight="1">
      <c r="C8" s="95"/>
      <c r="D8" s="59"/>
      <c r="E8" s="107" t="s">
        <v>9</v>
      </c>
      <c r="F8" s="108"/>
      <c r="G8" s="107" t="s">
        <v>10</v>
      </c>
      <c r="H8" s="107"/>
      <c r="I8" s="107" t="s">
        <v>9</v>
      </c>
      <c r="J8" s="108"/>
      <c r="K8" s="107" t="s">
        <v>10</v>
      </c>
    </row>
    <row r="9" spans="1:11" ht="21.75" customHeight="1">
      <c r="C9" s="99" t="s">
        <v>11</v>
      </c>
      <c r="D9" s="109"/>
      <c r="E9" s="110" t="s">
        <v>12</v>
      </c>
      <c r="F9" s="108"/>
      <c r="G9" s="110" t="s">
        <v>12</v>
      </c>
      <c r="H9" s="108"/>
      <c r="I9" s="110" t="s">
        <v>12</v>
      </c>
      <c r="J9" s="108"/>
      <c r="K9" s="110" t="s">
        <v>12</v>
      </c>
    </row>
    <row r="10" spans="1:11" ht="6" customHeight="1">
      <c r="A10" s="59"/>
      <c r="B10" s="59"/>
      <c r="E10" s="1"/>
      <c r="F10" s="1"/>
      <c r="G10" s="1"/>
      <c r="H10" s="2"/>
      <c r="I10" s="1"/>
      <c r="J10" s="1"/>
      <c r="K10" s="1"/>
    </row>
    <row r="11" spans="1:11" ht="21.75" customHeight="1">
      <c r="A11" s="59" t="s">
        <v>13</v>
      </c>
      <c r="B11" s="59"/>
    </row>
    <row r="12" spans="1:11" ht="6" customHeight="1">
      <c r="A12" s="59"/>
      <c r="B12" s="59"/>
      <c r="E12" s="1"/>
      <c r="F12" s="1"/>
      <c r="G12" s="1"/>
      <c r="H12" s="2"/>
      <c r="I12" s="1"/>
      <c r="J12" s="1"/>
      <c r="K12" s="1"/>
    </row>
    <row r="13" spans="1:11" ht="21.75" customHeight="1">
      <c r="A13" s="59" t="s">
        <v>14</v>
      </c>
      <c r="B13" s="59"/>
      <c r="E13" s="1"/>
      <c r="F13" s="1"/>
      <c r="G13" s="1"/>
      <c r="H13" s="2"/>
      <c r="I13" s="1"/>
      <c r="J13" s="1"/>
      <c r="K13" s="1"/>
    </row>
    <row r="14" spans="1:11" ht="6" customHeight="1">
      <c r="A14" s="59"/>
      <c r="B14" s="59"/>
      <c r="E14" s="1"/>
      <c r="F14" s="1"/>
      <c r="G14" s="1"/>
      <c r="H14" s="2"/>
      <c r="I14" s="1"/>
      <c r="J14" s="1"/>
      <c r="K14" s="1"/>
    </row>
    <row r="15" spans="1:11" ht="21.75" customHeight="1">
      <c r="A15" s="96" t="s">
        <v>15</v>
      </c>
      <c r="E15" s="4">
        <v>116878787</v>
      </c>
      <c r="F15" s="1"/>
      <c r="G15" s="3">
        <v>15442177</v>
      </c>
      <c r="H15" s="4"/>
      <c r="I15" s="4">
        <v>115932492</v>
      </c>
      <c r="J15" s="1"/>
      <c r="K15" s="3">
        <v>14562315</v>
      </c>
    </row>
    <row r="16" spans="1:11" ht="21.75" customHeight="1">
      <c r="A16" s="96" t="s">
        <v>16</v>
      </c>
      <c r="C16" s="113">
        <v>7</v>
      </c>
      <c r="E16" s="4">
        <v>60327528</v>
      </c>
      <c r="F16" s="1"/>
      <c r="G16" s="3">
        <v>47550711</v>
      </c>
      <c r="H16" s="4"/>
      <c r="I16" s="4">
        <v>20302269</v>
      </c>
      <c r="J16" s="1"/>
      <c r="K16" s="3">
        <v>25938674</v>
      </c>
    </row>
    <row r="17" spans="1:11" ht="21.75" customHeight="1">
      <c r="A17" s="96" t="s">
        <v>222</v>
      </c>
      <c r="C17" s="113">
        <v>8</v>
      </c>
      <c r="E17" s="4">
        <v>18556195</v>
      </c>
      <c r="F17" s="2"/>
      <c r="G17" s="5">
        <v>18854621</v>
      </c>
      <c r="H17" s="4"/>
      <c r="I17" s="4">
        <v>9103054</v>
      </c>
      <c r="J17" s="2"/>
      <c r="K17" s="5">
        <v>8676365</v>
      </c>
    </row>
    <row r="18" spans="1:11" ht="21.75" customHeight="1">
      <c r="A18" s="96" t="s">
        <v>18</v>
      </c>
      <c r="E18" s="5">
        <v>2894647</v>
      </c>
      <c r="F18" s="2"/>
      <c r="G18" s="5">
        <v>0</v>
      </c>
      <c r="H18" s="114"/>
      <c r="I18" s="5">
        <v>1944450</v>
      </c>
      <c r="J18" s="114"/>
      <c r="K18" s="5">
        <v>0</v>
      </c>
    </row>
    <row r="19" spans="1:11" ht="21.75" customHeight="1">
      <c r="A19" s="96" t="s">
        <v>19</v>
      </c>
      <c r="C19" s="113"/>
      <c r="E19" s="8">
        <v>5000</v>
      </c>
      <c r="F19" s="2"/>
      <c r="G19" s="6">
        <v>98440</v>
      </c>
      <c r="H19" s="4"/>
      <c r="I19" s="8">
        <v>0</v>
      </c>
      <c r="J19" s="2"/>
      <c r="K19" s="6">
        <v>0</v>
      </c>
    </row>
    <row r="20" spans="1:11" ht="6" customHeight="1">
      <c r="E20" s="1"/>
      <c r="F20" s="1"/>
      <c r="G20" s="1"/>
      <c r="H20" s="2"/>
      <c r="I20" s="1"/>
      <c r="J20" s="1"/>
      <c r="K20" s="1"/>
    </row>
    <row r="21" spans="1:11" ht="21.75" customHeight="1">
      <c r="A21" s="59" t="s">
        <v>20</v>
      </c>
      <c r="B21" s="59"/>
      <c r="E21" s="8">
        <f>SUM(E15:E19)</f>
        <v>198662157</v>
      </c>
      <c r="F21" s="2"/>
      <c r="G21" s="7">
        <f>SUM(G15:G20)</f>
        <v>81945949</v>
      </c>
      <c r="H21" s="2"/>
      <c r="I21" s="7">
        <f>SUM(I15:I19)</f>
        <v>147282265</v>
      </c>
      <c r="J21" s="2"/>
      <c r="K21" s="7">
        <f>SUM(K15:K20)</f>
        <v>49177354</v>
      </c>
    </row>
    <row r="22" spans="1:11" ht="21.75" customHeight="1">
      <c r="E22" s="1"/>
      <c r="F22" s="1"/>
      <c r="G22" s="1"/>
      <c r="H22" s="2"/>
      <c r="I22" s="1"/>
      <c r="J22" s="1"/>
      <c r="K22" s="1"/>
    </row>
    <row r="23" spans="1:11" ht="21.75" customHeight="1">
      <c r="A23" s="59" t="s">
        <v>21</v>
      </c>
      <c r="B23" s="59"/>
      <c r="E23" s="1"/>
      <c r="F23" s="1"/>
      <c r="G23" s="1"/>
      <c r="H23" s="2"/>
      <c r="I23" s="1"/>
      <c r="J23" s="1"/>
      <c r="K23" s="1"/>
    </row>
    <row r="24" spans="1:11" ht="6" customHeight="1">
      <c r="A24" s="59"/>
      <c r="B24" s="59"/>
      <c r="E24" s="1"/>
      <c r="F24" s="1"/>
      <c r="G24" s="1"/>
      <c r="H24" s="2"/>
      <c r="I24" s="1"/>
      <c r="J24" s="1"/>
      <c r="K24" s="1"/>
    </row>
    <row r="25" spans="1:11" ht="21.75" customHeight="1">
      <c r="A25" s="96" t="s">
        <v>22</v>
      </c>
      <c r="B25" s="59"/>
      <c r="C25" s="102">
        <v>9</v>
      </c>
      <c r="E25" s="1">
        <v>0</v>
      </c>
      <c r="F25" s="1"/>
      <c r="G25" s="114">
        <v>0</v>
      </c>
      <c r="H25" s="114"/>
      <c r="I25" s="114">
        <v>146560302</v>
      </c>
      <c r="J25" s="114"/>
      <c r="K25" s="114">
        <v>146560302</v>
      </c>
    </row>
    <row r="26" spans="1:11" ht="21.75" customHeight="1">
      <c r="A26" s="96" t="s">
        <v>23</v>
      </c>
      <c r="B26" s="59"/>
      <c r="E26" s="1">
        <v>6300</v>
      </c>
      <c r="F26" s="1"/>
      <c r="G26" s="114">
        <v>25000</v>
      </c>
      <c r="H26" s="114"/>
      <c r="I26" s="114">
        <v>0</v>
      </c>
      <c r="J26" s="114"/>
      <c r="K26" s="114">
        <v>25000</v>
      </c>
    </row>
    <row r="27" spans="1:11" ht="21.75" customHeight="1">
      <c r="A27" s="96" t="s">
        <v>24</v>
      </c>
      <c r="C27" s="102">
        <v>10</v>
      </c>
      <c r="E27" s="4">
        <v>207829335</v>
      </c>
      <c r="F27" s="1"/>
      <c r="G27" s="5">
        <v>219639985</v>
      </c>
      <c r="H27" s="114"/>
      <c r="I27" s="5">
        <v>78922605</v>
      </c>
      <c r="J27" s="114"/>
      <c r="K27" s="5">
        <v>84587140</v>
      </c>
    </row>
    <row r="28" spans="1:11" ht="21.75" customHeight="1">
      <c r="A28" s="96" t="s">
        <v>25</v>
      </c>
      <c r="C28" s="102">
        <v>11</v>
      </c>
      <c r="E28" s="4">
        <v>16573581</v>
      </c>
      <c r="F28" s="1"/>
      <c r="G28" s="5">
        <v>17785578</v>
      </c>
      <c r="H28" s="114"/>
      <c r="I28" s="5">
        <v>922494</v>
      </c>
      <c r="J28" s="114"/>
      <c r="K28" s="5">
        <v>695219</v>
      </c>
    </row>
    <row r="29" spans="1:11" ht="21.75" customHeight="1">
      <c r="A29" s="96" t="s">
        <v>26</v>
      </c>
      <c r="C29" s="102">
        <v>12</v>
      </c>
      <c r="E29" s="4">
        <v>6836473</v>
      </c>
      <c r="F29" s="2"/>
      <c r="G29" s="5">
        <v>8583461</v>
      </c>
      <c r="H29" s="114"/>
      <c r="I29" s="5">
        <v>1495342</v>
      </c>
      <c r="J29" s="114"/>
      <c r="K29" s="5">
        <v>2303117</v>
      </c>
    </row>
    <row r="30" spans="1:11" ht="21.75" customHeight="1">
      <c r="A30" s="96" t="s">
        <v>27</v>
      </c>
      <c r="E30" s="4">
        <v>12619711</v>
      </c>
      <c r="F30" s="2"/>
      <c r="G30" s="5">
        <v>4651736</v>
      </c>
      <c r="H30" s="114"/>
      <c r="I30" s="5">
        <v>2179401</v>
      </c>
      <c r="J30" s="114"/>
      <c r="K30" s="5">
        <v>1943271</v>
      </c>
    </row>
    <row r="31" spans="1:11" ht="21.75" customHeight="1">
      <c r="A31" s="96" t="s">
        <v>28</v>
      </c>
      <c r="E31" s="8">
        <v>331106</v>
      </c>
      <c r="F31" s="2"/>
      <c r="G31" s="115">
        <v>393796</v>
      </c>
      <c r="H31" s="114"/>
      <c r="I31" s="6">
        <v>107746</v>
      </c>
      <c r="J31" s="114"/>
      <c r="K31" s="6">
        <v>92350</v>
      </c>
    </row>
    <row r="32" spans="1:11" ht="6" customHeight="1">
      <c r="B32" s="59"/>
      <c r="E32" s="1"/>
      <c r="F32" s="1"/>
      <c r="G32" s="1"/>
      <c r="H32" s="2"/>
      <c r="I32" s="1"/>
      <c r="J32" s="1"/>
      <c r="K32" s="1"/>
    </row>
    <row r="33" spans="1:11" ht="21.75" customHeight="1">
      <c r="A33" s="59" t="s">
        <v>29</v>
      </c>
      <c r="E33" s="8">
        <f>SUM(E25:E31)</f>
        <v>244196506</v>
      </c>
      <c r="F33" s="1"/>
      <c r="G33" s="8">
        <f>SUM(G25:G31)</f>
        <v>251079556</v>
      </c>
      <c r="H33" s="4"/>
      <c r="I33" s="8">
        <f>SUM(I25:I31)</f>
        <v>230187890</v>
      </c>
      <c r="J33" s="1"/>
      <c r="K33" s="8">
        <f>SUM(K25:K31)</f>
        <v>236206399</v>
      </c>
    </row>
    <row r="34" spans="1:11" ht="6" customHeight="1">
      <c r="B34" s="59"/>
      <c r="E34" s="1"/>
      <c r="F34" s="1"/>
      <c r="G34" s="1"/>
      <c r="H34" s="2"/>
      <c r="I34" s="1"/>
      <c r="J34" s="1"/>
      <c r="K34" s="1"/>
    </row>
    <row r="35" spans="1:11" ht="21.75" customHeight="1" thickBot="1">
      <c r="A35" s="59" t="s">
        <v>30</v>
      </c>
      <c r="B35" s="59"/>
      <c r="E35" s="9">
        <f>+E33+E21</f>
        <v>442858663</v>
      </c>
      <c r="F35" s="1"/>
      <c r="G35" s="9">
        <f>+G33+G21</f>
        <v>333025505</v>
      </c>
      <c r="H35" s="4"/>
      <c r="I35" s="9">
        <f>+I33+I21</f>
        <v>377470155</v>
      </c>
      <c r="J35" s="1"/>
      <c r="K35" s="9">
        <f>+K33+K21</f>
        <v>285383753</v>
      </c>
    </row>
    <row r="36" spans="1:11" ht="21.75" customHeight="1" thickTop="1">
      <c r="E36" s="1"/>
      <c r="F36" s="1"/>
      <c r="G36" s="1"/>
      <c r="H36" s="2"/>
      <c r="I36" s="1"/>
      <c r="J36" s="1"/>
      <c r="K36" s="1"/>
    </row>
    <row r="37" spans="1:11" ht="21.75" customHeight="1">
      <c r="E37" s="1"/>
      <c r="F37" s="1"/>
      <c r="G37" s="1"/>
      <c r="H37" s="2"/>
      <c r="I37" s="1"/>
      <c r="J37" s="1"/>
      <c r="K37" s="1"/>
    </row>
    <row r="38" spans="1:11" ht="21.75" customHeight="1">
      <c r="E38" s="1"/>
      <c r="F38" s="1"/>
      <c r="G38" s="1"/>
      <c r="H38" s="2"/>
      <c r="I38" s="1"/>
      <c r="J38" s="1"/>
      <c r="K38" s="1"/>
    </row>
    <row r="39" spans="1:11" ht="21.75" customHeight="1">
      <c r="E39" s="1"/>
      <c r="F39" s="1"/>
      <c r="G39" s="1"/>
      <c r="H39" s="2"/>
      <c r="I39" s="1"/>
      <c r="J39" s="1"/>
      <c r="K39" s="1"/>
    </row>
    <row r="40" spans="1:11" ht="21" customHeight="1">
      <c r="E40" s="1"/>
      <c r="F40" s="1"/>
      <c r="G40" s="1"/>
      <c r="H40" s="2"/>
      <c r="I40" s="1"/>
      <c r="J40" s="1"/>
      <c r="K40" s="1"/>
    </row>
    <row r="41" spans="1:11" ht="21.75" customHeight="1">
      <c r="A41" s="164" t="s">
        <v>31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</row>
    <row r="42" spans="1:11" ht="21.75" customHeight="1">
      <c r="A42" s="162" t="s">
        <v>32</v>
      </c>
      <c r="B42" s="162"/>
      <c r="C42" s="162"/>
      <c r="D42" s="162"/>
      <c r="E42" s="162"/>
      <c r="F42" s="96"/>
      <c r="G42" s="96" t="s">
        <v>33</v>
      </c>
      <c r="H42" s="96"/>
      <c r="I42" s="96"/>
      <c r="J42" s="96"/>
      <c r="K42" s="96"/>
    </row>
    <row r="43" spans="1:11" ht="21.75" customHeight="1">
      <c r="A43" s="102"/>
      <c r="B43" s="102"/>
      <c r="D43" s="102"/>
      <c r="E43" s="102"/>
      <c r="F43" s="96"/>
      <c r="G43" s="96"/>
      <c r="H43" s="96"/>
      <c r="I43" s="96"/>
      <c r="J43" s="96"/>
      <c r="K43" s="96"/>
    </row>
    <row r="44" spans="1:11" ht="15.75" customHeight="1">
      <c r="A44" s="102"/>
      <c r="B44" s="102"/>
      <c r="D44" s="102"/>
      <c r="E44" s="102"/>
      <c r="F44" s="96"/>
      <c r="G44" s="96"/>
      <c r="H44" s="96"/>
      <c r="I44" s="96"/>
      <c r="J44" s="96"/>
      <c r="K44" s="96"/>
    </row>
    <row r="45" spans="1:11" ht="21.75" customHeight="1">
      <c r="A45" s="100" t="s">
        <v>34</v>
      </c>
      <c r="B45" s="100"/>
      <c r="C45" s="100"/>
      <c r="D45" s="100"/>
      <c r="E45" s="101"/>
      <c r="F45" s="101"/>
      <c r="G45" s="101"/>
      <c r="H45" s="101"/>
      <c r="I45" s="101"/>
      <c r="J45" s="101"/>
      <c r="K45" s="101"/>
    </row>
    <row r="46" spans="1:11" ht="21.75" customHeight="1">
      <c r="A46" s="59" t="str">
        <f>+A1</f>
        <v>บริษัท โรงพยาบาลมุกดาหารอินเตอร์เนชั่นแนล จำกัด (มหาชน)</v>
      </c>
      <c r="B46" s="59"/>
    </row>
    <row r="47" spans="1:11" ht="21.75" customHeight="1">
      <c r="A47" s="59" t="s">
        <v>1</v>
      </c>
      <c r="B47" s="59"/>
    </row>
    <row r="48" spans="1:11" ht="21.75" customHeight="1">
      <c r="A48" s="98" t="str">
        <f>A3</f>
        <v>ณ วันที่ 30 กันยายน พ.ศ. 2568</v>
      </c>
      <c r="B48" s="98"/>
      <c r="C48" s="112"/>
      <c r="D48" s="100"/>
      <c r="E48" s="101"/>
      <c r="F48" s="101"/>
      <c r="G48" s="101"/>
      <c r="H48" s="101"/>
      <c r="I48" s="101"/>
      <c r="J48" s="101"/>
      <c r="K48" s="101"/>
    </row>
    <row r="50" spans="1:11" ht="21.75" customHeight="1">
      <c r="E50" s="163" t="s">
        <v>3</v>
      </c>
      <c r="F50" s="163"/>
      <c r="G50" s="163"/>
      <c r="H50" s="103"/>
      <c r="I50" s="163" t="s">
        <v>4</v>
      </c>
      <c r="J50" s="163"/>
      <c r="K50" s="163"/>
    </row>
    <row r="51" spans="1:11" ht="21.75" customHeight="1">
      <c r="E51" s="107" t="s">
        <v>5</v>
      </c>
      <c r="F51" s="107"/>
      <c r="G51" s="107" t="s">
        <v>6</v>
      </c>
      <c r="H51" s="107"/>
      <c r="I51" s="107" t="s">
        <v>5</v>
      </c>
      <c r="J51" s="107"/>
      <c r="K51" s="107" t="s">
        <v>6</v>
      </c>
    </row>
    <row r="52" spans="1:11" ht="21.75" customHeight="1">
      <c r="E52" s="103" t="s">
        <v>7</v>
      </c>
      <c r="F52" s="107"/>
      <c r="G52" s="107" t="s">
        <v>8</v>
      </c>
      <c r="H52" s="107"/>
      <c r="I52" s="103" t="s">
        <v>7</v>
      </c>
      <c r="J52" s="107"/>
      <c r="K52" s="107" t="s">
        <v>8</v>
      </c>
    </row>
    <row r="53" spans="1:11" ht="21.75" customHeight="1">
      <c r="C53" s="95"/>
      <c r="D53" s="59"/>
      <c r="E53" s="107" t="s">
        <v>9</v>
      </c>
      <c r="F53" s="108"/>
      <c r="G53" s="107" t="s">
        <v>10</v>
      </c>
      <c r="H53" s="107"/>
      <c r="I53" s="107" t="s">
        <v>9</v>
      </c>
      <c r="J53" s="108"/>
      <c r="K53" s="107" t="s">
        <v>10</v>
      </c>
    </row>
    <row r="54" spans="1:11" ht="21.75" customHeight="1">
      <c r="C54" s="99" t="s">
        <v>11</v>
      </c>
      <c r="D54" s="109"/>
      <c r="E54" s="110" t="s">
        <v>12</v>
      </c>
      <c r="F54" s="108"/>
      <c r="G54" s="110" t="s">
        <v>12</v>
      </c>
      <c r="H54" s="108"/>
      <c r="I54" s="110" t="s">
        <v>12</v>
      </c>
      <c r="J54" s="108"/>
      <c r="K54" s="110" t="s">
        <v>12</v>
      </c>
    </row>
    <row r="55" spans="1:11" ht="21.75" customHeight="1">
      <c r="A55" s="116" t="s">
        <v>35</v>
      </c>
      <c r="B55" s="116"/>
    </row>
    <row r="56" spans="1:11" ht="6" customHeight="1">
      <c r="A56" s="59"/>
      <c r="B56" s="59"/>
    </row>
    <row r="57" spans="1:11" ht="21.75" customHeight="1">
      <c r="A57" s="59" t="s">
        <v>36</v>
      </c>
      <c r="B57" s="59"/>
    </row>
    <row r="58" spans="1:11" ht="6" customHeight="1">
      <c r="A58" s="59"/>
      <c r="B58" s="59"/>
    </row>
    <row r="59" spans="1:11" ht="21.75" customHeight="1">
      <c r="A59" s="96" t="s">
        <v>37</v>
      </c>
      <c r="E59" s="4">
        <v>16123028</v>
      </c>
      <c r="F59" s="1"/>
      <c r="G59" s="114">
        <v>7694835</v>
      </c>
      <c r="H59" s="114"/>
      <c r="I59" s="5">
        <v>0</v>
      </c>
      <c r="J59" s="114"/>
      <c r="K59" s="5">
        <v>0</v>
      </c>
    </row>
    <row r="60" spans="1:11" ht="21.75" customHeight="1">
      <c r="A60" s="96" t="s">
        <v>38</v>
      </c>
      <c r="C60" s="102">
        <v>13</v>
      </c>
      <c r="E60" s="4">
        <v>38824218</v>
      </c>
      <c r="F60" s="1"/>
      <c r="G60" s="114">
        <v>38473686</v>
      </c>
      <c r="H60" s="114"/>
      <c r="I60" s="5">
        <v>14547534</v>
      </c>
      <c r="J60" s="114"/>
      <c r="K60" s="5">
        <v>19233217</v>
      </c>
    </row>
    <row r="61" spans="1:11" ht="21.75" customHeight="1">
      <c r="A61" s="96" t="s">
        <v>39</v>
      </c>
      <c r="B61" s="117"/>
      <c r="E61" s="35"/>
      <c r="F61" s="1"/>
      <c r="G61" s="5"/>
      <c r="H61" s="114"/>
    </row>
    <row r="62" spans="1:11" ht="21.75" customHeight="1">
      <c r="B62" s="117" t="s">
        <v>40</v>
      </c>
      <c r="C62" s="102">
        <v>14</v>
      </c>
      <c r="E62" s="4">
        <v>17948566</v>
      </c>
      <c r="F62" s="1"/>
      <c r="G62" s="5">
        <v>17443719</v>
      </c>
      <c r="H62" s="114"/>
      <c r="I62" s="5">
        <v>0</v>
      </c>
      <c r="J62" s="118"/>
      <c r="K62" s="5">
        <v>0</v>
      </c>
    </row>
    <row r="63" spans="1:11" ht="21.75" customHeight="1">
      <c r="B63" s="117" t="s">
        <v>41</v>
      </c>
      <c r="C63" s="102">
        <v>15</v>
      </c>
      <c r="E63" s="4">
        <v>7489817</v>
      </c>
      <c r="F63" s="1"/>
      <c r="G63" s="5">
        <v>6144414</v>
      </c>
      <c r="H63" s="114"/>
      <c r="I63" s="5">
        <v>698410</v>
      </c>
      <c r="J63" s="118"/>
      <c r="K63" s="5">
        <v>395606</v>
      </c>
    </row>
    <row r="64" spans="1:11" ht="21.75" customHeight="1">
      <c r="A64" s="96" t="s">
        <v>42</v>
      </c>
      <c r="B64" s="117"/>
      <c r="E64" s="4">
        <v>0</v>
      </c>
      <c r="F64" s="1"/>
      <c r="G64" s="5">
        <v>1515871</v>
      </c>
      <c r="H64" s="114"/>
      <c r="I64" s="114">
        <v>0</v>
      </c>
      <c r="J64" s="114"/>
      <c r="K64" s="114">
        <v>753266</v>
      </c>
    </row>
    <row r="65" spans="1:11" ht="21.75" customHeight="1">
      <c r="A65" s="96" t="s">
        <v>43</v>
      </c>
      <c r="E65" s="8">
        <v>1598210</v>
      </c>
      <c r="F65" s="1"/>
      <c r="G65" s="6">
        <v>1576533</v>
      </c>
      <c r="H65" s="114"/>
      <c r="I65" s="6">
        <v>914365</v>
      </c>
      <c r="J65" s="118"/>
      <c r="K65" s="6">
        <v>863805</v>
      </c>
    </row>
    <row r="66" spans="1:11" ht="6" customHeight="1">
      <c r="E66" s="1"/>
      <c r="F66" s="1"/>
      <c r="G66" s="1"/>
      <c r="H66" s="2"/>
      <c r="I66" s="1"/>
      <c r="J66" s="1"/>
      <c r="K66" s="1"/>
    </row>
    <row r="67" spans="1:11" ht="21.75" customHeight="1">
      <c r="A67" s="59" t="s">
        <v>44</v>
      </c>
      <c r="B67" s="59"/>
      <c r="E67" s="8">
        <f>SUM(E59:E65)</f>
        <v>81983839</v>
      </c>
      <c r="F67" s="1"/>
      <c r="G67" s="8">
        <f>SUM(G59:G65)</f>
        <v>72849058</v>
      </c>
      <c r="H67" s="4"/>
      <c r="I67" s="8">
        <f>SUM(I59:I65)</f>
        <v>16160309</v>
      </c>
      <c r="J67" s="1"/>
      <c r="K67" s="8">
        <f>SUM(K59:K65)</f>
        <v>21245894</v>
      </c>
    </row>
    <row r="68" spans="1:11" ht="21.75" customHeight="1">
      <c r="E68" s="1"/>
      <c r="F68" s="1"/>
      <c r="G68" s="1"/>
      <c r="H68" s="2"/>
      <c r="I68" s="1"/>
      <c r="J68" s="1"/>
      <c r="K68" s="1"/>
    </row>
    <row r="69" spans="1:11" ht="21.75" customHeight="1">
      <c r="A69" s="59" t="s">
        <v>45</v>
      </c>
      <c r="B69" s="59"/>
      <c r="E69" s="1"/>
      <c r="F69" s="1"/>
      <c r="G69" s="1"/>
      <c r="H69" s="2"/>
      <c r="I69" s="1"/>
      <c r="J69" s="1"/>
      <c r="K69" s="1"/>
    </row>
    <row r="70" spans="1:11" ht="6" customHeight="1">
      <c r="A70" s="59"/>
      <c r="B70" s="59"/>
    </row>
    <row r="71" spans="1:11" ht="21.75" customHeight="1">
      <c r="A71" s="96" t="s">
        <v>46</v>
      </c>
      <c r="C71" s="102">
        <v>14</v>
      </c>
      <c r="E71" s="4">
        <v>27547259</v>
      </c>
      <c r="F71" s="1"/>
      <c r="G71" s="5">
        <v>41070969</v>
      </c>
      <c r="H71" s="114"/>
      <c r="I71" s="36">
        <v>0</v>
      </c>
      <c r="J71" s="114"/>
      <c r="K71" s="5">
        <v>0</v>
      </c>
    </row>
    <row r="72" spans="1:11" ht="21.75" customHeight="1">
      <c r="A72" s="96" t="s">
        <v>47</v>
      </c>
      <c r="C72" s="102">
        <v>15</v>
      </c>
      <c r="E72" s="4">
        <v>9471063</v>
      </c>
      <c r="F72" s="1"/>
      <c r="G72" s="10">
        <v>12026302</v>
      </c>
      <c r="H72" s="114"/>
      <c r="I72" s="119">
        <v>254985</v>
      </c>
      <c r="J72" s="118"/>
      <c r="K72" s="10">
        <v>332994</v>
      </c>
    </row>
    <row r="73" spans="1:11" ht="21.75" customHeight="1">
      <c r="A73" s="96" t="s">
        <v>48</v>
      </c>
      <c r="E73" s="8">
        <v>19768774</v>
      </c>
      <c r="G73" s="6">
        <v>17688498</v>
      </c>
      <c r="H73" s="114"/>
      <c r="I73" s="37">
        <v>9845125</v>
      </c>
      <c r="J73" s="114"/>
      <c r="K73" s="115">
        <v>8688914</v>
      </c>
    </row>
    <row r="74" spans="1:11" ht="6" customHeight="1">
      <c r="C74" s="120"/>
    </row>
    <row r="75" spans="1:11" ht="21.75" customHeight="1">
      <c r="A75" s="59" t="s">
        <v>49</v>
      </c>
      <c r="B75" s="59"/>
      <c r="C75" s="95"/>
      <c r="D75" s="59"/>
      <c r="E75" s="8">
        <f>SUM(E71:E74)</f>
        <v>56787096</v>
      </c>
      <c r="G75" s="8">
        <f>SUM(G71:G74)</f>
        <v>70785769</v>
      </c>
      <c r="H75" s="4"/>
      <c r="I75" s="8">
        <f>SUM(I71:I74)</f>
        <v>10100110</v>
      </c>
      <c r="K75" s="8">
        <f>SUM(K71:K74)</f>
        <v>9021908</v>
      </c>
    </row>
    <row r="76" spans="1:11" ht="6" customHeight="1">
      <c r="B76" s="59"/>
      <c r="C76" s="95"/>
      <c r="D76" s="59"/>
    </row>
    <row r="77" spans="1:11" ht="21.75" customHeight="1">
      <c r="A77" s="59" t="s">
        <v>50</v>
      </c>
      <c r="B77" s="59"/>
      <c r="C77" s="95"/>
      <c r="D77" s="59"/>
      <c r="E77" s="8">
        <f>E67+E75</f>
        <v>138770935</v>
      </c>
      <c r="G77" s="8">
        <f>G67+G75</f>
        <v>143634827</v>
      </c>
      <c r="H77" s="4"/>
      <c r="I77" s="8">
        <f>I67+I75</f>
        <v>26260419</v>
      </c>
      <c r="K77" s="8">
        <f>K67+K75</f>
        <v>30267802</v>
      </c>
    </row>
    <row r="78" spans="1:11" ht="21.75" customHeight="1">
      <c r="A78" s="59"/>
      <c r="B78" s="59"/>
      <c r="C78" s="95"/>
      <c r="D78" s="59"/>
    </row>
    <row r="79" spans="1:11" ht="21.75" customHeight="1">
      <c r="A79" s="59"/>
      <c r="B79" s="59"/>
      <c r="C79" s="95"/>
      <c r="D79" s="59"/>
    </row>
    <row r="80" spans="1:11" ht="21.75" customHeight="1">
      <c r="A80" s="59"/>
      <c r="B80" s="59"/>
      <c r="C80" s="95"/>
      <c r="D80" s="59"/>
    </row>
    <row r="81" spans="1:11" ht="21.75" customHeight="1">
      <c r="A81" s="59"/>
      <c r="B81" s="59"/>
      <c r="C81" s="95"/>
      <c r="D81" s="59"/>
    </row>
    <row r="82" spans="1:11" ht="21.75" customHeight="1">
      <c r="A82" s="59"/>
      <c r="B82" s="59"/>
      <c r="C82" s="95"/>
      <c r="D82" s="59"/>
    </row>
    <row r="83" spans="1:11" ht="21.75" customHeight="1">
      <c r="A83" s="59"/>
      <c r="B83" s="59"/>
      <c r="C83" s="95"/>
      <c r="D83" s="59"/>
    </row>
    <row r="84" spans="1:11" ht="21.75" customHeight="1">
      <c r="A84" s="59"/>
      <c r="B84" s="59"/>
      <c r="C84" s="95"/>
      <c r="D84" s="59"/>
    </row>
    <row r="85" spans="1:11" ht="21.75" customHeight="1">
      <c r="A85" s="164" t="s">
        <v>31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</row>
    <row r="86" spans="1:11" ht="21.75" customHeight="1">
      <c r="A86" s="162" t="s">
        <v>32</v>
      </c>
      <c r="B86" s="162"/>
      <c r="C86" s="162"/>
      <c r="D86" s="162"/>
      <c r="E86" s="162"/>
      <c r="F86" s="96"/>
      <c r="G86" s="96" t="s">
        <v>33</v>
      </c>
      <c r="H86" s="96"/>
      <c r="I86" s="96"/>
      <c r="J86" s="96"/>
      <c r="K86" s="96"/>
    </row>
    <row r="87" spans="1:11" ht="21.75" customHeight="1">
      <c r="A87" s="102"/>
      <c r="B87" s="102"/>
      <c r="D87" s="102"/>
      <c r="E87" s="102"/>
      <c r="F87" s="96"/>
      <c r="G87" s="96"/>
      <c r="H87" s="96"/>
      <c r="I87" s="96"/>
      <c r="J87" s="96"/>
      <c r="K87" s="96"/>
    </row>
    <row r="88" spans="1:11" ht="19.149999999999999" customHeight="1">
      <c r="A88" s="59"/>
      <c r="B88" s="59"/>
      <c r="C88" s="95"/>
      <c r="D88" s="59"/>
    </row>
    <row r="89" spans="1:11" ht="22.15" customHeight="1">
      <c r="A89" s="100" t="str">
        <f>A45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89" s="100"/>
      <c r="C89" s="100"/>
      <c r="D89" s="100"/>
      <c r="E89" s="101"/>
      <c r="F89" s="101"/>
      <c r="G89" s="101"/>
      <c r="H89" s="101"/>
      <c r="I89" s="101"/>
      <c r="J89" s="101"/>
      <c r="K89" s="101"/>
    </row>
    <row r="90" spans="1:11" ht="21.75" customHeight="1">
      <c r="A90" s="59" t="str">
        <f>A1</f>
        <v>บริษัท โรงพยาบาลมุกดาหารอินเตอร์เนชั่นแนล จำกัด (มหาชน)</v>
      </c>
      <c r="B90" s="59"/>
    </row>
    <row r="91" spans="1:11" ht="21.75" customHeight="1">
      <c r="A91" s="59" t="s">
        <v>1</v>
      </c>
      <c r="B91" s="59"/>
    </row>
    <row r="92" spans="1:11" ht="21.75" customHeight="1">
      <c r="A92" s="98" t="str">
        <f>A3</f>
        <v>ณ วันที่ 30 กันยายน พ.ศ. 2568</v>
      </c>
      <c r="B92" s="98"/>
      <c r="C92" s="112"/>
      <c r="D92" s="100"/>
      <c r="E92" s="101"/>
      <c r="F92" s="101"/>
      <c r="G92" s="101"/>
      <c r="H92" s="101"/>
      <c r="I92" s="101"/>
      <c r="J92" s="101"/>
      <c r="K92" s="101"/>
    </row>
    <row r="93" spans="1:11" ht="20.100000000000001" customHeight="1"/>
    <row r="94" spans="1:11" ht="20.100000000000001" customHeight="1">
      <c r="E94" s="163" t="s">
        <v>3</v>
      </c>
      <c r="F94" s="163"/>
      <c r="G94" s="163"/>
      <c r="H94" s="103"/>
      <c r="I94" s="163" t="s">
        <v>4</v>
      </c>
      <c r="J94" s="163"/>
      <c r="K94" s="163"/>
    </row>
    <row r="95" spans="1:11" ht="20.100000000000001" customHeight="1">
      <c r="E95" s="107" t="s">
        <v>5</v>
      </c>
      <c r="F95" s="107"/>
      <c r="G95" s="107" t="s">
        <v>6</v>
      </c>
      <c r="H95" s="107"/>
      <c r="I95" s="107" t="s">
        <v>5</v>
      </c>
      <c r="J95" s="107"/>
      <c r="K95" s="107" t="s">
        <v>6</v>
      </c>
    </row>
    <row r="96" spans="1:11" ht="20.100000000000001" customHeight="1">
      <c r="E96" s="103" t="s">
        <v>7</v>
      </c>
      <c r="F96" s="107"/>
      <c r="G96" s="107" t="s">
        <v>8</v>
      </c>
      <c r="H96" s="107"/>
      <c r="I96" s="103" t="s">
        <v>7</v>
      </c>
      <c r="J96" s="107"/>
      <c r="K96" s="107" t="s">
        <v>8</v>
      </c>
    </row>
    <row r="97" spans="1:11" ht="20.100000000000001" customHeight="1">
      <c r="C97" s="95"/>
      <c r="D97" s="59"/>
      <c r="E97" s="107" t="s">
        <v>9</v>
      </c>
      <c r="F97" s="108"/>
      <c r="G97" s="107" t="s">
        <v>10</v>
      </c>
      <c r="H97" s="107"/>
      <c r="I97" s="107" t="s">
        <v>9</v>
      </c>
      <c r="J97" s="108"/>
      <c r="K97" s="107" t="s">
        <v>10</v>
      </c>
    </row>
    <row r="98" spans="1:11" ht="20.100000000000001" customHeight="1">
      <c r="C98" s="99" t="s">
        <v>11</v>
      </c>
      <c r="D98" s="109"/>
      <c r="E98" s="110" t="s">
        <v>12</v>
      </c>
      <c r="F98" s="108"/>
      <c r="G98" s="110" t="s">
        <v>12</v>
      </c>
      <c r="H98" s="108"/>
      <c r="I98" s="110" t="s">
        <v>12</v>
      </c>
      <c r="J98" s="108"/>
      <c r="K98" s="110" t="s">
        <v>12</v>
      </c>
    </row>
    <row r="99" spans="1:11" ht="20.100000000000001" customHeight="1">
      <c r="A99" s="116" t="s">
        <v>51</v>
      </c>
      <c r="B99" s="59"/>
    </row>
    <row r="100" spans="1:11" ht="6" customHeight="1">
      <c r="A100" s="59"/>
      <c r="B100" s="59"/>
    </row>
    <row r="101" spans="1:11" ht="20.100000000000001" customHeight="1">
      <c r="A101" s="59" t="s">
        <v>52</v>
      </c>
      <c r="B101" s="59"/>
    </row>
    <row r="102" spans="1:11" ht="6" customHeight="1"/>
    <row r="103" spans="1:11" ht="20.100000000000001" customHeight="1">
      <c r="A103" s="96" t="s">
        <v>53</v>
      </c>
      <c r="C103" s="102">
        <v>16</v>
      </c>
    </row>
    <row r="104" spans="1:11" ht="20.100000000000001" customHeight="1">
      <c r="B104" s="96" t="s">
        <v>54</v>
      </c>
    </row>
    <row r="105" spans="1:11" ht="20.100000000000001" customHeight="1">
      <c r="B105" s="96" t="s">
        <v>55</v>
      </c>
      <c r="E105" s="4"/>
      <c r="G105" s="4"/>
      <c r="H105" s="4"/>
      <c r="I105" s="4"/>
      <c r="K105" s="4"/>
    </row>
    <row r="106" spans="1:11" ht="20.100000000000001" customHeight="1" thickBot="1">
      <c r="B106" s="96" t="s">
        <v>56</v>
      </c>
      <c r="E106" s="11">
        <v>280000000</v>
      </c>
      <c r="G106" s="11">
        <v>280000000</v>
      </c>
      <c r="H106" s="114"/>
      <c r="I106" s="11">
        <v>280000000</v>
      </c>
      <c r="K106" s="11">
        <v>280000000</v>
      </c>
    </row>
    <row r="107" spans="1:11" ht="20.100000000000001" customHeight="1" thickTop="1">
      <c r="B107" s="96" t="s">
        <v>57</v>
      </c>
      <c r="E107" s="2"/>
      <c r="G107" s="2"/>
      <c r="H107" s="2"/>
      <c r="I107" s="2"/>
      <c r="K107" s="2"/>
    </row>
    <row r="108" spans="1:11" ht="20.100000000000001" customHeight="1">
      <c r="B108" s="96" t="s">
        <v>55</v>
      </c>
      <c r="E108" s="2"/>
      <c r="G108" s="12"/>
      <c r="H108" s="114"/>
      <c r="I108" s="12"/>
      <c r="K108" s="12"/>
    </row>
    <row r="109" spans="1:11" ht="20.100000000000001" customHeight="1">
      <c r="B109" s="96" t="s">
        <v>58</v>
      </c>
      <c r="E109" s="12">
        <v>280000000</v>
      </c>
      <c r="G109" s="12">
        <v>0</v>
      </c>
      <c r="H109" s="114"/>
      <c r="I109" s="12">
        <v>280000000</v>
      </c>
      <c r="J109" s="118"/>
      <c r="K109" s="12">
        <v>0</v>
      </c>
    </row>
    <row r="110" spans="1:11" ht="20.100000000000001" customHeight="1">
      <c r="B110" s="96" t="s">
        <v>59</v>
      </c>
      <c r="E110" s="2"/>
      <c r="G110" s="12"/>
      <c r="H110" s="114"/>
      <c r="I110" s="12"/>
      <c r="K110" s="12"/>
    </row>
    <row r="111" spans="1:11" ht="20.100000000000001" customHeight="1">
      <c r="B111" s="96" t="s">
        <v>58</v>
      </c>
      <c r="E111" s="12">
        <v>0</v>
      </c>
      <c r="G111" s="12">
        <v>200000000</v>
      </c>
      <c r="H111" s="114"/>
      <c r="I111" s="12">
        <v>0</v>
      </c>
      <c r="J111" s="118"/>
      <c r="K111" s="12">
        <v>200000000</v>
      </c>
    </row>
    <row r="112" spans="1:11" ht="20.100000000000001" customHeight="1">
      <c r="A112" s="96" t="s">
        <v>60</v>
      </c>
      <c r="C112" s="102">
        <v>16</v>
      </c>
      <c r="E112" s="13">
        <v>65677211</v>
      </c>
      <c r="G112" s="13">
        <v>36560602</v>
      </c>
      <c r="H112" s="13"/>
      <c r="I112" s="13">
        <v>65677211</v>
      </c>
      <c r="K112" s="13">
        <v>36560602</v>
      </c>
    </row>
    <row r="113" spans="1:11" ht="20.100000000000001" customHeight="1">
      <c r="A113" s="96" t="s">
        <v>61</v>
      </c>
      <c r="E113" s="13"/>
      <c r="G113" s="13"/>
      <c r="H113" s="13"/>
      <c r="I113" s="13"/>
      <c r="J113" s="13"/>
      <c r="K113" s="13"/>
    </row>
    <row r="114" spans="1:11" ht="20.100000000000001" customHeight="1">
      <c r="B114" s="96" t="s">
        <v>62</v>
      </c>
      <c r="E114" s="13"/>
      <c r="G114" s="13"/>
      <c r="H114" s="13"/>
      <c r="I114" s="13"/>
      <c r="J114" s="13"/>
      <c r="K114" s="13"/>
    </row>
    <row r="115" spans="1:11" ht="20.100000000000001" customHeight="1">
      <c r="B115" s="117" t="s">
        <v>63</v>
      </c>
      <c r="C115" s="102">
        <v>17</v>
      </c>
      <c r="E115" s="12">
        <v>5216430</v>
      </c>
      <c r="G115" s="12">
        <v>5216430</v>
      </c>
      <c r="H115" s="114"/>
      <c r="I115" s="12">
        <v>5216430</v>
      </c>
      <c r="K115" s="12">
        <v>5216430</v>
      </c>
    </row>
    <row r="116" spans="1:11" ht="20.100000000000001" customHeight="1">
      <c r="B116" s="96" t="s">
        <v>64</v>
      </c>
      <c r="E116" s="4">
        <v>9852489</v>
      </c>
      <c r="G116" s="12">
        <v>1443671</v>
      </c>
      <c r="H116" s="114"/>
      <c r="I116" s="36">
        <v>316095</v>
      </c>
      <c r="K116" s="12">
        <v>13338919</v>
      </c>
    </row>
    <row r="117" spans="1:11" ht="20.100000000000001" customHeight="1">
      <c r="A117" s="117" t="s">
        <v>65</v>
      </c>
      <c r="B117" s="117"/>
      <c r="E117" s="4"/>
      <c r="G117" s="12"/>
      <c r="H117" s="114"/>
      <c r="I117" s="12"/>
      <c r="K117" s="12"/>
    </row>
    <row r="118" spans="1:11" ht="20.100000000000001" customHeight="1">
      <c r="B118" s="96" t="s">
        <v>66</v>
      </c>
      <c r="E118" s="4">
        <v>-56658759</v>
      </c>
      <c r="G118" s="12">
        <v>-56658759</v>
      </c>
      <c r="H118" s="114"/>
      <c r="I118" s="38">
        <v>0</v>
      </c>
      <c r="K118" s="12">
        <v>0</v>
      </c>
    </row>
    <row r="119" spans="1:11" ht="20.100000000000001" customHeight="1">
      <c r="A119" s="117" t="s">
        <v>67</v>
      </c>
      <c r="B119" s="117"/>
      <c r="E119" s="8">
        <v>0</v>
      </c>
      <c r="G119" s="14">
        <v>2828444</v>
      </c>
      <c r="H119" s="114"/>
      <c r="I119" s="39">
        <v>0</v>
      </c>
      <c r="K119" s="14">
        <v>0</v>
      </c>
    </row>
    <row r="120" spans="1:11" ht="6" customHeight="1"/>
    <row r="121" spans="1:11" ht="20.100000000000001" customHeight="1">
      <c r="A121" s="59" t="s">
        <v>68</v>
      </c>
      <c r="B121" s="59"/>
      <c r="E121" s="4">
        <f>SUM(E108:E119)</f>
        <v>304087371</v>
      </c>
      <c r="G121" s="4">
        <f>SUM(G108:G119)</f>
        <v>189390388</v>
      </c>
      <c r="H121" s="4"/>
      <c r="I121" s="4">
        <f>SUM(I108:I119)</f>
        <v>351209736</v>
      </c>
      <c r="K121" s="4">
        <f>SUM(K108:K119)</f>
        <v>255115951</v>
      </c>
    </row>
    <row r="122" spans="1:11" ht="20.100000000000001" customHeight="1">
      <c r="A122" s="96" t="s">
        <v>69</v>
      </c>
      <c r="B122" s="59"/>
      <c r="E122" s="8">
        <v>357</v>
      </c>
      <c r="G122" s="8">
        <v>290</v>
      </c>
      <c r="H122" s="4"/>
      <c r="I122" s="39">
        <v>0</v>
      </c>
      <c r="K122" s="8">
        <v>0</v>
      </c>
    </row>
    <row r="123" spans="1:11" ht="6" customHeight="1"/>
    <row r="124" spans="1:11" ht="20.100000000000001" customHeight="1">
      <c r="A124" s="59" t="s">
        <v>70</v>
      </c>
      <c r="B124" s="59"/>
      <c r="E124" s="14">
        <f>SUM(E121:E122)</f>
        <v>304087728</v>
      </c>
      <c r="G124" s="14">
        <f>SUM(G121:G122)</f>
        <v>189390678</v>
      </c>
      <c r="H124" s="114"/>
      <c r="I124" s="14">
        <f>SUM(I121:I122)</f>
        <v>351209736</v>
      </c>
      <c r="K124" s="14">
        <f>SUM(K121:K122)</f>
        <v>255115951</v>
      </c>
    </row>
    <row r="125" spans="1:11" ht="6" customHeight="1">
      <c r="B125" s="121"/>
      <c r="E125" s="4"/>
      <c r="G125" s="4"/>
      <c r="H125" s="4"/>
      <c r="I125" s="4"/>
      <c r="K125" s="4"/>
    </row>
    <row r="126" spans="1:11" ht="20.100000000000001" customHeight="1" thickBot="1">
      <c r="A126" s="59" t="s">
        <v>71</v>
      </c>
      <c r="B126" s="59"/>
      <c r="E126" s="9">
        <f>SUM(E77,E124)</f>
        <v>442858663</v>
      </c>
      <c r="G126" s="9">
        <f>SUM(G77,G124)</f>
        <v>333025505</v>
      </c>
      <c r="H126" s="4"/>
      <c r="I126" s="9">
        <f>SUM(I77,I124)</f>
        <v>377470155</v>
      </c>
      <c r="K126" s="9">
        <f>SUM(K77,K124)</f>
        <v>285383753</v>
      </c>
    </row>
    <row r="127" spans="1:11" ht="20.100000000000001" customHeight="1" thickTop="1">
      <c r="A127" s="59"/>
      <c r="B127" s="59"/>
      <c r="E127" s="34"/>
      <c r="F127" s="34"/>
      <c r="G127" s="34"/>
      <c r="H127" s="34"/>
      <c r="I127" s="34"/>
      <c r="J127" s="34"/>
      <c r="K127" s="34"/>
    </row>
    <row r="128" spans="1:11" ht="20.100000000000001" customHeight="1">
      <c r="A128" s="59"/>
      <c r="B128" s="59"/>
      <c r="E128" s="34"/>
      <c r="F128" s="34"/>
      <c r="G128" s="34"/>
      <c r="H128" s="34"/>
      <c r="I128" s="34"/>
      <c r="J128" s="34"/>
      <c r="K128" s="34"/>
    </row>
    <row r="129" spans="1:11" ht="20.100000000000001" customHeight="1">
      <c r="A129" s="59"/>
      <c r="B129" s="59"/>
      <c r="E129" s="34"/>
      <c r="F129" s="34"/>
      <c r="G129" s="34"/>
      <c r="H129" s="34"/>
      <c r="I129" s="34"/>
      <c r="J129" s="34"/>
      <c r="K129" s="34"/>
    </row>
    <row r="130" spans="1:11" ht="20.100000000000001" customHeight="1">
      <c r="A130" s="59"/>
      <c r="B130" s="59"/>
      <c r="E130" s="34"/>
      <c r="F130" s="34"/>
      <c r="G130" s="34"/>
      <c r="H130" s="34"/>
      <c r="I130" s="34"/>
      <c r="J130" s="34"/>
      <c r="K130" s="34"/>
    </row>
    <row r="131" spans="1:11" ht="12.75" customHeight="1">
      <c r="A131" s="59"/>
      <c r="B131" s="59"/>
      <c r="E131" s="34"/>
      <c r="F131" s="34"/>
      <c r="G131" s="34"/>
      <c r="H131" s="34"/>
      <c r="I131" s="34"/>
      <c r="J131" s="34"/>
      <c r="K131" s="34"/>
    </row>
    <row r="132" spans="1:11" ht="20.100000000000001" customHeight="1">
      <c r="A132" s="164" t="s">
        <v>31</v>
      </c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</row>
    <row r="133" spans="1:11" ht="21.75" customHeight="1">
      <c r="A133" s="162" t="s">
        <v>32</v>
      </c>
      <c r="B133" s="162"/>
      <c r="C133" s="162"/>
      <c r="D133" s="162"/>
      <c r="E133" s="162"/>
      <c r="F133" s="96"/>
      <c r="G133" s="96" t="s">
        <v>33</v>
      </c>
      <c r="H133" s="96"/>
      <c r="I133" s="96"/>
      <c r="J133" s="96"/>
      <c r="K133" s="96"/>
    </row>
    <row r="134" spans="1:11" ht="21.75" customHeight="1">
      <c r="A134" s="102"/>
      <c r="B134" s="102"/>
      <c r="D134" s="102"/>
      <c r="E134" s="102"/>
      <c r="F134" s="96"/>
      <c r="G134" s="96"/>
      <c r="H134" s="96"/>
      <c r="I134" s="96"/>
      <c r="J134" s="96"/>
      <c r="K134" s="96"/>
    </row>
    <row r="135" spans="1:11" ht="6" customHeight="1">
      <c r="A135" s="102"/>
      <c r="B135" s="102"/>
      <c r="D135" s="102"/>
      <c r="E135" s="102"/>
      <c r="F135" s="96"/>
      <c r="G135" s="96"/>
      <c r="H135" s="96"/>
      <c r="I135" s="96"/>
      <c r="J135" s="96"/>
      <c r="K135" s="96"/>
    </row>
    <row r="136" spans="1:11" ht="22.15" customHeight="1">
      <c r="A136" s="100" t="str">
        <f>+A45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136" s="100"/>
      <c r="C136" s="100"/>
      <c r="D136" s="100"/>
      <c r="E136" s="101"/>
      <c r="F136" s="101"/>
      <c r="G136" s="101"/>
      <c r="H136" s="101"/>
      <c r="I136" s="101"/>
      <c r="J136" s="101"/>
      <c r="K136" s="101"/>
    </row>
  </sheetData>
  <mergeCells count="12">
    <mergeCell ref="A133:E133"/>
    <mergeCell ref="E5:G5"/>
    <mergeCell ref="I5:K5"/>
    <mergeCell ref="A41:K41"/>
    <mergeCell ref="A42:E42"/>
    <mergeCell ref="E50:G50"/>
    <mergeCell ref="I50:K50"/>
    <mergeCell ref="A85:K85"/>
    <mergeCell ref="A86:E86"/>
    <mergeCell ref="E94:G94"/>
    <mergeCell ref="I94:K94"/>
    <mergeCell ref="A132:K13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6" man="1"/>
    <brk id="8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53056-33A3-40C9-BBB1-559B709386F1}">
  <sheetPr codeName="Sheet2"/>
  <dimension ref="A1:N93"/>
  <sheetViews>
    <sheetView topLeftCell="A32" zoomScaleNormal="100" zoomScaleSheetLayoutView="80" workbookViewId="0">
      <selection activeCell="B14" sqref="B14"/>
    </sheetView>
  </sheetViews>
  <sheetFormatPr defaultColWidth="9" defaultRowHeight="21.75" customHeight="1"/>
  <cols>
    <col min="1" max="1" width="1.28515625" style="175" customWidth="1"/>
    <col min="2" max="2" width="31.28515625" style="175" customWidth="1"/>
    <col min="3" max="3" width="7.28515625" style="182" customWidth="1"/>
    <col min="4" max="4" width="0.7109375" style="175" customWidth="1"/>
    <col min="5" max="5" width="14.7109375" style="176" customWidth="1"/>
    <col min="6" max="6" width="0.7109375" style="176" customWidth="1"/>
    <col min="7" max="7" width="14.7109375" style="176" customWidth="1"/>
    <col min="8" max="8" width="0.7109375" style="175" customWidth="1"/>
    <col min="9" max="9" width="14.7109375" style="176" customWidth="1"/>
    <col min="10" max="10" width="0.7109375" style="176" customWidth="1"/>
    <col min="11" max="11" width="14.7109375" style="176" customWidth="1"/>
    <col min="12" max="14" width="9" style="175"/>
    <col min="15" max="15" width="9.42578125" style="175" bestFit="1" customWidth="1"/>
    <col min="16" max="16384" width="9" style="175"/>
  </cols>
  <sheetData>
    <row r="1" spans="1:11" s="175" customFormat="1" ht="21.75" customHeight="1">
      <c r="A1" s="173" t="s">
        <v>0</v>
      </c>
      <c r="B1" s="173"/>
      <c r="C1" s="174"/>
      <c r="E1" s="176"/>
      <c r="F1" s="176"/>
      <c r="G1" s="176"/>
      <c r="I1" s="176"/>
      <c r="J1" s="176"/>
      <c r="K1" s="176"/>
    </row>
    <row r="2" spans="1:11" s="175" customFormat="1" ht="21.75" customHeight="1">
      <c r="A2" s="173" t="s">
        <v>72</v>
      </c>
      <c r="B2" s="173"/>
      <c r="C2" s="174"/>
      <c r="E2" s="176"/>
      <c r="F2" s="176"/>
      <c r="G2" s="176"/>
      <c r="I2" s="176"/>
      <c r="J2" s="176"/>
      <c r="K2" s="176"/>
    </row>
    <row r="3" spans="1:11" s="175" customFormat="1" ht="21.75" customHeight="1">
      <c r="A3" s="177" t="s">
        <v>73</v>
      </c>
      <c r="B3" s="178"/>
      <c r="C3" s="179"/>
      <c r="D3" s="180"/>
      <c r="E3" s="181"/>
      <c r="F3" s="181"/>
      <c r="G3" s="181"/>
      <c r="H3" s="180"/>
      <c r="I3" s="181"/>
      <c r="J3" s="181"/>
      <c r="K3" s="181"/>
    </row>
    <row r="4" spans="1:11" s="175" customFormat="1" ht="21" customHeight="1">
      <c r="C4" s="182"/>
      <c r="E4" s="176"/>
      <c r="F4" s="176"/>
      <c r="G4" s="176"/>
      <c r="I4" s="176"/>
      <c r="J4" s="176"/>
      <c r="K4" s="176"/>
    </row>
    <row r="5" spans="1:11" s="175" customFormat="1" ht="20.100000000000001" customHeight="1">
      <c r="C5" s="182"/>
      <c r="E5" s="183" t="s">
        <v>3</v>
      </c>
      <c r="F5" s="183"/>
      <c r="G5" s="183"/>
      <c r="H5" s="184"/>
      <c r="I5" s="183" t="s">
        <v>4</v>
      </c>
      <c r="J5" s="183"/>
      <c r="K5" s="183"/>
    </row>
    <row r="6" spans="1:11" s="175" customFormat="1" ht="20.100000000000001" customHeight="1">
      <c r="C6" s="182"/>
      <c r="E6" s="185" t="s">
        <v>5</v>
      </c>
      <c r="F6" s="186"/>
      <c r="G6" s="185" t="s">
        <v>5</v>
      </c>
      <c r="H6" s="187"/>
      <c r="I6" s="185" t="s">
        <v>5</v>
      </c>
      <c r="J6" s="186"/>
      <c r="K6" s="185" t="s">
        <v>5</v>
      </c>
    </row>
    <row r="7" spans="1:11" s="175" customFormat="1" ht="20.100000000000001" customHeight="1">
      <c r="C7" s="182"/>
      <c r="E7" s="184" t="s">
        <v>7</v>
      </c>
      <c r="F7" s="186"/>
      <c r="G7" s="184" t="s">
        <v>7</v>
      </c>
      <c r="H7" s="187"/>
      <c r="I7" s="184" t="s">
        <v>7</v>
      </c>
      <c r="J7" s="186"/>
      <c r="K7" s="184" t="s">
        <v>7</v>
      </c>
    </row>
    <row r="8" spans="1:11" s="175" customFormat="1" ht="20.100000000000001" customHeight="1">
      <c r="C8" s="182"/>
      <c r="D8" s="173"/>
      <c r="E8" s="188" t="s">
        <v>9</v>
      </c>
      <c r="F8" s="189"/>
      <c r="G8" s="188" t="s">
        <v>10</v>
      </c>
      <c r="H8" s="173"/>
      <c r="I8" s="188" t="s">
        <v>9</v>
      </c>
      <c r="J8" s="189"/>
      <c r="K8" s="188" t="s">
        <v>10</v>
      </c>
    </row>
    <row r="9" spans="1:11" s="175" customFormat="1" ht="20.100000000000001" customHeight="1">
      <c r="C9" s="174"/>
      <c r="D9" s="190"/>
      <c r="E9" s="191" t="s">
        <v>12</v>
      </c>
      <c r="F9" s="189"/>
      <c r="G9" s="191" t="s">
        <v>12</v>
      </c>
      <c r="H9" s="190"/>
      <c r="I9" s="191" t="s">
        <v>12</v>
      </c>
      <c r="J9" s="189"/>
      <c r="K9" s="191" t="s">
        <v>12</v>
      </c>
    </row>
    <row r="10" spans="1:11" s="175" customFormat="1" ht="6" customHeight="1">
      <c r="A10" s="173"/>
      <c r="B10" s="173"/>
      <c r="C10" s="182"/>
      <c r="E10" s="15"/>
      <c r="F10" s="176"/>
      <c r="G10" s="15"/>
      <c r="H10" s="176"/>
      <c r="I10" s="15"/>
      <c r="J10" s="176"/>
      <c r="K10" s="15"/>
    </row>
    <row r="11" spans="1:11" s="175" customFormat="1" ht="20.100000000000001" customHeight="1">
      <c r="A11" s="175" t="s">
        <v>74</v>
      </c>
      <c r="C11" s="182"/>
      <c r="E11" s="4">
        <v>121566042</v>
      </c>
      <c r="F11" s="1"/>
      <c r="G11" s="4">
        <v>132398295</v>
      </c>
      <c r="H11" s="176"/>
      <c r="I11" s="4">
        <v>62874479</v>
      </c>
      <c r="J11" s="1"/>
      <c r="K11" s="4">
        <v>69707231</v>
      </c>
    </row>
    <row r="12" spans="1:11" s="175" customFormat="1" ht="20.100000000000001" customHeight="1">
      <c r="A12" s="175" t="s">
        <v>75</v>
      </c>
      <c r="C12" s="182"/>
      <c r="E12" s="8">
        <v>-85948448</v>
      </c>
      <c r="F12" s="1"/>
      <c r="G12" s="8">
        <v>-86422173</v>
      </c>
      <c r="H12" s="176"/>
      <c r="I12" s="8">
        <v>-48597699</v>
      </c>
      <c r="J12" s="1"/>
      <c r="K12" s="8">
        <v>-48218075</v>
      </c>
    </row>
    <row r="13" spans="1:11" s="175" customFormat="1" ht="6" customHeight="1">
      <c r="C13" s="182"/>
      <c r="E13" s="4"/>
      <c r="F13" s="1"/>
      <c r="G13" s="4"/>
      <c r="H13" s="176"/>
      <c r="I13" s="4"/>
      <c r="J13" s="1"/>
      <c r="K13" s="4"/>
    </row>
    <row r="14" spans="1:11" s="175" customFormat="1" ht="20.100000000000001" customHeight="1">
      <c r="A14" s="173" t="s">
        <v>76</v>
      </c>
      <c r="B14" s="173"/>
      <c r="C14" s="174"/>
      <c r="E14" s="4">
        <f>SUM(E11:E12)</f>
        <v>35617594</v>
      </c>
      <c r="F14" s="1"/>
      <c r="G14" s="4">
        <f>SUM(G11:G12)</f>
        <v>45976122</v>
      </c>
      <c r="H14" s="176"/>
      <c r="I14" s="4">
        <f>SUM(I11:I12)</f>
        <v>14276780</v>
      </c>
      <c r="J14" s="1"/>
      <c r="K14" s="4">
        <f>SUM(K11:K12)</f>
        <v>21489156</v>
      </c>
    </row>
    <row r="15" spans="1:11" s="175" customFormat="1" ht="20.100000000000001" customHeight="1">
      <c r="A15" s="175" t="s">
        <v>77</v>
      </c>
      <c r="C15" s="182"/>
      <c r="E15" s="8">
        <v>1031533</v>
      </c>
      <c r="F15" s="1"/>
      <c r="G15" s="8">
        <v>815967</v>
      </c>
      <c r="H15" s="176"/>
      <c r="I15" s="8">
        <v>542018</v>
      </c>
      <c r="J15" s="1"/>
      <c r="K15" s="8">
        <v>230883</v>
      </c>
    </row>
    <row r="16" spans="1:11" s="175" customFormat="1" ht="6" customHeight="1">
      <c r="C16" s="182"/>
      <c r="E16" s="4"/>
      <c r="F16" s="1"/>
      <c r="G16" s="4"/>
      <c r="H16" s="176"/>
      <c r="I16" s="4"/>
      <c r="J16" s="1"/>
      <c r="K16" s="4"/>
    </row>
    <row r="17" spans="1:14" s="175" customFormat="1" ht="20.100000000000001" customHeight="1">
      <c r="A17" s="173" t="s">
        <v>78</v>
      </c>
      <c r="B17" s="173"/>
      <c r="C17" s="174"/>
      <c r="E17" s="4">
        <f>SUM(E14:E15)</f>
        <v>36649127</v>
      </c>
      <c r="F17" s="1"/>
      <c r="G17" s="4">
        <f>SUM(G14:G15)</f>
        <v>46792089</v>
      </c>
      <c r="H17" s="176"/>
      <c r="I17" s="4">
        <f>SUM(I14:I15)</f>
        <v>14818798</v>
      </c>
      <c r="J17" s="1"/>
      <c r="K17" s="4">
        <f>SUM(K14:K15)</f>
        <v>21720039</v>
      </c>
    </row>
    <row r="18" spans="1:14" s="175" customFormat="1" ht="20.100000000000001" customHeight="1">
      <c r="A18" s="175" t="s">
        <v>79</v>
      </c>
      <c r="B18" s="173"/>
      <c r="C18" s="174"/>
    </row>
    <row r="19" spans="1:14" s="175" customFormat="1" ht="20.100000000000001" customHeight="1">
      <c r="B19" s="175" t="s">
        <v>80</v>
      </c>
      <c r="C19" s="174"/>
      <c r="E19" s="4">
        <v>-4191108</v>
      </c>
      <c r="F19" s="1"/>
      <c r="G19" s="4">
        <v>-5726383</v>
      </c>
      <c r="H19" s="176"/>
      <c r="I19" s="4">
        <v>-754301</v>
      </c>
      <c r="J19" s="1"/>
      <c r="K19" s="4">
        <v>-639645</v>
      </c>
    </row>
    <row r="20" spans="1:14" s="175" customFormat="1" ht="20.100000000000001" customHeight="1">
      <c r="A20" s="175" t="s">
        <v>81</v>
      </c>
      <c r="C20" s="182"/>
      <c r="E20" s="4">
        <v>-26961807</v>
      </c>
      <c r="F20" s="2"/>
      <c r="G20" s="4">
        <v>-29179307</v>
      </c>
      <c r="H20" s="176"/>
      <c r="I20" s="4">
        <v>-14847440</v>
      </c>
      <c r="J20" s="2"/>
      <c r="K20" s="4">
        <v>-13912938</v>
      </c>
    </row>
    <row r="21" spans="1:14" s="175" customFormat="1" ht="20.100000000000001" customHeight="1">
      <c r="A21" s="175" t="s">
        <v>82</v>
      </c>
      <c r="C21" s="182"/>
      <c r="E21" s="8">
        <v>-19856</v>
      </c>
      <c r="F21" s="1"/>
      <c r="G21" s="8">
        <v>-52536</v>
      </c>
      <c r="H21" s="176"/>
      <c r="I21" s="8">
        <v>-19856</v>
      </c>
      <c r="J21" s="1"/>
      <c r="K21" s="8">
        <v>-45472</v>
      </c>
    </row>
    <row r="22" spans="1:14" s="175" customFormat="1" ht="6" customHeight="1">
      <c r="C22" s="182"/>
      <c r="E22" s="4"/>
      <c r="F22" s="1"/>
      <c r="G22" s="4"/>
      <c r="H22" s="176"/>
      <c r="I22" s="4"/>
      <c r="J22" s="1"/>
      <c r="K22" s="4"/>
    </row>
    <row r="23" spans="1:14" s="175" customFormat="1" ht="20.100000000000001" customHeight="1">
      <c r="A23" s="173" t="s">
        <v>83</v>
      </c>
      <c r="B23" s="173"/>
      <c r="C23" s="174"/>
      <c r="E23" s="8">
        <f>SUM(E19:E22)</f>
        <v>-31172771</v>
      </c>
      <c r="F23" s="1"/>
      <c r="G23" s="8">
        <f>SUM(G19:G22)</f>
        <v>-34958226</v>
      </c>
      <c r="H23" s="176"/>
      <c r="I23" s="8">
        <f>SUM(I19:I22)</f>
        <v>-15621597</v>
      </c>
      <c r="J23" s="1"/>
      <c r="K23" s="8">
        <f>SUM(K19:K22)</f>
        <v>-14598055</v>
      </c>
    </row>
    <row r="24" spans="1:14" s="175" customFormat="1" ht="10.15" customHeight="1">
      <c r="C24" s="182"/>
      <c r="E24" s="4"/>
      <c r="F24" s="1"/>
      <c r="G24" s="4"/>
      <c r="H24" s="176"/>
      <c r="I24" s="4"/>
      <c r="J24" s="1"/>
      <c r="K24" s="4"/>
    </row>
    <row r="25" spans="1:14" s="175" customFormat="1" ht="20.100000000000001" customHeight="1">
      <c r="A25" s="173" t="s">
        <v>218</v>
      </c>
      <c r="B25" s="173"/>
      <c r="C25" s="174"/>
    </row>
    <row r="26" spans="1:14" s="175" customFormat="1" ht="20.100000000000001" customHeight="1">
      <c r="A26" s="173"/>
      <c r="B26" s="173" t="s">
        <v>219</v>
      </c>
      <c r="C26" s="174"/>
      <c r="E26" s="4">
        <f>SUM(E17,E23)</f>
        <v>5476356</v>
      </c>
      <c r="F26" s="1"/>
      <c r="G26" s="4">
        <f>SUM(G17,G23)</f>
        <v>11833863</v>
      </c>
      <c r="H26" s="176"/>
      <c r="I26" s="4">
        <f>SUM(I17,I23)</f>
        <v>-802799</v>
      </c>
      <c r="J26" s="1"/>
      <c r="K26" s="4">
        <f>SUM(K17,K23)</f>
        <v>7121984</v>
      </c>
    </row>
    <row r="27" spans="1:14" s="175" customFormat="1" ht="20.100000000000001" customHeight="1">
      <c r="A27" s="175" t="s">
        <v>84</v>
      </c>
      <c r="C27" s="182"/>
      <c r="E27" s="8">
        <v>-812697</v>
      </c>
      <c r="F27" s="1"/>
      <c r="G27" s="8">
        <v>-937978</v>
      </c>
      <c r="H27" s="176"/>
      <c r="I27" s="8">
        <v>-15116</v>
      </c>
      <c r="J27" s="1"/>
      <c r="K27" s="8">
        <v>-9836</v>
      </c>
    </row>
    <row r="28" spans="1:14" s="175" customFormat="1" ht="6" customHeight="1">
      <c r="C28" s="182"/>
      <c r="E28" s="4"/>
      <c r="F28" s="1"/>
      <c r="G28" s="4"/>
      <c r="H28" s="176"/>
      <c r="I28" s="4"/>
      <c r="J28" s="1"/>
      <c r="K28" s="4"/>
    </row>
    <row r="29" spans="1:14" s="175" customFormat="1" ht="20.100000000000001" customHeight="1">
      <c r="A29" s="173" t="s">
        <v>85</v>
      </c>
      <c r="C29" s="182"/>
      <c r="E29" s="4">
        <f>SUM(E26:E27)</f>
        <v>4663659</v>
      </c>
      <c r="F29" s="1"/>
      <c r="G29" s="4">
        <f>SUM(G26:G27)</f>
        <v>10895885</v>
      </c>
      <c r="H29" s="176"/>
      <c r="I29" s="4">
        <f>SUM(I26:I27)</f>
        <v>-817915</v>
      </c>
      <c r="J29" s="1"/>
      <c r="K29" s="4">
        <f>SUM(K26:K27)</f>
        <v>7112148</v>
      </c>
    </row>
    <row r="30" spans="1:14" s="175" customFormat="1" ht="20.100000000000001" customHeight="1">
      <c r="A30" s="175" t="s">
        <v>86</v>
      </c>
      <c r="C30" s="182"/>
      <c r="E30" s="8">
        <v>-921206</v>
      </c>
      <c r="F30" s="1"/>
      <c r="G30" s="8">
        <v>-2138858</v>
      </c>
      <c r="H30" s="176"/>
      <c r="I30" s="8">
        <v>177328</v>
      </c>
      <c r="J30" s="1"/>
      <c r="K30" s="8">
        <v>-1430480</v>
      </c>
      <c r="N30" s="42"/>
    </row>
    <row r="31" spans="1:14" s="175" customFormat="1" ht="6" customHeight="1">
      <c r="C31" s="182"/>
      <c r="E31" s="4"/>
      <c r="F31" s="1"/>
      <c r="G31" s="4"/>
      <c r="H31" s="176"/>
      <c r="I31" s="4"/>
      <c r="J31" s="1"/>
      <c r="K31" s="4"/>
    </row>
    <row r="32" spans="1:14" s="175" customFormat="1" ht="20.100000000000001" customHeight="1">
      <c r="A32" s="173" t="s">
        <v>87</v>
      </c>
      <c r="B32" s="173"/>
      <c r="C32" s="174"/>
      <c r="E32" s="8">
        <f>SUM(E29:E30)</f>
        <v>3742453</v>
      </c>
      <c r="F32" s="1"/>
      <c r="G32" s="8">
        <f>SUM(G29:G30)</f>
        <v>8757027</v>
      </c>
      <c r="H32" s="176"/>
      <c r="I32" s="8">
        <f>SUM(I29:I30)</f>
        <v>-640587</v>
      </c>
      <c r="J32" s="1"/>
      <c r="K32" s="8">
        <f>SUM(K29:K30)</f>
        <v>5681668</v>
      </c>
    </row>
    <row r="33" spans="1:11" s="175" customFormat="1" ht="10.15" customHeight="1">
      <c r="A33" s="173"/>
      <c r="B33" s="173"/>
      <c r="C33" s="174"/>
      <c r="E33" s="40"/>
      <c r="F33" s="16"/>
      <c r="G33" s="16"/>
      <c r="H33" s="16"/>
      <c r="I33" s="16"/>
      <c r="J33" s="16"/>
      <c r="K33" s="16"/>
    </row>
    <row r="34" spans="1:11" s="175" customFormat="1" ht="20.100000000000001" customHeight="1">
      <c r="A34" s="173" t="s">
        <v>88</v>
      </c>
      <c r="C34" s="182"/>
      <c r="E34" s="40"/>
      <c r="F34" s="16"/>
      <c r="G34" s="16"/>
      <c r="H34" s="16"/>
      <c r="I34" s="16"/>
      <c r="J34" s="16"/>
      <c r="K34" s="16"/>
    </row>
    <row r="35" spans="1:11" s="175" customFormat="1" ht="20.100000000000001" customHeight="1">
      <c r="A35" s="175" t="s">
        <v>89</v>
      </c>
      <c r="C35" s="182"/>
      <c r="E35" s="40"/>
      <c r="F35" s="16"/>
      <c r="G35" s="16"/>
      <c r="H35" s="16"/>
      <c r="I35" s="16"/>
      <c r="J35" s="16"/>
      <c r="K35" s="16"/>
    </row>
    <row r="36" spans="1:11" s="175" customFormat="1" ht="20.100000000000001" customHeight="1">
      <c r="B36" s="175" t="s">
        <v>90</v>
      </c>
      <c r="C36" s="182"/>
      <c r="E36" s="40"/>
      <c r="F36" s="16"/>
      <c r="G36" s="16"/>
      <c r="H36" s="16"/>
      <c r="I36" s="16"/>
      <c r="J36" s="16"/>
      <c r="K36" s="16"/>
    </row>
    <row r="37" spans="1:11" s="175" customFormat="1" ht="20.100000000000001" customHeight="1">
      <c r="A37" s="175" t="s">
        <v>91</v>
      </c>
      <c r="C37" s="182"/>
      <c r="E37" s="8">
        <v>0</v>
      </c>
      <c r="F37" s="17"/>
      <c r="G37" s="43">
        <v>2253</v>
      </c>
      <c r="H37" s="44"/>
      <c r="I37" s="8">
        <v>0</v>
      </c>
      <c r="J37" s="16"/>
      <c r="K37" s="18">
        <v>0</v>
      </c>
    </row>
    <row r="38" spans="1:11" s="175" customFormat="1" ht="6" customHeight="1">
      <c r="A38" s="173"/>
      <c r="B38" s="173"/>
      <c r="C38" s="174"/>
      <c r="E38" s="40"/>
      <c r="F38" s="16"/>
      <c r="G38" s="16"/>
      <c r="H38" s="16"/>
      <c r="I38" s="16"/>
      <c r="J38" s="16"/>
      <c r="K38" s="16"/>
    </row>
    <row r="39" spans="1:11" s="175" customFormat="1" ht="20.100000000000001" customHeight="1">
      <c r="A39" s="173" t="s">
        <v>92</v>
      </c>
      <c r="C39" s="182"/>
      <c r="E39" s="4"/>
      <c r="F39" s="1"/>
      <c r="G39" s="4"/>
      <c r="H39" s="176"/>
      <c r="I39" s="4"/>
      <c r="J39" s="1"/>
      <c r="K39" s="4"/>
    </row>
    <row r="40" spans="1:11" s="175" customFormat="1" ht="20.100000000000001" customHeight="1">
      <c r="A40" s="173"/>
      <c r="B40" s="192" t="s">
        <v>93</v>
      </c>
      <c r="C40" s="193"/>
      <c r="E40" s="8">
        <f>E37</f>
        <v>0</v>
      </c>
      <c r="F40" s="2"/>
      <c r="G40" s="8">
        <f>G37</f>
        <v>2253</v>
      </c>
      <c r="H40" s="176"/>
      <c r="I40" s="19">
        <f>I37</f>
        <v>0</v>
      </c>
      <c r="J40" s="2"/>
      <c r="K40" s="19">
        <f>K37</f>
        <v>0</v>
      </c>
    </row>
    <row r="41" spans="1:11" s="175" customFormat="1" ht="6" customHeight="1">
      <c r="A41" s="173"/>
      <c r="B41" s="192"/>
      <c r="C41" s="193"/>
      <c r="E41" s="4"/>
      <c r="F41" s="2"/>
      <c r="G41" s="4"/>
      <c r="H41" s="176"/>
      <c r="I41" s="20"/>
      <c r="J41" s="2"/>
      <c r="K41" s="20"/>
    </row>
    <row r="42" spans="1:11" s="175" customFormat="1" ht="20.100000000000001" customHeight="1" thickBot="1">
      <c r="A42" s="173" t="s">
        <v>94</v>
      </c>
      <c r="C42" s="182"/>
      <c r="E42" s="9">
        <f>E32+E40</f>
        <v>3742453</v>
      </c>
      <c r="F42" s="2"/>
      <c r="G42" s="9">
        <f>G32+G40</f>
        <v>8759280</v>
      </c>
      <c r="H42" s="176"/>
      <c r="I42" s="9">
        <f>I32+I40</f>
        <v>-640587</v>
      </c>
      <c r="J42" s="2"/>
      <c r="K42" s="9">
        <f>K32+K40</f>
        <v>5681668</v>
      </c>
    </row>
    <row r="43" spans="1:11" s="175" customFormat="1" ht="20.100000000000001" customHeight="1" thickTop="1">
      <c r="A43" s="173"/>
      <c r="C43" s="182"/>
      <c r="E43" s="4"/>
      <c r="F43" s="2"/>
      <c r="G43" s="4"/>
      <c r="H43" s="176"/>
      <c r="I43" s="4"/>
      <c r="J43" s="2"/>
      <c r="K43" s="4"/>
    </row>
    <row r="44" spans="1:11" s="175" customFormat="1" ht="20.100000000000001" customHeight="1">
      <c r="A44" s="173"/>
      <c r="B44" s="173"/>
      <c r="C44" s="174"/>
      <c r="E44" s="21"/>
      <c r="F44" s="22"/>
      <c r="G44" s="21"/>
      <c r="I44" s="21"/>
      <c r="J44" s="22"/>
      <c r="K44" s="21"/>
    </row>
    <row r="45" spans="1:11" s="175" customFormat="1" ht="20.100000000000001" customHeight="1">
      <c r="A45" s="173"/>
      <c r="B45" s="173"/>
      <c r="C45" s="174"/>
      <c r="E45" s="21"/>
      <c r="F45" s="22"/>
      <c r="G45" s="21"/>
      <c r="I45" s="21"/>
      <c r="J45" s="22"/>
      <c r="K45" s="21"/>
    </row>
    <row r="46" spans="1:11" s="175" customFormat="1" ht="20.100000000000001" customHeight="1">
      <c r="A46" s="173"/>
      <c r="B46" s="173"/>
      <c r="C46" s="174"/>
      <c r="E46" s="21"/>
      <c r="F46" s="22"/>
      <c r="G46" s="21"/>
      <c r="I46" s="21"/>
      <c r="J46" s="22"/>
      <c r="K46" s="21"/>
    </row>
    <row r="47" spans="1:11" s="175" customFormat="1" ht="21" customHeight="1">
      <c r="A47" s="194" t="s">
        <v>95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</row>
    <row r="48" spans="1:11" s="175" customFormat="1" ht="21" customHeight="1">
      <c r="A48" s="175" t="s">
        <v>96</v>
      </c>
      <c r="B48" s="195" t="s">
        <v>224</v>
      </c>
      <c r="C48" s="174"/>
      <c r="D48" s="173"/>
      <c r="E48" s="173"/>
      <c r="F48" s="173"/>
      <c r="G48" s="182" t="s">
        <v>111</v>
      </c>
      <c r="I48" s="176"/>
      <c r="J48" s="173"/>
      <c r="K48" s="173"/>
    </row>
    <row r="49" spans="1:11" s="175" customFormat="1" ht="20.100000000000001" customHeight="1">
      <c r="A49" s="195"/>
      <c r="B49" s="196"/>
      <c r="C49" s="174"/>
      <c r="D49" s="196"/>
      <c r="E49" s="196"/>
      <c r="F49" s="196"/>
      <c r="G49" s="196"/>
      <c r="H49" s="196"/>
      <c r="I49" s="196"/>
      <c r="J49" s="196"/>
      <c r="K49" s="196"/>
    </row>
    <row r="50" spans="1:11" s="175" customFormat="1" ht="22.15" customHeight="1">
      <c r="A50" s="180" t="str">
        <f>+'2-4'!A136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50" s="178"/>
      <c r="C50" s="179"/>
      <c r="D50" s="180"/>
      <c r="E50" s="23"/>
      <c r="F50" s="24"/>
      <c r="G50" s="23"/>
      <c r="H50" s="180"/>
      <c r="I50" s="23"/>
      <c r="J50" s="24"/>
      <c r="K50" s="23"/>
    </row>
    <row r="51" spans="1:11" s="175" customFormat="1" ht="21.75" customHeight="1">
      <c r="A51" s="173" t="s">
        <v>0</v>
      </c>
      <c r="B51" s="173"/>
      <c r="C51" s="174"/>
      <c r="E51" s="176"/>
      <c r="F51" s="176"/>
      <c r="G51" s="176"/>
      <c r="I51" s="176"/>
      <c r="J51" s="176"/>
      <c r="K51" s="176"/>
    </row>
    <row r="52" spans="1:11" s="175" customFormat="1" ht="21.75" customHeight="1">
      <c r="A52" s="173" t="s">
        <v>72</v>
      </c>
      <c r="B52" s="173"/>
      <c r="C52" s="174"/>
      <c r="E52" s="176"/>
      <c r="F52" s="176"/>
      <c r="G52" s="176"/>
      <c r="I52" s="176"/>
      <c r="J52" s="176"/>
      <c r="K52" s="176"/>
    </row>
    <row r="53" spans="1:11" s="175" customFormat="1" ht="21.75" customHeight="1">
      <c r="A53" s="177" t="str">
        <f>A3</f>
        <v>สำหรับรอบระยะเวลาสามเดือนสิ้นสุดวันที่ 30 กันยายน พ.ศ. 2568</v>
      </c>
      <c r="B53" s="178"/>
      <c r="C53" s="179"/>
      <c r="D53" s="180"/>
      <c r="E53" s="181"/>
      <c r="F53" s="181"/>
      <c r="G53" s="181"/>
      <c r="H53" s="180"/>
      <c r="I53" s="181"/>
      <c r="J53" s="181"/>
      <c r="K53" s="181"/>
    </row>
    <row r="55" spans="1:11" s="175" customFormat="1" ht="21.75" customHeight="1">
      <c r="C55" s="182"/>
      <c r="E55" s="183" t="s">
        <v>3</v>
      </c>
      <c r="F55" s="183"/>
      <c r="G55" s="183"/>
      <c r="H55" s="184"/>
      <c r="I55" s="183" t="s">
        <v>4</v>
      </c>
      <c r="J55" s="183"/>
      <c r="K55" s="183"/>
    </row>
    <row r="56" spans="1:11" s="175" customFormat="1" ht="21.75" customHeight="1">
      <c r="C56" s="182"/>
      <c r="E56" s="185" t="s">
        <v>5</v>
      </c>
      <c r="F56" s="186"/>
      <c r="G56" s="185" t="s">
        <v>5</v>
      </c>
      <c r="H56" s="187"/>
      <c r="I56" s="185" t="s">
        <v>5</v>
      </c>
      <c r="J56" s="186"/>
      <c r="K56" s="185" t="s">
        <v>5</v>
      </c>
    </row>
    <row r="57" spans="1:11" s="175" customFormat="1" ht="21.75" customHeight="1">
      <c r="C57" s="182"/>
      <c r="E57" s="184" t="s">
        <v>7</v>
      </c>
      <c r="F57" s="186"/>
      <c r="G57" s="184" t="s">
        <v>7</v>
      </c>
      <c r="H57" s="187"/>
      <c r="I57" s="184" t="s">
        <v>7</v>
      </c>
      <c r="J57" s="186"/>
      <c r="K57" s="184" t="s">
        <v>7</v>
      </c>
    </row>
    <row r="58" spans="1:11" s="175" customFormat="1" ht="21.75" customHeight="1">
      <c r="C58" s="182"/>
      <c r="D58" s="173"/>
      <c r="E58" s="188" t="s">
        <v>9</v>
      </c>
      <c r="F58" s="189"/>
      <c r="G58" s="188" t="s">
        <v>10</v>
      </c>
      <c r="H58" s="173"/>
      <c r="I58" s="188" t="s">
        <v>9</v>
      </c>
      <c r="J58" s="189"/>
      <c r="K58" s="188" t="s">
        <v>10</v>
      </c>
    </row>
    <row r="59" spans="1:11" s="175" customFormat="1" ht="21.75" customHeight="1">
      <c r="C59" s="179" t="s">
        <v>11</v>
      </c>
      <c r="D59" s="190"/>
      <c r="E59" s="191" t="s">
        <v>12</v>
      </c>
      <c r="F59" s="189"/>
      <c r="G59" s="191" t="s">
        <v>12</v>
      </c>
      <c r="H59" s="190"/>
      <c r="I59" s="191" t="s">
        <v>12</v>
      </c>
      <c r="J59" s="189"/>
      <c r="K59" s="191" t="s">
        <v>12</v>
      </c>
    </row>
    <row r="60" spans="1:11" s="175" customFormat="1" ht="8.1" customHeight="1">
      <c r="A60" s="173"/>
      <c r="B60" s="173"/>
      <c r="C60" s="174"/>
      <c r="E60" s="21"/>
      <c r="F60" s="22"/>
      <c r="G60" s="21"/>
      <c r="I60" s="21"/>
      <c r="J60" s="22"/>
      <c r="K60" s="21"/>
    </row>
    <row r="61" spans="1:11" s="175" customFormat="1" ht="21.75" customHeight="1">
      <c r="A61" s="173" t="s">
        <v>97</v>
      </c>
      <c r="C61" s="182"/>
      <c r="E61" s="4"/>
      <c r="F61" s="1"/>
      <c r="G61" s="4"/>
      <c r="H61" s="176"/>
      <c r="I61" s="4"/>
      <c r="J61" s="1"/>
      <c r="K61" s="4"/>
    </row>
    <row r="62" spans="1:11" s="175" customFormat="1" ht="21.75" customHeight="1">
      <c r="B62" s="175" t="s">
        <v>98</v>
      </c>
      <c r="C62" s="182"/>
      <c r="E62" s="4">
        <v>3742442</v>
      </c>
      <c r="F62" s="1"/>
      <c r="G62" s="4">
        <v>8757003</v>
      </c>
      <c r="H62" s="176"/>
      <c r="I62" s="4">
        <f>I42</f>
        <v>-640587</v>
      </c>
      <c r="J62" s="1"/>
      <c r="K62" s="4">
        <v>5681668</v>
      </c>
    </row>
    <row r="63" spans="1:11" s="175" customFormat="1" ht="21.75" customHeight="1">
      <c r="B63" s="175" t="s">
        <v>99</v>
      </c>
      <c r="C63" s="182"/>
      <c r="E63" s="8">
        <v>11</v>
      </c>
      <c r="F63" s="1"/>
      <c r="G63" s="8">
        <v>24</v>
      </c>
      <c r="H63" s="176"/>
      <c r="I63" s="8">
        <v>0</v>
      </c>
      <c r="J63" s="1"/>
      <c r="K63" s="8">
        <v>0</v>
      </c>
    </row>
    <row r="64" spans="1:11" s="175" customFormat="1" ht="8.1" customHeight="1">
      <c r="C64" s="182"/>
      <c r="E64" s="4"/>
      <c r="F64" s="2"/>
      <c r="G64" s="4"/>
      <c r="H64" s="176"/>
      <c r="I64" s="4"/>
      <c r="J64" s="2"/>
      <c r="K64" s="4"/>
    </row>
    <row r="65" spans="1:11" s="175" customFormat="1" ht="21.75" customHeight="1" thickBot="1">
      <c r="C65" s="182"/>
      <c r="E65" s="9">
        <f>SUM(E62:E63)</f>
        <v>3742453</v>
      </c>
      <c r="F65" s="1"/>
      <c r="G65" s="9">
        <f>SUM(G62:G63)</f>
        <v>8757027</v>
      </c>
      <c r="H65" s="176"/>
      <c r="I65" s="9">
        <f>SUM(I62:I63)</f>
        <v>-640587</v>
      </c>
      <c r="J65" s="1"/>
      <c r="K65" s="9">
        <f>SUM(K62:K63)</f>
        <v>5681668</v>
      </c>
    </row>
    <row r="66" spans="1:11" s="175" customFormat="1" ht="21.75" customHeight="1" thickTop="1">
      <c r="A66" s="173"/>
      <c r="B66" s="173"/>
      <c r="C66" s="174"/>
      <c r="E66" s="21"/>
      <c r="F66" s="22"/>
      <c r="G66" s="21"/>
      <c r="I66" s="21"/>
      <c r="J66" s="22"/>
      <c r="K66" s="21"/>
    </row>
    <row r="67" spans="1:11" s="175" customFormat="1" ht="21.75" customHeight="1">
      <c r="A67" s="173" t="s">
        <v>100</v>
      </c>
      <c r="C67" s="182"/>
      <c r="E67" s="4"/>
      <c r="F67" s="1"/>
      <c r="G67" s="4"/>
      <c r="H67" s="176"/>
      <c r="I67" s="4"/>
      <c r="J67" s="1"/>
      <c r="K67" s="4"/>
    </row>
    <row r="68" spans="1:11" s="175" customFormat="1" ht="21.75" customHeight="1">
      <c r="B68" s="175" t="s">
        <v>98</v>
      </c>
      <c r="C68" s="182"/>
      <c r="E68" s="4">
        <f>E62</f>
        <v>3742442</v>
      </c>
      <c r="F68" s="1"/>
      <c r="G68" s="4">
        <v>8759255</v>
      </c>
      <c r="H68" s="176"/>
      <c r="I68" s="4">
        <f>I62</f>
        <v>-640587</v>
      </c>
      <c r="J68" s="1"/>
      <c r="K68" s="4">
        <v>5681668</v>
      </c>
    </row>
    <row r="69" spans="1:11" s="175" customFormat="1" ht="21.75" customHeight="1">
      <c r="B69" s="175" t="s">
        <v>99</v>
      </c>
      <c r="C69" s="182"/>
      <c r="E69" s="8">
        <v>11</v>
      </c>
      <c r="F69" s="1"/>
      <c r="G69" s="8">
        <v>25</v>
      </c>
      <c r="H69" s="176"/>
      <c r="I69" s="8">
        <v>0</v>
      </c>
      <c r="J69" s="1"/>
      <c r="K69" s="8">
        <v>0</v>
      </c>
    </row>
    <row r="70" spans="1:11" s="175" customFormat="1" ht="8.1" customHeight="1">
      <c r="C70" s="182"/>
      <c r="E70" s="4"/>
      <c r="F70" s="2"/>
      <c r="G70" s="4"/>
      <c r="H70" s="176"/>
      <c r="I70" s="4"/>
      <c r="J70" s="176"/>
      <c r="K70" s="4"/>
    </row>
    <row r="71" spans="1:11" s="175" customFormat="1" ht="21.75" customHeight="1" thickBot="1">
      <c r="C71" s="182"/>
      <c r="E71" s="9">
        <f>SUM(E68:E69)</f>
        <v>3742453</v>
      </c>
      <c r="F71" s="1"/>
      <c r="G71" s="9">
        <f>SUM(G68:G69)</f>
        <v>8759280</v>
      </c>
      <c r="H71" s="176"/>
      <c r="I71" s="9">
        <f>SUM(I68:I69)</f>
        <v>-640587</v>
      </c>
      <c r="J71" s="1"/>
      <c r="K71" s="9">
        <f>SUM(K68:K69)</f>
        <v>5681668</v>
      </c>
    </row>
    <row r="72" spans="1:11" s="175" customFormat="1" ht="21.75" customHeight="1" thickTop="1">
      <c r="C72" s="182"/>
      <c r="E72" s="4"/>
      <c r="F72" s="1"/>
      <c r="G72" s="21"/>
      <c r="H72" s="176"/>
      <c r="I72" s="4"/>
      <c r="J72" s="1"/>
      <c r="K72" s="21"/>
    </row>
    <row r="73" spans="1:11" s="175" customFormat="1" ht="21.75" customHeight="1">
      <c r="A73" s="173" t="s">
        <v>101</v>
      </c>
      <c r="B73" s="173"/>
      <c r="C73" s="174"/>
      <c r="E73" s="176"/>
      <c r="F73" s="176"/>
      <c r="G73" s="176"/>
      <c r="H73" s="176"/>
      <c r="I73" s="2"/>
      <c r="J73" s="176"/>
      <c r="K73" s="176"/>
    </row>
    <row r="74" spans="1:11" s="175" customFormat="1" ht="21.75" customHeight="1">
      <c r="A74" s="173"/>
      <c r="B74" s="173" t="s">
        <v>102</v>
      </c>
      <c r="C74" s="174"/>
      <c r="E74" s="176"/>
      <c r="F74" s="176"/>
      <c r="G74" s="176"/>
      <c r="H74" s="176"/>
      <c r="I74" s="2"/>
      <c r="J74" s="176"/>
      <c r="K74" s="176"/>
    </row>
    <row r="75" spans="1:11" s="175" customFormat="1" ht="21.75" customHeight="1" thickBot="1">
      <c r="A75" s="175" t="s">
        <v>103</v>
      </c>
      <c r="C75" s="182">
        <v>20</v>
      </c>
      <c r="E75" s="33">
        <v>7.3948596150048597E-3</v>
      </c>
      <c r="F75" s="197"/>
      <c r="G75" s="45">
        <v>2.1892507499999998E-2</v>
      </c>
      <c r="H75" s="197"/>
      <c r="I75" s="33">
        <v>-1E-3</v>
      </c>
      <c r="J75" s="197"/>
      <c r="K75" s="45">
        <v>1.420417E-2</v>
      </c>
    </row>
    <row r="76" spans="1:11" s="175" customFormat="1" ht="8.1" customHeight="1" thickTop="1">
      <c r="C76" s="182"/>
      <c r="D76" s="190"/>
      <c r="E76" s="189"/>
      <c r="F76" s="189"/>
      <c r="G76" s="189"/>
      <c r="H76" s="189"/>
      <c r="I76" s="189"/>
      <c r="J76" s="189"/>
      <c r="K76" s="189"/>
    </row>
    <row r="77" spans="1:11" s="175" customFormat="1" ht="21.75" customHeight="1" thickBot="1">
      <c r="A77" s="175" t="s">
        <v>104</v>
      </c>
      <c r="C77" s="182"/>
      <c r="E77" s="9">
        <v>506086957</v>
      </c>
      <c r="F77" s="176"/>
      <c r="G77" s="9">
        <v>400000000</v>
      </c>
      <c r="H77" s="176"/>
      <c r="I77" s="9">
        <v>506086957</v>
      </c>
      <c r="J77" s="176"/>
      <c r="K77" s="9">
        <v>400000000</v>
      </c>
    </row>
    <row r="78" spans="1:11" s="175" customFormat="1" ht="21.75" customHeight="1" thickTop="1">
      <c r="A78" s="173"/>
      <c r="B78" s="173"/>
      <c r="C78" s="174"/>
      <c r="E78" s="21"/>
      <c r="F78" s="22"/>
      <c r="G78" s="21"/>
      <c r="I78" s="21"/>
      <c r="J78" s="22"/>
      <c r="K78" s="21"/>
    </row>
    <row r="79" spans="1:11" s="175" customFormat="1" ht="21.75" customHeight="1">
      <c r="A79" s="173"/>
      <c r="B79" s="173"/>
      <c r="C79" s="174"/>
      <c r="E79" s="21"/>
      <c r="F79" s="22"/>
      <c r="G79" s="21"/>
      <c r="I79" s="21"/>
      <c r="J79" s="22"/>
      <c r="K79" s="21"/>
    </row>
    <row r="80" spans="1:11" s="175" customFormat="1" ht="21.75" customHeight="1">
      <c r="A80" s="173"/>
      <c r="B80" s="173"/>
      <c r="C80" s="174"/>
      <c r="E80" s="21"/>
      <c r="F80" s="22"/>
      <c r="G80" s="21"/>
      <c r="I80" s="21"/>
      <c r="J80" s="22"/>
      <c r="K80" s="21"/>
    </row>
    <row r="81" spans="1:11" s="175" customFormat="1" ht="21.75" customHeight="1">
      <c r="A81" s="173"/>
      <c r="B81" s="173"/>
      <c r="C81" s="174"/>
      <c r="E81" s="21"/>
      <c r="F81" s="22"/>
      <c r="G81" s="21"/>
      <c r="I81" s="21"/>
      <c r="J81" s="22"/>
      <c r="K81" s="21"/>
    </row>
    <row r="82" spans="1:11" s="175" customFormat="1" ht="21.75" customHeight="1">
      <c r="A82" s="173"/>
      <c r="B82" s="173"/>
      <c r="C82" s="174"/>
      <c r="E82" s="21"/>
      <c r="F82" s="22"/>
      <c r="G82" s="21"/>
      <c r="I82" s="21"/>
      <c r="J82" s="22"/>
      <c r="K82" s="21"/>
    </row>
    <row r="83" spans="1:11" s="175" customFormat="1" ht="21.75" customHeight="1">
      <c r="A83" s="173"/>
      <c r="B83" s="173"/>
      <c r="C83" s="174"/>
      <c r="E83" s="21"/>
      <c r="F83" s="22"/>
      <c r="G83" s="21"/>
      <c r="I83" s="21"/>
      <c r="J83" s="22"/>
      <c r="K83" s="21"/>
    </row>
    <row r="84" spans="1:11" s="175" customFormat="1" ht="21.75" customHeight="1">
      <c r="A84" s="173"/>
      <c r="B84" s="173"/>
      <c r="C84" s="174"/>
      <c r="E84" s="21"/>
      <c r="F84" s="22"/>
      <c r="G84" s="21"/>
      <c r="I84" s="21"/>
      <c r="J84" s="22"/>
      <c r="K84" s="21"/>
    </row>
    <row r="85" spans="1:11" s="175" customFormat="1" ht="21.75" customHeight="1">
      <c r="A85" s="173"/>
      <c r="B85" s="173"/>
      <c r="C85" s="174"/>
      <c r="E85" s="21"/>
      <c r="F85" s="22"/>
      <c r="G85" s="21"/>
      <c r="I85" s="21"/>
      <c r="J85" s="22"/>
      <c r="K85" s="21"/>
    </row>
    <row r="86" spans="1:11" s="175" customFormat="1" ht="21.75" customHeight="1">
      <c r="A86" s="173"/>
      <c r="B86" s="173"/>
      <c r="C86" s="174"/>
      <c r="E86" s="21"/>
      <c r="F86" s="22"/>
      <c r="G86" s="21"/>
      <c r="I86" s="21"/>
      <c r="J86" s="22"/>
      <c r="K86" s="21"/>
    </row>
    <row r="87" spans="1:11" s="175" customFormat="1" ht="21.75" customHeight="1">
      <c r="A87" s="173"/>
      <c r="B87" s="173"/>
      <c r="C87" s="174"/>
      <c r="E87" s="21"/>
      <c r="F87" s="22"/>
      <c r="G87" s="21"/>
      <c r="I87" s="21"/>
      <c r="J87" s="22"/>
      <c r="K87" s="21"/>
    </row>
    <row r="88" spans="1:11" s="175" customFormat="1" ht="21.75" customHeight="1">
      <c r="A88" s="173"/>
      <c r="B88" s="173"/>
      <c r="C88" s="174"/>
      <c r="E88" s="21"/>
      <c r="F88" s="22"/>
      <c r="G88" s="21"/>
      <c r="I88" s="21"/>
      <c r="J88" s="22"/>
      <c r="K88" s="21"/>
    </row>
    <row r="89" spans="1:11" s="175" customFormat="1" ht="21.75" customHeight="1">
      <c r="A89" s="194" t="s">
        <v>95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</row>
    <row r="90" spans="1:11" s="175" customFormat="1" ht="21.75" customHeight="1">
      <c r="A90" s="175" t="s">
        <v>96</v>
      </c>
      <c r="B90" s="195" t="s">
        <v>194</v>
      </c>
      <c r="C90" s="174"/>
      <c r="D90" s="173"/>
      <c r="E90" s="173"/>
      <c r="F90" s="173"/>
      <c r="G90" s="182" t="s">
        <v>111</v>
      </c>
      <c r="I90" s="176"/>
      <c r="J90" s="173"/>
      <c r="K90" s="173"/>
    </row>
    <row r="91" spans="1:11" s="175" customFormat="1" ht="21.75" customHeight="1">
      <c r="B91" s="195"/>
      <c r="C91" s="174"/>
      <c r="D91" s="173"/>
      <c r="E91" s="173"/>
      <c r="F91" s="173"/>
      <c r="G91" s="182"/>
      <c r="H91" s="173"/>
      <c r="I91" s="176"/>
      <c r="J91" s="173"/>
      <c r="K91" s="173"/>
    </row>
    <row r="92" spans="1:11" s="175" customFormat="1" ht="21.75" customHeight="1">
      <c r="A92" s="195"/>
      <c r="B92" s="196"/>
      <c r="C92" s="174"/>
      <c r="D92" s="196"/>
      <c r="E92" s="196"/>
      <c r="F92" s="196"/>
      <c r="G92" s="196"/>
      <c r="H92" s="196"/>
      <c r="I92" s="196"/>
      <c r="J92" s="196"/>
      <c r="K92" s="196"/>
    </row>
    <row r="93" spans="1:11" s="175" customFormat="1" ht="22.15" customHeight="1">
      <c r="A93" s="180" t="str">
        <f>+A50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93" s="178"/>
      <c r="C93" s="179"/>
      <c r="D93" s="180"/>
      <c r="E93" s="23"/>
      <c r="F93" s="24"/>
      <c r="G93" s="23"/>
      <c r="H93" s="180"/>
      <c r="I93" s="23"/>
      <c r="J93" s="24"/>
      <c r="K93" s="23"/>
    </row>
  </sheetData>
  <mergeCells count="6">
    <mergeCell ref="A89:K89"/>
    <mergeCell ref="E5:G5"/>
    <mergeCell ref="I5:K5"/>
    <mergeCell ref="A47:K47"/>
    <mergeCell ref="E55:G55"/>
    <mergeCell ref="I55:K5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28DCB-CA7F-4968-945B-CD84E124DBE6}">
  <sheetPr codeName="Sheet3"/>
  <dimension ref="A1:N94"/>
  <sheetViews>
    <sheetView topLeftCell="A19" zoomScaleNormal="100" zoomScaleSheetLayoutView="50" workbookViewId="0">
      <selection activeCell="B30" sqref="B30"/>
    </sheetView>
  </sheetViews>
  <sheetFormatPr defaultColWidth="9" defaultRowHeight="21.75" customHeight="1"/>
  <cols>
    <col min="1" max="1" width="1.42578125" style="175" customWidth="1"/>
    <col min="2" max="2" width="31" style="175" customWidth="1"/>
    <col min="3" max="3" width="7.7109375" style="182" customWidth="1"/>
    <col min="4" max="4" width="0.7109375" style="175" customWidth="1"/>
    <col min="5" max="5" width="14.7109375" style="176" customWidth="1"/>
    <col min="6" max="6" width="0.7109375" style="176" customWidth="1"/>
    <col min="7" max="7" width="14.7109375" style="176" customWidth="1"/>
    <col min="8" max="8" width="0.7109375" style="175" customWidth="1"/>
    <col min="9" max="9" width="14.7109375" style="176" customWidth="1"/>
    <col min="10" max="10" width="0.7109375" style="176" customWidth="1"/>
    <col min="11" max="11" width="14.7109375" style="176" customWidth="1"/>
    <col min="12" max="14" width="9" style="175"/>
    <col min="15" max="15" width="9.42578125" style="175" bestFit="1" customWidth="1"/>
    <col min="16" max="16384" width="9" style="175"/>
  </cols>
  <sheetData>
    <row r="1" spans="1:11" s="175" customFormat="1" ht="21.75" customHeight="1">
      <c r="A1" s="173" t="s">
        <v>0</v>
      </c>
      <c r="B1" s="173"/>
      <c r="C1" s="174"/>
      <c r="E1" s="176"/>
      <c r="F1" s="176"/>
      <c r="G1" s="176"/>
      <c r="I1" s="176"/>
      <c r="J1" s="176"/>
      <c r="K1" s="176"/>
    </row>
    <row r="2" spans="1:11" s="175" customFormat="1" ht="21.75" customHeight="1">
      <c r="A2" s="173" t="s">
        <v>72</v>
      </c>
      <c r="B2" s="173"/>
      <c r="C2" s="174"/>
      <c r="E2" s="176"/>
      <c r="F2" s="176"/>
      <c r="G2" s="176"/>
      <c r="I2" s="176"/>
      <c r="J2" s="176"/>
      <c r="K2" s="176"/>
    </row>
    <row r="3" spans="1:11" s="175" customFormat="1" ht="21.75" customHeight="1">
      <c r="A3" s="177" t="s">
        <v>105</v>
      </c>
      <c r="B3" s="178"/>
      <c r="C3" s="179"/>
      <c r="D3" s="180"/>
      <c r="E3" s="181"/>
      <c r="F3" s="181"/>
      <c r="G3" s="181"/>
      <c r="H3" s="180"/>
      <c r="I3" s="181"/>
      <c r="J3" s="181"/>
      <c r="K3" s="181"/>
    </row>
    <row r="4" spans="1:11" s="175" customFormat="1" ht="21" customHeight="1">
      <c r="C4" s="182"/>
      <c r="E4" s="176"/>
      <c r="F4" s="176"/>
      <c r="G4" s="176"/>
      <c r="I4" s="176"/>
      <c r="J4" s="176"/>
      <c r="K4" s="176"/>
    </row>
    <row r="5" spans="1:11" s="175" customFormat="1" ht="20.100000000000001" customHeight="1">
      <c r="C5" s="182"/>
      <c r="E5" s="183" t="s">
        <v>3</v>
      </c>
      <c r="F5" s="183"/>
      <c r="G5" s="183"/>
      <c r="H5" s="184"/>
      <c r="I5" s="183" t="s">
        <v>4</v>
      </c>
      <c r="J5" s="183"/>
      <c r="K5" s="183"/>
    </row>
    <row r="6" spans="1:11" s="175" customFormat="1" ht="20.100000000000001" customHeight="1">
      <c r="C6" s="182"/>
      <c r="E6" s="198"/>
      <c r="F6" s="198"/>
      <c r="G6" s="184" t="s">
        <v>106</v>
      </c>
      <c r="H6" s="184"/>
      <c r="I6" s="198"/>
      <c r="J6" s="198"/>
      <c r="K6" s="184"/>
    </row>
    <row r="7" spans="1:11" s="175" customFormat="1" ht="20.100000000000001" customHeight="1">
      <c r="C7" s="182"/>
      <c r="E7" s="185" t="s">
        <v>5</v>
      </c>
      <c r="F7" s="186"/>
      <c r="G7" s="185" t="s">
        <v>5</v>
      </c>
      <c r="H7" s="199"/>
      <c r="I7" s="185" t="s">
        <v>5</v>
      </c>
      <c r="J7" s="186"/>
      <c r="K7" s="185" t="s">
        <v>5</v>
      </c>
    </row>
    <row r="8" spans="1:11" s="175" customFormat="1" ht="20.100000000000001" customHeight="1">
      <c r="C8" s="182"/>
      <c r="E8" s="184" t="s">
        <v>7</v>
      </c>
      <c r="F8" s="186"/>
      <c r="G8" s="184" t="s">
        <v>7</v>
      </c>
      <c r="H8" s="199"/>
      <c r="I8" s="184" t="s">
        <v>7</v>
      </c>
      <c r="J8" s="186"/>
      <c r="K8" s="184" t="s">
        <v>7</v>
      </c>
    </row>
    <row r="9" spans="1:11" s="175" customFormat="1" ht="20.100000000000001" customHeight="1">
      <c r="C9" s="182"/>
      <c r="D9" s="173"/>
      <c r="E9" s="188" t="s">
        <v>9</v>
      </c>
      <c r="F9" s="189"/>
      <c r="G9" s="188" t="s">
        <v>10</v>
      </c>
      <c r="H9" s="173"/>
      <c r="I9" s="188" t="s">
        <v>9</v>
      </c>
      <c r="J9" s="189"/>
      <c r="K9" s="188" t="s">
        <v>10</v>
      </c>
    </row>
    <row r="10" spans="1:11" s="175" customFormat="1" ht="20.100000000000001" customHeight="1">
      <c r="C10" s="179" t="s">
        <v>11</v>
      </c>
      <c r="D10" s="190"/>
      <c r="E10" s="191" t="s">
        <v>12</v>
      </c>
      <c r="F10" s="189"/>
      <c r="G10" s="191" t="s">
        <v>12</v>
      </c>
      <c r="H10" s="190"/>
      <c r="I10" s="191" t="s">
        <v>12</v>
      </c>
      <c r="J10" s="189"/>
      <c r="K10" s="191" t="s">
        <v>12</v>
      </c>
    </row>
    <row r="11" spans="1:11" s="175" customFormat="1" ht="6" customHeight="1">
      <c r="A11" s="173"/>
      <c r="B11" s="173"/>
      <c r="C11" s="174"/>
      <c r="E11" s="15"/>
      <c r="F11" s="176"/>
      <c r="G11" s="15"/>
      <c r="H11" s="176"/>
      <c r="I11" s="15"/>
      <c r="J11" s="176"/>
      <c r="K11" s="15"/>
    </row>
    <row r="12" spans="1:11" s="175" customFormat="1" ht="20.100000000000001" customHeight="1">
      <c r="A12" s="175" t="s">
        <v>74</v>
      </c>
      <c r="C12" s="182"/>
      <c r="E12" s="4">
        <v>356659466</v>
      </c>
      <c r="F12" s="1"/>
      <c r="G12" s="4">
        <v>371182503</v>
      </c>
      <c r="H12" s="176"/>
      <c r="I12" s="4">
        <v>188536496</v>
      </c>
      <c r="J12" s="1"/>
      <c r="K12" s="4">
        <v>196856436</v>
      </c>
    </row>
    <row r="13" spans="1:11" s="175" customFormat="1" ht="20.100000000000001" customHeight="1">
      <c r="A13" s="175" t="s">
        <v>75</v>
      </c>
      <c r="C13" s="182"/>
      <c r="E13" s="8">
        <v>-253718185</v>
      </c>
      <c r="F13" s="1"/>
      <c r="G13" s="8">
        <v>-256856563</v>
      </c>
      <c r="H13" s="176"/>
      <c r="I13" s="8">
        <v>-144116529</v>
      </c>
      <c r="J13" s="1"/>
      <c r="K13" s="8">
        <v>-142856631</v>
      </c>
    </row>
    <row r="14" spans="1:11" s="175" customFormat="1" ht="6" customHeight="1">
      <c r="C14" s="182"/>
      <c r="E14" s="4"/>
      <c r="F14" s="1"/>
      <c r="G14" s="4"/>
      <c r="H14" s="176"/>
      <c r="I14" s="4"/>
      <c r="J14" s="1"/>
      <c r="K14" s="4"/>
    </row>
    <row r="15" spans="1:11" s="175" customFormat="1" ht="20.100000000000001" customHeight="1">
      <c r="A15" s="173" t="s">
        <v>76</v>
      </c>
      <c r="B15" s="173"/>
      <c r="C15" s="174"/>
      <c r="E15" s="4">
        <f>SUM(E12:E13)</f>
        <v>102941281</v>
      </c>
      <c r="F15" s="1"/>
      <c r="G15" s="4">
        <f>SUM(G12:G13)</f>
        <v>114325940</v>
      </c>
      <c r="H15" s="176"/>
      <c r="I15" s="4">
        <f>SUM(I12:I13)</f>
        <v>44419967</v>
      </c>
      <c r="J15" s="1"/>
      <c r="K15" s="4">
        <f>SUM(K12:K13)</f>
        <v>53999805</v>
      </c>
    </row>
    <row r="16" spans="1:11" s="175" customFormat="1" ht="20.100000000000001" customHeight="1">
      <c r="A16" s="175" t="s">
        <v>77</v>
      </c>
      <c r="C16" s="182"/>
      <c r="E16" s="8">
        <v>2652904</v>
      </c>
      <c r="F16" s="1"/>
      <c r="G16" s="8">
        <v>2574793</v>
      </c>
      <c r="H16" s="176"/>
      <c r="I16" s="8">
        <v>1128952</v>
      </c>
      <c r="J16" s="1"/>
      <c r="K16" s="8">
        <v>767460</v>
      </c>
    </row>
    <row r="17" spans="1:14" s="175" customFormat="1" ht="6" customHeight="1">
      <c r="C17" s="182"/>
      <c r="E17" s="4"/>
      <c r="F17" s="1"/>
      <c r="G17" s="4"/>
      <c r="H17" s="176"/>
      <c r="I17" s="4"/>
      <c r="J17" s="1"/>
      <c r="K17" s="4"/>
    </row>
    <row r="18" spans="1:14" s="175" customFormat="1" ht="20.100000000000001" customHeight="1">
      <c r="A18" s="173" t="s">
        <v>78</v>
      </c>
      <c r="B18" s="173"/>
      <c r="C18" s="174"/>
      <c r="E18" s="4">
        <f>SUM(E15:E16)</f>
        <v>105594185</v>
      </c>
      <c r="F18" s="1"/>
      <c r="G18" s="4">
        <f>SUM(G15:G16)</f>
        <v>116900733</v>
      </c>
      <c r="H18" s="176"/>
      <c r="I18" s="4">
        <f>SUM(I15:I16)</f>
        <v>45548919</v>
      </c>
      <c r="J18" s="1"/>
      <c r="K18" s="4">
        <f>SUM(K15:K16)</f>
        <v>54767265</v>
      </c>
    </row>
    <row r="19" spans="1:14" s="175" customFormat="1" ht="20.100000000000001" customHeight="1">
      <c r="A19" s="175" t="s">
        <v>79</v>
      </c>
      <c r="C19" s="182"/>
    </row>
    <row r="20" spans="1:14" s="175" customFormat="1" ht="20.100000000000001" customHeight="1">
      <c r="B20" s="175" t="s">
        <v>80</v>
      </c>
      <c r="C20" s="182"/>
      <c r="E20" s="4">
        <v>-14388550</v>
      </c>
      <c r="F20" s="1"/>
      <c r="G20" s="4">
        <v>-16379367</v>
      </c>
      <c r="H20" s="176"/>
      <c r="I20" s="4">
        <v>-2358368</v>
      </c>
      <c r="J20" s="1"/>
      <c r="K20" s="4">
        <v>-1906730</v>
      </c>
    </row>
    <row r="21" spans="1:14" s="175" customFormat="1" ht="20.100000000000001" customHeight="1">
      <c r="A21" s="175" t="s">
        <v>81</v>
      </c>
      <c r="C21" s="182"/>
      <c r="E21" s="4">
        <v>-74203295</v>
      </c>
      <c r="F21" s="2"/>
      <c r="G21" s="4">
        <v>-76545905</v>
      </c>
      <c r="H21" s="176"/>
      <c r="I21" s="4">
        <v>-39427983</v>
      </c>
      <c r="J21" s="2"/>
      <c r="K21" s="4">
        <v>-37764398</v>
      </c>
    </row>
    <row r="22" spans="1:14" s="175" customFormat="1" ht="20.100000000000001" customHeight="1">
      <c r="A22" s="175" t="s">
        <v>82</v>
      </c>
      <c r="C22" s="182"/>
      <c r="E22" s="8">
        <v>2800880</v>
      </c>
      <c r="F22" s="1"/>
      <c r="G22" s="8">
        <v>-67110</v>
      </c>
      <c r="H22" s="176"/>
      <c r="I22" s="8">
        <v>-21014</v>
      </c>
      <c r="J22" s="1"/>
      <c r="K22" s="8">
        <v>-66678</v>
      </c>
    </row>
    <row r="23" spans="1:14" s="175" customFormat="1" ht="6" customHeight="1">
      <c r="C23" s="182"/>
      <c r="E23" s="4"/>
      <c r="F23" s="1"/>
      <c r="G23" s="4"/>
      <c r="H23" s="176"/>
      <c r="I23" s="4"/>
      <c r="J23" s="1"/>
      <c r="K23" s="4"/>
    </row>
    <row r="24" spans="1:14" s="175" customFormat="1" ht="20.100000000000001" customHeight="1">
      <c r="A24" s="173" t="s">
        <v>83</v>
      </c>
      <c r="B24" s="173"/>
      <c r="C24" s="174"/>
      <c r="E24" s="8">
        <f>SUM(E20:E23)</f>
        <v>-85790965</v>
      </c>
      <c r="F24" s="1"/>
      <c r="G24" s="8">
        <f>SUM(G20:G23)</f>
        <v>-92992382</v>
      </c>
      <c r="H24" s="176"/>
      <c r="I24" s="8">
        <f>SUM(I20:I23)</f>
        <v>-41807365</v>
      </c>
      <c r="J24" s="1"/>
      <c r="K24" s="8">
        <f>SUM(K20:K23)</f>
        <v>-39737806</v>
      </c>
    </row>
    <row r="25" spans="1:14" s="175" customFormat="1" ht="8.1" customHeight="1">
      <c r="C25" s="182"/>
      <c r="E25" s="4"/>
      <c r="F25" s="1"/>
      <c r="G25" s="4"/>
      <c r="H25" s="176"/>
      <c r="I25" s="4"/>
      <c r="J25" s="1"/>
      <c r="K25" s="4"/>
    </row>
    <row r="26" spans="1:14" s="175" customFormat="1" ht="20.100000000000001" customHeight="1">
      <c r="A26" s="173" t="s">
        <v>220</v>
      </c>
      <c r="B26" s="173"/>
      <c r="C26" s="174"/>
    </row>
    <row r="27" spans="1:14" s="175" customFormat="1" ht="20.100000000000001" customHeight="1">
      <c r="A27" s="173"/>
      <c r="B27" s="173" t="s">
        <v>219</v>
      </c>
      <c r="C27" s="174"/>
      <c r="E27" s="4">
        <f>SUM(E18,E24)</f>
        <v>19803220</v>
      </c>
      <c r="F27" s="1"/>
      <c r="G27" s="4">
        <f>SUM(G18,G24)</f>
        <v>23908351</v>
      </c>
      <c r="H27" s="176"/>
      <c r="I27" s="4">
        <f>SUM(I18,I24)</f>
        <v>3741554</v>
      </c>
      <c r="J27" s="1"/>
      <c r="K27" s="4">
        <f>SUM(K18,K24)</f>
        <v>15029459</v>
      </c>
    </row>
    <row r="28" spans="1:14" s="175" customFormat="1" ht="20.100000000000001" customHeight="1">
      <c r="A28" s="175" t="s">
        <v>84</v>
      </c>
      <c r="C28" s="182"/>
      <c r="E28" s="8">
        <v>-2391288</v>
      </c>
      <c r="F28" s="1"/>
      <c r="G28" s="8">
        <v>-2916781</v>
      </c>
      <c r="H28" s="176"/>
      <c r="I28" s="8">
        <v>-29486</v>
      </c>
      <c r="J28" s="1"/>
      <c r="K28" s="8">
        <v>-32614</v>
      </c>
    </row>
    <row r="29" spans="1:14" s="175" customFormat="1" ht="6" customHeight="1">
      <c r="C29" s="182"/>
      <c r="E29" s="4"/>
      <c r="F29" s="1"/>
      <c r="G29" s="4"/>
      <c r="H29" s="176"/>
      <c r="I29" s="4"/>
      <c r="J29" s="1"/>
      <c r="K29" s="4"/>
    </row>
    <row r="30" spans="1:14" s="175" customFormat="1" ht="20.100000000000001" customHeight="1">
      <c r="A30" s="173" t="s">
        <v>107</v>
      </c>
      <c r="C30" s="182"/>
      <c r="E30" s="4">
        <f>SUM(E27:E28)</f>
        <v>17411932</v>
      </c>
      <c r="F30" s="1"/>
      <c r="G30" s="4">
        <f>SUM(G27:G28)</f>
        <v>20991570</v>
      </c>
      <c r="H30" s="176"/>
      <c r="I30" s="4">
        <f>SUM(I27:I28)</f>
        <v>3712068</v>
      </c>
      <c r="J30" s="1"/>
      <c r="K30" s="4">
        <f>SUM(K27:K28)</f>
        <v>14996845</v>
      </c>
    </row>
    <row r="31" spans="1:14" s="175" customFormat="1" ht="20.100000000000001" customHeight="1">
      <c r="A31" s="175" t="s">
        <v>86</v>
      </c>
      <c r="C31" s="182">
        <v>19</v>
      </c>
      <c r="E31" s="8">
        <v>6996953</v>
      </c>
      <c r="F31" s="1"/>
      <c r="G31" s="8">
        <v>-4558757</v>
      </c>
      <c r="H31" s="176"/>
      <c r="I31" s="8">
        <v>-734892</v>
      </c>
      <c r="J31" s="1"/>
      <c r="K31" s="8">
        <v>-2999679</v>
      </c>
      <c r="N31" s="42"/>
    </row>
    <row r="32" spans="1:14" s="175" customFormat="1" ht="6" customHeight="1">
      <c r="C32" s="182"/>
      <c r="E32" s="4"/>
      <c r="F32" s="1"/>
      <c r="G32" s="4"/>
      <c r="H32" s="176"/>
      <c r="I32" s="4"/>
      <c r="J32" s="1"/>
      <c r="K32" s="4"/>
    </row>
    <row r="33" spans="1:11" s="175" customFormat="1" ht="20.100000000000001" customHeight="1">
      <c r="A33" s="173" t="s">
        <v>108</v>
      </c>
      <c r="B33" s="173"/>
      <c r="C33" s="174"/>
      <c r="E33" s="8">
        <f>SUM(E30:E31)</f>
        <v>24408885</v>
      </c>
      <c r="F33" s="1"/>
      <c r="G33" s="8">
        <f>SUM(G30:G31)</f>
        <v>16432813</v>
      </c>
      <c r="H33" s="176"/>
      <c r="I33" s="8">
        <f>SUM(I30:I31)</f>
        <v>2977176</v>
      </c>
      <c r="J33" s="1"/>
      <c r="K33" s="8">
        <f>SUM(K30:K31)</f>
        <v>11997166</v>
      </c>
    </row>
    <row r="34" spans="1:11" s="175" customFormat="1" ht="8.1" customHeight="1">
      <c r="A34" s="173"/>
      <c r="B34" s="173"/>
      <c r="C34" s="174"/>
      <c r="E34" s="40"/>
      <c r="F34" s="16"/>
      <c r="G34" s="16"/>
      <c r="H34" s="16"/>
      <c r="I34" s="16"/>
      <c r="J34" s="16"/>
      <c r="K34" s="16"/>
    </row>
    <row r="35" spans="1:11" s="175" customFormat="1" ht="20.100000000000001" customHeight="1">
      <c r="A35" s="173" t="s">
        <v>88</v>
      </c>
      <c r="C35" s="182"/>
      <c r="E35" s="40"/>
      <c r="F35" s="16"/>
      <c r="G35" s="16"/>
      <c r="H35" s="16"/>
      <c r="I35" s="16"/>
      <c r="J35" s="16"/>
      <c r="K35" s="16"/>
    </row>
    <row r="36" spans="1:11" s="175" customFormat="1" ht="20.100000000000001" customHeight="1">
      <c r="A36" s="175" t="s">
        <v>89</v>
      </c>
      <c r="C36" s="182"/>
      <c r="E36" s="40"/>
      <c r="F36" s="16"/>
      <c r="G36" s="16"/>
      <c r="H36" s="16"/>
      <c r="I36" s="16"/>
      <c r="J36" s="16"/>
      <c r="K36" s="16"/>
    </row>
    <row r="37" spans="1:11" s="175" customFormat="1" ht="20.100000000000001" customHeight="1">
      <c r="B37" s="175" t="s">
        <v>90</v>
      </c>
      <c r="C37" s="182"/>
      <c r="E37" s="40"/>
      <c r="F37" s="16"/>
      <c r="G37" s="16"/>
      <c r="H37" s="16"/>
      <c r="I37" s="16"/>
      <c r="J37" s="16"/>
      <c r="K37" s="16"/>
    </row>
    <row r="38" spans="1:11" s="175" customFormat="1" ht="20.100000000000001" customHeight="1">
      <c r="A38" s="175" t="s">
        <v>91</v>
      </c>
      <c r="C38" s="182"/>
      <c r="E38" s="18">
        <v>-2828444</v>
      </c>
      <c r="F38" s="17"/>
      <c r="G38" s="43">
        <v>780042</v>
      </c>
      <c r="H38" s="44"/>
      <c r="I38" s="18">
        <v>0</v>
      </c>
      <c r="J38" s="16"/>
      <c r="K38" s="18">
        <v>0</v>
      </c>
    </row>
    <row r="39" spans="1:11" s="175" customFormat="1" ht="6" customHeight="1">
      <c r="A39" s="173"/>
      <c r="B39" s="173"/>
      <c r="C39" s="174"/>
      <c r="E39" s="40"/>
      <c r="F39" s="16"/>
      <c r="G39" s="16"/>
      <c r="H39" s="16"/>
      <c r="I39" s="16"/>
      <c r="J39" s="16"/>
      <c r="K39" s="16"/>
    </row>
    <row r="40" spans="1:11" s="175" customFormat="1" ht="20.100000000000001" customHeight="1">
      <c r="A40" s="173" t="s">
        <v>92</v>
      </c>
      <c r="C40" s="182"/>
      <c r="E40" s="4"/>
      <c r="F40" s="1"/>
      <c r="G40" s="4"/>
      <c r="H40" s="176"/>
      <c r="I40" s="4"/>
      <c r="J40" s="1"/>
      <c r="K40" s="4"/>
    </row>
    <row r="41" spans="1:11" s="175" customFormat="1" ht="20.100000000000001" customHeight="1">
      <c r="A41" s="173"/>
      <c r="B41" s="192" t="s">
        <v>93</v>
      </c>
      <c r="C41" s="193"/>
      <c r="E41" s="8">
        <f>E38</f>
        <v>-2828444</v>
      </c>
      <c r="F41" s="2"/>
      <c r="G41" s="8">
        <f>G38</f>
        <v>780042</v>
      </c>
      <c r="H41" s="176"/>
      <c r="I41" s="19">
        <f>I38</f>
        <v>0</v>
      </c>
      <c r="J41" s="2"/>
      <c r="K41" s="19">
        <f>K38</f>
        <v>0</v>
      </c>
    </row>
    <row r="42" spans="1:11" s="175" customFormat="1" ht="6" customHeight="1">
      <c r="A42" s="173"/>
      <c r="B42" s="192"/>
      <c r="C42" s="193"/>
      <c r="E42" s="4"/>
      <c r="F42" s="2"/>
      <c r="G42" s="4"/>
      <c r="H42" s="176"/>
      <c r="I42" s="20"/>
      <c r="J42" s="2"/>
      <c r="K42" s="20"/>
    </row>
    <row r="43" spans="1:11" s="175" customFormat="1" ht="20.100000000000001" customHeight="1" thickBot="1">
      <c r="A43" s="173" t="s">
        <v>109</v>
      </c>
      <c r="C43" s="182"/>
      <c r="E43" s="9">
        <f>E33+E41</f>
        <v>21580441</v>
      </c>
      <c r="F43" s="2"/>
      <c r="G43" s="9">
        <f>G33+G41</f>
        <v>17212855</v>
      </c>
      <c r="H43" s="176"/>
      <c r="I43" s="9">
        <f>I33+I41</f>
        <v>2977176</v>
      </c>
      <c r="J43" s="2"/>
      <c r="K43" s="9">
        <f>K33+K41</f>
        <v>11997166</v>
      </c>
    </row>
    <row r="44" spans="1:11" s="175" customFormat="1" ht="20.100000000000001" customHeight="1" thickTop="1">
      <c r="A44" s="173"/>
      <c r="C44" s="182"/>
      <c r="E44" s="4"/>
      <c r="F44" s="2"/>
      <c r="G44" s="4"/>
      <c r="H44" s="176"/>
      <c r="I44" s="4"/>
      <c r="J44" s="2"/>
      <c r="K44" s="4"/>
    </row>
    <row r="45" spans="1:11" s="175" customFormat="1" ht="20.100000000000001" customHeight="1">
      <c r="A45" s="173"/>
      <c r="B45" s="173"/>
      <c r="C45" s="174"/>
      <c r="E45" s="40"/>
      <c r="F45" s="22"/>
      <c r="G45" s="21"/>
      <c r="I45" s="21"/>
      <c r="J45" s="22"/>
      <c r="K45" s="21"/>
    </row>
    <row r="46" spans="1:11" s="175" customFormat="1" ht="20.100000000000001" customHeight="1">
      <c r="A46" s="173"/>
      <c r="B46" s="173"/>
      <c r="C46" s="174"/>
      <c r="E46" s="40"/>
      <c r="F46" s="22"/>
      <c r="G46" s="21"/>
      <c r="I46" s="21"/>
      <c r="J46" s="22"/>
      <c r="K46" s="21"/>
    </row>
    <row r="47" spans="1:11" s="175" customFormat="1" ht="5.25" customHeight="1">
      <c r="A47" s="173"/>
      <c r="B47" s="173"/>
      <c r="C47" s="174"/>
      <c r="E47" s="21"/>
      <c r="F47" s="22"/>
      <c r="G47" s="21"/>
      <c r="I47" s="21"/>
      <c r="J47" s="22"/>
      <c r="K47" s="21"/>
    </row>
    <row r="48" spans="1:11" s="175" customFormat="1" ht="20.100000000000001" customHeight="1">
      <c r="A48" s="194" t="s">
        <v>95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</row>
    <row r="49" spans="1:11" s="175" customFormat="1" ht="20.100000000000001" customHeight="1">
      <c r="A49" s="175" t="s">
        <v>96</v>
      </c>
      <c r="B49" s="195" t="s">
        <v>110</v>
      </c>
      <c r="C49" s="174"/>
      <c r="D49" s="173"/>
      <c r="E49" s="173"/>
      <c r="F49" s="173"/>
      <c r="G49" s="182" t="s">
        <v>111</v>
      </c>
      <c r="H49" s="173"/>
      <c r="I49" s="176"/>
      <c r="J49" s="173"/>
      <c r="K49" s="173"/>
    </row>
    <row r="50" spans="1:11" s="175" customFormat="1" ht="20.100000000000001" customHeight="1">
      <c r="A50" s="195"/>
      <c r="B50" s="196"/>
      <c r="C50" s="174"/>
      <c r="D50" s="196"/>
      <c r="E50" s="196"/>
      <c r="F50" s="196"/>
      <c r="G50" s="196"/>
      <c r="H50" s="196"/>
      <c r="I50" s="196"/>
      <c r="J50" s="196"/>
      <c r="K50" s="196"/>
    </row>
    <row r="51" spans="1:11" s="175" customFormat="1" ht="22.15" customHeight="1">
      <c r="A51" s="180" t="str">
        <f>+'2-4'!A136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51" s="178"/>
      <c r="C51" s="179"/>
      <c r="D51" s="180"/>
      <c r="E51" s="23"/>
      <c r="F51" s="24"/>
      <c r="G51" s="23"/>
      <c r="H51" s="180"/>
      <c r="I51" s="23"/>
      <c r="J51" s="24"/>
      <c r="K51" s="23"/>
    </row>
    <row r="52" spans="1:11" s="175" customFormat="1" ht="21.75" customHeight="1">
      <c r="A52" s="173" t="s">
        <v>0</v>
      </c>
      <c r="B52" s="173"/>
      <c r="C52" s="174"/>
      <c r="E52" s="176"/>
      <c r="F52" s="176"/>
      <c r="G52" s="176"/>
      <c r="I52" s="176"/>
      <c r="J52" s="176"/>
      <c r="K52" s="176"/>
    </row>
    <row r="53" spans="1:11" s="175" customFormat="1" ht="21.75" customHeight="1">
      <c r="A53" s="173" t="s">
        <v>72</v>
      </c>
      <c r="B53" s="173"/>
      <c r="C53" s="174"/>
      <c r="E53" s="176"/>
      <c r="F53" s="176"/>
      <c r="G53" s="176"/>
      <c r="I53" s="176"/>
      <c r="J53" s="176"/>
      <c r="K53" s="176"/>
    </row>
    <row r="54" spans="1:11" s="175" customFormat="1" ht="21.75" customHeight="1">
      <c r="A54" s="177" t="str">
        <f>A3</f>
        <v>สำหรับรอบระยะเวลาเก้าเดือนสิ้นสุดวันที่ 30 กันยายน พ.ศ. 2568</v>
      </c>
      <c r="B54" s="178"/>
      <c r="C54" s="179"/>
      <c r="D54" s="180"/>
      <c r="E54" s="181"/>
      <c r="F54" s="181"/>
      <c r="G54" s="181"/>
      <c r="H54" s="180"/>
      <c r="I54" s="181"/>
      <c r="J54" s="181"/>
      <c r="K54" s="181"/>
    </row>
    <row r="56" spans="1:11" s="175" customFormat="1" ht="21.75" customHeight="1">
      <c r="C56" s="182"/>
      <c r="E56" s="183" t="s">
        <v>3</v>
      </c>
      <c r="F56" s="183"/>
      <c r="G56" s="183"/>
      <c r="H56" s="184"/>
      <c r="I56" s="183" t="s">
        <v>4</v>
      </c>
      <c r="J56" s="183"/>
      <c r="K56" s="183"/>
    </row>
    <row r="57" spans="1:11" s="175" customFormat="1" ht="21.75" customHeight="1">
      <c r="C57" s="182"/>
      <c r="E57" s="185" t="s">
        <v>5</v>
      </c>
      <c r="F57" s="186"/>
      <c r="G57" s="185" t="s">
        <v>5</v>
      </c>
      <c r="H57" s="199"/>
      <c r="I57" s="185" t="s">
        <v>5</v>
      </c>
      <c r="J57" s="186"/>
      <c r="K57" s="185" t="s">
        <v>5</v>
      </c>
    </row>
    <row r="58" spans="1:11" s="175" customFormat="1" ht="21.75" customHeight="1">
      <c r="C58" s="182"/>
      <c r="E58" s="184" t="s">
        <v>7</v>
      </c>
      <c r="F58" s="186"/>
      <c r="G58" s="184" t="s">
        <v>7</v>
      </c>
      <c r="H58" s="199"/>
      <c r="I58" s="184" t="s">
        <v>7</v>
      </c>
      <c r="J58" s="186"/>
      <c r="K58" s="184" t="s">
        <v>7</v>
      </c>
    </row>
    <row r="59" spans="1:11" s="175" customFormat="1" ht="21.75" customHeight="1">
      <c r="C59" s="182"/>
      <c r="D59" s="173"/>
      <c r="E59" s="188" t="s">
        <v>9</v>
      </c>
      <c r="F59" s="189"/>
      <c r="G59" s="188" t="s">
        <v>10</v>
      </c>
      <c r="H59" s="173"/>
      <c r="I59" s="188" t="s">
        <v>9</v>
      </c>
      <c r="J59" s="189"/>
      <c r="K59" s="188" t="s">
        <v>10</v>
      </c>
    </row>
    <row r="60" spans="1:11" s="175" customFormat="1" ht="21.75" customHeight="1">
      <c r="C60" s="179" t="s">
        <v>11</v>
      </c>
      <c r="D60" s="190"/>
      <c r="E60" s="191" t="s">
        <v>12</v>
      </c>
      <c r="F60" s="189"/>
      <c r="G60" s="191" t="s">
        <v>12</v>
      </c>
      <c r="H60" s="190"/>
      <c r="I60" s="191" t="s">
        <v>12</v>
      </c>
      <c r="J60" s="189"/>
      <c r="K60" s="191" t="s">
        <v>12</v>
      </c>
    </row>
    <row r="61" spans="1:11" s="175" customFormat="1" ht="8.1" customHeight="1">
      <c r="A61" s="173"/>
      <c r="B61" s="173"/>
      <c r="C61" s="174"/>
      <c r="E61" s="21"/>
      <c r="F61" s="22"/>
      <c r="G61" s="21"/>
      <c r="I61" s="21"/>
      <c r="J61" s="22"/>
      <c r="K61" s="21"/>
    </row>
    <row r="62" spans="1:11" s="175" customFormat="1" ht="21.75" customHeight="1">
      <c r="A62" s="173" t="s">
        <v>112</v>
      </c>
      <c r="C62" s="182"/>
      <c r="E62" s="4"/>
      <c r="F62" s="1"/>
      <c r="G62" s="4"/>
      <c r="H62" s="176"/>
      <c r="I62" s="4"/>
      <c r="J62" s="1"/>
      <c r="K62" s="4"/>
    </row>
    <row r="63" spans="1:11" s="175" customFormat="1" ht="21.75" customHeight="1">
      <c r="B63" s="175" t="s">
        <v>98</v>
      </c>
      <c r="C63" s="182"/>
      <c r="E63" s="4">
        <f>E33-E64</f>
        <v>24408818</v>
      </c>
      <c r="F63" s="1"/>
      <c r="G63" s="4">
        <v>16432768</v>
      </c>
      <c r="H63" s="176"/>
      <c r="I63" s="4">
        <f>I33</f>
        <v>2977176</v>
      </c>
      <c r="J63" s="1"/>
      <c r="K63" s="4">
        <v>11997166</v>
      </c>
    </row>
    <row r="64" spans="1:11" s="175" customFormat="1" ht="21.75" customHeight="1">
      <c r="B64" s="175" t="s">
        <v>99</v>
      </c>
      <c r="C64" s="182"/>
      <c r="E64" s="8">
        <v>67</v>
      </c>
      <c r="F64" s="1"/>
      <c r="G64" s="8">
        <v>45</v>
      </c>
      <c r="H64" s="176"/>
      <c r="I64" s="8">
        <v>0</v>
      </c>
      <c r="J64" s="1"/>
      <c r="K64" s="8">
        <v>0</v>
      </c>
    </row>
    <row r="65" spans="1:11" s="175" customFormat="1" ht="8.1" customHeight="1">
      <c r="C65" s="182"/>
      <c r="E65" s="4"/>
      <c r="F65" s="2"/>
      <c r="G65" s="4"/>
      <c r="H65" s="176"/>
      <c r="I65" s="4"/>
      <c r="J65" s="2"/>
      <c r="K65" s="4"/>
    </row>
    <row r="66" spans="1:11" s="175" customFormat="1" ht="21.75" customHeight="1" thickBot="1">
      <c r="C66" s="182"/>
      <c r="E66" s="9">
        <f>SUM(E63:E64)</f>
        <v>24408885</v>
      </c>
      <c r="F66" s="1"/>
      <c r="G66" s="9">
        <f>SUM(G63:G64)</f>
        <v>16432813</v>
      </c>
      <c r="H66" s="176"/>
      <c r="I66" s="9">
        <f>SUM(I63:I64)</f>
        <v>2977176</v>
      </c>
      <c r="J66" s="1"/>
      <c r="K66" s="9">
        <f>SUM(K63:K64)</f>
        <v>11997166</v>
      </c>
    </row>
    <row r="67" spans="1:11" s="175" customFormat="1" ht="21.75" customHeight="1" thickTop="1">
      <c r="A67" s="173"/>
      <c r="B67" s="173"/>
      <c r="C67" s="174"/>
      <c r="E67" s="21"/>
      <c r="F67" s="22"/>
      <c r="G67" s="21"/>
      <c r="I67" s="21"/>
      <c r="J67" s="22"/>
      <c r="K67" s="21"/>
    </row>
    <row r="68" spans="1:11" s="175" customFormat="1" ht="21.75" customHeight="1">
      <c r="A68" s="173" t="s">
        <v>113</v>
      </c>
      <c r="C68" s="182"/>
      <c r="E68" s="4"/>
      <c r="F68" s="1"/>
      <c r="G68" s="4"/>
      <c r="H68" s="176"/>
      <c r="I68" s="4"/>
      <c r="J68" s="1"/>
      <c r="K68" s="4"/>
    </row>
    <row r="69" spans="1:11" s="175" customFormat="1" ht="21.75" customHeight="1">
      <c r="B69" s="175" t="s">
        <v>98</v>
      </c>
      <c r="C69" s="182"/>
      <c r="E69" s="4">
        <f>E43-E70</f>
        <v>21580374</v>
      </c>
      <c r="F69" s="1"/>
      <c r="G69" s="4">
        <v>17212807</v>
      </c>
      <c r="H69" s="176"/>
      <c r="I69" s="4">
        <f>I63</f>
        <v>2977176</v>
      </c>
      <c r="J69" s="1"/>
      <c r="K69" s="4">
        <v>11997166</v>
      </c>
    </row>
    <row r="70" spans="1:11" s="175" customFormat="1" ht="21.75" customHeight="1">
      <c r="B70" s="175" t="s">
        <v>99</v>
      </c>
      <c r="C70" s="182"/>
      <c r="E70" s="8">
        <v>67</v>
      </c>
      <c r="F70" s="1"/>
      <c r="G70" s="8">
        <v>48</v>
      </c>
      <c r="H70" s="176"/>
      <c r="I70" s="8">
        <v>0</v>
      </c>
      <c r="J70" s="1"/>
      <c r="K70" s="8">
        <v>0</v>
      </c>
    </row>
    <row r="71" spans="1:11" s="175" customFormat="1" ht="8.1" customHeight="1">
      <c r="C71" s="182"/>
      <c r="E71" s="4"/>
      <c r="F71" s="2"/>
      <c r="G71" s="4"/>
      <c r="H71" s="176"/>
      <c r="I71" s="4"/>
      <c r="J71" s="176"/>
      <c r="K71" s="4"/>
    </row>
    <row r="72" spans="1:11" s="175" customFormat="1" ht="21.75" customHeight="1" thickBot="1">
      <c r="C72" s="182"/>
      <c r="E72" s="9">
        <f>SUM(E69:E70)</f>
        <v>21580441</v>
      </c>
      <c r="F72" s="1"/>
      <c r="G72" s="9">
        <f>SUM(G69:G70)</f>
        <v>17212855</v>
      </c>
      <c r="H72" s="176"/>
      <c r="I72" s="9">
        <f>SUM(I69:I70)</f>
        <v>2977176</v>
      </c>
      <c r="J72" s="1"/>
      <c r="K72" s="9">
        <f>SUM(K69:K70)</f>
        <v>11997166</v>
      </c>
    </row>
    <row r="73" spans="1:11" s="175" customFormat="1" ht="21.75" customHeight="1" thickTop="1">
      <c r="C73" s="182"/>
      <c r="E73" s="4"/>
      <c r="F73" s="1"/>
      <c r="G73" s="21"/>
      <c r="H73" s="176"/>
      <c r="I73" s="4"/>
      <c r="J73" s="1"/>
      <c r="K73" s="21"/>
    </row>
    <row r="74" spans="1:11" s="175" customFormat="1" ht="21.75" customHeight="1">
      <c r="A74" s="173" t="s">
        <v>114</v>
      </c>
      <c r="B74" s="173"/>
      <c r="C74" s="174"/>
      <c r="E74" s="176"/>
      <c r="F74" s="176"/>
      <c r="G74" s="176"/>
      <c r="H74" s="176"/>
      <c r="I74" s="2"/>
      <c r="J74" s="176"/>
      <c r="K74" s="176"/>
    </row>
    <row r="75" spans="1:11" s="175" customFormat="1" ht="21.75" customHeight="1">
      <c r="A75" s="173"/>
      <c r="B75" s="173" t="s">
        <v>102</v>
      </c>
      <c r="C75" s="174"/>
      <c r="E75" s="176"/>
      <c r="F75" s="176"/>
      <c r="G75" s="176"/>
      <c r="H75" s="176"/>
      <c r="I75" s="2"/>
      <c r="J75" s="176"/>
      <c r="K75" s="176"/>
    </row>
    <row r="76" spans="1:11" s="175" customFormat="1" ht="21.75" customHeight="1" thickBot="1">
      <c r="A76" s="175" t="s">
        <v>115</v>
      </c>
      <c r="C76" s="182">
        <v>20</v>
      </c>
      <c r="E76" s="33">
        <v>5.6015528834826363E-2</v>
      </c>
      <c r="F76" s="197"/>
      <c r="G76" s="33">
        <v>4.1081920458093175E-2</v>
      </c>
      <c r="H76" s="197"/>
      <c r="I76" s="33">
        <v>6.8322885636802654E-3</v>
      </c>
      <c r="J76" s="197"/>
      <c r="K76" s="33">
        <v>2.9992914999999998E-2</v>
      </c>
    </row>
    <row r="77" spans="1:11" s="175" customFormat="1" ht="8.1" customHeight="1" thickTop="1">
      <c r="C77" s="182"/>
      <c r="D77" s="190"/>
      <c r="E77" s="189"/>
      <c r="F77" s="189"/>
      <c r="G77" s="189"/>
      <c r="H77" s="189"/>
      <c r="I77" s="189"/>
      <c r="J77" s="189"/>
      <c r="K77" s="189"/>
    </row>
    <row r="78" spans="1:11" s="175" customFormat="1" ht="21.75" customHeight="1" thickBot="1">
      <c r="A78" s="175" t="s">
        <v>104</v>
      </c>
      <c r="C78" s="182"/>
      <c r="E78" s="9">
        <v>435750916</v>
      </c>
      <c r="F78" s="176"/>
      <c r="G78" s="9">
        <v>400000000</v>
      </c>
      <c r="H78" s="176"/>
      <c r="I78" s="9">
        <v>435750916</v>
      </c>
      <c r="J78" s="176"/>
      <c r="K78" s="9">
        <v>400000000</v>
      </c>
    </row>
    <row r="79" spans="1:11" s="175" customFormat="1" ht="21.75" customHeight="1" thickTop="1">
      <c r="A79" s="173"/>
      <c r="B79" s="173"/>
      <c r="C79" s="174"/>
      <c r="E79" s="21"/>
      <c r="F79" s="22"/>
      <c r="G79" s="21"/>
      <c r="I79" s="21"/>
      <c r="J79" s="22"/>
      <c r="K79" s="21"/>
    </row>
    <row r="80" spans="1:11" s="175" customFormat="1" ht="21.75" customHeight="1">
      <c r="A80" s="173"/>
      <c r="B80" s="173"/>
      <c r="C80" s="174"/>
      <c r="E80" s="21"/>
      <c r="F80" s="22"/>
      <c r="G80" s="21"/>
      <c r="I80" s="21"/>
      <c r="J80" s="22"/>
      <c r="K80" s="21"/>
    </row>
    <row r="81" spans="1:11" s="175" customFormat="1" ht="21.75" customHeight="1">
      <c r="A81" s="173"/>
      <c r="B81" s="173"/>
      <c r="C81" s="174"/>
      <c r="E81" s="21"/>
      <c r="F81" s="22"/>
      <c r="G81" s="21"/>
      <c r="I81" s="21"/>
      <c r="J81" s="22"/>
      <c r="K81" s="21"/>
    </row>
    <row r="82" spans="1:11" s="175" customFormat="1" ht="21.75" customHeight="1">
      <c r="A82" s="173"/>
      <c r="B82" s="173"/>
      <c r="C82" s="174"/>
      <c r="E82" s="21"/>
      <c r="F82" s="22"/>
      <c r="G82" s="21"/>
      <c r="I82" s="21"/>
      <c r="J82" s="22"/>
      <c r="K82" s="21"/>
    </row>
    <row r="83" spans="1:11" s="175" customFormat="1" ht="21.75" customHeight="1">
      <c r="A83" s="173"/>
      <c r="B83" s="173"/>
      <c r="C83" s="174"/>
      <c r="E83" s="21"/>
      <c r="F83" s="22"/>
      <c r="G83" s="21"/>
      <c r="I83" s="21"/>
      <c r="J83" s="22"/>
      <c r="K83" s="21"/>
    </row>
    <row r="84" spans="1:11" s="175" customFormat="1" ht="21.75" customHeight="1">
      <c r="A84" s="173"/>
      <c r="B84" s="173"/>
      <c r="C84" s="174"/>
      <c r="E84" s="21"/>
      <c r="F84" s="22"/>
      <c r="G84" s="21"/>
      <c r="I84" s="21"/>
      <c r="J84" s="22"/>
      <c r="K84" s="21"/>
    </row>
    <row r="85" spans="1:11" s="175" customFormat="1" ht="21.75" customHeight="1">
      <c r="A85" s="173"/>
      <c r="B85" s="173"/>
      <c r="C85" s="174"/>
      <c r="E85" s="21"/>
      <c r="F85" s="22"/>
      <c r="G85" s="21"/>
      <c r="I85" s="21"/>
      <c r="J85" s="22"/>
      <c r="K85" s="21"/>
    </row>
    <row r="86" spans="1:11" s="175" customFormat="1" ht="21.75" customHeight="1">
      <c r="A86" s="173"/>
      <c r="B86" s="173"/>
      <c r="C86" s="174"/>
      <c r="E86" s="21"/>
      <c r="F86" s="22"/>
      <c r="G86" s="21"/>
      <c r="I86" s="21"/>
      <c r="J86" s="22"/>
      <c r="K86" s="21"/>
    </row>
    <row r="87" spans="1:11" s="175" customFormat="1" ht="21.75" customHeight="1">
      <c r="A87" s="173"/>
      <c r="B87" s="173"/>
      <c r="C87" s="174"/>
      <c r="E87" s="21"/>
      <c r="F87" s="22"/>
      <c r="G87" s="21"/>
      <c r="I87" s="21"/>
      <c r="J87" s="22"/>
      <c r="K87" s="21"/>
    </row>
    <row r="88" spans="1:11" s="175" customFormat="1" ht="21.75" customHeight="1">
      <c r="A88" s="173"/>
      <c r="B88" s="173"/>
      <c r="C88" s="174"/>
      <c r="E88" s="21"/>
      <c r="F88" s="22"/>
      <c r="G88" s="21"/>
      <c r="I88" s="21"/>
      <c r="J88" s="22"/>
      <c r="K88" s="21"/>
    </row>
    <row r="89" spans="1:11" s="175" customFormat="1" ht="21" customHeight="1">
      <c r="A89" s="173"/>
      <c r="B89" s="173"/>
      <c r="C89" s="174"/>
      <c r="E89" s="21"/>
      <c r="F89" s="22"/>
      <c r="G89" s="21"/>
      <c r="I89" s="21"/>
      <c r="J89" s="22"/>
      <c r="K89" s="21"/>
    </row>
    <row r="90" spans="1:11" s="175" customFormat="1" ht="21.75" customHeight="1">
      <c r="A90" s="194" t="s">
        <v>95</v>
      </c>
      <c r="B90" s="194"/>
      <c r="C90" s="194"/>
      <c r="D90" s="194"/>
      <c r="E90" s="194"/>
      <c r="F90" s="194"/>
      <c r="G90" s="194"/>
      <c r="H90" s="194"/>
      <c r="I90" s="194"/>
      <c r="J90" s="194"/>
      <c r="K90" s="194"/>
    </row>
    <row r="91" spans="1:11" s="175" customFormat="1" ht="21.75" customHeight="1">
      <c r="A91" s="175" t="s">
        <v>96</v>
      </c>
      <c r="B91" s="195" t="s">
        <v>110</v>
      </c>
      <c r="C91" s="174"/>
      <c r="D91" s="173"/>
      <c r="E91" s="173"/>
      <c r="F91" s="173"/>
      <c r="G91" s="182" t="s">
        <v>111</v>
      </c>
      <c r="H91" s="173"/>
      <c r="I91" s="176"/>
      <c r="J91" s="173"/>
      <c r="K91" s="173"/>
    </row>
    <row r="92" spans="1:11" s="175" customFormat="1" ht="21.75" customHeight="1">
      <c r="B92" s="195"/>
      <c r="C92" s="174"/>
      <c r="D92" s="173"/>
      <c r="E92" s="173"/>
      <c r="F92" s="173"/>
      <c r="G92" s="182"/>
      <c r="H92" s="173"/>
      <c r="I92" s="176"/>
      <c r="J92" s="173"/>
      <c r="K92" s="173"/>
    </row>
    <row r="93" spans="1:11" s="175" customFormat="1" ht="21.75" customHeight="1">
      <c r="A93" s="195"/>
      <c r="B93" s="196"/>
      <c r="C93" s="174"/>
      <c r="D93" s="196"/>
      <c r="E93" s="196"/>
      <c r="F93" s="196"/>
      <c r="G93" s="196"/>
      <c r="H93" s="196"/>
      <c r="I93" s="196"/>
      <c r="J93" s="196"/>
      <c r="K93" s="196"/>
    </row>
    <row r="94" spans="1:11" s="175" customFormat="1" ht="22.15" customHeight="1">
      <c r="A94" s="180" t="str">
        <f>+A51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94" s="178"/>
      <c r="C94" s="179"/>
      <c r="D94" s="180"/>
      <c r="E94" s="23"/>
      <c r="F94" s="24"/>
      <c r="G94" s="23"/>
      <c r="H94" s="180"/>
      <c r="I94" s="23"/>
      <c r="J94" s="24"/>
      <c r="K94" s="23"/>
    </row>
  </sheetData>
  <mergeCells count="6">
    <mergeCell ref="A90:K90"/>
    <mergeCell ref="E5:G5"/>
    <mergeCell ref="I5:K5"/>
    <mergeCell ref="A48:K48"/>
    <mergeCell ref="E56:G56"/>
    <mergeCell ref="I56:K5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BF1B-FBB9-45A2-BA53-8D778ECF02FF}">
  <sheetPr codeName="Sheet4"/>
  <dimension ref="A1:W32"/>
  <sheetViews>
    <sheetView zoomScaleNormal="100" workbookViewId="0">
      <selection activeCell="B8" sqref="B8"/>
    </sheetView>
  </sheetViews>
  <sheetFormatPr defaultColWidth="9.28515625" defaultRowHeight="21.75" customHeight="1"/>
  <cols>
    <col min="1" max="1" width="1.42578125" style="60" customWidth="1"/>
    <col min="2" max="2" width="32.5703125" style="60" customWidth="1"/>
    <col min="3" max="3" width="7.7109375" style="60" customWidth="1"/>
    <col min="4" max="4" width="0.7109375" style="60" customWidth="1"/>
    <col min="5" max="5" width="11.42578125" style="61" customWidth="1"/>
    <col min="6" max="6" width="0.7109375" style="61" customWidth="1"/>
    <col min="7" max="7" width="11.28515625" style="61" customWidth="1"/>
    <col min="8" max="8" width="0.7109375" style="61" customWidth="1"/>
    <col min="9" max="9" width="10.7109375" style="61" customWidth="1"/>
    <col min="10" max="10" width="0.7109375" style="61" customWidth="1"/>
    <col min="11" max="11" width="11.7109375" style="61" customWidth="1"/>
    <col min="12" max="12" width="0.7109375" style="61" customWidth="1"/>
    <col min="13" max="13" width="10.7109375" style="25" customWidth="1"/>
    <col min="14" max="14" width="0.7109375" style="26" customWidth="1"/>
    <col min="15" max="15" width="14.7109375" style="25" customWidth="1"/>
    <col min="16" max="16" width="0.7109375" style="26" customWidth="1"/>
    <col min="17" max="17" width="12.5703125" style="25" customWidth="1"/>
    <col min="18" max="18" width="0.7109375" style="26" customWidth="1"/>
    <col min="19" max="19" width="11.7109375" style="25" customWidth="1"/>
    <col min="20" max="20" width="0.7109375" style="26" customWidth="1"/>
    <col min="21" max="21" width="11.7109375" style="25" customWidth="1"/>
    <col min="22" max="22" width="0.7109375" style="60" customWidth="1"/>
    <col min="23" max="23" width="12.5703125" style="60" customWidth="1"/>
    <col min="24" max="16384" width="9.28515625" style="60"/>
  </cols>
  <sheetData>
    <row r="1" spans="1:23" ht="21.75" customHeight="1">
      <c r="A1" s="59" t="s">
        <v>0</v>
      </c>
    </row>
    <row r="2" spans="1:23" ht="21.75" customHeight="1">
      <c r="A2" s="62" t="s">
        <v>116</v>
      </c>
      <c r="M2" s="26"/>
      <c r="O2" s="26"/>
      <c r="Q2" s="26"/>
      <c r="S2" s="26"/>
      <c r="U2" s="26"/>
    </row>
    <row r="3" spans="1:23" ht="21.75" customHeight="1">
      <c r="A3" s="63" t="str">
        <f>'7-8 (9M)'!A3</f>
        <v>สำหรับรอบระยะเวลาเก้าเดือนสิ้นสุดวันที่ 30 กันยายน พ.ศ. 2568</v>
      </c>
      <c r="B3" s="64"/>
      <c r="C3" s="64"/>
      <c r="D3" s="64"/>
      <c r="E3" s="65"/>
      <c r="F3" s="65"/>
      <c r="G3" s="65"/>
      <c r="H3" s="65"/>
      <c r="I3" s="65"/>
      <c r="J3" s="65"/>
      <c r="K3" s="65"/>
      <c r="L3" s="65"/>
      <c r="M3" s="27"/>
      <c r="N3" s="27"/>
      <c r="O3" s="27"/>
      <c r="P3" s="27"/>
      <c r="Q3" s="27"/>
      <c r="R3" s="27"/>
      <c r="S3" s="27"/>
      <c r="T3" s="27"/>
      <c r="U3" s="27"/>
      <c r="V3" s="66"/>
      <c r="W3" s="66"/>
    </row>
    <row r="4" spans="1:23" ht="20.100000000000001" customHeight="1">
      <c r="A4" s="67"/>
      <c r="M4" s="26"/>
      <c r="O4" s="26"/>
      <c r="Q4" s="26"/>
      <c r="S4" s="26"/>
      <c r="U4" s="26"/>
    </row>
    <row r="5" spans="1:23" ht="20.100000000000001" customHeight="1">
      <c r="A5" s="68"/>
      <c r="B5" s="68"/>
      <c r="C5" s="68"/>
      <c r="D5" s="68"/>
      <c r="E5" s="166" t="s">
        <v>3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69"/>
      <c r="W5" s="69"/>
    </row>
    <row r="6" spans="1:23" ht="20.100000000000001" customHeight="1">
      <c r="A6" s="68"/>
      <c r="B6" s="68"/>
      <c r="C6" s="68"/>
      <c r="D6" s="68"/>
      <c r="E6" s="167" t="s">
        <v>117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47"/>
      <c r="U6" s="47"/>
      <c r="V6" s="70"/>
      <c r="W6" s="70"/>
    </row>
    <row r="7" spans="1:23" ht="20.100000000000001" customHeight="1">
      <c r="A7" s="68"/>
      <c r="B7" s="68"/>
      <c r="C7" s="68"/>
      <c r="D7" s="68"/>
      <c r="E7" s="71"/>
      <c r="F7" s="71"/>
      <c r="G7" s="71"/>
      <c r="H7" s="71"/>
      <c r="I7" s="71"/>
      <c r="J7" s="71"/>
      <c r="K7" s="71"/>
      <c r="L7" s="71"/>
      <c r="M7" s="48"/>
      <c r="N7" s="49"/>
      <c r="O7" s="50" t="s">
        <v>118</v>
      </c>
      <c r="P7" s="49"/>
      <c r="Q7" s="49"/>
      <c r="R7" s="47"/>
      <c r="S7" s="47"/>
      <c r="T7" s="47"/>
      <c r="U7" s="47"/>
      <c r="V7" s="47"/>
      <c r="W7" s="47"/>
    </row>
    <row r="8" spans="1:23" ht="20.100000000000001" customHeight="1">
      <c r="A8" s="68"/>
      <c r="B8" s="68"/>
      <c r="C8" s="68"/>
      <c r="D8" s="72"/>
      <c r="E8" s="73"/>
      <c r="F8" s="73"/>
      <c r="G8" s="73"/>
      <c r="H8" s="73"/>
      <c r="I8" s="74"/>
      <c r="J8" s="74"/>
      <c r="K8" s="74"/>
      <c r="L8" s="74"/>
      <c r="M8" s="70"/>
      <c r="N8" s="49"/>
      <c r="O8" s="51" t="s">
        <v>119</v>
      </c>
      <c r="P8" s="49"/>
      <c r="Q8" s="47"/>
      <c r="R8" s="48"/>
      <c r="S8" s="48"/>
      <c r="T8" s="48"/>
      <c r="U8" s="52"/>
      <c r="V8" s="48"/>
      <c r="W8" s="48"/>
    </row>
    <row r="9" spans="1:23" ht="20.100000000000001" customHeight="1">
      <c r="A9" s="68"/>
      <c r="B9" s="68"/>
      <c r="C9" s="68"/>
      <c r="D9" s="72"/>
      <c r="E9" s="74"/>
      <c r="F9" s="73"/>
      <c r="G9" s="74"/>
      <c r="H9" s="73"/>
      <c r="I9" s="70"/>
      <c r="J9" s="70"/>
      <c r="K9" s="70"/>
      <c r="L9" s="70"/>
      <c r="M9" s="48" t="s">
        <v>120</v>
      </c>
      <c r="N9" s="48"/>
      <c r="O9" s="50" t="s">
        <v>121</v>
      </c>
      <c r="P9" s="48"/>
      <c r="Q9" s="70"/>
      <c r="R9" s="48"/>
      <c r="S9" s="52"/>
      <c r="T9" s="48"/>
      <c r="U9" s="52"/>
      <c r="V9" s="48"/>
      <c r="W9" s="52"/>
    </row>
    <row r="10" spans="1:23" ht="20.100000000000001" customHeight="1">
      <c r="A10" s="68"/>
      <c r="B10" s="68"/>
      <c r="C10" s="68"/>
      <c r="D10" s="72"/>
      <c r="E10" s="73" t="s">
        <v>54</v>
      </c>
      <c r="F10" s="70"/>
      <c r="G10" s="70"/>
      <c r="H10" s="70"/>
      <c r="I10" s="166" t="s">
        <v>61</v>
      </c>
      <c r="J10" s="166"/>
      <c r="K10" s="166"/>
      <c r="L10" s="75"/>
      <c r="M10" s="48" t="s">
        <v>122</v>
      </c>
      <c r="N10" s="70"/>
      <c r="O10" s="53" t="s">
        <v>123</v>
      </c>
      <c r="P10" s="48"/>
      <c r="Q10" s="48" t="s">
        <v>124</v>
      </c>
      <c r="R10" s="70"/>
      <c r="S10" s="70"/>
      <c r="T10" s="70"/>
      <c r="U10" s="70"/>
      <c r="V10" s="70"/>
      <c r="W10" s="70"/>
    </row>
    <row r="11" spans="1:23" ht="20.100000000000001" customHeight="1">
      <c r="A11" s="68"/>
      <c r="B11" s="68"/>
      <c r="C11" s="68"/>
      <c r="D11" s="72"/>
      <c r="E11" s="73" t="s">
        <v>125</v>
      </c>
      <c r="F11" s="73"/>
      <c r="G11" s="73"/>
      <c r="H11" s="73"/>
      <c r="I11" s="73" t="s">
        <v>62</v>
      </c>
      <c r="J11" s="71"/>
      <c r="K11" s="73"/>
      <c r="L11" s="73"/>
      <c r="M11" s="48" t="s">
        <v>126</v>
      </c>
      <c r="N11" s="48"/>
      <c r="O11" s="48" t="s">
        <v>127</v>
      </c>
      <c r="P11" s="48"/>
      <c r="Q11" s="48" t="s">
        <v>118</v>
      </c>
      <c r="R11" s="48"/>
      <c r="S11" s="48" t="s">
        <v>128</v>
      </c>
      <c r="T11" s="48"/>
      <c r="U11" s="48" t="s">
        <v>129</v>
      </c>
      <c r="V11" s="48"/>
      <c r="W11" s="48"/>
    </row>
    <row r="12" spans="1:23" ht="20.100000000000001" customHeight="1">
      <c r="A12" s="68"/>
      <c r="B12" s="68"/>
      <c r="C12" s="68"/>
      <c r="D12" s="70"/>
      <c r="E12" s="73" t="s">
        <v>130</v>
      </c>
      <c r="F12" s="73"/>
      <c r="G12" s="73" t="s">
        <v>131</v>
      </c>
      <c r="H12" s="70"/>
      <c r="I12" s="76" t="s">
        <v>132</v>
      </c>
      <c r="J12" s="71"/>
      <c r="K12" s="73"/>
      <c r="L12" s="73"/>
      <c r="M12" s="48" t="s">
        <v>133</v>
      </c>
      <c r="N12" s="48"/>
      <c r="O12" s="48" t="s">
        <v>134</v>
      </c>
      <c r="P12" s="48"/>
      <c r="Q12" s="48" t="s">
        <v>135</v>
      </c>
      <c r="R12" s="48"/>
      <c r="S12" s="48" t="s">
        <v>136</v>
      </c>
      <c r="T12" s="48"/>
      <c r="U12" s="48" t="s">
        <v>137</v>
      </c>
      <c r="V12" s="48"/>
      <c r="W12" s="48" t="s">
        <v>124</v>
      </c>
    </row>
    <row r="13" spans="1:23" ht="20.100000000000001" customHeight="1">
      <c r="A13" s="68"/>
      <c r="B13" s="68"/>
      <c r="C13" s="68"/>
      <c r="D13" s="72"/>
      <c r="E13" s="73" t="s">
        <v>138</v>
      </c>
      <c r="F13" s="73"/>
      <c r="G13" s="73" t="s">
        <v>139</v>
      </c>
      <c r="H13" s="73"/>
      <c r="I13" s="73" t="s">
        <v>140</v>
      </c>
      <c r="J13" s="73"/>
      <c r="K13" s="73" t="s">
        <v>64</v>
      </c>
      <c r="L13" s="73"/>
      <c r="M13" s="48" t="s">
        <v>141</v>
      </c>
      <c r="N13" s="48"/>
      <c r="O13" s="48" t="s">
        <v>142</v>
      </c>
      <c r="P13" s="48"/>
      <c r="Q13" s="48" t="s">
        <v>136</v>
      </c>
      <c r="R13" s="48"/>
      <c r="S13" s="48" t="s">
        <v>102</v>
      </c>
      <c r="T13" s="48"/>
      <c r="U13" s="48" t="s">
        <v>143</v>
      </c>
      <c r="V13" s="48"/>
      <c r="W13" s="48" t="s">
        <v>52</v>
      </c>
    </row>
    <row r="14" spans="1:23" ht="20.100000000000001" customHeight="1">
      <c r="A14" s="68"/>
      <c r="B14" s="68"/>
      <c r="C14" s="77" t="s">
        <v>11</v>
      </c>
      <c r="D14" s="72"/>
      <c r="E14" s="78" t="s">
        <v>12</v>
      </c>
      <c r="F14" s="73"/>
      <c r="G14" s="78" t="s">
        <v>12</v>
      </c>
      <c r="H14" s="73"/>
      <c r="I14" s="78" t="s">
        <v>12</v>
      </c>
      <c r="J14" s="73"/>
      <c r="K14" s="78" t="s">
        <v>12</v>
      </c>
      <c r="L14" s="73"/>
      <c r="M14" s="78" t="s">
        <v>12</v>
      </c>
      <c r="N14" s="48"/>
      <c r="O14" s="78" t="s">
        <v>12</v>
      </c>
      <c r="P14" s="48"/>
      <c r="Q14" s="78" t="s">
        <v>12</v>
      </c>
      <c r="R14" s="48"/>
      <c r="S14" s="78" t="s">
        <v>12</v>
      </c>
      <c r="T14" s="48"/>
      <c r="U14" s="78" t="s">
        <v>12</v>
      </c>
      <c r="V14" s="48"/>
      <c r="W14" s="78" t="s">
        <v>12</v>
      </c>
    </row>
    <row r="15" spans="1:23" ht="6" customHeight="1">
      <c r="A15" s="70"/>
      <c r="B15" s="79"/>
      <c r="C15" s="79"/>
      <c r="D15" s="68"/>
      <c r="E15" s="80"/>
      <c r="F15" s="80"/>
      <c r="G15" s="81"/>
      <c r="H15" s="80"/>
      <c r="I15" s="80"/>
      <c r="J15" s="80"/>
      <c r="K15" s="80"/>
      <c r="L15" s="80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1:23" ht="20.100000000000001" customHeight="1">
      <c r="A16" s="79" t="s">
        <v>144</v>
      </c>
      <c r="B16" s="79"/>
      <c r="C16" s="79"/>
      <c r="D16" s="68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</row>
    <row r="17" spans="1:23" ht="20.100000000000001" customHeight="1">
      <c r="A17" s="79" t="s">
        <v>145</v>
      </c>
      <c r="B17" s="79"/>
      <c r="C17" s="79"/>
      <c r="D17" s="68"/>
      <c r="E17" s="82">
        <v>200000000</v>
      </c>
      <c r="F17" s="83"/>
      <c r="G17" s="55">
        <v>36560602</v>
      </c>
      <c r="H17" s="83"/>
      <c r="I17" s="55">
        <v>4000000</v>
      </c>
      <c r="J17" s="83"/>
      <c r="K17" s="55">
        <v>-9108621</v>
      </c>
      <c r="L17" s="83"/>
      <c r="M17" s="55">
        <v>-56658759</v>
      </c>
      <c r="N17" s="83"/>
      <c r="O17" s="55">
        <v>2046301</v>
      </c>
      <c r="P17" s="83"/>
      <c r="Q17" s="55">
        <v>2046301</v>
      </c>
      <c r="R17" s="83"/>
      <c r="S17" s="55">
        <v>176839523</v>
      </c>
      <c r="T17" s="83"/>
      <c r="U17" s="55">
        <v>233</v>
      </c>
      <c r="V17" s="83"/>
      <c r="W17" s="55">
        <v>176839756</v>
      </c>
    </row>
    <row r="18" spans="1:23" ht="20.100000000000001" customHeight="1">
      <c r="A18" s="79" t="s">
        <v>146</v>
      </c>
      <c r="B18" s="68"/>
      <c r="C18" s="68"/>
      <c r="D18" s="68"/>
      <c r="E18" s="82"/>
      <c r="F18" s="82"/>
      <c r="G18" s="82"/>
      <c r="H18" s="82"/>
      <c r="I18" s="82"/>
      <c r="J18" s="82"/>
      <c r="K18" s="82"/>
      <c r="L18" s="82"/>
      <c r="M18" s="82"/>
      <c r="N18" s="55"/>
      <c r="O18" s="82"/>
      <c r="P18" s="82"/>
      <c r="Q18" s="82"/>
      <c r="R18" s="82"/>
      <c r="S18" s="82"/>
      <c r="T18" s="82"/>
      <c r="U18" s="82"/>
      <c r="V18" s="82"/>
      <c r="W18" s="82"/>
    </row>
    <row r="19" spans="1:23" ht="20.100000000000001" customHeight="1">
      <c r="A19" s="79"/>
      <c r="B19" s="79" t="s">
        <v>147</v>
      </c>
      <c r="C19" s="79"/>
      <c r="D19" s="68"/>
      <c r="E19" s="83"/>
      <c r="F19" s="83"/>
      <c r="G19" s="83"/>
      <c r="H19" s="83"/>
      <c r="I19" s="83"/>
      <c r="J19" s="83"/>
      <c r="K19" s="83"/>
      <c r="L19" s="83"/>
      <c r="M19" s="57"/>
      <c r="N19" s="56"/>
      <c r="O19" s="57"/>
      <c r="P19" s="56"/>
      <c r="Q19" s="57"/>
      <c r="R19" s="56"/>
      <c r="S19" s="57"/>
      <c r="T19" s="56"/>
      <c r="U19" s="57"/>
      <c r="V19" s="83"/>
      <c r="W19" s="83"/>
    </row>
    <row r="20" spans="1:23" ht="20.100000000000001" customHeight="1">
      <c r="A20" s="70" t="s">
        <v>148</v>
      </c>
      <c r="B20" s="79"/>
      <c r="C20" s="79"/>
      <c r="D20" s="68"/>
      <c r="E20" s="83">
        <v>0</v>
      </c>
      <c r="F20" s="83"/>
      <c r="G20" s="83">
        <v>0</v>
      </c>
      <c r="H20" s="83"/>
      <c r="I20" s="83">
        <v>500000</v>
      </c>
      <c r="J20" s="83"/>
      <c r="K20" s="83">
        <v>-500000</v>
      </c>
      <c r="L20" s="83"/>
      <c r="M20" s="57">
        <v>0</v>
      </c>
      <c r="N20" s="56"/>
      <c r="O20" s="57">
        <v>0</v>
      </c>
      <c r="P20" s="56"/>
      <c r="Q20" s="57">
        <v>0</v>
      </c>
      <c r="R20" s="56"/>
      <c r="S20" s="55">
        <v>0</v>
      </c>
      <c r="T20" s="56"/>
      <c r="U20" s="57">
        <v>0</v>
      </c>
      <c r="V20" s="83"/>
      <c r="W20" s="83">
        <v>0</v>
      </c>
    </row>
    <row r="21" spans="1:23" ht="20.100000000000001" customHeight="1">
      <c r="A21" s="70" t="s">
        <v>149</v>
      </c>
      <c r="B21" s="79"/>
      <c r="C21" s="84">
        <v>18</v>
      </c>
      <c r="D21" s="68"/>
      <c r="E21" s="83">
        <v>0</v>
      </c>
      <c r="F21" s="83"/>
      <c r="G21" s="83">
        <v>0</v>
      </c>
      <c r="H21" s="83"/>
      <c r="I21" s="83">
        <v>0</v>
      </c>
      <c r="J21" s="83"/>
      <c r="K21" s="83">
        <v>-9000000</v>
      </c>
      <c r="L21" s="83"/>
      <c r="M21" s="57">
        <v>0</v>
      </c>
      <c r="N21" s="56"/>
      <c r="O21" s="57">
        <v>0</v>
      </c>
      <c r="P21" s="56"/>
      <c r="Q21" s="57">
        <v>0</v>
      </c>
      <c r="R21" s="56"/>
      <c r="S21" s="55">
        <v>-9000000</v>
      </c>
      <c r="T21" s="56"/>
      <c r="U21" s="57">
        <v>0</v>
      </c>
      <c r="V21" s="83"/>
      <c r="W21" s="57">
        <v>-9000000</v>
      </c>
    </row>
    <row r="22" spans="1:23" ht="20.100000000000001" customHeight="1">
      <c r="A22" s="70" t="s">
        <v>108</v>
      </c>
      <c r="B22" s="68"/>
      <c r="C22" s="84"/>
      <c r="D22" s="68"/>
      <c r="E22" s="82">
        <v>0</v>
      </c>
      <c r="F22" s="82"/>
      <c r="G22" s="82">
        <v>0</v>
      </c>
      <c r="H22" s="82"/>
      <c r="I22" s="82">
        <v>0</v>
      </c>
      <c r="J22" s="82"/>
      <c r="K22" s="82">
        <v>16432768</v>
      </c>
      <c r="L22" s="82"/>
      <c r="M22" s="82">
        <v>0</v>
      </c>
      <c r="N22" s="55"/>
      <c r="O22" s="82">
        <v>0</v>
      </c>
      <c r="P22" s="82"/>
      <c r="Q22" s="82">
        <v>0</v>
      </c>
      <c r="R22" s="82"/>
      <c r="S22" s="55">
        <v>16432768</v>
      </c>
      <c r="T22" s="82"/>
      <c r="U22" s="82">
        <v>45</v>
      </c>
      <c r="V22" s="82"/>
      <c r="W22" s="57">
        <f>SUM(U22,S22)</f>
        <v>16432813</v>
      </c>
    </row>
    <row r="23" spans="1:23" ht="20.100000000000001" customHeight="1">
      <c r="A23" s="70" t="s">
        <v>150</v>
      </c>
      <c r="B23" s="68"/>
      <c r="C23" s="68"/>
      <c r="D23" s="68"/>
      <c r="E23" s="85">
        <v>0</v>
      </c>
      <c r="F23" s="82"/>
      <c r="G23" s="85">
        <v>0</v>
      </c>
      <c r="H23" s="82"/>
      <c r="I23" s="85">
        <v>0</v>
      </c>
      <c r="J23" s="82"/>
      <c r="K23" s="85">
        <v>0</v>
      </c>
      <c r="L23" s="82"/>
      <c r="M23" s="85">
        <v>0</v>
      </c>
      <c r="N23" s="55"/>
      <c r="O23" s="86">
        <v>780039</v>
      </c>
      <c r="P23" s="87"/>
      <c r="Q23" s="86">
        <v>780039</v>
      </c>
      <c r="R23" s="87"/>
      <c r="S23" s="58">
        <v>780039</v>
      </c>
      <c r="T23" s="87"/>
      <c r="U23" s="85">
        <v>3</v>
      </c>
      <c r="V23" s="87"/>
      <c r="W23" s="158">
        <f>SUM(U23:V23,S23)</f>
        <v>780042</v>
      </c>
    </row>
    <row r="24" spans="1:23" ht="6" customHeight="1">
      <c r="A24" s="70"/>
      <c r="B24" s="68"/>
      <c r="C24" s="68"/>
      <c r="D24" s="68"/>
      <c r="E24" s="83"/>
      <c r="F24" s="83"/>
      <c r="G24" s="83"/>
      <c r="H24" s="83"/>
      <c r="I24" s="83"/>
      <c r="J24" s="83"/>
      <c r="K24" s="83"/>
      <c r="L24" s="83"/>
      <c r="M24" s="83"/>
      <c r="N24" s="56"/>
      <c r="O24" s="83"/>
      <c r="P24" s="83"/>
      <c r="Q24" s="83"/>
      <c r="R24" s="83"/>
      <c r="S24" s="83"/>
      <c r="T24" s="83"/>
      <c r="U24" s="83"/>
      <c r="V24" s="83"/>
      <c r="W24" s="83"/>
    </row>
    <row r="25" spans="1:23" ht="20.100000000000001" customHeight="1">
      <c r="A25" s="67" t="s">
        <v>151</v>
      </c>
      <c r="B25" s="68"/>
      <c r="C25" s="68"/>
      <c r="D25" s="68"/>
      <c r="E25" s="83"/>
      <c r="F25" s="83"/>
      <c r="G25" s="83"/>
      <c r="H25" s="83"/>
      <c r="I25" s="83"/>
      <c r="J25" s="83"/>
      <c r="K25" s="83"/>
      <c r="L25" s="83"/>
      <c r="M25" s="83"/>
      <c r="N25" s="56"/>
      <c r="O25" s="83"/>
      <c r="P25" s="83"/>
      <c r="Q25" s="83"/>
      <c r="R25" s="83"/>
      <c r="S25" s="83"/>
      <c r="T25" s="83"/>
      <c r="U25" s="83"/>
      <c r="V25" s="83"/>
      <c r="W25" s="83"/>
    </row>
    <row r="26" spans="1:23" ht="20.100000000000001" customHeight="1" thickBot="1">
      <c r="A26" s="70"/>
      <c r="B26" s="79" t="s">
        <v>152</v>
      </c>
      <c r="C26" s="79"/>
      <c r="D26" s="68"/>
      <c r="E26" s="88">
        <f>SUM(E17:E23)</f>
        <v>200000000</v>
      </c>
      <c r="F26" s="82"/>
      <c r="G26" s="88">
        <f>SUM(G17:G23)</f>
        <v>36560602</v>
      </c>
      <c r="H26" s="82"/>
      <c r="I26" s="88">
        <f>SUM(I17:I23)</f>
        <v>4500000</v>
      </c>
      <c r="J26" s="82"/>
      <c r="K26" s="88">
        <f>SUM(K17:K23)</f>
        <v>-2175853</v>
      </c>
      <c r="L26" s="82"/>
      <c r="M26" s="88">
        <f>SUM(M17:M23)</f>
        <v>-56658759</v>
      </c>
      <c r="N26" s="55"/>
      <c r="O26" s="88">
        <f>SUM(O17:O23)</f>
        <v>2826340</v>
      </c>
      <c r="P26" s="82"/>
      <c r="Q26" s="88">
        <f>SUM(Q17:Q23)</f>
        <v>2826340</v>
      </c>
      <c r="R26" s="82"/>
      <c r="S26" s="88">
        <f>SUM(S17:S23)</f>
        <v>185052330</v>
      </c>
      <c r="T26" s="82"/>
      <c r="U26" s="88">
        <f>SUM(U17:U23)</f>
        <v>281</v>
      </c>
      <c r="V26" s="82"/>
      <c r="W26" s="88">
        <f>SUM(W17:W23)</f>
        <v>185052611</v>
      </c>
    </row>
    <row r="27" spans="1:23" ht="20.100000000000001" customHeight="1" thickTop="1">
      <c r="B27" s="67"/>
      <c r="C27" s="67"/>
      <c r="D27" s="89"/>
      <c r="E27" s="90"/>
      <c r="F27" s="90"/>
      <c r="G27" s="90"/>
      <c r="H27" s="90"/>
      <c r="I27" s="90"/>
      <c r="J27" s="90"/>
      <c r="K27" s="90"/>
      <c r="L27" s="90"/>
      <c r="M27" s="28"/>
      <c r="N27" s="28"/>
      <c r="O27" s="28"/>
      <c r="P27" s="28"/>
      <c r="Q27" s="28"/>
      <c r="R27" s="28"/>
      <c r="S27" s="28"/>
      <c r="T27" s="28"/>
      <c r="U27" s="28"/>
    </row>
    <row r="28" spans="1:23" ht="16.5" customHeight="1">
      <c r="B28" s="67"/>
      <c r="C28" s="67"/>
      <c r="D28" s="89"/>
      <c r="E28" s="90"/>
      <c r="F28" s="90"/>
      <c r="G28" s="90"/>
      <c r="H28" s="90"/>
      <c r="I28" s="90"/>
      <c r="J28" s="90"/>
      <c r="K28" s="90"/>
      <c r="L28" s="90"/>
      <c r="M28" s="28"/>
      <c r="N28" s="28"/>
      <c r="O28" s="28"/>
      <c r="P28" s="28"/>
      <c r="Q28" s="28"/>
      <c r="R28" s="28"/>
      <c r="S28" s="28"/>
      <c r="T28" s="28"/>
      <c r="U28" s="28"/>
    </row>
    <row r="29" spans="1:23" ht="20.100000000000001" customHeight="1">
      <c r="A29" s="168" t="s">
        <v>153</v>
      </c>
      <c r="B29" s="168"/>
      <c r="C29" s="168"/>
      <c r="D29" s="168"/>
      <c r="E29" s="168"/>
      <c r="F29" s="168"/>
      <c r="G29" s="168"/>
      <c r="H29" s="168"/>
      <c r="I29" s="168"/>
      <c r="J29" s="168"/>
      <c r="K29" s="60"/>
      <c r="L29" s="60"/>
      <c r="M29" s="168" t="s">
        <v>153</v>
      </c>
      <c r="N29" s="168"/>
      <c r="O29" s="168"/>
      <c r="P29" s="168"/>
      <c r="Q29" s="168"/>
      <c r="R29" s="168"/>
      <c r="S29" s="168"/>
      <c r="T29" s="168"/>
      <c r="U29" s="168"/>
      <c r="V29" s="168"/>
    </row>
    <row r="30" spans="1:23" ht="20.100000000000001" customHeight="1">
      <c r="A30" s="165" t="s">
        <v>154</v>
      </c>
      <c r="B30" s="165"/>
      <c r="C30" s="165"/>
      <c r="D30" s="165"/>
      <c r="E30" s="165"/>
      <c r="F30" s="165"/>
      <c r="G30" s="165"/>
      <c r="H30" s="165"/>
      <c r="I30" s="165"/>
      <c r="J30" s="165"/>
      <c r="M30" s="165" t="s">
        <v>155</v>
      </c>
      <c r="N30" s="165"/>
      <c r="O30" s="165"/>
      <c r="P30" s="165"/>
      <c r="Q30" s="165"/>
      <c r="R30" s="165"/>
      <c r="S30" s="165"/>
      <c r="T30" s="165"/>
      <c r="U30" s="165"/>
      <c r="V30" s="165"/>
      <c r="W30" s="61"/>
    </row>
    <row r="31" spans="1:23" ht="18.7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61"/>
    </row>
    <row r="32" spans="1:23" ht="22.15" customHeight="1">
      <c r="A32" s="64" t="str">
        <f>'2-4'!A45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32" s="93"/>
      <c r="C32" s="93"/>
      <c r="D32" s="93"/>
      <c r="E32" s="94"/>
      <c r="F32" s="94"/>
      <c r="G32" s="94"/>
      <c r="H32" s="94"/>
      <c r="I32" s="94"/>
      <c r="J32" s="94"/>
      <c r="K32" s="94"/>
      <c r="L32" s="94"/>
      <c r="M32" s="29"/>
      <c r="N32" s="29"/>
      <c r="O32" s="29"/>
      <c r="P32" s="29"/>
      <c r="Q32" s="29"/>
      <c r="R32" s="29"/>
      <c r="S32" s="29"/>
      <c r="T32" s="29"/>
      <c r="U32" s="29"/>
      <c r="V32" s="66"/>
      <c r="W32" s="66"/>
    </row>
  </sheetData>
  <mergeCells count="7">
    <mergeCell ref="A30:J30"/>
    <mergeCell ref="M30:V30"/>
    <mergeCell ref="E5:U5"/>
    <mergeCell ref="E6:S6"/>
    <mergeCell ref="I10:K10"/>
    <mergeCell ref="A29:J29"/>
    <mergeCell ref="M29:V29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D6AD-F639-49DB-AC3E-70129E3DE945}">
  <sheetPr codeName="Sheet5"/>
  <dimension ref="A1:W32"/>
  <sheetViews>
    <sheetView topLeftCell="B1" zoomScaleNormal="100" zoomScaleSheetLayoutView="80" workbookViewId="0">
      <selection activeCell="B6" sqref="B6"/>
    </sheetView>
  </sheetViews>
  <sheetFormatPr defaultColWidth="9.28515625" defaultRowHeight="21.75" customHeight="1"/>
  <cols>
    <col min="1" max="1" width="1.42578125" style="199" customWidth="1"/>
    <col min="2" max="2" width="33" style="199" customWidth="1"/>
    <col min="3" max="3" width="7.7109375" style="200" customWidth="1"/>
    <col min="4" max="4" width="0.7109375" style="199" customWidth="1"/>
    <col min="5" max="5" width="11.28515625" style="201" customWidth="1"/>
    <col min="6" max="6" width="0.7109375" style="201" customWidth="1"/>
    <col min="7" max="7" width="10.7109375" style="201" customWidth="1"/>
    <col min="8" max="8" width="0.7109375" style="201" customWidth="1"/>
    <col min="9" max="9" width="10.7109375" style="201" customWidth="1"/>
    <col min="10" max="10" width="0.7109375" style="201" customWidth="1"/>
    <col min="11" max="11" width="11.7109375" style="201" customWidth="1"/>
    <col min="12" max="12" width="0.7109375" style="201" customWidth="1"/>
    <col min="13" max="13" width="10.7109375" style="25" customWidth="1"/>
    <col min="14" max="14" width="0.7109375" style="26" customWidth="1"/>
    <col min="15" max="15" width="15.42578125" style="25" customWidth="1"/>
    <col min="16" max="16" width="0.7109375" style="26" customWidth="1"/>
    <col min="17" max="17" width="12.28515625" style="25" customWidth="1"/>
    <col min="18" max="18" width="0.7109375" style="26" customWidth="1"/>
    <col min="19" max="19" width="11.7109375" style="25" customWidth="1"/>
    <col min="20" max="20" width="0.7109375" style="26" customWidth="1"/>
    <col min="21" max="21" width="11.28515625" style="25" customWidth="1"/>
    <col min="22" max="22" width="0.7109375" style="199" customWidth="1"/>
    <col min="23" max="23" width="12.7109375" style="199" customWidth="1"/>
    <col min="24" max="16384" width="9.28515625" style="199"/>
  </cols>
  <sheetData>
    <row r="1" spans="1:23" ht="21.75" customHeight="1">
      <c r="A1" s="173" t="s">
        <v>0</v>
      </c>
    </row>
    <row r="2" spans="1:23" ht="21.75" customHeight="1">
      <c r="A2" s="202" t="s">
        <v>116</v>
      </c>
      <c r="M2" s="26"/>
      <c r="O2" s="26"/>
      <c r="Q2" s="26"/>
      <c r="S2" s="26"/>
      <c r="U2" s="26"/>
    </row>
    <row r="3" spans="1:23" ht="21.75" customHeight="1">
      <c r="A3" s="203" t="str">
        <f>'7-8 (9M)'!A3</f>
        <v>สำหรับรอบระยะเวลาเก้าเดือนสิ้นสุดวันที่ 30 กันยายน พ.ศ. 2568</v>
      </c>
      <c r="B3" s="204"/>
      <c r="C3" s="205"/>
      <c r="D3" s="204"/>
      <c r="E3" s="206"/>
      <c r="F3" s="206"/>
      <c r="G3" s="206"/>
      <c r="H3" s="206"/>
      <c r="I3" s="206"/>
      <c r="J3" s="206"/>
      <c r="K3" s="206"/>
      <c r="L3" s="206"/>
      <c r="M3" s="27"/>
      <c r="N3" s="27"/>
      <c r="O3" s="27"/>
      <c r="P3" s="27"/>
      <c r="Q3" s="27"/>
      <c r="R3" s="27"/>
      <c r="S3" s="27"/>
      <c r="T3" s="27"/>
      <c r="U3" s="27"/>
      <c r="V3" s="207"/>
      <c r="W3" s="207"/>
    </row>
    <row r="4" spans="1:23" ht="16.149999999999999" customHeight="1">
      <c r="A4" s="208"/>
      <c r="M4" s="26"/>
      <c r="O4" s="26"/>
      <c r="Q4" s="26"/>
      <c r="S4" s="26"/>
      <c r="U4" s="26"/>
    </row>
    <row r="5" spans="1:23" ht="20.65" customHeight="1">
      <c r="A5" s="209"/>
      <c r="B5" s="209"/>
      <c r="C5" s="210"/>
      <c r="D5" s="209"/>
      <c r="E5" s="211" t="s">
        <v>3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2"/>
      <c r="W5" s="212"/>
    </row>
    <row r="6" spans="1:23" ht="20.65" customHeight="1">
      <c r="A6" s="209"/>
      <c r="B6" s="209"/>
      <c r="C6" s="210"/>
      <c r="D6" s="209"/>
      <c r="E6" s="213" t="s">
        <v>117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47"/>
      <c r="U6" s="47"/>
      <c r="V6" s="214"/>
      <c r="W6" s="214"/>
    </row>
    <row r="7" spans="1:23" ht="20.65" customHeight="1">
      <c r="A7" s="209"/>
      <c r="B7" s="209"/>
      <c r="C7" s="210"/>
      <c r="D7" s="209"/>
      <c r="E7" s="215"/>
      <c r="F7" s="215"/>
      <c r="G7" s="215"/>
      <c r="H7" s="215"/>
      <c r="I7" s="215"/>
      <c r="J7" s="215"/>
      <c r="K7" s="215"/>
      <c r="L7" s="215"/>
      <c r="M7" s="48"/>
      <c r="N7" s="49"/>
      <c r="O7" s="50" t="s">
        <v>118</v>
      </c>
      <c r="P7" s="49"/>
      <c r="Q7" s="49"/>
      <c r="R7" s="47"/>
      <c r="S7" s="47"/>
      <c r="T7" s="47"/>
      <c r="U7" s="47"/>
      <c r="V7" s="47"/>
      <c r="W7" s="47"/>
    </row>
    <row r="8" spans="1:23" ht="20.65" customHeight="1">
      <c r="A8" s="209"/>
      <c r="B8" s="209"/>
      <c r="C8" s="210"/>
      <c r="D8" s="210"/>
      <c r="E8" s="216"/>
      <c r="F8" s="216"/>
      <c r="G8" s="216"/>
      <c r="H8" s="216"/>
      <c r="I8" s="217"/>
      <c r="J8" s="217"/>
      <c r="K8" s="217"/>
      <c r="L8" s="217"/>
      <c r="M8" s="214"/>
      <c r="N8" s="49"/>
      <c r="O8" s="51" t="s">
        <v>119</v>
      </c>
      <c r="P8" s="49"/>
      <c r="Q8" s="47"/>
      <c r="R8" s="48"/>
      <c r="S8" s="48"/>
      <c r="T8" s="48"/>
      <c r="U8" s="52"/>
      <c r="V8" s="48"/>
      <c r="W8" s="48"/>
    </row>
    <row r="9" spans="1:23" ht="20.65" customHeight="1">
      <c r="A9" s="209"/>
      <c r="B9" s="209"/>
      <c r="C9" s="210"/>
      <c r="D9" s="210"/>
      <c r="E9" s="217"/>
      <c r="F9" s="216"/>
      <c r="G9" s="217"/>
      <c r="H9" s="216"/>
      <c r="I9" s="214"/>
      <c r="J9" s="214"/>
      <c r="K9" s="214"/>
      <c r="L9" s="214"/>
      <c r="M9" s="48" t="s">
        <v>120</v>
      </c>
      <c r="N9" s="48"/>
      <c r="O9" s="50" t="s">
        <v>121</v>
      </c>
      <c r="P9" s="48"/>
      <c r="Q9" s="214"/>
      <c r="R9" s="48"/>
      <c r="S9" s="52"/>
      <c r="T9" s="48"/>
      <c r="U9" s="52"/>
      <c r="V9" s="48"/>
      <c r="W9" s="52"/>
    </row>
    <row r="10" spans="1:23" ht="20.65" customHeight="1">
      <c r="A10" s="209"/>
      <c r="B10" s="209"/>
      <c r="C10" s="210"/>
      <c r="D10" s="210"/>
      <c r="E10" s="216" t="s">
        <v>54</v>
      </c>
      <c r="F10" s="214"/>
      <c r="G10" s="214"/>
      <c r="H10" s="214"/>
      <c r="I10" s="211" t="s">
        <v>61</v>
      </c>
      <c r="J10" s="211"/>
      <c r="K10" s="211"/>
      <c r="L10" s="218"/>
      <c r="M10" s="48" t="s">
        <v>122</v>
      </c>
      <c r="N10" s="214"/>
      <c r="O10" s="53" t="s">
        <v>123</v>
      </c>
      <c r="P10" s="48"/>
      <c r="Q10" s="48" t="s">
        <v>124</v>
      </c>
      <c r="R10" s="214"/>
      <c r="S10" s="214"/>
      <c r="T10" s="214"/>
      <c r="U10" s="214"/>
      <c r="V10" s="214"/>
      <c r="W10" s="214"/>
    </row>
    <row r="11" spans="1:23" ht="20.65" customHeight="1">
      <c r="A11" s="209"/>
      <c r="B11" s="209"/>
      <c r="C11" s="210"/>
      <c r="D11" s="210"/>
      <c r="E11" s="216" t="s">
        <v>125</v>
      </c>
      <c r="F11" s="216"/>
      <c r="G11" s="216"/>
      <c r="H11" s="216"/>
      <c r="I11" s="216" t="s">
        <v>62</v>
      </c>
      <c r="J11" s="215"/>
      <c r="K11" s="216"/>
      <c r="L11" s="216"/>
      <c r="M11" s="48" t="s">
        <v>126</v>
      </c>
      <c r="N11" s="48"/>
      <c r="O11" s="48" t="s">
        <v>127</v>
      </c>
      <c r="P11" s="48"/>
      <c r="Q11" s="48" t="s">
        <v>118</v>
      </c>
      <c r="R11" s="48"/>
      <c r="S11" s="48" t="s">
        <v>128</v>
      </c>
      <c r="T11" s="48"/>
      <c r="U11" s="48" t="s">
        <v>129</v>
      </c>
      <c r="V11" s="48"/>
      <c r="W11" s="48"/>
    </row>
    <row r="12" spans="1:23" ht="20.65" customHeight="1">
      <c r="A12" s="209"/>
      <c r="B12" s="209"/>
      <c r="C12" s="219"/>
      <c r="D12" s="214"/>
      <c r="E12" s="216" t="s">
        <v>130</v>
      </c>
      <c r="F12" s="216"/>
      <c r="G12" s="216" t="s">
        <v>131</v>
      </c>
      <c r="H12" s="214"/>
      <c r="I12" s="220" t="s">
        <v>132</v>
      </c>
      <c r="J12" s="215"/>
      <c r="K12" s="216"/>
      <c r="L12" s="216"/>
      <c r="M12" s="48" t="s">
        <v>133</v>
      </c>
      <c r="N12" s="48"/>
      <c r="O12" s="48" t="s">
        <v>134</v>
      </c>
      <c r="P12" s="48"/>
      <c r="Q12" s="48" t="s">
        <v>135</v>
      </c>
      <c r="R12" s="48"/>
      <c r="S12" s="48" t="s">
        <v>136</v>
      </c>
      <c r="T12" s="48"/>
      <c r="U12" s="48" t="s">
        <v>137</v>
      </c>
      <c r="V12" s="48"/>
      <c r="W12" s="48" t="s">
        <v>124</v>
      </c>
    </row>
    <row r="13" spans="1:23" ht="20.65" customHeight="1">
      <c r="A13" s="209"/>
      <c r="B13" s="209"/>
      <c r="C13" s="210"/>
      <c r="D13" s="210"/>
      <c r="E13" s="216" t="s">
        <v>138</v>
      </c>
      <c r="F13" s="216"/>
      <c r="G13" s="216" t="s">
        <v>139</v>
      </c>
      <c r="H13" s="216"/>
      <c r="I13" s="216" t="s">
        <v>140</v>
      </c>
      <c r="J13" s="216"/>
      <c r="K13" s="216" t="s">
        <v>64</v>
      </c>
      <c r="L13" s="216"/>
      <c r="M13" s="48" t="s">
        <v>141</v>
      </c>
      <c r="N13" s="48"/>
      <c r="O13" s="48" t="s">
        <v>142</v>
      </c>
      <c r="P13" s="48"/>
      <c r="Q13" s="48" t="s">
        <v>136</v>
      </c>
      <c r="R13" s="48"/>
      <c r="S13" s="48" t="s">
        <v>102</v>
      </c>
      <c r="T13" s="48"/>
      <c r="U13" s="48" t="s">
        <v>143</v>
      </c>
      <c r="V13" s="48"/>
      <c r="W13" s="48" t="s">
        <v>52</v>
      </c>
    </row>
    <row r="14" spans="1:23" ht="20.65" customHeight="1">
      <c r="A14" s="209"/>
      <c r="B14" s="209"/>
      <c r="C14" s="221" t="s">
        <v>11</v>
      </c>
      <c r="D14" s="210"/>
      <c r="E14" s="222" t="s">
        <v>12</v>
      </c>
      <c r="F14" s="216"/>
      <c r="G14" s="222" t="s">
        <v>12</v>
      </c>
      <c r="H14" s="216"/>
      <c r="I14" s="222" t="s">
        <v>12</v>
      </c>
      <c r="J14" s="216"/>
      <c r="K14" s="222" t="s">
        <v>12</v>
      </c>
      <c r="L14" s="216"/>
      <c r="M14" s="222" t="s">
        <v>12</v>
      </c>
      <c r="N14" s="48"/>
      <c r="O14" s="222" t="s">
        <v>12</v>
      </c>
      <c r="P14" s="48"/>
      <c r="Q14" s="222" t="s">
        <v>12</v>
      </c>
      <c r="R14" s="48"/>
      <c r="S14" s="222" t="s">
        <v>12</v>
      </c>
      <c r="T14" s="48"/>
      <c r="U14" s="222" t="s">
        <v>12</v>
      </c>
      <c r="V14" s="48"/>
      <c r="W14" s="222" t="s">
        <v>12</v>
      </c>
    </row>
    <row r="15" spans="1:23" ht="6" customHeight="1">
      <c r="A15" s="214"/>
      <c r="B15" s="223"/>
      <c r="C15" s="210"/>
      <c r="D15" s="209"/>
      <c r="E15" s="224"/>
      <c r="F15" s="224"/>
      <c r="G15" s="225"/>
      <c r="H15" s="224"/>
      <c r="I15" s="224"/>
      <c r="J15" s="224"/>
      <c r="K15" s="224"/>
      <c r="L15" s="22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1:23" ht="20.65" customHeight="1">
      <c r="A16" s="223" t="s">
        <v>156</v>
      </c>
      <c r="B16" s="223"/>
      <c r="C16" s="210"/>
      <c r="D16" s="209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</row>
    <row r="17" spans="1:23" ht="20.65" customHeight="1">
      <c r="A17" s="223"/>
      <c r="B17" s="223" t="s">
        <v>145</v>
      </c>
      <c r="C17" s="210"/>
      <c r="D17" s="209"/>
      <c r="E17" s="55">
        <v>200000000</v>
      </c>
      <c r="F17" s="226"/>
      <c r="G17" s="55">
        <v>36560602</v>
      </c>
      <c r="H17" s="226"/>
      <c r="I17" s="55">
        <v>5216430</v>
      </c>
      <c r="J17" s="226"/>
      <c r="K17" s="55">
        <v>1443671</v>
      </c>
      <c r="L17" s="226"/>
      <c r="M17" s="55">
        <v>-56658759</v>
      </c>
      <c r="N17" s="226"/>
      <c r="O17" s="55">
        <v>2828444</v>
      </c>
      <c r="P17" s="226"/>
      <c r="Q17" s="226">
        <f>SUM(O17)</f>
        <v>2828444</v>
      </c>
      <c r="R17" s="226"/>
      <c r="S17" s="226">
        <f>SUM(Q17,M17,K17,I17,G17,E17)</f>
        <v>189390388</v>
      </c>
      <c r="T17" s="226"/>
      <c r="U17" s="55">
        <v>290</v>
      </c>
      <c r="V17" s="226"/>
      <c r="W17" s="227">
        <f>SUM(S17,U17)</f>
        <v>189390678</v>
      </c>
    </row>
    <row r="18" spans="1:23" ht="20.65" customHeight="1">
      <c r="A18" s="223" t="s">
        <v>146</v>
      </c>
      <c r="B18" s="209"/>
      <c r="C18" s="210"/>
      <c r="D18" s="209"/>
      <c r="E18" s="228"/>
      <c r="F18" s="228"/>
      <c r="G18" s="228"/>
      <c r="H18" s="228"/>
      <c r="I18" s="228"/>
      <c r="J18" s="228"/>
      <c r="K18" s="228"/>
      <c r="L18" s="228"/>
      <c r="M18" s="228"/>
      <c r="N18" s="55"/>
      <c r="O18" s="228"/>
      <c r="P18" s="228"/>
      <c r="Q18" s="226"/>
      <c r="R18" s="228"/>
      <c r="S18" s="226"/>
      <c r="T18" s="228"/>
      <c r="U18" s="228"/>
      <c r="V18" s="228"/>
      <c r="W18" s="228"/>
    </row>
    <row r="19" spans="1:23" ht="20.65" customHeight="1">
      <c r="A19" s="223"/>
      <c r="B19" s="223" t="s">
        <v>147</v>
      </c>
      <c r="C19" s="210"/>
      <c r="D19" s="209"/>
      <c r="E19" s="228"/>
      <c r="F19" s="228"/>
      <c r="G19" s="228"/>
      <c r="H19" s="228"/>
      <c r="I19" s="228"/>
      <c r="J19" s="228"/>
      <c r="K19" s="228"/>
      <c r="L19" s="228"/>
      <c r="M19" s="228"/>
      <c r="N19" s="55"/>
      <c r="O19" s="228"/>
      <c r="P19" s="228"/>
      <c r="Q19" s="226"/>
      <c r="R19" s="228"/>
      <c r="S19" s="226"/>
      <c r="T19" s="228"/>
      <c r="U19" s="228"/>
      <c r="V19" s="228"/>
      <c r="W19" s="228"/>
    </row>
    <row r="20" spans="1:23" ht="20.65" customHeight="1">
      <c r="A20" s="214" t="s">
        <v>157</v>
      </c>
      <c r="B20" s="223"/>
      <c r="C20" s="229">
        <v>16</v>
      </c>
      <c r="D20" s="209"/>
      <c r="E20" s="228">
        <v>80000000</v>
      </c>
      <c r="F20" s="228"/>
      <c r="G20" s="228">
        <v>29116609</v>
      </c>
      <c r="H20" s="228"/>
      <c r="I20" s="226">
        <v>0</v>
      </c>
      <c r="J20" s="228"/>
      <c r="K20" s="226">
        <v>0</v>
      </c>
      <c r="L20" s="228"/>
      <c r="M20" s="226">
        <v>0</v>
      </c>
      <c r="N20" s="55"/>
      <c r="O20" s="226">
        <v>0</v>
      </c>
      <c r="P20" s="228"/>
      <c r="Q20" s="226">
        <v>0</v>
      </c>
      <c r="R20" s="228"/>
      <c r="S20" s="226">
        <f>SUM(Q20,M20,K20,I20,G20,E20)</f>
        <v>109116609</v>
      </c>
      <c r="T20" s="228"/>
      <c r="U20" s="226">
        <v>0</v>
      </c>
      <c r="V20" s="228"/>
      <c r="W20" s="227">
        <f>SUM(S20,U20)</f>
        <v>109116609</v>
      </c>
    </row>
    <row r="21" spans="1:23" ht="20.65" customHeight="1">
      <c r="A21" s="214" t="s">
        <v>149</v>
      </c>
      <c r="B21" s="230"/>
      <c r="C21" s="229">
        <v>18</v>
      </c>
      <c r="D21" s="209"/>
      <c r="E21" s="226">
        <v>0</v>
      </c>
      <c r="F21" s="228"/>
      <c r="G21" s="226">
        <v>0</v>
      </c>
      <c r="H21" s="228"/>
      <c r="I21" s="226">
        <v>0</v>
      </c>
      <c r="J21" s="228"/>
      <c r="K21" s="227">
        <v>-16000000</v>
      </c>
      <c r="L21" s="228"/>
      <c r="M21" s="226">
        <v>0</v>
      </c>
      <c r="N21" s="55"/>
      <c r="O21" s="226">
        <v>0</v>
      </c>
      <c r="P21" s="227"/>
      <c r="Q21" s="226">
        <v>0</v>
      </c>
      <c r="R21" s="226"/>
      <c r="S21" s="226">
        <f>SUM(Q21,M21,K21,I21,G21,E21)</f>
        <v>-16000000</v>
      </c>
      <c r="T21" s="227"/>
      <c r="U21" s="226">
        <v>0</v>
      </c>
      <c r="V21" s="227"/>
      <c r="W21" s="227">
        <f>SUM(S21,U21)</f>
        <v>-16000000</v>
      </c>
    </row>
    <row r="22" spans="1:23" ht="20.65" customHeight="1">
      <c r="A22" s="214" t="s">
        <v>108</v>
      </c>
      <c r="B22" s="209"/>
      <c r="C22" s="210"/>
      <c r="D22" s="209"/>
      <c r="E22" s="228">
        <v>0</v>
      </c>
      <c r="F22" s="228"/>
      <c r="G22" s="228">
        <v>0</v>
      </c>
      <c r="H22" s="228"/>
      <c r="I22" s="228">
        <v>0</v>
      </c>
      <c r="J22" s="228"/>
      <c r="K22" s="227">
        <v>24408818</v>
      </c>
      <c r="L22" s="228"/>
      <c r="M22" s="228">
        <v>0</v>
      </c>
      <c r="N22" s="55"/>
      <c r="O22" s="228">
        <v>0</v>
      </c>
      <c r="P22" s="227"/>
      <c r="Q22" s="228">
        <v>0</v>
      </c>
      <c r="R22" s="226"/>
      <c r="S22" s="226">
        <f>SUM(Q22,M22,K22,I22,G22,E22)</f>
        <v>24408818</v>
      </c>
      <c r="T22" s="227"/>
      <c r="U22" s="228">
        <v>67</v>
      </c>
      <c r="V22" s="227"/>
      <c r="W22" s="227">
        <f>SUM(S22,U22)</f>
        <v>24408885</v>
      </c>
    </row>
    <row r="23" spans="1:23" ht="20.65" customHeight="1">
      <c r="A23" s="214" t="s">
        <v>158</v>
      </c>
      <c r="B23" s="209"/>
      <c r="C23" s="210"/>
      <c r="D23" s="209"/>
      <c r="E23" s="231">
        <v>0</v>
      </c>
      <c r="F23" s="228"/>
      <c r="G23" s="231">
        <v>0</v>
      </c>
      <c r="H23" s="228"/>
      <c r="I23" s="231">
        <v>0</v>
      </c>
      <c r="J23" s="228"/>
      <c r="K23" s="231">
        <v>0</v>
      </c>
      <c r="L23" s="228"/>
      <c r="M23" s="231">
        <v>0</v>
      </c>
      <c r="N23" s="55"/>
      <c r="O23" s="231">
        <v>-2828444</v>
      </c>
      <c r="P23" s="227"/>
      <c r="Q23" s="231">
        <v>-2828444</v>
      </c>
      <c r="R23" s="226"/>
      <c r="S23" s="232">
        <f>SUM(Q23,M23,K23,I23,G23,E23)</f>
        <v>-2828444</v>
      </c>
      <c r="T23" s="227"/>
      <c r="U23" s="231">
        <v>0</v>
      </c>
      <c r="V23" s="227"/>
      <c r="W23" s="231">
        <f>SUM(S23,U23)</f>
        <v>-2828444</v>
      </c>
    </row>
    <row r="24" spans="1:23" ht="6" customHeight="1">
      <c r="A24" s="214"/>
      <c r="B24" s="209"/>
      <c r="C24" s="210"/>
      <c r="D24" s="209"/>
      <c r="E24" s="226"/>
      <c r="F24" s="226"/>
      <c r="G24" s="226"/>
      <c r="H24" s="226"/>
      <c r="I24" s="226"/>
      <c r="J24" s="226"/>
      <c r="K24" s="226"/>
      <c r="L24" s="226"/>
      <c r="M24" s="226"/>
      <c r="N24" s="56"/>
      <c r="O24" s="226"/>
      <c r="P24" s="226"/>
      <c r="Q24" s="226"/>
      <c r="R24" s="226"/>
      <c r="S24" s="226"/>
      <c r="T24" s="226"/>
      <c r="U24" s="226"/>
      <c r="V24" s="226"/>
      <c r="W24" s="226"/>
    </row>
    <row r="25" spans="1:23" ht="20.65" customHeight="1">
      <c r="A25" s="208" t="s">
        <v>159</v>
      </c>
      <c r="B25" s="209"/>
      <c r="C25" s="210"/>
      <c r="D25" s="209"/>
      <c r="E25" s="226"/>
      <c r="F25" s="226"/>
      <c r="G25" s="226"/>
      <c r="H25" s="226"/>
      <c r="I25" s="226"/>
      <c r="J25" s="226"/>
      <c r="K25" s="226"/>
      <c r="L25" s="226"/>
      <c r="M25" s="226"/>
      <c r="N25" s="56"/>
      <c r="O25" s="226"/>
      <c r="P25" s="226"/>
      <c r="Q25" s="226"/>
      <c r="R25" s="226"/>
      <c r="S25" s="226"/>
      <c r="T25" s="226"/>
      <c r="U25" s="226"/>
      <c r="V25" s="226"/>
      <c r="W25" s="226"/>
    </row>
    <row r="26" spans="1:23" ht="20.65" customHeight="1" thickBot="1">
      <c r="A26" s="214"/>
      <c r="B26" s="223" t="s">
        <v>5</v>
      </c>
      <c r="C26" s="210"/>
      <c r="D26" s="209"/>
      <c r="E26" s="233">
        <f>SUM(E17:E23)</f>
        <v>280000000</v>
      </c>
      <c r="F26" s="228"/>
      <c r="G26" s="233">
        <f>SUM(G17:G23)</f>
        <v>65677211</v>
      </c>
      <c r="H26" s="228"/>
      <c r="I26" s="233">
        <f>SUM(I17:I23)</f>
        <v>5216430</v>
      </c>
      <c r="J26" s="228"/>
      <c r="K26" s="233">
        <f>SUM(K17:K23)</f>
        <v>9852489</v>
      </c>
      <c r="L26" s="228"/>
      <c r="M26" s="233">
        <f>SUM(M17:M23)</f>
        <v>-56658759</v>
      </c>
      <c r="N26" s="55"/>
      <c r="O26" s="233">
        <f>SUM(O17:O23)</f>
        <v>0</v>
      </c>
      <c r="P26" s="228"/>
      <c r="Q26" s="233">
        <f>SUM(Q17:Q23)</f>
        <v>0</v>
      </c>
      <c r="R26" s="228"/>
      <c r="S26" s="233">
        <f>SUM(S17:S23)</f>
        <v>304087371</v>
      </c>
      <c r="T26" s="228"/>
      <c r="U26" s="233">
        <f>SUM(U17:U23)</f>
        <v>357</v>
      </c>
      <c r="V26" s="228"/>
      <c r="W26" s="233">
        <f>SUM(W17:W23)</f>
        <v>304087728</v>
      </c>
    </row>
    <row r="27" spans="1:23" ht="20.65" customHeight="1" thickTop="1">
      <c r="A27" s="214"/>
      <c r="B27" s="223"/>
      <c r="C27" s="210"/>
      <c r="D27" s="209"/>
      <c r="E27" s="224"/>
      <c r="F27" s="224"/>
      <c r="G27" s="224"/>
      <c r="H27" s="224"/>
      <c r="I27" s="224"/>
      <c r="J27" s="224"/>
      <c r="K27" s="224"/>
      <c r="L27" s="224"/>
      <c r="M27" s="54"/>
      <c r="N27" s="54"/>
      <c r="O27" s="54"/>
      <c r="P27" s="54"/>
      <c r="Q27" s="54"/>
      <c r="R27" s="54"/>
      <c r="S27" s="54"/>
      <c r="T27" s="54"/>
      <c r="U27" s="54"/>
      <c r="V27" s="214"/>
      <c r="W27" s="226"/>
    </row>
    <row r="28" spans="1:23" ht="15" customHeight="1"/>
    <row r="29" spans="1:23" ht="20.65" customHeight="1">
      <c r="A29" s="234" t="s">
        <v>153</v>
      </c>
      <c r="B29" s="234"/>
      <c r="C29" s="234"/>
      <c r="D29" s="234"/>
      <c r="E29" s="234"/>
      <c r="F29" s="234"/>
      <c r="G29" s="234"/>
      <c r="H29" s="234"/>
      <c r="I29" s="234"/>
      <c r="J29" s="234"/>
      <c r="K29" s="199"/>
      <c r="L29" s="199"/>
      <c r="M29" s="234" t="s">
        <v>153</v>
      </c>
      <c r="N29" s="234"/>
      <c r="O29" s="234"/>
      <c r="P29" s="234"/>
      <c r="Q29" s="234"/>
      <c r="R29" s="234"/>
      <c r="S29" s="234"/>
      <c r="T29" s="234"/>
      <c r="U29" s="234"/>
      <c r="V29" s="234"/>
    </row>
    <row r="30" spans="1:23" ht="20.65" customHeight="1">
      <c r="A30" s="235" t="s">
        <v>154</v>
      </c>
      <c r="B30" s="235"/>
      <c r="C30" s="235"/>
      <c r="D30" s="235"/>
      <c r="E30" s="235"/>
      <c r="F30" s="235"/>
      <c r="G30" s="235"/>
      <c r="H30" s="235"/>
      <c r="I30" s="235"/>
      <c r="J30" s="235"/>
      <c r="M30" s="235" t="s">
        <v>155</v>
      </c>
      <c r="N30" s="235"/>
      <c r="O30" s="235"/>
      <c r="P30" s="235"/>
      <c r="Q30" s="235"/>
      <c r="R30" s="235"/>
      <c r="S30" s="235"/>
      <c r="T30" s="235"/>
      <c r="U30" s="235"/>
      <c r="V30" s="235"/>
      <c r="W30" s="201"/>
    </row>
    <row r="31" spans="1:23" ht="9.75" customHeight="1">
      <c r="A31" s="236"/>
      <c r="B31" s="236"/>
      <c r="C31" s="236"/>
      <c r="D31" s="236"/>
      <c r="E31" s="236"/>
      <c r="F31" s="236"/>
      <c r="G31" s="236"/>
      <c r="H31" s="236"/>
      <c r="I31" s="236"/>
      <c r="J31" s="236"/>
      <c r="M31" s="236"/>
      <c r="N31" s="236"/>
      <c r="O31" s="236"/>
      <c r="P31" s="236"/>
      <c r="Q31" s="236"/>
      <c r="R31" s="236"/>
      <c r="S31" s="236"/>
      <c r="T31" s="236"/>
      <c r="U31" s="236"/>
      <c r="V31" s="236"/>
      <c r="W31" s="201"/>
    </row>
    <row r="32" spans="1:23" ht="22.15" customHeight="1">
      <c r="A32" s="204" t="str">
        <f>'2-4'!A45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32" s="237"/>
      <c r="C32" s="238"/>
      <c r="D32" s="237"/>
      <c r="E32" s="239"/>
      <c r="F32" s="239"/>
      <c r="G32" s="239"/>
      <c r="H32" s="239"/>
      <c r="I32" s="239"/>
      <c r="J32" s="239"/>
      <c r="K32" s="239"/>
      <c r="L32" s="239"/>
      <c r="M32" s="29"/>
      <c r="N32" s="29"/>
      <c r="O32" s="29"/>
      <c r="P32" s="29"/>
      <c r="Q32" s="29"/>
      <c r="R32" s="29"/>
      <c r="S32" s="29"/>
      <c r="T32" s="29"/>
      <c r="U32" s="29"/>
      <c r="V32" s="207"/>
      <c r="W32" s="207"/>
    </row>
  </sheetData>
  <mergeCells count="7">
    <mergeCell ref="A30:J30"/>
    <mergeCell ref="M30:V30"/>
    <mergeCell ref="E5:U5"/>
    <mergeCell ref="E6:S6"/>
    <mergeCell ref="I10:K10"/>
    <mergeCell ref="A29:J29"/>
    <mergeCell ref="M29:V29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777A-7D3D-4FFB-A7F7-61BB0272412E}">
  <sheetPr codeName="Sheet6"/>
  <dimension ref="A1:O43"/>
  <sheetViews>
    <sheetView zoomScaleNormal="100" workbookViewId="0">
      <selection activeCell="D6" sqref="D6"/>
    </sheetView>
  </sheetViews>
  <sheetFormatPr defaultRowHeight="21.75" customHeight="1"/>
  <cols>
    <col min="1" max="3" width="1.28515625" style="106" customWidth="1"/>
    <col min="4" max="4" width="30.28515625" style="106" customWidth="1"/>
    <col min="5" max="5" width="7.7109375" style="91" customWidth="1"/>
    <col min="6" max="6" width="0.7109375" style="106" customWidth="1"/>
    <col min="7" max="7" width="12.7109375" style="157" customWidth="1"/>
    <col min="8" max="8" width="0.7109375" style="157" customWidth="1"/>
    <col min="9" max="9" width="11.7109375" style="157" customWidth="1"/>
    <col min="10" max="10" width="0.7109375" style="157" customWidth="1"/>
    <col min="11" max="11" width="11.7109375" style="157" customWidth="1"/>
    <col min="12" max="12" width="0.7109375" style="157" customWidth="1"/>
    <col min="13" max="13" width="11.7109375" style="157" customWidth="1"/>
    <col min="14" max="14" width="0.7109375" style="157" customWidth="1"/>
    <col min="15" max="15" width="11.7109375" style="157" customWidth="1"/>
    <col min="16" max="229" width="9.28515625" style="106"/>
    <col min="230" max="232" width="1.42578125" style="106" customWidth="1"/>
    <col min="233" max="233" width="33.7109375" style="106" customWidth="1"/>
    <col min="234" max="234" width="1.5703125" style="106" customWidth="1"/>
    <col min="235" max="235" width="12.42578125" style="106" customWidth="1"/>
    <col min="236" max="236" width="0.5703125" style="106" customWidth="1"/>
    <col min="237" max="237" width="10.7109375" style="106" customWidth="1"/>
    <col min="238" max="238" width="0.5703125" style="106" customWidth="1"/>
    <col min="239" max="239" width="11.28515625" style="106" customWidth="1"/>
    <col min="240" max="240" width="0.5703125" style="106" customWidth="1"/>
    <col min="241" max="241" width="10.5703125" style="106" customWidth="1"/>
    <col min="242" max="485" width="9.28515625" style="106"/>
    <col min="486" max="488" width="1.42578125" style="106" customWidth="1"/>
    <col min="489" max="489" width="33.7109375" style="106" customWidth="1"/>
    <col min="490" max="490" width="1.5703125" style="106" customWidth="1"/>
    <col min="491" max="491" width="12.42578125" style="106" customWidth="1"/>
    <col min="492" max="492" width="0.5703125" style="106" customWidth="1"/>
    <col min="493" max="493" width="10.7109375" style="106" customWidth="1"/>
    <col min="494" max="494" width="0.5703125" style="106" customWidth="1"/>
    <col min="495" max="495" width="11.28515625" style="106" customWidth="1"/>
    <col min="496" max="496" width="0.5703125" style="106" customWidth="1"/>
    <col min="497" max="497" width="10.5703125" style="106" customWidth="1"/>
    <col min="498" max="741" width="9.28515625" style="106"/>
    <col min="742" max="744" width="1.42578125" style="106" customWidth="1"/>
    <col min="745" max="745" width="33.7109375" style="106" customWidth="1"/>
    <col min="746" max="746" width="1.5703125" style="106" customWidth="1"/>
    <col min="747" max="747" width="12.42578125" style="106" customWidth="1"/>
    <col min="748" max="748" width="0.5703125" style="106" customWidth="1"/>
    <col min="749" max="749" width="10.7109375" style="106" customWidth="1"/>
    <col min="750" max="750" width="0.5703125" style="106" customWidth="1"/>
    <col min="751" max="751" width="11.28515625" style="106" customWidth="1"/>
    <col min="752" max="752" width="0.5703125" style="106" customWidth="1"/>
    <col min="753" max="753" width="10.5703125" style="106" customWidth="1"/>
    <col min="754" max="997" width="9.28515625" style="106"/>
    <col min="998" max="1000" width="1.42578125" style="106" customWidth="1"/>
    <col min="1001" max="1001" width="33.7109375" style="106" customWidth="1"/>
    <col min="1002" max="1002" width="1.5703125" style="106" customWidth="1"/>
    <col min="1003" max="1003" width="12.42578125" style="106" customWidth="1"/>
    <col min="1004" max="1004" width="0.5703125" style="106" customWidth="1"/>
    <col min="1005" max="1005" width="10.7109375" style="106" customWidth="1"/>
    <col min="1006" max="1006" width="0.5703125" style="106" customWidth="1"/>
    <col min="1007" max="1007" width="11.28515625" style="106" customWidth="1"/>
    <col min="1008" max="1008" width="0.5703125" style="106" customWidth="1"/>
    <col min="1009" max="1009" width="10.5703125" style="106" customWidth="1"/>
    <col min="1010" max="1253" width="9.28515625" style="106"/>
    <col min="1254" max="1256" width="1.42578125" style="106" customWidth="1"/>
    <col min="1257" max="1257" width="33.7109375" style="106" customWidth="1"/>
    <col min="1258" max="1258" width="1.5703125" style="106" customWidth="1"/>
    <col min="1259" max="1259" width="12.42578125" style="106" customWidth="1"/>
    <col min="1260" max="1260" width="0.5703125" style="106" customWidth="1"/>
    <col min="1261" max="1261" width="10.7109375" style="106" customWidth="1"/>
    <col min="1262" max="1262" width="0.5703125" style="106" customWidth="1"/>
    <col min="1263" max="1263" width="11.28515625" style="106" customWidth="1"/>
    <col min="1264" max="1264" width="0.5703125" style="106" customWidth="1"/>
    <col min="1265" max="1265" width="10.5703125" style="106" customWidth="1"/>
    <col min="1266" max="1509" width="9.28515625" style="106"/>
    <col min="1510" max="1512" width="1.42578125" style="106" customWidth="1"/>
    <col min="1513" max="1513" width="33.7109375" style="106" customWidth="1"/>
    <col min="1514" max="1514" width="1.5703125" style="106" customWidth="1"/>
    <col min="1515" max="1515" width="12.42578125" style="106" customWidth="1"/>
    <col min="1516" max="1516" width="0.5703125" style="106" customWidth="1"/>
    <col min="1517" max="1517" width="10.7109375" style="106" customWidth="1"/>
    <col min="1518" max="1518" width="0.5703125" style="106" customWidth="1"/>
    <col min="1519" max="1519" width="11.28515625" style="106" customWidth="1"/>
    <col min="1520" max="1520" width="0.5703125" style="106" customWidth="1"/>
    <col min="1521" max="1521" width="10.5703125" style="106" customWidth="1"/>
    <col min="1522" max="1765" width="9.28515625" style="106"/>
    <col min="1766" max="1768" width="1.42578125" style="106" customWidth="1"/>
    <col min="1769" max="1769" width="33.7109375" style="106" customWidth="1"/>
    <col min="1770" max="1770" width="1.5703125" style="106" customWidth="1"/>
    <col min="1771" max="1771" width="12.42578125" style="106" customWidth="1"/>
    <col min="1772" max="1772" width="0.5703125" style="106" customWidth="1"/>
    <col min="1773" max="1773" width="10.7109375" style="106" customWidth="1"/>
    <col min="1774" max="1774" width="0.5703125" style="106" customWidth="1"/>
    <col min="1775" max="1775" width="11.28515625" style="106" customWidth="1"/>
    <col min="1776" max="1776" width="0.5703125" style="106" customWidth="1"/>
    <col min="1777" max="1777" width="10.5703125" style="106" customWidth="1"/>
    <col min="1778" max="2021" width="9.28515625" style="106"/>
    <col min="2022" max="2024" width="1.42578125" style="106" customWidth="1"/>
    <col min="2025" max="2025" width="33.7109375" style="106" customWidth="1"/>
    <col min="2026" max="2026" width="1.5703125" style="106" customWidth="1"/>
    <col min="2027" max="2027" width="12.42578125" style="106" customWidth="1"/>
    <col min="2028" max="2028" width="0.5703125" style="106" customWidth="1"/>
    <col min="2029" max="2029" width="10.7109375" style="106" customWidth="1"/>
    <col min="2030" max="2030" width="0.5703125" style="106" customWidth="1"/>
    <col min="2031" max="2031" width="11.28515625" style="106" customWidth="1"/>
    <col min="2032" max="2032" width="0.5703125" style="106" customWidth="1"/>
    <col min="2033" max="2033" width="10.5703125" style="106" customWidth="1"/>
    <col min="2034" max="2277" width="9.28515625" style="106"/>
    <col min="2278" max="2280" width="1.42578125" style="106" customWidth="1"/>
    <col min="2281" max="2281" width="33.7109375" style="106" customWidth="1"/>
    <col min="2282" max="2282" width="1.5703125" style="106" customWidth="1"/>
    <col min="2283" max="2283" width="12.42578125" style="106" customWidth="1"/>
    <col min="2284" max="2284" width="0.5703125" style="106" customWidth="1"/>
    <col min="2285" max="2285" width="10.7109375" style="106" customWidth="1"/>
    <col min="2286" max="2286" width="0.5703125" style="106" customWidth="1"/>
    <col min="2287" max="2287" width="11.28515625" style="106" customWidth="1"/>
    <col min="2288" max="2288" width="0.5703125" style="106" customWidth="1"/>
    <col min="2289" max="2289" width="10.5703125" style="106" customWidth="1"/>
    <col min="2290" max="2533" width="9.28515625" style="106"/>
    <col min="2534" max="2536" width="1.42578125" style="106" customWidth="1"/>
    <col min="2537" max="2537" width="33.7109375" style="106" customWidth="1"/>
    <col min="2538" max="2538" width="1.5703125" style="106" customWidth="1"/>
    <col min="2539" max="2539" width="12.42578125" style="106" customWidth="1"/>
    <col min="2540" max="2540" width="0.5703125" style="106" customWidth="1"/>
    <col min="2541" max="2541" width="10.7109375" style="106" customWidth="1"/>
    <col min="2542" max="2542" width="0.5703125" style="106" customWidth="1"/>
    <col min="2543" max="2543" width="11.28515625" style="106" customWidth="1"/>
    <col min="2544" max="2544" width="0.5703125" style="106" customWidth="1"/>
    <col min="2545" max="2545" width="10.5703125" style="106" customWidth="1"/>
    <col min="2546" max="2789" width="9.28515625" style="106"/>
    <col min="2790" max="2792" width="1.42578125" style="106" customWidth="1"/>
    <col min="2793" max="2793" width="33.7109375" style="106" customWidth="1"/>
    <col min="2794" max="2794" width="1.5703125" style="106" customWidth="1"/>
    <col min="2795" max="2795" width="12.42578125" style="106" customWidth="1"/>
    <col min="2796" max="2796" width="0.5703125" style="106" customWidth="1"/>
    <col min="2797" max="2797" width="10.7109375" style="106" customWidth="1"/>
    <col min="2798" max="2798" width="0.5703125" style="106" customWidth="1"/>
    <col min="2799" max="2799" width="11.28515625" style="106" customWidth="1"/>
    <col min="2800" max="2800" width="0.5703125" style="106" customWidth="1"/>
    <col min="2801" max="2801" width="10.5703125" style="106" customWidth="1"/>
    <col min="2802" max="3045" width="9.28515625" style="106"/>
    <col min="3046" max="3048" width="1.42578125" style="106" customWidth="1"/>
    <col min="3049" max="3049" width="33.7109375" style="106" customWidth="1"/>
    <col min="3050" max="3050" width="1.5703125" style="106" customWidth="1"/>
    <col min="3051" max="3051" width="12.42578125" style="106" customWidth="1"/>
    <col min="3052" max="3052" width="0.5703125" style="106" customWidth="1"/>
    <col min="3053" max="3053" width="10.7109375" style="106" customWidth="1"/>
    <col min="3054" max="3054" width="0.5703125" style="106" customWidth="1"/>
    <col min="3055" max="3055" width="11.28515625" style="106" customWidth="1"/>
    <col min="3056" max="3056" width="0.5703125" style="106" customWidth="1"/>
    <col min="3057" max="3057" width="10.5703125" style="106" customWidth="1"/>
    <col min="3058" max="3301" width="9.28515625" style="106"/>
    <col min="3302" max="3304" width="1.42578125" style="106" customWidth="1"/>
    <col min="3305" max="3305" width="33.7109375" style="106" customWidth="1"/>
    <col min="3306" max="3306" width="1.5703125" style="106" customWidth="1"/>
    <col min="3307" max="3307" width="12.42578125" style="106" customWidth="1"/>
    <col min="3308" max="3308" width="0.5703125" style="106" customWidth="1"/>
    <col min="3309" max="3309" width="10.7109375" style="106" customWidth="1"/>
    <col min="3310" max="3310" width="0.5703125" style="106" customWidth="1"/>
    <col min="3311" max="3311" width="11.28515625" style="106" customWidth="1"/>
    <col min="3312" max="3312" width="0.5703125" style="106" customWidth="1"/>
    <col min="3313" max="3313" width="10.5703125" style="106" customWidth="1"/>
    <col min="3314" max="3557" width="9.28515625" style="106"/>
    <col min="3558" max="3560" width="1.42578125" style="106" customWidth="1"/>
    <col min="3561" max="3561" width="33.7109375" style="106" customWidth="1"/>
    <col min="3562" max="3562" width="1.5703125" style="106" customWidth="1"/>
    <col min="3563" max="3563" width="12.42578125" style="106" customWidth="1"/>
    <col min="3564" max="3564" width="0.5703125" style="106" customWidth="1"/>
    <col min="3565" max="3565" width="10.7109375" style="106" customWidth="1"/>
    <col min="3566" max="3566" width="0.5703125" style="106" customWidth="1"/>
    <col min="3567" max="3567" width="11.28515625" style="106" customWidth="1"/>
    <col min="3568" max="3568" width="0.5703125" style="106" customWidth="1"/>
    <col min="3569" max="3569" width="10.5703125" style="106" customWidth="1"/>
    <col min="3570" max="3813" width="9.28515625" style="106"/>
    <col min="3814" max="3816" width="1.42578125" style="106" customWidth="1"/>
    <col min="3817" max="3817" width="33.7109375" style="106" customWidth="1"/>
    <col min="3818" max="3818" width="1.5703125" style="106" customWidth="1"/>
    <col min="3819" max="3819" width="12.42578125" style="106" customWidth="1"/>
    <col min="3820" max="3820" width="0.5703125" style="106" customWidth="1"/>
    <col min="3821" max="3821" width="10.7109375" style="106" customWidth="1"/>
    <col min="3822" max="3822" width="0.5703125" style="106" customWidth="1"/>
    <col min="3823" max="3823" width="11.28515625" style="106" customWidth="1"/>
    <col min="3824" max="3824" width="0.5703125" style="106" customWidth="1"/>
    <col min="3825" max="3825" width="10.5703125" style="106" customWidth="1"/>
    <col min="3826" max="4069" width="9.28515625" style="106"/>
    <col min="4070" max="4072" width="1.42578125" style="106" customWidth="1"/>
    <col min="4073" max="4073" width="33.7109375" style="106" customWidth="1"/>
    <col min="4074" max="4074" width="1.5703125" style="106" customWidth="1"/>
    <col min="4075" max="4075" width="12.42578125" style="106" customWidth="1"/>
    <col min="4076" max="4076" width="0.5703125" style="106" customWidth="1"/>
    <col min="4077" max="4077" width="10.7109375" style="106" customWidth="1"/>
    <col min="4078" max="4078" width="0.5703125" style="106" customWidth="1"/>
    <col min="4079" max="4079" width="11.28515625" style="106" customWidth="1"/>
    <col min="4080" max="4080" width="0.5703125" style="106" customWidth="1"/>
    <col min="4081" max="4081" width="10.5703125" style="106" customWidth="1"/>
    <col min="4082" max="4325" width="9.28515625" style="106"/>
    <col min="4326" max="4328" width="1.42578125" style="106" customWidth="1"/>
    <col min="4329" max="4329" width="33.7109375" style="106" customWidth="1"/>
    <col min="4330" max="4330" width="1.5703125" style="106" customWidth="1"/>
    <col min="4331" max="4331" width="12.42578125" style="106" customWidth="1"/>
    <col min="4332" max="4332" width="0.5703125" style="106" customWidth="1"/>
    <col min="4333" max="4333" width="10.7109375" style="106" customWidth="1"/>
    <col min="4334" max="4334" width="0.5703125" style="106" customWidth="1"/>
    <col min="4335" max="4335" width="11.28515625" style="106" customWidth="1"/>
    <col min="4336" max="4336" width="0.5703125" style="106" customWidth="1"/>
    <col min="4337" max="4337" width="10.5703125" style="106" customWidth="1"/>
    <col min="4338" max="4581" width="9.28515625" style="106"/>
    <col min="4582" max="4584" width="1.42578125" style="106" customWidth="1"/>
    <col min="4585" max="4585" width="33.7109375" style="106" customWidth="1"/>
    <col min="4586" max="4586" width="1.5703125" style="106" customWidth="1"/>
    <col min="4587" max="4587" width="12.42578125" style="106" customWidth="1"/>
    <col min="4588" max="4588" width="0.5703125" style="106" customWidth="1"/>
    <col min="4589" max="4589" width="10.7109375" style="106" customWidth="1"/>
    <col min="4590" max="4590" width="0.5703125" style="106" customWidth="1"/>
    <col min="4591" max="4591" width="11.28515625" style="106" customWidth="1"/>
    <col min="4592" max="4592" width="0.5703125" style="106" customWidth="1"/>
    <col min="4593" max="4593" width="10.5703125" style="106" customWidth="1"/>
    <col min="4594" max="4837" width="9.28515625" style="106"/>
    <col min="4838" max="4840" width="1.42578125" style="106" customWidth="1"/>
    <col min="4841" max="4841" width="33.7109375" style="106" customWidth="1"/>
    <col min="4842" max="4842" width="1.5703125" style="106" customWidth="1"/>
    <col min="4843" max="4843" width="12.42578125" style="106" customWidth="1"/>
    <col min="4844" max="4844" width="0.5703125" style="106" customWidth="1"/>
    <col min="4845" max="4845" width="10.7109375" style="106" customWidth="1"/>
    <col min="4846" max="4846" width="0.5703125" style="106" customWidth="1"/>
    <col min="4847" max="4847" width="11.28515625" style="106" customWidth="1"/>
    <col min="4848" max="4848" width="0.5703125" style="106" customWidth="1"/>
    <col min="4849" max="4849" width="10.5703125" style="106" customWidth="1"/>
    <col min="4850" max="5093" width="9.28515625" style="106"/>
    <col min="5094" max="5096" width="1.42578125" style="106" customWidth="1"/>
    <col min="5097" max="5097" width="33.7109375" style="106" customWidth="1"/>
    <col min="5098" max="5098" width="1.5703125" style="106" customWidth="1"/>
    <col min="5099" max="5099" width="12.42578125" style="106" customWidth="1"/>
    <col min="5100" max="5100" width="0.5703125" style="106" customWidth="1"/>
    <col min="5101" max="5101" width="10.7109375" style="106" customWidth="1"/>
    <col min="5102" max="5102" width="0.5703125" style="106" customWidth="1"/>
    <col min="5103" max="5103" width="11.28515625" style="106" customWidth="1"/>
    <col min="5104" max="5104" width="0.5703125" style="106" customWidth="1"/>
    <col min="5105" max="5105" width="10.5703125" style="106" customWidth="1"/>
    <col min="5106" max="5349" width="9.28515625" style="106"/>
    <col min="5350" max="5352" width="1.42578125" style="106" customWidth="1"/>
    <col min="5353" max="5353" width="33.7109375" style="106" customWidth="1"/>
    <col min="5354" max="5354" width="1.5703125" style="106" customWidth="1"/>
    <col min="5355" max="5355" width="12.42578125" style="106" customWidth="1"/>
    <col min="5356" max="5356" width="0.5703125" style="106" customWidth="1"/>
    <col min="5357" max="5357" width="10.7109375" style="106" customWidth="1"/>
    <col min="5358" max="5358" width="0.5703125" style="106" customWidth="1"/>
    <col min="5359" max="5359" width="11.28515625" style="106" customWidth="1"/>
    <col min="5360" max="5360" width="0.5703125" style="106" customWidth="1"/>
    <col min="5361" max="5361" width="10.5703125" style="106" customWidth="1"/>
    <col min="5362" max="5605" width="9.28515625" style="106"/>
    <col min="5606" max="5608" width="1.42578125" style="106" customWidth="1"/>
    <col min="5609" max="5609" width="33.7109375" style="106" customWidth="1"/>
    <col min="5610" max="5610" width="1.5703125" style="106" customWidth="1"/>
    <col min="5611" max="5611" width="12.42578125" style="106" customWidth="1"/>
    <col min="5612" max="5612" width="0.5703125" style="106" customWidth="1"/>
    <col min="5613" max="5613" width="10.7109375" style="106" customWidth="1"/>
    <col min="5614" max="5614" width="0.5703125" style="106" customWidth="1"/>
    <col min="5615" max="5615" width="11.28515625" style="106" customWidth="1"/>
    <col min="5616" max="5616" width="0.5703125" style="106" customWidth="1"/>
    <col min="5617" max="5617" width="10.5703125" style="106" customWidth="1"/>
    <col min="5618" max="5861" width="9.28515625" style="106"/>
    <col min="5862" max="5864" width="1.42578125" style="106" customWidth="1"/>
    <col min="5865" max="5865" width="33.7109375" style="106" customWidth="1"/>
    <col min="5866" max="5866" width="1.5703125" style="106" customWidth="1"/>
    <col min="5867" max="5867" width="12.42578125" style="106" customWidth="1"/>
    <col min="5868" max="5868" width="0.5703125" style="106" customWidth="1"/>
    <col min="5869" max="5869" width="10.7109375" style="106" customWidth="1"/>
    <col min="5870" max="5870" width="0.5703125" style="106" customWidth="1"/>
    <col min="5871" max="5871" width="11.28515625" style="106" customWidth="1"/>
    <col min="5872" max="5872" width="0.5703125" style="106" customWidth="1"/>
    <col min="5873" max="5873" width="10.5703125" style="106" customWidth="1"/>
    <col min="5874" max="6117" width="9.28515625" style="106"/>
    <col min="6118" max="6120" width="1.42578125" style="106" customWidth="1"/>
    <col min="6121" max="6121" width="33.7109375" style="106" customWidth="1"/>
    <col min="6122" max="6122" width="1.5703125" style="106" customWidth="1"/>
    <col min="6123" max="6123" width="12.42578125" style="106" customWidth="1"/>
    <col min="6124" max="6124" width="0.5703125" style="106" customWidth="1"/>
    <col min="6125" max="6125" width="10.7109375" style="106" customWidth="1"/>
    <col min="6126" max="6126" width="0.5703125" style="106" customWidth="1"/>
    <col min="6127" max="6127" width="11.28515625" style="106" customWidth="1"/>
    <col min="6128" max="6128" width="0.5703125" style="106" customWidth="1"/>
    <col min="6129" max="6129" width="10.5703125" style="106" customWidth="1"/>
    <col min="6130" max="6373" width="9.28515625" style="106"/>
    <col min="6374" max="6376" width="1.42578125" style="106" customWidth="1"/>
    <col min="6377" max="6377" width="33.7109375" style="106" customWidth="1"/>
    <col min="6378" max="6378" width="1.5703125" style="106" customWidth="1"/>
    <col min="6379" max="6379" width="12.42578125" style="106" customWidth="1"/>
    <col min="6380" max="6380" width="0.5703125" style="106" customWidth="1"/>
    <col min="6381" max="6381" width="10.7109375" style="106" customWidth="1"/>
    <col min="6382" max="6382" width="0.5703125" style="106" customWidth="1"/>
    <col min="6383" max="6383" width="11.28515625" style="106" customWidth="1"/>
    <col min="6384" max="6384" width="0.5703125" style="106" customWidth="1"/>
    <col min="6385" max="6385" width="10.5703125" style="106" customWidth="1"/>
    <col min="6386" max="6629" width="9.28515625" style="106"/>
    <col min="6630" max="6632" width="1.42578125" style="106" customWidth="1"/>
    <col min="6633" max="6633" width="33.7109375" style="106" customWidth="1"/>
    <col min="6634" max="6634" width="1.5703125" style="106" customWidth="1"/>
    <col min="6635" max="6635" width="12.42578125" style="106" customWidth="1"/>
    <col min="6636" max="6636" width="0.5703125" style="106" customWidth="1"/>
    <col min="6637" max="6637" width="10.7109375" style="106" customWidth="1"/>
    <col min="6638" max="6638" width="0.5703125" style="106" customWidth="1"/>
    <col min="6639" max="6639" width="11.28515625" style="106" customWidth="1"/>
    <col min="6640" max="6640" width="0.5703125" style="106" customWidth="1"/>
    <col min="6641" max="6641" width="10.5703125" style="106" customWidth="1"/>
    <col min="6642" max="6885" width="9.28515625" style="106"/>
    <col min="6886" max="6888" width="1.42578125" style="106" customWidth="1"/>
    <col min="6889" max="6889" width="33.7109375" style="106" customWidth="1"/>
    <col min="6890" max="6890" width="1.5703125" style="106" customWidth="1"/>
    <col min="6891" max="6891" width="12.42578125" style="106" customWidth="1"/>
    <col min="6892" max="6892" width="0.5703125" style="106" customWidth="1"/>
    <col min="6893" max="6893" width="10.7109375" style="106" customWidth="1"/>
    <col min="6894" max="6894" width="0.5703125" style="106" customWidth="1"/>
    <col min="6895" max="6895" width="11.28515625" style="106" customWidth="1"/>
    <col min="6896" max="6896" width="0.5703125" style="106" customWidth="1"/>
    <col min="6897" max="6897" width="10.5703125" style="106" customWidth="1"/>
    <col min="6898" max="7141" width="9.28515625" style="106"/>
    <col min="7142" max="7144" width="1.42578125" style="106" customWidth="1"/>
    <col min="7145" max="7145" width="33.7109375" style="106" customWidth="1"/>
    <col min="7146" max="7146" width="1.5703125" style="106" customWidth="1"/>
    <col min="7147" max="7147" width="12.42578125" style="106" customWidth="1"/>
    <col min="7148" max="7148" width="0.5703125" style="106" customWidth="1"/>
    <col min="7149" max="7149" width="10.7109375" style="106" customWidth="1"/>
    <col min="7150" max="7150" width="0.5703125" style="106" customWidth="1"/>
    <col min="7151" max="7151" width="11.28515625" style="106" customWidth="1"/>
    <col min="7152" max="7152" width="0.5703125" style="106" customWidth="1"/>
    <col min="7153" max="7153" width="10.5703125" style="106" customWidth="1"/>
    <col min="7154" max="7397" width="9.28515625" style="106"/>
    <col min="7398" max="7400" width="1.42578125" style="106" customWidth="1"/>
    <col min="7401" max="7401" width="33.7109375" style="106" customWidth="1"/>
    <col min="7402" max="7402" width="1.5703125" style="106" customWidth="1"/>
    <col min="7403" max="7403" width="12.42578125" style="106" customWidth="1"/>
    <col min="7404" max="7404" width="0.5703125" style="106" customWidth="1"/>
    <col min="7405" max="7405" width="10.7109375" style="106" customWidth="1"/>
    <col min="7406" max="7406" width="0.5703125" style="106" customWidth="1"/>
    <col min="7407" max="7407" width="11.28515625" style="106" customWidth="1"/>
    <col min="7408" max="7408" width="0.5703125" style="106" customWidth="1"/>
    <col min="7409" max="7409" width="10.5703125" style="106" customWidth="1"/>
    <col min="7410" max="7653" width="9.28515625" style="106"/>
    <col min="7654" max="7656" width="1.42578125" style="106" customWidth="1"/>
    <col min="7657" max="7657" width="33.7109375" style="106" customWidth="1"/>
    <col min="7658" max="7658" width="1.5703125" style="106" customWidth="1"/>
    <col min="7659" max="7659" width="12.42578125" style="106" customWidth="1"/>
    <col min="7660" max="7660" width="0.5703125" style="106" customWidth="1"/>
    <col min="7661" max="7661" width="10.7109375" style="106" customWidth="1"/>
    <col min="7662" max="7662" width="0.5703125" style="106" customWidth="1"/>
    <col min="7663" max="7663" width="11.28515625" style="106" customWidth="1"/>
    <col min="7664" max="7664" width="0.5703125" style="106" customWidth="1"/>
    <col min="7665" max="7665" width="10.5703125" style="106" customWidth="1"/>
    <col min="7666" max="7909" width="9.28515625" style="106"/>
    <col min="7910" max="7912" width="1.42578125" style="106" customWidth="1"/>
    <col min="7913" max="7913" width="33.7109375" style="106" customWidth="1"/>
    <col min="7914" max="7914" width="1.5703125" style="106" customWidth="1"/>
    <col min="7915" max="7915" width="12.42578125" style="106" customWidth="1"/>
    <col min="7916" max="7916" width="0.5703125" style="106" customWidth="1"/>
    <col min="7917" max="7917" width="10.7109375" style="106" customWidth="1"/>
    <col min="7918" max="7918" width="0.5703125" style="106" customWidth="1"/>
    <col min="7919" max="7919" width="11.28515625" style="106" customWidth="1"/>
    <col min="7920" max="7920" width="0.5703125" style="106" customWidth="1"/>
    <col min="7921" max="7921" width="10.5703125" style="106" customWidth="1"/>
    <col min="7922" max="8165" width="9.28515625" style="106"/>
    <col min="8166" max="8168" width="1.42578125" style="106" customWidth="1"/>
    <col min="8169" max="8169" width="33.7109375" style="106" customWidth="1"/>
    <col min="8170" max="8170" width="1.5703125" style="106" customWidth="1"/>
    <col min="8171" max="8171" width="12.42578125" style="106" customWidth="1"/>
    <col min="8172" max="8172" width="0.5703125" style="106" customWidth="1"/>
    <col min="8173" max="8173" width="10.7109375" style="106" customWidth="1"/>
    <col min="8174" max="8174" width="0.5703125" style="106" customWidth="1"/>
    <col min="8175" max="8175" width="11.28515625" style="106" customWidth="1"/>
    <col min="8176" max="8176" width="0.5703125" style="106" customWidth="1"/>
    <col min="8177" max="8177" width="10.5703125" style="106" customWidth="1"/>
    <col min="8178" max="8421" width="9.28515625" style="106"/>
    <col min="8422" max="8424" width="1.42578125" style="106" customWidth="1"/>
    <col min="8425" max="8425" width="33.7109375" style="106" customWidth="1"/>
    <col min="8426" max="8426" width="1.5703125" style="106" customWidth="1"/>
    <col min="8427" max="8427" width="12.42578125" style="106" customWidth="1"/>
    <col min="8428" max="8428" width="0.5703125" style="106" customWidth="1"/>
    <col min="8429" max="8429" width="10.7109375" style="106" customWidth="1"/>
    <col min="8430" max="8430" width="0.5703125" style="106" customWidth="1"/>
    <col min="8431" max="8431" width="11.28515625" style="106" customWidth="1"/>
    <col min="8432" max="8432" width="0.5703125" style="106" customWidth="1"/>
    <col min="8433" max="8433" width="10.5703125" style="106" customWidth="1"/>
    <col min="8434" max="8677" width="9.28515625" style="106"/>
    <col min="8678" max="8680" width="1.42578125" style="106" customWidth="1"/>
    <col min="8681" max="8681" width="33.7109375" style="106" customWidth="1"/>
    <col min="8682" max="8682" width="1.5703125" style="106" customWidth="1"/>
    <col min="8683" max="8683" width="12.42578125" style="106" customWidth="1"/>
    <col min="8684" max="8684" width="0.5703125" style="106" customWidth="1"/>
    <col min="8685" max="8685" width="10.7109375" style="106" customWidth="1"/>
    <col min="8686" max="8686" width="0.5703125" style="106" customWidth="1"/>
    <col min="8687" max="8687" width="11.28515625" style="106" customWidth="1"/>
    <col min="8688" max="8688" width="0.5703125" style="106" customWidth="1"/>
    <col min="8689" max="8689" width="10.5703125" style="106" customWidth="1"/>
    <col min="8690" max="8933" width="9.28515625" style="106"/>
    <col min="8934" max="8936" width="1.42578125" style="106" customWidth="1"/>
    <col min="8937" max="8937" width="33.7109375" style="106" customWidth="1"/>
    <col min="8938" max="8938" width="1.5703125" style="106" customWidth="1"/>
    <col min="8939" max="8939" width="12.42578125" style="106" customWidth="1"/>
    <col min="8940" max="8940" width="0.5703125" style="106" customWidth="1"/>
    <col min="8941" max="8941" width="10.7109375" style="106" customWidth="1"/>
    <col min="8942" max="8942" width="0.5703125" style="106" customWidth="1"/>
    <col min="8943" max="8943" width="11.28515625" style="106" customWidth="1"/>
    <col min="8944" max="8944" width="0.5703125" style="106" customWidth="1"/>
    <col min="8945" max="8945" width="10.5703125" style="106" customWidth="1"/>
    <col min="8946" max="9189" width="9.28515625" style="106"/>
    <col min="9190" max="9192" width="1.42578125" style="106" customWidth="1"/>
    <col min="9193" max="9193" width="33.7109375" style="106" customWidth="1"/>
    <col min="9194" max="9194" width="1.5703125" style="106" customWidth="1"/>
    <col min="9195" max="9195" width="12.42578125" style="106" customWidth="1"/>
    <col min="9196" max="9196" width="0.5703125" style="106" customWidth="1"/>
    <col min="9197" max="9197" width="10.7109375" style="106" customWidth="1"/>
    <col min="9198" max="9198" width="0.5703125" style="106" customWidth="1"/>
    <col min="9199" max="9199" width="11.28515625" style="106" customWidth="1"/>
    <col min="9200" max="9200" width="0.5703125" style="106" customWidth="1"/>
    <col min="9201" max="9201" width="10.5703125" style="106" customWidth="1"/>
    <col min="9202" max="9445" width="9.28515625" style="106"/>
    <col min="9446" max="9448" width="1.42578125" style="106" customWidth="1"/>
    <col min="9449" max="9449" width="33.7109375" style="106" customWidth="1"/>
    <col min="9450" max="9450" width="1.5703125" style="106" customWidth="1"/>
    <col min="9451" max="9451" width="12.42578125" style="106" customWidth="1"/>
    <col min="9452" max="9452" width="0.5703125" style="106" customWidth="1"/>
    <col min="9453" max="9453" width="10.7109375" style="106" customWidth="1"/>
    <col min="9454" max="9454" width="0.5703125" style="106" customWidth="1"/>
    <col min="9455" max="9455" width="11.28515625" style="106" customWidth="1"/>
    <col min="9456" max="9456" width="0.5703125" style="106" customWidth="1"/>
    <col min="9457" max="9457" width="10.5703125" style="106" customWidth="1"/>
    <col min="9458" max="9701" width="9.28515625" style="106"/>
    <col min="9702" max="9704" width="1.42578125" style="106" customWidth="1"/>
    <col min="9705" max="9705" width="33.7109375" style="106" customWidth="1"/>
    <col min="9706" max="9706" width="1.5703125" style="106" customWidth="1"/>
    <col min="9707" max="9707" width="12.42578125" style="106" customWidth="1"/>
    <col min="9708" max="9708" width="0.5703125" style="106" customWidth="1"/>
    <col min="9709" max="9709" width="10.7109375" style="106" customWidth="1"/>
    <col min="9710" max="9710" width="0.5703125" style="106" customWidth="1"/>
    <col min="9711" max="9711" width="11.28515625" style="106" customWidth="1"/>
    <col min="9712" max="9712" width="0.5703125" style="106" customWidth="1"/>
    <col min="9713" max="9713" width="10.5703125" style="106" customWidth="1"/>
    <col min="9714" max="9957" width="9.28515625" style="106"/>
    <col min="9958" max="9960" width="1.42578125" style="106" customWidth="1"/>
    <col min="9961" max="9961" width="33.7109375" style="106" customWidth="1"/>
    <col min="9962" max="9962" width="1.5703125" style="106" customWidth="1"/>
    <col min="9963" max="9963" width="12.42578125" style="106" customWidth="1"/>
    <col min="9964" max="9964" width="0.5703125" style="106" customWidth="1"/>
    <col min="9965" max="9965" width="10.7109375" style="106" customWidth="1"/>
    <col min="9966" max="9966" width="0.5703125" style="106" customWidth="1"/>
    <col min="9967" max="9967" width="11.28515625" style="106" customWidth="1"/>
    <col min="9968" max="9968" width="0.5703125" style="106" customWidth="1"/>
    <col min="9969" max="9969" width="10.5703125" style="106" customWidth="1"/>
    <col min="9970" max="10213" width="9.28515625" style="106"/>
    <col min="10214" max="10216" width="1.42578125" style="106" customWidth="1"/>
    <col min="10217" max="10217" width="33.7109375" style="106" customWidth="1"/>
    <col min="10218" max="10218" width="1.5703125" style="106" customWidth="1"/>
    <col min="10219" max="10219" width="12.42578125" style="106" customWidth="1"/>
    <col min="10220" max="10220" width="0.5703125" style="106" customWidth="1"/>
    <col min="10221" max="10221" width="10.7109375" style="106" customWidth="1"/>
    <col min="10222" max="10222" width="0.5703125" style="106" customWidth="1"/>
    <col min="10223" max="10223" width="11.28515625" style="106" customWidth="1"/>
    <col min="10224" max="10224" width="0.5703125" style="106" customWidth="1"/>
    <col min="10225" max="10225" width="10.5703125" style="106" customWidth="1"/>
    <col min="10226" max="10469" width="9.28515625" style="106"/>
    <col min="10470" max="10472" width="1.42578125" style="106" customWidth="1"/>
    <col min="10473" max="10473" width="33.7109375" style="106" customWidth="1"/>
    <col min="10474" max="10474" width="1.5703125" style="106" customWidth="1"/>
    <col min="10475" max="10475" width="12.42578125" style="106" customWidth="1"/>
    <col min="10476" max="10476" width="0.5703125" style="106" customWidth="1"/>
    <col min="10477" max="10477" width="10.7109375" style="106" customWidth="1"/>
    <col min="10478" max="10478" width="0.5703125" style="106" customWidth="1"/>
    <col min="10479" max="10479" width="11.28515625" style="106" customWidth="1"/>
    <col min="10480" max="10480" width="0.5703125" style="106" customWidth="1"/>
    <col min="10481" max="10481" width="10.5703125" style="106" customWidth="1"/>
    <col min="10482" max="10725" width="9.28515625" style="106"/>
    <col min="10726" max="10728" width="1.42578125" style="106" customWidth="1"/>
    <col min="10729" max="10729" width="33.7109375" style="106" customWidth="1"/>
    <col min="10730" max="10730" width="1.5703125" style="106" customWidth="1"/>
    <col min="10731" max="10731" width="12.42578125" style="106" customWidth="1"/>
    <col min="10732" max="10732" width="0.5703125" style="106" customWidth="1"/>
    <col min="10733" max="10733" width="10.7109375" style="106" customWidth="1"/>
    <col min="10734" max="10734" width="0.5703125" style="106" customWidth="1"/>
    <col min="10735" max="10735" width="11.28515625" style="106" customWidth="1"/>
    <col min="10736" max="10736" width="0.5703125" style="106" customWidth="1"/>
    <col min="10737" max="10737" width="10.5703125" style="106" customWidth="1"/>
    <col min="10738" max="10981" width="9.28515625" style="106"/>
    <col min="10982" max="10984" width="1.42578125" style="106" customWidth="1"/>
    <col min="10985" max="10985" width="33.7109375" style="106" customWidth="1"/>
    <col min="10986" max="10986" width="1.5703125" style="106" customWidth="1"/>
    <col min="10987" max="10987" width="12.42578125" style="106" customWidth="1"/>
    <col min="10988" max="10988" width="0.5703125" style="106" customWidth="1"/>
    <col min="10989" max="10989" width="10.7109375" style="106" customWidth="1"/>
    <col min="10990" max="10990" width="0.5703125" style="106" customWidth="1"/>
    <col min="10991" max="10991" width="11.28515625" style="106" customWidth="1"/>
    <col min="10992" max="10992" width="0.5703125" style="106" customWidth="1"/>
    <col min="10993" max="10993" width="10.5703125" style="106" customWidth="1"/>
    <col min="10994" max="11237" width="9.28515625" style="106"/>
    <col min="11238" max="11240" width="1.42578125" style="106" customWidth="1"/>
    <col min="11241" max="11241" width="33.7109375" style="106" customWidth="1"/>
    <col min="11242" max="11242" width="1.5703125" style="106" customWidth="1"/>
    <col min="11243" max="11243" width="12.42578125" style="106" customWidth="1"/>
    <col min="11244" max="11244" width="0.5703125" style="106" customWidth="1"/>
    <col min="11245" max="11245" width="10.7109375" style="106" customWidth="1"/>
    <col min="11246" max="11246" width="0.5703125" style="106" customWidth="1"/>
    <col min="11247" max="11247" width="11.28515625" style="106" customWidth="1"/>
    <col min="11248" max="11248" width="0.5703125" style="106" customWidth="1"/>
    <col min="11249" max="11249" width="10.5703125" style="106" customWidth="1"/>
    <col min="11250" max="11493" width="9.28515625" style="106"/>
    <col min="11494" max="11496" width="1.42578125" style="106" customWidth="1"/>
    <col min="11497" max="11497" width="33.7109375" style="106" customWidth="1"/>
    <col min="11498" max="11498" width="1.5703125" style="106" customWidth="1"/>
    <col min="11499" max="11499" width="12.42578125" style="106" customWidth="1"/>
    <col min="11500" max="11500" width="0.5703125" style="106" customWidth="1"/>
    <col min="11501" max="11501" width="10.7109375" style="106" customWidth="1"/>
    <col min="11502" max="11502" width="0.5703125" style="106" customWidth="1"/>
    <col min="11503" max="11503" width="11.28515625" style="106" customWidth="1"/>
    <col min="11504" max="11504" width="0.5703125" style="106" customWidth="1"/>
    <col min="11505" max="11505" width="10.5703125" style="106" customWidth="1"/>
    <col min="11506" max="11749" width="9.28515625" style="106"/>
    <col min="11750" max="11752" width="1.42578125" style="106" customWidth="1"/>
    <col min="11753" max="11753" width="33.7109375" style="106" customWidth="1"/>
    <col min="11754" max="11754" width="1.5703125" style="106" customWidth="1"/>
    <col min="11755" max="11755" width="12.42578125" style="106" customWidth="1"/>
    <col min="11756" max="11756" width="0.5703125" style="106" customWidth="1"/>
    <col min="11757" max="11757" width="10.7109375" style="106" customWidth="1"/>
    <col min="11758" max="11758" width="0.5703125" style="106" customWidth="1"/>
    <col min="11759" max="11759" width="11.28515625" style="106" customWidth="1"/>
    <col min="11760" max="11760" width="0.5703125" style="106" customWidth="1"/>
    <col min="11761" max="11761" width="10.5703125" style="106" customWidth="1"/>
    <col min="11762" max="12005" width="9.28515625" style="106"/>
    <col min="12006" max="12008" width="1.42578125" style="106" customWidth="1"/>
    <col min="12009" max="12009" width="33.7109375" style="106" customWidth="1"/>
    <col min="12010" max="12010" width="1.5703125" style="106" customWidth="1"/>
    <col min="12011" max="12011" width="12.42578125" style="106" customWidth="1"/>
    <col min="12012" max="12012" width="0.5703125" style="106" customWidth="1"/>
    <col min="12013" max="12013" width="10.7109375" style="106" customWidth="1"/>
    <col min="12014" max="12014" width="0.5703125" style="106" customWidth="1"/>
    <col min="12015" max="12015" width="11.28515625" style="106" customWidth="1"/>
    <col min="12016" max="12016" width="0.5703125" style="106" customWidth="1"/>
    <col min="12017" max="12017" width="10.5703125" style="106" customWidth="1"/>
    <col min="12018" max="12261" width="9.28515625" style="106"/>
    <col min="12262" max="12264" width="1.42578125" style="106" customWidth="1"/>
    <col min="12265" max="12265" width="33.7109375" style="106" customWidth="1"/>
    <col min="12266" max="12266" width="1.5703125" style="106" customWidth="1"/>
    <col min="12267" max="12267" width="12.42578125" style="106" customWidth="1"/>
    <col min="12268" max="12268" width="0.5703125" style="106" customWidth="1"/>
    <col min="12269" max="12269" width="10.7109375" style="106" customWidth="1"/>
    <col min="12270" max="12270" width="0.5703125" style="106" customWidth="1"/>
    <col min="12271" max="12271" width="11.28515625" style="106" customWidth="1"/>
    <col min="12272" max="12272" width="0.5703125" style="106" customWidth="1"/>
    <col min="12273" max="12273" width="10.5703125" style="106" customWidth="1"/>
    <col min="12274" max="12517" width="9.28515625" style="106"/>
    <col min="12518" max="12520" width="1.42578125" style="106" customWidth="1"/>
    <col min="12521" max="12521" width="33.7109375" style="106" customWidth="1"/>
    <col min="12522" max="12522" width="1.5703125" style="106" customWidth="1"/>
    <col min="12523" max="12523" width="12.42578125" style="106" customWidth="1"/>
    <col min="12524" max="12524" width="0.5703125" style="106" customWidth="1"/>
    <col min="12525" max="12525" width="10.7109375" style="106" customWidth="1"/>
    <col min="12526" max="12526" width="0.5703125" style="106" customWidth="1"/>
    <col min="12527" max="12527" width="11.28515625" style="106" customWidth="1"/>
    <col min="12528" max="12528" width="0.5703125" style="106" customWidth="1"/>
    <col min="12529" max="12529" width="10.5703125" style="106" customWidth="1"/>
    <col min="12530" max="12773" width="9.28515625" style="106"/>
    <col min="12774" max="12776" width="1.42578125" style="106" customWidth="1"/>
    <col min="12777" max="12777" width="33.7109375" style="106" customWidth="1"/>
    <col min="12778" max="12778" width="1.5703125" style="106" customWidth="1"/>
    <col min="12779" max="12779" width="12.42578125" style="106" customWidth="1"/>
    <col min="12780" max="12780" width="0.5703125" style="106" customWidth="1"/>
    <col min="12781" max="12781" width="10.7109375" style="106" customWidth="1"/>
    <col min="12782" max="12782" width="0.5703125" style="106" customWidth="1"/>
    <col min="12783" max="12783" width="11.28515625" style="106" customWidth="1"/>
    <col min="12784" max="12784" width="0.5703125" style="106" customWidth="1"/>
    <col min="12785" max="12785" width="10.5703125" style="106" customWidth="1"/>
    <col min="12786" max="13029" width="9.28515625" style="106"/>
    <col min="13030" max="13032" width="1.42578125" style="106" customWidth="1"/>
    <col min="13033" max="13033" width="33.7109375" style="106" customWidth="1"/>
    <col min="13034" max="13034" width="1.5703125" style="106" customWidth="1"/>
    <col min="13035" max="13035" width="12.42578125" style="106" customWidth="1"/>
    <col min="13036" max="13036" width="0.5703125" style="106" customWidth="1"/>
    <col min="13037" max="13037" width="10.7109375" style="106" customWidth="1"/>
    <col min="13038" max="13038" width="0.5703125" style="106" customWidth="1"/>
    <col min="13039" max="13039" width="11.28515625" style="106" customWidth="1"/>
    <col min="13040" max="13040" width="0.5703125" style="106" customWidth="1"/>
    <col min="13041" max="13041" width="10.5703125" style="106" customWidth="1"/>
    <col min="13042" max="13285" width="9.28515625" style="106"/>
    <col min="13286" max="13288" width="1.42578125" style="106" customWidth="1"/>
    <col min="13289" max="13289" width="33.7109375" style="106" customWidth="1"/>
    <col min="13290" max="13290" width="1.5703125" style="106" customWidth="1"/>
    <col min="13291" max="13291" width="12.42578125" style="106" customWidth="1"/>
    <col min="13292" max="13292" width="0.5703125" style="106" customWidth="1"/>
    <col min="13293" max="13293" width="10.7109375" style="106" customWidth="1"/>
    <col min="13294" max="13294" width="0.5703125" style="106" customWidth="1"/>
    <col min="13295" max="13295" width="11.28515625" style="106" customWidth="1"/>
    <col min="13296" max="13296" width="0.5703125" style="106" customWidth="1"/>
    <col min="13297" max="13297" width="10.5703125" style="106" customWidth="1"/>
    <col min="13298" max="13541" width="9.28515625" style="106"/>
    <col min="13542" max="13544" width="1.42578125" style="106" customWidth="1"/>
    <col min="13545" max="13545" width="33.7109375" style="106" customWidth="1"/>
    <col min="13546" max="13546" width="1.5703125" style="106" customWidth="1"/>
    <col min="13547" max="13547" width="12.42578125" style="106" customWidth="1"/>
    <col min="13548" max="13548" width="0.5703125" style="106" customWidth="1"/>
    <col min="13549" max="13549" width="10.7109375" style="106" customWidth="1"/>
    <col min="13550" max="13550" width="0.5703125" style="106" customWidth="1"/>
    <col min="13551" max="13551" width="11.28515625" style="106" customWidth="1"/>
    <col min="13552" max="13552" width="0.5703125" style="106" customWidth="1"/>
    <col min="13553" max="13553" width="10.5703125" style="106" customWidth="1"/>
    <col min="13554" max="13797" width="9.28515625" style="106"/>
    <col min="13798" max="13800" width="1.42578125" style="106" customWidth="1"/>
    <col min="13801" max="13801" width="33.7109375" style="106" customWidth="1"/>
    <col min="13802" max="13802" width="1.5703125" style="106" customWidth="1"/>
    <col min="13803" max="13803" width="12.42578125" style="106" customWidth="1"/>
    <col min="13804" max="13804" width="0.5703125" style="106" customWidth="1"/>
    <col min="13805" max="13805" width="10.7109375" style="106" customWidth="1"/>
    <col min="13806" max="13806" width="0.5703125" style="106" customWidth="1"/>
    <col min="13807" max="13807" width="11.28515625" style="106" customWidth="1"/>
    <col min="13808" max="13808" width="0.5703125" style="106" customWidth="1"/>
    <col min="13809" max="13809" width="10.5703125" style="106" customWidth="1"/>
    <col min="13810" max="14053" width="9.28515625" style="106"/>
    <col min="14054" max="14056" width="1.42578125" style="106" customWidth="1"/>
    <col min="14057" max="14057" width="33.7109375" style="106" customWidth="1"/>
    <col min="14058" max="14058" width="1.5703125" style="106" customWidth="1"/>
    <col min="14059" max="14059" width="12.42578125" style="106" customWidth="1"/>
    <col min="14060" max="14060" width="0.5703125" style="106" customWidth="1"/>
    <col min="14061" max="14061" width="10.7109375" style="106" customWidth="1"/>
    <col min="14062" max="14062" width="0.5703125" style="106" customWidth="1"/>
    <col min="14063" max="14063" width="11.28515625" style="106" customWidth="1"/>
    <col min="14064" max="14064" width="0.5703125" style="106" customWidth="1"/>
    <col min="14065" max="14065" width="10.5703125" style="106" customWidth="1"/>
    <col min="14066" max="14309" width="9.28515625" style="106"/>
    <col min="14310" max="14312" width="1.42578125" style="106" customWidth="1"/>
    <col min="14313" max="14313" width="33.7109375" style="106" customWidth="1"/>
    <col min="14314" max="14314" width="1.5703125" style="106" customWidth="1"/>
    <col min="14315" max="14315" width="12.42578125" style="106" customWidth="1"/>
    <col min="14316" max="14316" width="0.5703125" style="106" customWidth="1"/>
    <col min="14317" max="14317" width="10.7109375" style="106" customWidth="1"/>
    <col min="14318" max="14318" width="0.5703125" style="106" customWidth="1"/>
    <col min="14319" max="14319" width="11.28515625" style="106" customWidth="1"/>
    <col min="14320" max="14320" width="0.5703125" style="106" customWidth="1"/>
    <col min="14321" max="14321" width="10.5703125" style="106" customWidth="1"/>
    <col min="14322" max="14565" width="9.28515625" style="106"/>
    <col min="14566" max="14568" width="1.42578125" style="106" customWidth="1"/>
    <col min="14569" max="14569" width="33.7109375" style="106" customWidth="1"/>
    <col min="14570" max="14570" width="1.5703125" style="106" customWidth="1"/>
    <col min="14571" max="14571" width="12.42578125" style="106" customWidth="1"/>
    <col min="14572" max="14572" width="0.5703125" style="106" customWidth="1"/>
    <col min="14573" max="14573" width="10.7109375" style="106" customWidth="1"/>
    <col min="14574" max="14574" width="0.5703125" style="106" customWidth="1"/>
    <col min="14575" max="14575" width="11.28515625" style="106" customWidth="1"/>
    <col min="14576" max="14576" width="0.5703125" style="106" customWidth="1"/>
    <col min="14577" max="14577" width="10.5703125" style="106" customWidth="1"/>
    <col min="14578" max="14821" width="9.28515625" style="106"/>
    <col min="14822" max="14824" width="1.42578125" style="106" customWidth="1"/>
    <col min="14825" max="14825" width="33.7109375" style="106" customWidth="1"/>
    <col min="14826" max="14826" width="1.5703125" style="106" customWidth="1"/>
    <col min="14827" max="14827" width="12.42578125" style="106" customWidth="1"/>
    <col min="14828" max="14828" width="0.5703125" style="106" customWidth="1"/>
    <col min="14829" max="14829" width="10.7109375" style="106" customWidth="1"/>
    <col min="14830" max="14830" width="0.5703125" style="106" customWidth="1"/>
    <col min="14831" max="14831" width="11.28515625" style="106" customWidth="1"/>
    <col min="14832" max="14832" width="0.5703125" style="106" customWidth="1"/>
    <col min="14833" max="14833" width="10.5703125" style="106" customWidth="1"/>
    <col min="14834" max="15077" width="9.28515625" style="106"/>
    <col min="15078" max="15080" width="1.42578125" style="106" customWidth="1"/>
    <col min="15081" max="15081" width="33.7109375" style="106" customWidth="1"/>
    <col min="15082" max="15082" width="1.5703125" style="106" customWidth="1"/>
    <col min="15083" max="15083" width="12.42578125" style="106" customWidth="1"/>
    <col min="15084" max="15084" width="0.5703125" style="106" customWidth="1"/>
    <col min="15085" max="15085" width="10.7109375" style="106" customWidth="1"/>
    <col min="15086" max="15086" width="0.5703125" style="106" customWidth="1"/>
    <col min="15087" max="15087" width="11.28515625" style="106" customWidth="1"/>
    <col min="15088" max="15088" width="0.5703125" style="106" customWidth="1"/>
    <col min="15089" max="15089" width="10.5703125" style="106" customWidth="1"/>
    <col min="15090" max="15333" width="9.28515625" style="106"/>
    <col min="15334" max="15336" width="1.42578125" style="106" customWidth="1"/>
    <col min="15337" max="15337" width="33.7109375" style="106" customWidth="1"/>
    <col min="15338" max="15338" width="1.5703125" style="106" customWidth="1"/>
    <col min="15339" max="15339" width="12.42578125" style="106" customWidth="1"/>
    <col min="15340" max="15340" width="0.5703125" style="106" customWidth="1"/>
    <col min="15341" max="15341" width="10.7109375" style="106" customWidth="1"/>
    <col min="15342" max="15342" width="0.5703125" style="106" customWidth="1"/>
    <col min="15343" max="15343" width="11.28515625" style="106" customWidth="1"/>
    <col min="15344" max="15344" width="0.5703125" style="106" customWidth="1"/>
    <col min="15345" max="15345" width="10.5703125" style="106" customWidth="1"/>
    <col min="15346" max="15589" width="9.28515625" style="106"/>
    <col min="15590" max="15592" width="1.42578125" style="106" customWidth="1"/>
    <col min="15593" max="15593" width="33.7109375" style="106" customWidth="1"/>
    <col min="15594" max="15594" width="1.5703125" style="106" customWidth="1"/>
    <col min="15595" max="15595" width="12.42578125" style="106" customWidth="1"/>
    <col min="15596" max="15596" width="0.5703125" style="106" customWidth="1"/>
    <col min="15597" max="15597" width="10.7109375" style="106" customWidth="1"/>
    <col min="15598" max="15598" width="0.5703125" style="106" customWidth="1"/>
    <col min="15599" max="15599" width="11.28515625" style="106" customWidth="1"/>
    <col min="15600" max="15600" width="0.5703125" style="106" customWidth="1"/>
    <col min="15601" max="15601" width="10.5703125" style="106" customWidth="1"/>
    <col min="15602" max="15845" width="9.28515625" style="106"/>
    <col min="15846" max="15848" width="1.42578125" style="106" customWidth="1"/>
    <col min="15849" max="15849" width="33.7109375" style="106" customWidth="1"/>
    <col min="15850" max="15850" width="1.5703125" style="106" customWidth="1"/>
    <col min="15851" max="15851" width="12.42578125" style="106" customWidth="1"/>
    <col min="15852" max="15852" width="0.5703125" style="106" customWidth="1"/>
    <col min="15853" max="15853" width="10.7109375" style="106" customWidth="1"/>
    <col min="15854" max="15854" width="0.5703125" style="106" customWidth="1"/>
    <col min="15855" max="15855" width="11.28515625" style="106" customWidth="1"/>
    <col min="15856" max="15856" width="0.5703125" style="106" customWidth="1"/>
    <col min="15857" max="15857" width="10.5703125" style="106" customWidth="1"/>
    <col min="15858" max="16101" width="9.28515625" style="106"/>
    <col min="16102" max="16104" width="1.42578125" style="106" customWidth="1"/>
    <col min="16105" max="16105" width="33.7109375" style="106" customWidth="1"/>
    <col min="16106" max="16106" width="1.5703125" style="106" customWidth="1"/>
    <col min="16107" max="16107" width="12.42578125" style="106" customWidth="1"/>
    <col min="16108" max="16108" width="0.5703125" style="106" customWidth="1"/>
    <col min="16109" max="16109" width="10.7109375" style="106" customWidth="1"/>
    <col min="16110" max="16110" width="0.5703125" style="106" customWidth="1"/>
    <col min="16111" max="16111" width="11.28515625" style="106" customWidth="1"/>
    <col min="16112" max="16112" width="0.5703125" style="106" customWidth="1"/>
    <col min="16113" max="16113" width="10.5703125" style="106" customWidth="1"/>
    <col min="16114" max="16384" width="9.28515625" style="106"/>
  </cols>
  <sheetData>
    <row r="1" spans="1:15" s="123" customFormat="1" ht="21.75" customHeight="1">
      <c r="A1" s="59" t="s">
        <v>0</v>
      </c>
      <c r="B1" s="62"/>
      <c r="C1" s="62"/>
      <c r="D1" s="62"/>
      <c r="E1" s="91"/>
      <c r="F1" s="131"/>
      <c r="G1" s="125"/>
      <c r="H1" s="125"/>
      <c r="I1" s="125"/>
      <c r="J1" s="125"/>
      <c r="K1" s="125"/>
      <c r="L1" s="125"/>
      <c r="M1" s="125"/>
      <c r="N1" s="125"/>
      <c r="O1" s="125"/>
    </row>
    <row r="2" spans="1:15" s="123" customFormat="1" ht="21.75" customHeight="1">
      <c r="A2" s="62" t="s">
        <v>116</v>
      </c>
      <c r="B2" s="62"/>
      <c r="C2" s="62"/>
      <c r="D2" s="62"/>
      <c r="E2" s="91"/>
      <c r="F2" s="131"/>
      <c r="G2" s="125"/>
      <c r="H2" s="125"/>
      <c r="I2" s="125"/>
      <c r="J2" s="125"/>
      <c r="K2" s="125"/>
      <c r="L2" s="125"/>
      <c r="M2" s="125"/>
      <c r="N2" s="125"/>
      <c r="O2" s="125"/>
    </row>
    <row r="3" spans="1:15" s="123" customFormat="1" ht="21.75" customHeight="1">
      <c r="A3" s="63" t="str">
        <f>'7-8 (9M)'!A3</f>
        <v>สำหรับรอบระยะเวลาเก้าเดือนสิ้นสุดวันที่ 30 กันยายน พ.ศ. 2568</v>
      </c>
      <c r="B3" s="63"/>
      <c r="C3" s="63"/>
      <c r="D3" s="63"/>
      <c r="E3" s="147"/>
      <c r="F3" s="134"/>
      <c r="G3" s="129"/>
      <c r="H3" s="129"/>
      <c r="I3" s="129"/>
      <c r="J3" s="129"/>
      <c r="K3" s="129"/>
      <c r="L3" s="129"/>
      <c r="M3" s="129"/>
      <c r="N3" s="129"/>
      <c r="O3" s="129"/>
    </row>
    <row r="4" spans="1:15" s="123" customFormat="1" ht="21.75" customHeight="1">
      <c r="A4" s="62"/>
      <c r="B4" s="62"/>
      <c r="C4" s="62"/>
      <c r="D4" s="62"/>
      <c r="E4" s="91"/>
      <c r="F4" s="131"/>
      <c r="G4" s="125"/>
      <c r="H4" s="125"/>
      <c r="I4" s="125"/>
      <c r="J4" s="125"/>
      <c r="K4" s="125"/>
      <c r="L4" s="125"/>
      <c r="M4" s="125"/>
      <c r="N4" s="125"/>
      <c r="O4" s="125"/>
    </row>
    <row r="5" spans="1:15" s="123" customFormat="1" ht="21.75" customHeight="1">
      <c r="A5" s="62"/>
      <c r="B5" s="62"/>
      <c r="C5" s="62"/>
      <c r="D5" s="62"/>
      <c r="E5" s="148"/>
      <c r="F5" s="131"/>
      <c r="G5" s="163" t="s">
        <v>4</v>
      </c>
      <c r="H5" s="163"/>
      <c r="I5" s="163"/>
      <c r="J5" s="163"/>
      <c r="K5" s="163"/>
      <c r="L5" s="163"/>
      <c r="M5" s="163"/>
      <c r="N5" s="163"/>
      <c r="O5" s="163"/>
    </row>
    <row r="6" spans="1:15" s="123" customFormat="1" ht="21.75" customHeight="1">
      <c r="E6" s="148"/>
      <c r="F6" s="122"/>
      <c r="K6" s="169" t="s">
        <v>61</v>
      </c>
      <c r="L6" s="169"/>
      <c r="M6" s="169"/>
      <c r="N6" s="149"/>
      <c r="O6" s="103"/>
    </row>
    <row r="7" spans="1:15" s="123" customFormat="1" ht="21.75" customHeight="1">
      <c r="E7" s="148"/>
      <c r="F7" s="122"/>
      <c r="G7" s="149" t="s">
        <v>54</v>
      </c>
      <c r="H7" s="149"/>
      <c r="I7" s="149"/>
      <c r="J7" s="149"/>
      <c r="K7" s="149" t="s">
        <v>62</v>
      </c>
      <c r="L7" s="150"/>
      <c r="M7" s="149"/>
      <c r="N7" s="149"/>
      <c r="O7" s="103"/>
    </row>
    <row r="8" spans="1:15" s="123" customFormat="1" ht="21.75" customHeight="1">
      <c r="E8" s="148"/>
      <c r="F8" s="122"/>
      <c r="G8" s="149" t="s">
        <v>160</v>
      </c>
      <c r="H8" s="149"/>
      <c r="I8" s="149" t="s">
        <v>131</v>
      </c>
      <c r="J8" s="149"/>
      <c r="K8" s="149" t="s">
        <v>161</v>
      </c>
      <c r="L8" s="150"/>
      <c r="M8" s="149"/>
      <c r="N8" s="149"/>
      <c r="O8" s="103"/>
    </row>
    <row r="9" spans="1:15" s="123" customFormat="1" ht="21.75" customHeight="1">
      <c r="E9" s="148"/>
      <c r="F9" s="122"/>
      <c r="G9" s="149" t="s">
        <v>162</v>
      </c>
      <c r="H9" s="149"/>
      <c r="I9" s="149" t="s">
        <v>139</v>
      </c>
      <c r="J9" s="149"/>
      <c r="K9" s="149" t="s">
        <v>140</v>
      </c>
      <c r="L9" s="150"/>
      <c r="M9" s="149" t="s">
        <v>64</v>
      </c>
      <c r="N9" s="149"/>
      <c r="O9" s="103" t="s">
        <v>124</v>
      </c>
    </row>
    <row r="10" spans="1:15" s="123" customFormat="1" ht="21.75" customHeight="1">
      <c r="E10" s="99" t="s">
        <v>11</v>
      </c>
      <c r="F10" s="131"/>
      <c r="G10" s="135" t="s">
        <v>12</v>
      </c>
      <c r="H10" s="103"/>
      <c r="I10" s="135" t="s">
        <v>12</v>
      </c>
      <c r="J10" s="103"/>
      <c r="K10" s="135" t="s">
        <v>12</v>
      </c>
      <c r="L10" s="150"/>
      <c r="M10" s="135" t="s">
        <v>12</v>
      </c>
      <c r="N10" s="103"/>
      <c r="O10" s="135" t="s">
        <v>12</v>
      </c>
    </row>
    <row r="11" spans="1:15" s="123" customFormat="1" ht="21.75" customHeight="1">
      <c r="E11" s="91"/>
      <c r="F11" s="122"/>
      <c r="G11" s="125"/>
      <c r="H11" s="125"/>
      <c r="I11" s="125"/>
      <c r="J11" s="125"/>
      <c r="K11" s="125"/>
      <c r="L11" s="125"/>
      <c r="M11" s="125"/>
      <c r="N11" s="125"/>
      <c r="O11" s="125"/>
    </row>
    <row r="12" spans="1:15" s="123" customFormat="1" ht="21.75" customHeight="1">
      <c r="A12" s="67" t="s">
        <v>144</v>
      </c>
      <c r="E12" s="148"/>
      <c r="F12" s="122"/>
      <c r="G12" s="119"/>
      <c r="H12" s="119"/>
      <c r="I12" s="119"/>
      <c r="J12" s="119"/>
      <c r="K12" s="119"/>
      <c r="L12" s="125"/>
      <c r="M12" s="119"/>
      <c r="N12" s="119"/>
      <c r="O12" s="119"/>
    </row>
    <row r="13" spans="1:15" s="123" customFormat="1" ht="21.75" customHeight="1">
      <c r="B13" s="67" t="s">
        <v>6</v>
      </c>
      <c r="C13" s="67"/>
      <c r="D13" s="67"/>
      <c r="E13" s="95"/>
      <c r="F13" s="122"/>
      <c r="G13" s="125">
        <v>200000000</v>
      </c>
      <c r="H13" s="125"/>
      <c r="I13" s="119">
        <v>36560602</v>
      </c>
      <c r="J13" s="125"/>
      <c r="K13" s="119">
        <v>4000000</v>
      </c>
      <c r="L13" s="125"/>
      <c r="M13" s="119">
        <v>9897139</v>
      </c>
      <c r="O13" s="119">
        <f>SUM(G13:N13)</f>
        <v>250457741</v>
      </c>
    </row>
    <row r="14" spans="1:15" s="123" customFormat="1" ht="21.75" customHeight="1">
      <c r="A14" s="67" t="s">
        <v>146</v>
      </c>
      <c r="B14" s="67"/>
      <c r="C14" s="67"/>
      <c r="D14" s="67"/>
      <c r="E14" s="148"/>
      <c r="F14" s="122"/>
      <c r="G14" s="125"/>
      <c r="H14" s="125"/>
      <c r="I14" s="119"/>
      <c r="J14" s="125"/>
      <c r="K14" s="125"/>
      <c r="L14" s="125"/>
      <c r="M14" s="125"/>
    </row>
    <row r="15" spans="1:15" s="123" customFormat="1" ht="21.75" customHeight="1">
      <c r="A15" s="67"/>
      <c r="B15" s="67" t="s">
        <v>147</v>
      </c>
      <c r="C15" s="67"/>
      <c r="D15" s="67"/>
      <c r="E15" s="148"/>
      <c r="F15" s="122"/>
      <c r="G15" s="125"/>
      <c r="H15" s="125"/>
      <c r="I15" s="119"/>
      <c r="J15" s="125"/>
      <c r="K15" s="125"/>
      <c r="L15" s="125"/>
      <c r="M15" s="125"/>
    </row>
    <row r="16" spans="1:15" s="123" customFormat="1" ht="21.75" customHeight="1">
      <c r="A16" s="60" t="s">
        <v>148</v>
      </c>
      <c r="B16" s="67"/>
      <c r="C16" s="67"/>
      <c r="D16" s="67"/>
      <c r="E16" s="102"/>
      <c r="F16" s="122"/>
      <c r="G16" s="119">
        <v>0</v>
      </c>
      <c r="H16" s="125"/>
      <c r="I16" s="119">
        <v>0</v>
      </c>
      <c r="J16" s="125"/>
      <c r="K16" s="125">
        <v>500000</v>
      </c>
      <c r="L16" s="125"/>
      <c r="M16" s="125">
        <v>-500000</v>
      </c>
      <c r="O16" s="119">
        <v>0</v>
      </c>
    </row>
    <row r="17" spans="1:15" s="123" customFormat="1" ht="21.75" customHeight="1">
      <c r="A17" s="60" t="s">
        <v>149</v>
      </c>
      <c r="B17" s="67"/>
      <c r="C17" s="67"/>
      <c r="D17" s="67"/>
      <c r="E17" s="102">
        <v>18</v>
      </c>
      <c r="F17" s="122"/>
      <c r="G17" s="119">
        <v>0</v>
      </c>
      <c r="H17" s="125"/>
      <c r="I17" s="119">
        <v>0</v>
      </c>
      <c r="J17" s="125"/>
      <c r="K17" s="119">
        <v>0</v>
      </c>
      <c r="L17" s="125"/>
      <c r="M17" s="125">
        <v>-9000000</v>
      </c>
      <c r="O17" s="123">
        <f>SUM(G17:N17)</f>
        <v>-9000000</v>
      </c>
    </row>
    <row r="18" spans="1:15" s="123" customFormat="1" ht="21.75" customHeight="1">
      <c r="A18" s="96" t="s">
        <v>109</v>
      </c>
      <c r="B18" s="151"/>
      <c r="C18" s="151"/>
      <c r="D18" s="151"/>
      <c r="E18" s="148"/>
      <c r="F18" s="122"/>
      <c r="G18" s="152">
        <v>0</v>
      </c>
      <c r="H18" s="119"/>
      <c r="I18" s="152">
        <v>0</v>
      </c>
      <c r="J18" s="119"/>
      <c r="K18" s="152">
        <v>0</v>
      </c>
      <c r="L18" s="125"/>
      <c r="M18" s="8">
        <v>11997166</v>
      </c>
      <c r="N18" s="4"/>
      <c r="O18" s="152">
        <f>SUM(G18:N18)</f>
        <v>11997166</v>
      </c>
    </row>
    <row r="19" spans="1:15" s="123" customFormat="1" ht="6" customHeight="1">
      <c r="E19" s="148"/>
      <c r="F19" s="122"/>
      <c r="G19" s="153"/>
      <c r="H19" s="153"/>
      <c r="I19" s="153"/>
      <c r="J19" s="153"/>
      <c r="K19" s="153"/>
      <c r="L19" s="125"/>
      <c r="M19" s="153"/>
      <c r="N19" s="153"/>
      <c r="O19" s="30"/>
    </row>
    <row r="20" spans="1:15" s="123" customFormat="1" ht="21.75" customHeight="1">
      <c r="A20" s="62" t="s">
        <v>151</v>
      </c>
      <c r="E20" s="148"/>
      <c r="F20" s="122"/>
      <c r="G20" s="153"/>
      <c r="H20" s="153"/>
      <c r="I20" s="153"/>
      <c r="J20" s="153"/>
      <c r="K20" s="153"/>
      <c r="L20" s="125"/>
      <c r="M20" s="153"/>
      <c r="N20" s="153"/>
      <c r="O20" s="30"/>
    </row>
    <row r="21" spans="1:15" s="123" customFormat="1" ht="21.75" customHeight="1" thickBot="1">
      <c r="A21" s="67"/>
      <c r="B21" s="67" t="s">
        <v>5</v>
      </c>
      <c r="C21" s="67"/>
      <c r="D21" s="67"/>
      <c r="E21" s="148"/>
      <c r="F21" s="122"/>
      <c r="G21" s="9">
        <f>SUM(G12:G19)</f>
        <v>200000000</v>
      </c>
      <c r="H21" s="4"/>
      <c r="I21" s="9">
        <f>SUM(I12:I19)</f>
        <v>36560602</v>
      </c>
      <c r="J21" s="4"/>
      <c r="K21" s="9">
        <f>SUM(K12:K19)</f>
        <v>4500000</v>
      </c>
      <c r="L21" s="125"/>
      <c r="M21" s="9">
        <f>SUM(M12:M19)</f>
        <v>12394305</v>
      </c>
      <c r="N21" s="4"/>
      <c r="O21" s="9">
        <f>SUM(G21:N21)</f>
        <v>253454907</v>
      </c>
    </row>
    <row r="22" spans="1:15" s="123" customFormat="1" ht="21.75" customHeight="1" thickTop="1">
      <c r="A22" s="67"/>
      <c r="B22" s="67"/>
      <c r="C22" s="67"/>
      <c r="D22" s="67"/>
      <c r="E22" s="102"/>
      <c r="F22" s="122"/>
      <c r="G22" s="4"/>
      <c r="H22" s="4"/>
      <c r="I22" s="4"/>
      <c r="J22" s="4"/>
      <c r="K22" s="4"/>
      <c r="L22" s="125"/>
      <c r="M22" s="4"/>
      <c r="N22" s="4"/>
      <c r="O22" s="4"/>
    </row>
    <row r="23" spans="1:15" s="123" customFormat="1" ht="21.75" customHeight="1">
      <c r="A23" s="67" t="s">
        <v>156</v>
      </c>
      <c r="B23" s="67"/>
      <c r="C23" s="67"/>
      <c r="D23" s="67"/>
      <c r="E23" s="148"/>
      <c r="F23" s="122"/>
      <c r="G23" s="4"/>
      <c r="H23" s="4"/>
      <c r="I23" s="4"/>
      <c r="J23" s="4"/>
      <c r="K23" s="4"/>
      <c r="L23" s="125"/>
      <c r="M23" s="4"/>
      <c r="N23" s="4"/>
      <c r="O23" s="4"/>
    </row>
    <row r="24" spans="1:15" s="123" customFormat="1" ht="21.75" customHeight="1">
      <c r="B24" s="67" t="s">
        <v>6</v>
      </c>
      <c r="C24" s="67"/>
      <c r="D24" s="67"/>
      <c r="E24" s="148"/>
      <c r="F24" s="122"/>
      <c r="G24" s="4">
        <v>200000000</v>
      </c>
      <c r="H24" s="4"/>
      <c r="I24" s="4">
        <v>36560602</v>
      </c>
      <c r="J24" s="4"/>
      <c r="K24" s="4">
        <v>5216430</v>
      </c>
      <c r="L24" s="125"/>
      <c r="M24" s="119">
        <v>13338919</v>
      </c>
      <c r="N24" s="119"/>
      <c r="O24" s="119">
        <f>SUM(G24:M24)</f>
        <v>255115951</v>
      </c>
    </row>
    <row r="25" spans="1:15" s="123" customFormat="1" ht="21.75" customHeight="1">
      <c r="A25" s="67" t="s">
        <v>146</v>
      </c>
      <c r="B25" s="67"/>
      <c r="C25" s="67"/>
      <c r="D25" s="67"/>
      <c r="E25" s="148"/>
      <c r="F25" s="122"/>
      <c r="G25" s="119"/>
      <c r="H25" s="119"/>
      <c r="I25" s="119"/>
      <c r="J25" s="119"/>
      <c r="K25" s="119"/>
      <c r="L25" s="125"/>
      <c r="M25" s="119"/>
      <c r="N25" s="119"/>
      <c r="O25" s="4"/>
    </row>
    <row r="26" spans="1:15" s="123" customFormat="1" ht="21.75" customHeight="1">
      <c r="A26" s="67"/>
      <c r="B26" s="67" t="s">
        <v>147</v>
      </c>
      <c r="C26" s="67"/>
      <c r="D26" s="67"/>
      <c r="E26" s="148"/>
      <c r="F26" s="122"/>
      <c r="G26" s="119"/>
      <c r="H26" s="119"/>
      <c r="I26" s="119"/>
      <c r="J26" s="119"/>
      <c r="K26" s="119"/>
      <c r="L26" s="125"/>
      <c r="M26" s="119"/>
      <c r="N26" s="119"/>
      <c r="O26" s="4"/>
    </row>
    <row r="27" spans="1:15" s="123" customFormat="1" ht="21.75" customHeight="1">
      <c r="A27" s="60" t="s">
        <v>157</v>
      </c>
      <c r="B27" s="67"/>
      <c r="C27" s="67"/>
      <c r="D27" s="67"/>
      <c r="E27" s="102">
        <v>16</v>
      </c>
      <c r="F27" s="122"/>
      <c r="G27" s="119">
        <v>80000000</v>
      </c>
      <c r="H27" s="119"/>
      <c r="I27" s="119">
        <v>29116609</v>
      </c>
      <c r="J27" s="119"/>
      <c r="K27" s="119">
        <v>0</v>
      </c>
      <c r="L27" s="125"/>
      <c r="M27" s="119">
        <v>0</v>
      </c>
      <c r="N27" s="119"/>
      <c r="O27" s="4">
        <f>SUM(G27:M27)</f>
        <v>109116609</v>
      </c>
    </row>
    <row r="28" spans="1:15" s="123" customFormat="1" ht="21.75" customHeight="1">
      <c r="A28" s="60" t="s">
        <v>149</v>
      </c>
      <c r="B28" s="67"/>
      <c r="C28" s="67"/>
      <c r="D28" s="67"/>
      <c r="E28" s="102">
        <v>18</v>
      </c>
      <c r="F28" s="122"/>
      <c r="G28" s="119">
        <v>0</v>
      </c>
      <c r="H28" s="119"/>
      <c r="I28" s="119">
        <v>0</v>
      </c>
      <c r="J28" s="119"/>
      <c r="K28" s="119">
        <v>0</v>
      </c>
      <c r="L28" s="125"/>
      <c r="M28" s="119">
        <v>-16000000</v>
      </c>
      <c r="N28" s="119"/>
      <c r="O28" s="4">
        <f>SUM(G28:M28)</f>
        <v>-16000000</v>
      </c>
    </row>
    <row r="29" spans="1:15" s="123" customFormat="1" ht="21.75" customHeight="1">
      <c r="A29" s="96" t="s">
        <v>109</v>
      </c>
      <c r="B29" s="151"/>
      <c r="C29" s="151"/>
      <c r="D29" s="151"/>
      <c r="E29" s="148"/>
      <c r="F29" s="122"/>
      <c r="G29" s="152">
        <v>0</v>
      </c>
      <c r="H29" s="119"/>
      <c r="I29" s="152">
        <v>0</v>
      </c>
      <c r="J29" s="119"/>
      <c r="K29" s="152">
        <v>0</v>
      </c>
      <c r="L29" s="125"/>
      <c r="M29" s="8">
        <v>2977176</v>
      </c>
      <c r="N29" s="4"/>
      <c r="O29" s="152">
        <f>SUM(G29:M29)</f>
        <v>2977176</v>
      </c>
    </row>
    <row r="30" spans="1:15" s="123" customFormat="1" ht="6" customHeight="1">
      <c r="E30" s="148"/>
      <c r="F30" s="122"/>
      <c r="G30" s="153"/>
      <c r="H30" s="153"/>
      <c r="I30" s="153"/>
      <c r="J30" s="153"/>
      <c r="K30" s="153"/>
      <c r="L30" s="125"/>
      <c r="M30" s="153"/>
      <c r="N30" s="153"/>
      <c r="O30" s="30"/>
    </row>
    <row r="31" spans="1:15" s="123" customFormat="1" ht="21.75" customHeight="1">
      <c r="A31" s="62" t="s">
        <v>159</v>
      </c>
      <c r="E31" s="148"/>
      <c r="F31" s="122"/>
      <c r="G31" s="153"/>
      <c r="H31" s="153"/>
      <c r="I31" s="153"/>
      <c r="J31" s="153"/>
      <c r="K31" s="153"/>
      <c r="L31" s="125"/>
      <c r="M31" s="153"/>
      <c r="N31" s="153"/>
      <c r="O31" s="30"/>
    </row>
    <row r="32" spans="1:15" s="123" customFormat="1" ht="21.75" customHeight="1" thickBot="1">
      <c r="A32" s="67"/>
      <c r="B32" s="67" t="s">
        <v>5</v>
      </c>
      <c r="C32" s="67"/>
      <c r="D32" s="67"/>
      <c r="E32" s="148"/>
      <c r="F32" s="122"/>
      <c r="G32" s="9">
        <f>SUM(G23:G31)</f>
        <v>280000000</v>
      </c>
      <c r="H32" s="4"/>
      <c r="I32" s="9">
        <f>SUM(I23:I31)</f>
        <v>65677211</v>
      </c>
      <c r="J32" s="4"/>
      <c r="K32" s="9">
        <f>SUM(K23:K31)</f>
        <v>5216430</v>
      </c>
      <c r="L32" s="125"/>
      <c r="M32" s="9">
        <f>SUM(M23:M31)</f>
        <v>316095</v>
      </c>
      <c r="N32" s="4"/>
      <c r="O32" s="9">
        <f>SUM(O23:O29)</f>
        <v>351209736</v>
      </c>
    </row>
    <row r="33" spans="1:15" s="123" customFormat="1" ht="21.75" customHeight="1" thickTop="1">
      <c r="A33" s="67"/>
      <c r="B33" s="67"/>
      <c r="C33" s="67"/>
      <c r="D33" s="67"/>
      <c r="E33" s="148"/>
      <c r="F33" s="122"/>
      <c r="G33" s="4"/>
      <c r="H33" s="4"/>
      <c r="I33" s="4"/>
      <c r="J33" s="4"/>
      <c r="K33" s="4"/>
      <c r="L33" s="125"/>
      <c r="M33" s="4"/>
      <c r="N33" s="4"/>
      <c r="O33" s="4"/>
    </row>
    <row r="34" spans="1:15" s="123" customFormat="1" ht="21.75" customHeight="1">
      <c r="A34" s="67"/>
      <c r="B34" s="67"/>
      <c r="C34" s="67"/>
      <c r="D34" s="67"/>
      <c r="E34" s="91"/>
      <c r="F34" s="122"/>
      <c r="G34" s="4"/>
      <c r="H34" s="4"/>
      <c r="I34" s="4"/>
      <c r="J34" s="4"/>
      <c r="K34" s="4"/>
      <c r="L34" s="125"/>
      <c r="M34" s="4"/>
      <c r="N34" s="4"/>
      <c r="O34" s="4"/>
    </row>
    <row r="35" spans="1:15" s="123" customFormat="1" ht="21.75" customHeight="1">
      <c r="A35" s="67"/>
      <c r="B35" s="67"/>
      <c r="C35" s="67"/>
      <c r="D35" s="67"/>
      <c r="E35" s="91"/>
      <c r="F35" s="122"/>
      <c r="G35" s="4"/>
      <c r="H35" s="4"/>
      <c r="I35" s="4"/>
      <c r="J35" s="4"/>
      <c r="K35" s="4"/>
      <c r="L35" s="125"/>
      <c r="M35" s="4"/>
      <c r="N35" s="4"/>
      <c r="O35" s="4"/>
    </row>
    <row r="36" spans="1:15" s="123" customFormat="1" ht="21.75" customHeight="1">
      <c r="A36" s="67"/>
      <c r="B36" s="67"/>
      <c r="C36" s="67"/>
      <c r="D36" s="67"/>
      <c r="E36" s="91"/>
      <c r="F36" s="122"/>
      <c r="G36" s="4"/>
      <c r="H36" s="4"/>
      <c r="I36" s="4"/>
      <c r="J36" s="4"/>
      <c r="K36" s="4"/>
      <c r="L36" s="125"/>
      <c r="M36" s="4"/>
      <c r="N36" s="4"/>
      <c r="O36" s="4"/>
    </row>
    <row r="37" spans="1:15" s="123" customFormat="1" ht="21.75" customHeight="1">
      <c r="A37" s="67"/>
      <c r="B37" s="67"/>
      <c r="C37" s="67"/>
      <c r="D37" s="67"/>
      <c r="E37" s="91"/>
      <c r="F37" s="122"/>
      <c r="G37" s="4"/>
      <c r="H37" s="4"/>
      <c r="I37" s="4"/>
      <c r="J37" s="4"/>
      <c r="K37" s="4"/>
      <c r="L37" s="125"/>
      <c r="M37" s="4"/>
      <c r="N37" s="4"/>
      <c r="O37" s="4"/>
    </row>
    <row r="38" spans="1:15" s="123" customFormat="1" ht="21.75" customHeight="1">
      <c r="A38" s="67"/>
      <c r="B38" s="67"/>
      <c r="C38" s="67"/>
      <c r="D38" s="67"/>
      <c r="E38" s="91"/>
      <c r="F38" s="122"/>
      <c r="G38" s="4"/>
      <c r="H38" s="4"/>
      <c r="I38" s="4"/>
      <c r="J38" s="4"/>
      <c r="K38" s="4"/>
      <c r="L38" s="125"/>
      <c r="M38" s="4"/>
      <c r="N38" s="4"/>
      <c r="O38" s="4"/>
    </row>
    <row r="39" spans="1:15" s="123" customFormat="1" ht="23.25" customHeight="1">
      <c r="A39" s="67"/>
      <c r="B39" s="67"/>
      <c r="C39" s="67"/>
      <c r="D39" s="67"/>
      <c r="E39" s="91"/>
      <c r="F39" s="122"/>
      <c r="G39" s="4"/>
      <c r="H39" s="4"/>
      <c r="I39" s="4"/>
      <c r="J39" s="4"/>
      <c r="K39" s="4"/>
      <c r="L39" s="125"/>
      <c r="M39" s="4"/>
      <c r="N39" s="4"/>
      <c r="O39" s="4"/>
    </row>
    <row r="40" spans="1:15" s="123" customFormat="1" ht="21.75" customHeight="1">
      <c r="A40" s="162" t="s">
        <v>163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1:15" s="123" customFormat="1" ht="21.75" customHeight="1">
      <c r="B41" s="96"/>
      <c r="C41" s="96"/>
      <c r="D41" s="111" t="s">
        <v>164</v>
      </c>
      <c r="E41" s="91"/>
      <c r="F41" s="96"/>
      <c r="G41" s="96"/>
      <c r="H41" s="96"/>
      <c r="I41" s="111" t="s">
        <v>165</v>
      </c>
      <c r="L41" s="60"/>
      <c r="M41" s="60"/>
      <c r="N41" s="60"/>
      <c r="O41" s="60"/>
    </row>
    <row r="42" spans="1:15" s="123" customFormat="1" ht="28.5" customHeight="1">
      <c r="B42" s="96"/>
      <c r="C42" s="96"/>
      <c r="D42" s="111"/>
      <c r="E42" s="91"/>
      <c r="F42" s="96"/>
      <c r="G42" s="96"/>
      <c r="H42" s="96"/>
      <c r="J42" s="96"/>
      <c r="K42" s="111"/>
      <c r="L42" s="60"/>
      <c r="M42" s="60"/>
      <c r="N42" s="60"/>
      <c r="O42" s="60"/>
    </row>
    <row r="43" spans="1:15" s="123" customFormat="1" ht="22.15" customHeight="1">
      <c r="A43" s="127" t="str">
        <f>'2-4'!A45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43" s="154"/>
      <c r="C43" s="154"/>
      <c r="D43" s="154"/>
      <c r="E43" s="155"/>
      <c r="F43" s="154"/>
      <c r="G43" s="156"/>
      <c r="H43" s="156"/>
      <c r="I43" s="156"/>
      <c r="J43" s="156"/>
      <c r="K43" s="156"/>
      <c r="L43" s="156"/>
      <c r="M43" s="156"/>
      <c r="N43" s="156"/>
      <c r="O43" s="156"/>
    </row>
  </sheetData>
  <mergeCells count="3">
    <mergeCell ref="G5:O5"/>
    <mergeCell ref="K6:M6"/>
    <mergeCell ref="A40:O4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61BD5-B1F2-4657-B4B5-60B7E6E747BC}">
  <sheetPr codeName="Sheet7"/>
  <dimension ref="A1:Q102"/>
  <sheetViews>
    <sheetView zoomScaleNormal="100" zoomScaleSheetLayoutView="72" workbookViewId="0">
      <selection activeCell="C6" sqref="C6"/>
    </sheetView>
  </sheetViews>
  <sheetFormatPr defaultColWidth="9" defaultRowHeight="18.75"/>
  <cols>
    <col min="1" max="2" width="1.28515625" style="123" customWidth="1"/>
    <col min="3" max="3" width="29.42578125" style="123" customWidth="1"/>
    <col min="4" max="4" width="3.42578125" style="122" customWidth="1"/>
    <col min="5" max="5" width="7.28515625" style="123" customWidth="1"/>
    <col min="6" max="6" width="7.7109375" style="124" customWidth="1"/>
    <col min="7" max="7" width="0.7109375" style="123" customWidth="1"/>
    <col min="8" max="8" width="14.7109375" style="125" customWidth="1"/>
    <col min="9" max="9" width="0.7109375" style="125" customWidth="1"/>
    <col min="10" max="10" width="14.7109375" style="125" customWidth="1"/>
    <col min="11" max="11" width="0.7109375" style="125" customWidth="1"/>
    <col min="12" max="12" width="14.7109375" style="125" customWidth="1"/>
    <col min="13" max="13" width="0.7109375" style="125" customWidth="1"/>
    <col min="14" max="14" width="14.7109375" style="125" customWidth="1"/>
    <col min="15" max="15" width="9" style="123"/>
    <col min="16" max="16" width="15.42578125" style="123" customWidth="1"/>
    <col min="17" max="17" width="10.5703125" style="123" bestFit="1" customWidth="1"/>
    <col min="18" max="16384" width="9" style="123"/>
  </cols>
  <sheetData>
    <row r="1" spans="1:17" ht="21.75" customHeight="1">
      <c r="A1" s="59" t="s">
        <v>0</v>
      </c>
      <c r="B1" s="62"/>
      <c r="C1" s="62"/>
    </row>
    <row r="2" spans="1:17" ht="21.75" customHeight="1">
      <c r="A2" s="62" t="s">
        <v>166</v>
      </c>
      <c r="B2" s="62"/>
      <c r="C2" s="62"/>
    </row>
    <row r="3" spans="1:17" ht="21.75" customHeight="1">
      <c r="A3" s="126" t="str">
        <f>'9Equity Conso.'!A3</f>
        <v>สำหรับรอบระยะเวลาเก้าเดือนสิ้นสุดวันที่ 30 กันยายน พ.ศ. 2568</v>
      </c>
      <c r="B3" s="126"/>
      <c r="C3" s="126"/>
      <c r="D3" s="63"/>
      <c r="E3" s="127"/>
      <c r="F3" s="128"/>
      <c r="G3" s="127"/>
      <c r="H3" s="129"/>
      <c r="I3" s="129"/>
      <c r="J3" s="129"/>
      <c r="K3" s="129"/>
      <c r="L3" s="129"/>
      <c r="M3" s="129"/>
      <c r="N3" s="129"/>
    </row>
    <row r="4" spans="1:17" ht="13.5" customHeight="1">
      <c r="A4" s="130"/>
      <c r="B4" s="130"/>
      <c r="C4" s="130"/>
      <c r="D4" s="62"/>
    </row>
    <row r="5" spans="1:17" ht="19.5" customHeight="1">
      <c r="A5" s="130"/>
      <c r="B5" s="130"/>
      <c r="C5" s="130"/>
      <c r="D5" s="62"/>
      <c r="H5" s="163" t="s">
        <v>3</v>
      </c>
      <c r="I5" s="163"/>
      <c r="J5" s="163"/>
      <c r="K5" s="103"/>
      <c r="L5" s="163" t="s">
        <v>4</v>
      </c>
      <c r="M5" s="163"/>
      <c r="N5" s="163"/>
    </row>
    <row r="6" spans="1:17" ht="19.5" customHeight="1">
      <c r="A6" s="130"/>
      <c r="B6" s="130"/>
      <c r="C6" s="130"/>
      <c r="D6" s="62"/>
      <c r="H6" s="104" t="s">
        <v>5</v>
      </c>
      <c r="I6" s="105"/>
      <c r="J6" s="104" t="s">
        <v>5</v>
      </c>
      <c r="K6" s="106"/>
      <c r="L6" s="104" t="s">
        <v>5</v>
      </c>
      <c r="M6" s="105"/>
      <c r="N6" s="104" t="s">
        <v>5</v>
      </c>
    </row>
    <row r="7" spans="1:17" ht="19.5" customHeight="1">
      <c r="A7" s="130"/>
      <c r="B7" s="130"/>
      <c r="C7" s="130"/>
      <c r="D7" s="62"/>
      <c r="H7" s="103" t="s">
        <v>7</v>
      </c>
      <c r="I7" s="105"/>
      <c r="J7" s="103" t="s">
        <v>7</v>
      </c>
      <c r="K7" s="106"/>
      <c r="L7" s="103" t="s">
        <v>7</v>
      </c>
      <c r="M7" s="105"/>
      <c r="N7" s="103" t="s">
        <v>7</v>
      </c>
    </row>
    <row r="8" spans="1:17" ht="19.5" customHeight="1">
      <c r="D8" s="131"/>
      <c r="E8" s="132"/>
      <c r="F8" s="133"/>
      <c r="G8" s="132"/>
      <c r="H8" s="107" t="s">
        <v>9</v>
      </c>
      <c r="I8" s="108"/>
      <c r="J8" s="107" t="s">
        <v>10</v>
      </c>
      <c r="K8" s="59"/>
      <c r="L8" s="107" t="s">
        <v>9</v>
      </c>
      <c r="M8" s="108"/>
      <c r="N8" s="107" t="s">
        <v>10</v>
      </c>
    </row>
    <row r="9" spans="1:17" ht="19.5" customHeight="1">
      <c r="D9" s="123"/>
      <c r="E9" s="132"/>
      <c r="F9" s="134" t="s">
        <v>11</v>
      </c>
      <c r="G9" s="132"/>
      <c r="H9" s="135" t="s">
        <v>12</v>
      </c>
      <c r="I9" s="103"/>
      <c r="J9" s="135" t="s">
        <v>12</v>
      </c>
      <c r="K9" s="103"/>
      <c r="L9" s="135" t="s">
        <v>12</v>
      </c>
      <c r="M9" s="103"/>
      <c r="N9" s="135" t="s">
        <v>12</v>
      </c>
    </row>
    <row r="10" spans="1:17" ht="19.5" customHeight="1">
      <c r="A10" s="62" t="s">
        <v>167</v>
      </c>
      <c r="D10" s="123"/>
      <c r="E10" s="132"/>
      <c r="F10" s="131"/>
      <c r="G10" s="132"/>
      <c r="H10" s="103"/>
      <c r="I10" s="103"/>
      <c r="J10" s="103"/>
      <c r="K10" s="103"/>
      <c r="L10" s="103"/>
      <c r="M10" s="103"/>
      <c r="N10" s="103"/>
    </row>
    <row r="11" spans="1:17" ht="19.5" customHeight="1">
      <c r="A11" s="123" t="s">
        <v>107</v>
      </c>
      <c r="D11" s="123"/>
      <c r="E11" s="132"/>
      <c r="F11" s="131"/>
      <c r="G11" s="132"/>
      <c r="H11" s="119">
        <v>17411932</v>
      </c>
      <c r="I11" s="119"/>
      <c r="J11" s="119">
        <v>20991570</v>
      </c>
      <c r="K11" s="103"/>
      <c r="L11" s="119">
        <v>3712068</v>
      </c>
      <c r="M11" s="119"/>
      <c r="N11" s="119">
        <v>14996845</v>
      </c>
      <c r="P11" s="41"/>
      <c r="Q11" s="41"/>
    </row>
    <row r="12" spans="1:17" ht="19.5" customHeight="1">
      <c r="A12" s="123" t="s">
        <v>168</v>
      </c>
      <c r="D12" s="123"/>
      <c r="E12" s="132"/>
      <c r="F12" s="131"/>
      <c r="G12" s="132"/>
      <c r="H12" s="119"/>
      <c r="I12" s="119"/>
      <c r="J12" s="119"/>
      <c r="K12" s="103"/>
      <c r="L12" s="136"/>
      <c r="M12" s="119"/>
      <c r="N12" s="119"/>
    </row>
    <row r="13" spans="1:17" ht="19.5" customHeight="1">
      <c r="B13" s="123" t="s">
        <v>169</v>
      </c>
      <c r="D13" s="123"/>
      <c r="E13" s="132"/>
      <c r="F13" s="122"/>
      <c r="G13" s="132"/>
      <c r="H13" s="31"/>
      <c r="I13" s="119"/>
      <c r="K13" s="103"/>
      <c r="L13" s="31"/>
      <c r="M13" s="119"/>
    </row>
    <row r="14" spans="1:17" ht="19.5" customHeight="1">
      <c r="C14" s="123" t="s">
        <v>170</v>
      </c>
      <c r="D14" s="123"/>
      <c r="E14" s="132"/>
      <c r="F14" s="122">
        <v>7</v>
      </c>
      <c r="G14" s="132"/>
      <c r="H14" s="31">
        <v>13683</v>
      </c>
      <c r="I14" s="119"/>
      <c r="J14" s="119">
        <v>937395</v>
      </c>
      <c r="K14" s="103"/>
      <c r="L14" s="46">
        <v>-7022</v>
      </c>
      <c r="M14" s="119"/>
      <c r="N14" s="119">
        <v>670251</v>
      </c>
    </row>
    <row r="15" spans="1:17" ht="19.5" customHeight="1">
      <c r="B15" s="123" t="s">
        <v>171</v>
      </c>
      <c r="D15" s="123"/>
      <c r="E15" s="132"/>
      <c r="F15" s="122"/>
      <c r="G15" s="132"/>
      <c r="H15" s="31">
        <v>317655</v>
      </c>
      <c r="I15" s="119"/>
      <c r="J15" s="4">
        <v>335439</v>
      </c>
      <c r="K15" s="103"/>
      <c r="L15" s="31">
        <v>33940</v>
      </c>
      <c r="M15" s="119"/>
      <c r="N15" s="4">
        <v>150101</v>
      </c>
    </row>
    <row r="16" spans="1:17" ht="19.5" customHeight="1">
      <c r="B16" s="123" t="s">
        <v>172</v>
      </c>
      <c r="D16" s="123"/>
      <c r="E16" s="132"/>
      <c r="F16" s="122" t="s">
        <v>173</v>
      </c>
      <c r="G16" s="132"/>
      <c r="H16" s="4">
        <v>28932236</v>
      </c>
      <c r="I16" s="119"/>
      <c r="J16" s="119">
        <v>27707825</v>
      </c>
      <c r="K16" s="103"/>
      <c r="L16" s="21">
        <v>12627826</v>
      </c>
      <c r="M16" s="119"/>
      <c r="N16" s="119">
        <v>11607575</v>
      </c>
    </row>
    <row r="17" spans="1:14" ht="19.5" customHeight="1">
      <c r="B17" s="123" t="s">
        <v>174</v>
      </c>
      <c r="D17" s="123"/>
      <c r="E17" s="132"/>
      <c r="F17" s="122">
        <v>12</v>
      </c>
      <c r="G17" s="132"/>
      <c r="H17" s="4">
        <v>1946360</v>
      </c>
      <c r="I17" s="119"/>
      <c r="J17" s="119">
        <v>1951415</v>
      </c>
      <c r="K17" s="103"/>
      <c r="L17" s="21">
        <v>857775</v>
      </c>
      <c r="M17" s="119"/>
      <c r="N17" s="119">
        <v>854856</v>
      </c>
    </row>
    <row r="18" spans="1:14" ht="19.5" customHeight="1">
      <c r="B18" s="123" t="s">
        <v>175</v>
      </c>
      <c r="D18" s="123"/>
      <c r="E18" s="132"/>
      <c r="F18" s="122"/>
      <c r="G18" s="132"/>
      <c r="H18" s="4">
        <v>12096</v>
      </c>
      <c r="I18" s="119"/>
      <c r="J18" s="119">
        <v>111884</v>
      </c>
      <c r="K18" s="103"/>
      <c r="L18" s="21">
        <v>12096</v>
      </c>
      <c r="M18" s="119"/>
      <c r="N18" s="4">
        <v>66677</v>
      </c>
    </row>
    <row r="19" spans="1:14" ht="19.5" customHeight="1">
      <c r="B19" s="123" t="s">
        <v>176</v>
      </c>
      <c r="D19" s="123"/>
      <c r="E19" s="132"/>
      <c r="F19" s="122"/>
      <c r="G19" s="132"/>
      <c r="H19" s="4">
        <v>70867</v>
      </c>
      <c r="I19" s="119"/>
      <c r="J19" s="119">
        <v>64127</v>
      </c>
      <c r="K19" s="103"/>
      <c r="L19" s="21">
        <v>8919</v>
      </c>
      <c r="M19" s="119"/>
      <c r="N19" s="4">
        <v>0</v>
      </c>
    </row>
    <row r="20" spans="1:14" ht="19.5" customHeight="1">
      <c r="B20" s="123" t="s">
        <v>177</v>
      </c>
      <c r="D20" s="123"/>
      <c r="E20" s="132"/>
      <c r="F20" s="122"/>
      <c r="G20" s="132"/>
      <c r="H20" s="4">
        <v>0</v>
      </c>
      <c r="I20" s="119"/>
      <c r="J20" s="4">
        <v>-55584</v>
      </c>
      <c r="K20" s="103"/>
      <c r="L20" s="119">
        <v>0</v>
      </c>
      <c r="M20" s="119"/>
      <c r="N20" s="4">
        <v>0</v>
      </c>
    </row>
    <row r="21" spans="1:14" ht="19.5" customHeight="1">
      <c r="B21" s="123" t="s">
        <v>178</v>
      </c>
      <c r="D21" s="123"/>
      <c r="E21" s="132"/>
      <c r="F21" s="122"/>
      <c r="G21" s="132"/>
      <c r="H21" s="4">
        <v>-55398</v>
      </c>
      <c r="I21" s="119"/>
      <c r="J21" s="119">
        <v>0</v>
      </c>
      <c r="K21" s="103"/>
      <c r="L21" s="119">
        <v>0</v>
      </c>
      <c r="M21" s="119"/>
      <c r="N21" s="4">
        <v>0</v>
      </c>
    </row>
    <row r="22" spans="1:14" ht="19.5" customHeight="1">
      <c r="B22" s="123" t="s">
        <v>48</v>
      </c>
      <c r="D22" s="123"/>
      <c r="E22" s="132"/>
      <c r="F22" s="122"/>
      <c r="G22" s="132"/>
      <c r="H22" s="4">
        <v>2080276</v>
      </c>
      <c r="I22" s="119"/>
      <c r="J22" s="119">
        <v>1568442</v>
      </c>
      <c r="K22" s="103"/>
      <c r="L22" s="137">
        <v>1156211</v>
      </c>
      <c r="M22" s="119"/>
      <c r="N22" s="4">
        <v>713511</v>
      </c>
    </row>
    <row r="23" spans="1:14" ht="19.5" customHeight="1">
      <c r="B23" s="138" t="s">
        <v>179</v>
      </c>
      <c r="D23" s="123"/>
      <c r="E23" s="132"/>
      <c r="F23" s="122"/>
      <c r="G23" s="132"/>
      <c r="H23" s="125">
        <v>-39441</v>
      </c>
      <c r="I23" s="119"/>
      <c r="J23" s="119">
        <v>-97813</v>
      </c>
      <c r="K23" s="103"/>
      <c r="L23" s="46">
        <v>-36142</v>
      </c>
      <c r="M23" s="119"/>
      <c r="N23" s="31">
        <v>-58464</v>
      </c>
    </row>
    <row r="24" spans="1:14" ht="19.5" customHeight="1">
      <c r="B24" s="138" t="s">
        <v>180</v>
      </c>
      <c r="D24" s="123"/>
      <c r="E24" s="132"/>
      <c r="F24" s="122"/>
      <c r="G24" s="132"/>
      <c r="H24" s="31">
        <v>-1329134</v>
      </c>
      <c r="I24" s="119"/>
      <c r="J24" s="119">
        <v>-1613619</v>
      </c>
      <c r="K24" s="103"/>
      <c r="L24" s="119">
        <v>0</v>
      </c>
      <c r="M24" s="119"/>
      <c r="N24" s="119">
        <v>0</v>
      </c>
    </row>
    <row r="25" spans="1:14" ht="19.5" customHeight="1">
      <c r="B25" s="138" t="s">
        <v>84</v>
      </c>
      <c r="D25" s="123"/>
      <c r="E25" s="132"/>
      <c r="F25" s="122"/>
      <c r="G25" s="132"/>
      <c r="H25" s="31">
        <v>2391288</v>
      </c>
      <c r="I25" s="119"/>
      <c r="J25" s="119">
        <v>2916781</v>
      </c>
      <c r="K25" s="103"/>
      <c r="L25" s="46">
        <v>29486</v>
      </c>
      <c r="M25" s="119"/>
      <c r="N25" s="119">
        <v>32614</v>
      </c>
    </row>
    <row r="26" spans="1:14" ht="19.5" customHeight="1">
      <c r="B26" s="138" t="s">
        <v>181</v>
      </c>
      <c r="D26" s="123"/>
      <c r="E26" s="132"/>
      <c r="F26" s="122"/>
      <c r="G26" s="132"/>
      <c r="H26" s="31"/>
      <c r="I26" s="119"/>
      <c r="J26" s="119"/>
      <c r="K26" s="103"/>
      <c r="L26" s="46"/>
      <c r="M26" s="119"/>
      <c r="N26" s="119"/>
    </row>
    <row r="27" spans="1:14" ht="19.5" customHeight="1">
      <c r="B27" s="138"/>
      <c r="C27" s="123" t="s">
        <v>182</v>
      </c>
      <c r="D27" s="123"/>
      <c r="E27" s="132"/>
      <c r="F27" s="122"/>
      <c r="G27" s="132"/>
      <c r="H27" s="32">
        <v>-2828444</v>
      </c>
      <c r="I27" s="119"/>
      <c r="J27" s="152">
        <v>0</v>
      </c>
      <c r="K27" s="103"/>
      <c r="L27" s="152">
        <v>0</v>
      </c>
      <c r="M27" s="119"/>
      <c r="N27" s="152">
        <v>0</v>
      </c>
    </row>
    <row r="28" spans="1:14" ht="6" customHeight="1">
      <c r="C28" s="62"/>
      <c r="D28" s="123"/>
      <c r="F28" s="139"/>
    </row>
    <row r="29" spans="1:14" ht="19.5" customHeight="1">
      <c r="D29" s="123"/>
      <c r="E29" s="132"/>
      <c r="F29" s="122"/>
      <c r="G29" s="132"/>
      <c r="H29" s="4">
        <f>SUM(H11:H27)</f>
        <v>48923976</v>
      </c>
      <c r="I29" s="119"/>
      <c r="J29" s="4">
        <f>SUM(J11:J27)</f>
        <v>54817862</v>
      </c>
      <c r="K29" s="103"/>
      <c r="L29" s="4">
        <f>SUM(L11:L27)</f>
        <v>18395157</v>
      </c>
      <c r="M29" s="119"/>
      <c r="N29" s="4">
        <f>SUM(N11:N27)</f>
        <v>29033966</v>
      </c>
    </row>
    <row r="30" spans="1:14" ht="19.5" customHeight="1">
      <c r="A30" s="123" t="s">
        <v>183</v>
      </c>
      <c r="D30" s="123"/>
      <c r="E30" s="132"/>
      <c r="F30" s="122"/>
      <c r="G30" s="132"/>
      <c r="H30" s="119"/>
      <c r="I30" s="119"/>
      <c r="J30" s="119"/>
      <c r="K30" s="103"/>
      <c r="L30" s="119"/>
      <c r="M30" s="119"/>
      <c r="N30" s="119"/>
    </row>
    <row r="31" spans="1:14" ht="19.5" customHeight="1">
      <c r="B31" s="123" t="s">
        <v>184</v>
      </c>
      <c r="D31" s="123"/>
      <c r="E31" s="132"/>
      <c r="F31" s="122"/>
      <c r="G31" s="132"/>
      <c r="H31" s="119">
        <v>-12790734</v>
      </c>
      <c r="I31" s="119"/>
      <c r="J31" s="119">
        <v>-16879072</v>
      </c>
      <c r="K31" s="103"/>
      <c r="L31" s="4">
        <v>5643193</v>
      </c>
      <c r="M31" s="119"/>
      <c r="N31" s="4">
        <v>-8237947</v>
      </c>
    </row>
    <row r="32" spans="1:14" ht="19.5" customHeight="1">
      <c r="B32" s="123" t="s">
        <v>17</v>
      </c>
      <c r="D32" s="123"/>
      <c r="E32" s="132"/>
      <c r="F32" s="122"/>
      <c r="G32" s="132"/>
      <c r="H32" s="119">
        <v>-19229</v>
      </c>
      <c r="I32" s="119"/>
      <c r="J32" s="119">
        <v>1579582</v>
      </c>
      <c r="K32" s="103"/>
      <c r="L32" s="31">
        <v>-460629</v>
      </c>
      <c r="M32" s="119"/>
      <c r="N32" s="4">
        <v>218360</v>
      </c>
    </row>
    <row r="33" spans="1:14" ht="19.5" customHeight="1">
      <c r="B33" s="123" t="s">
        <v>19</v>
      </c>
      <c r="D33" s="123"/>
      <c r="E33" s="132"/>
      <c r="F33" s="122"/>
      <c r="G33" s="132"/>
      <c r="H33" s="119">
        <v>93440</v>
      </c>
      <c r="I33" s="119"/>
      <c r="J33" s="119">
        <v>0</v>
      </c>
      <c r="K33" s="103"/>
      <c r="L33" s="31">
        <v>0</v>
      </c>
      <c r="M33" s="119"/>
      <c r="N33" s="119">
        <v>0</v>
      </c>
    </row>
    <row r="34" spans="1:14" ht="19.5" customHeight="1">
      <c r="B34" s="123" t="s">
        <v>28</v>
      </c>
      <c r="D34" s="123"/>
      <c r="E34" s="132"/>
      <c r="F34" s="122"/>
      <c r="G34" s="132"/>
      <c r="H34" s="31">
        <v>62690</v>
      </c>
      <c r="I34" s="119"/>
      <c r="J34" s="119">
        <v>755083</v>
      </c>
      <c r="K34" s="103"/>
      <c r="L34" s="31">
        <v>-15396</v>
      </c>
      <c r="M34" s="119"/>
      <c r="N34" s="119">
        <v>-112436</v>
      </c>
    </row>
    <row r="35" spans="1:14" ht="19.5" customHeight="1">
      <c r="B35" s="123" t="s">
        <v>38</v>
      </c>
      <c r="D35" s="123"/>
      <c r="E35" s="132"/>
      <c r="F35" s="122"/>
      <c r="G35" s="132"/>
      <c r="H35" s="4">
        <v>1471777</v>
      </c>
      <c r="I35" s="119"/>
      <c r="J35" s="4">
        <v>2767662</v>
      </c>
      <c r="K35" s="103"/>
      <c r="L35" s="31">
        <v>-2082015</v>
      </c>
      <c r="M35" s="119"/>
      <c r="N35" s="4">
        <v>1335949</v>
      </c>
    </row>
    <row r="36" spans="1:14" ht="19.5" customHeight="1">
      <c r="B36" s="123" t="s">
        <v>43</v>
      </c>
      <c r="D36" s="123"/>
      <c r="E36" s="132"/>
      <c r="F36" s="122"/>
      <c r="G36" s="132"/>
      <c r="H36" s="4">
        <v>21677</v>
      </c>
      <c r="I36" s="119"/>
      <c r="J36" s="4">
        <v>175654</v>
      </c>
      <c r="K36" s="103"/>
      <c r="L36" s="4">
        <v>50560</v>
      </c>
      <c r="M36" s="119"/>
      <c r="N36" s="4">
        <v>27472</v>
      </c>
    </row>
    <row r="37" spans="1:14" ht="19.5" customHeight="1">
      <c r="B37" s="123" t="s">
        <v>185</v>
      </c>
      <c r="D37" s="123"/>
      <c r="E37" s="132"/>
      <c r="F37" s="122"/>
      <c r="G37" s="132"/>
      <c r="H37" s="8">
        <v>0</v>
      </c>
      <c r="J37" s="8">
        <v>-492384</v>
      </c>
      <c r="K37" s="103"/>
      <c r="L37" s="8">
        <v>0</v>
      </c>
      <c r="M37" s="119"/>
      <c r="N37" s="8">
        <v>-492384</v>
      </c>
    </row>
    <row r="38" spans="1:14" ht="8.1" customHeight="1">
      <c r="D38" s="123"/>
      <c r="E38" s="132"/>
      <c r="F38" s="122"/>
      <c r="G38" s="132"/>
      <c r="H38" s="119"/>
      <c r="I38" s="119"/>
      <c r="J38" s="119"/>
      <c r="K38" s="103"/>
      <c r="L38" s="119"/>
      <c r="M38" s="119"/>
      <c r="N38" s="119"/>
    </row>
    <row r="39" spans="1:14" ht="19.5" customHeight="1">
      <c r="A39" s="123" t="s">
        <v>186</v>
      </c>
      <c r="D39" s="123"/>
      <c r="E39" s="132"/>
      <c r="F39" s="122"/>
      <c r="G39" s="132"/>
      <c r="H39" s="125">
        <f>SUM(H29:H38)</f>
        <v>37763597</v>
      </c>
      <c r="J39" s="125">
        <f>SUM(J29:J38)</f>
        <v>42724387</v>
      </c>
      <c r="K39" s="103"/>
      <c r="L39" s="125">
        <f>SUM(L29:L38)</f>
        <v>21530870</v>
      </c>
      <c r="N39" s="125">
        <f>SUM(N29:N38)</f>
        <v>21772980</v>
      </c>
    </row>
    <row r="40" spans="1:14" ht="19.5" customHeight="1">
      <c r="B40" s="123" t="s">
        <v>187</v>
      </c>
      <c r="D40" s="123"/>
      <c r="E40" s="132"/>
      <c r="F40" s="122"/>
      <c r="G40" s="132"/>
      <c r="H40" s="125">
        <v>39675</v>
      </c>
      <c r="J40" s="4">
        <v>97813</v>
      </c>
      <c r="K40" s="103"/>
      <c r="L40" s="125">
        <v>36376</v>
      </c>
      <c r="N40" s="4">
        <v>58464</v>
      </c>
    </row>
    <row r="41" spans="1:14" ht="19.5" customHeight="1">
      <c r="B41" s="123" t="s">
        <v>188</v>
      </c>
      <c r="C41" s="62"/>
      <c r="D41" s="123"/>
      <c r="F41" s="139"/>
      <c r="H41" s="4">
        <v>-2342203</v>
      </c>
      <c r="J41" s="4">
        <v>-2847923</v>
      </c>
      <c r="L41" s="4">
        <v>-29486</v>
      </c>
      <c r="N41" s="4">
        <v>-32614</v>
      </c>
    </row>
    <row r="42" spans="1:14" ht="19.5" customHeight="1">
      <c r="B42" s="123" t="s">
        <v>189</v>
      </c>
      <c r="C42" s="62"/>
      <c r="D42" s="123"/>
      <c r="F42" s="139"/>
      <c r="H42" s="4">
        <v>-4660692</v>
      </c>
      <c r="J42" s="4">
        <v>-9486908</v>
      </c>
      <c r="L42" s="4">
        <v>-2947890</v>
      </c>
      <c r="N42" s="4">
        <v>-5418329</v>
      </c>
    </row>
    <row r="43" spans="1:14" ht="19.5" customHeight="1">
      <c r="B43" s="123" t="s">
        <v>190</v>
      </c>
      <c r="C43" s="62"/>
      <c r="D43" s="123"/>
      <c r="F43" s="139"/>
      <c r="H43" s="8">
        <v>0</v>
      </c>
      <c r="J43" s="8">
        <v>1526493</v>
      </c>
      <c r="L43" s="8">
        <v>0</v>
      </c>
      <c r="N43" s="8">
        <v>1526493</v>
      </c>
    </row>
    <row r="44" spans="1:14" ht="6" customHeight="1">
      <c r="C44" s="62"/>
      <c r="D44" s="123"/>
      <c r="F44" s="139"/>
    </row>
    <row r="45" spans="1:14" ht="19.5" customHeight="1">
      <c r="A45" s="123" t="s">
        <v>191</v>
      </c>
      <c r="C45" s="62"/>
      <c r="D45" s="123"/>
      <c r="F45" s="139"/>
      <c r="H45" s="129">
        <f>SUM(H39:H43)</f>
        <v>30800377</v>
      </c>
      <c r="J45" s="129">
        <f>SUM(J39:J43)</f>
        <v>32013862</v>
      </c>
      <c r="L45" s="129">
        <f>SUM(L39:L43)</f>
        <v>18589870</v>
      </c>
      <c r="N45" s="129">
        <f>SUM(N39:N43)</f>
        <v>17906994</v>
      </c>
    </row>
    <row r="46" spans="1:14" ht="19.5" customHeight="1">
      <c r="C46" s="62"/>
      <c r="D46" s="123"/>
      <c r="F46" s="139"/>
    </row>
    <row r="47" spans="1:14" ht="19.5" customHeight="1">
      <c r="C47" s="62"/>
      <c r="D47" s="123"/>
      <c r="F47" s="139"/>
    </row>
    <row r="48" spans="1:14" ht="19.5" customHeight="1">
      <c r="C48" s="62"/>
      <c r="D48" s="123"/>
      <c r="F48" s="139"/>
    </row>
    <row r="49" spans="1:14" ht="21.75" customHeight="1">
      <c r="A49" s="170" t="s">
        <v>192</v>
      </c>
      <c r="B49" s="170"/>
      <c r="C49" s="170"/>
      <c r="D49" s="170"/>
      <c r="E49" s="170"/>
      <c r="F49" s="170"/>
      <c r="G49" s="170"/>
      <c r="H49" s="170"/>
      <c r="I49" s="97"/>
      <c r="J49" s="97" t="s">
        <v>193</v>
      </c>
      <c r="K49" s="97"/>
      <c r="L49" s="4"/>
    </row>
    <row r="50" spans="1:14" ht="21.75" customHeight="1">
      <c r="A50" s="171" t="s">
        <v>194</v>
      </c>
      <c r="B50" s="171"/>
      <c r="C50" s="171"/>
      <c r="D50" s="171"/>
      <c r="E50" s="171"/>
      <c r="F50" s="171"/>
      <c r="G50" s="171"/>
      <c r="H50" s="171"/>
      <c r="I50" s="97"/>
      <c r="J50" s="172" t="s">
        <v>195</v>
      </c>
      <c r="K50" s="172"/>
      <c r="L50" s="172"/>
      <c r="M50" s="172"/>
      <c r="N50" s="172"/>
    </row>
    <row r="51" spans="1:14" ht="5.25" customHeight="1">
      <c r="A51" s="111"/>
      <c r="B51" s="111"/>
      <c r="C51" s="111"/>
      <c r="D51" s="111"/>
      <c r="E51" s="111"/>
      <c r="F51" s="111"/>
      <c r="G51" s="111"/>
      <c r="H51" s="111"/>
      <c r="I51" s="97"/>
      <c r="J51" s="140"/>
      <c r="K51" s="140"/>
      <c r="L51" s="140"/>
      <c r="M51" s="140"/>
      <c r="N51" s="140"/>
    </row>
    <row r="52" spans="1:14" ht="22.15" customHeight="1">
      <c r="A52" s="141" t="str">
        <f>'2-4'!A136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52" s="141"/>
      <c r="C52" s="141"/>
      <c r="D52" s="142"/>
      <c r="E52" s="127"/>
      <c r="F52" s="128"/>
      <c r="G52" s="127"/>
      <c r="H52" s="129"/>
      <c r="I52" s="129"/>
      <c r="J52" s="129"/>
      <c r="K52" s="129"/>
      <c r="L52" s="129"/>
      <c r="M52" s="129"/>
      <c r="N52" s="129"/>
    </row>
    <row r="53" spans="1:14" ht="21.75" customHeight="1">
      <c r="A53" s="62" t="str">
        <f>A1</f>
        <v>บริษัท โรงพยาบาลมุกดาหารอินเตอร์เนชั่นแนล จำกัด (มหาชน)</v>
      </c>
      <c r="B53" s="62"/>
      <c r="C53" s="62"/>
    </row>
    <row r="54" spans="1:14" ht="21.75" customHeight="1">
      <c r="A54" s="62" t="s">
        <v>166</v>
      </c>
      <c r="B54" s="62"/>
      <c r="C54" s="62"/>
    </row>
    <row r="55" spans="1:14" ht="21.75" customHeight="1">
      <c r="A55" s="63" t="str">
        <f>A3</f>
        <v>สำหรับรอบระยะเวลาเก้าเดือนสิ้นสุดวันที่ 30 กันยายน พ.ศ. 2568</v>
      </c>
      <c r="B55" s="126"/>
      <c r="C55" s="126"/>
      <c r="D55" s="63"/>
      <c r="E55" s="127"/>
      <c r="F55" s="128"/>
      <c r="G55" s="127"/>
      <c r="H55" s="129"/>
      <c r="I55" s="129"/>
      <c r="J55" s="129"/>
      <c r="K55" s="129"/>
      <c r="L55" s="129"/>
      <c r="M55" s="129"/>
      <c r="N55" s="129"/>
    </row>
    <row r="56" spans="1:14" ht="19.5" customHeight="1">
      <c r="A56" s="62"/>
      <c r="B56" s="130"/>
      <c r="C56" s="130"/>
      <c r="D56" s="62"/>
    </row>
    <row r="57" spans="1:14" ht="20.85" customHeight="1">
      <c r="A57" s="62"/>
      <c r="B57" s="130"/>
      <c r="C57" s="130"/>
      <c r="D57" s="62"/>
      <c r="H57" s="163" t="s">
        <v>3</v>
      </c>
      <c r="I57" s="163"/>
      <c r="J57" s="163"/>
      <c r="K57" s="103"/>
      <c r="L57" s="163" t="s">
        <v>4</v>
      </c>
      <c r="M57" s="163"/>
      <c r="N57" s="163"/>
    </row>
    <row r="58" spans="1:14" ht="20.85" customHeight="1">
      <c r="A58" s="130"/>
      <c r="B58" s="130"/>
      <c r="C58" s="130"/>
      <c r="D58" s="62"/>
      <c r="H58" s="104" t="s">
        <v>5</v>
      </c>
      <c r="I58" s="105"/>
      <c r="J58" s="104" t="s">
        <v>5</v>
      </c>
      <c r="K58" s="106"/>
      <c r="L58" s="104" t="s">
        <v>5</v>
      </c>
      <c r="M58" s="105"/>
      <c r="N58" s="104" t="s">
        <v>5</v>
      </c>
    </row>
    <row r="59" spans="1:14" ht="20.85" customHeight="1">
      <c r="A59" s="130"/>
      <c r="B59" s="130"/>
      <c r="C59" s="130"/>
      <c r="D59" s="62"/>
      <c r="H59" s="103" t="s">
        <v>7</v>
      </c>
      <c r="I59" s="105"/>
      <c r="J59" s="103" t="s">
        <v>7</v>
      </c>
      <c r="K59" s="106"/>
      <c r="L59" s="103" t="s">
        <v>7</v>
      </c>
      <c r="M59" s="105"/>
      <c r="N59" s="103" t="s">
        <v>7</v>
      </c>
    </row>
    <row r="60" spans="1:14" ht="20.85" customHeight="1">
      <c r="D60" s="131"/>
      <c r="E60" s="132"/>
      <c r="F60" s="133"/>
      <c r="G60" s="132"/>
      <c r="H60" s="107" t="s">
        <v>9</v>
      </c>
      <c r="I60" s="108"/>
      <c r="J60" s="107" t="s">
        <v>10</v>
      </c>
      <c r="K60" s="59"/>
      <c r="L60" s="107" t="s">
        <v>9</v>
      </c>
      <c r="M60" s="108"/>
      <c r="N60" s="107" t="s">
        <v>10</v>
      </c>
    </row>
    <row r="61" spans="1:14" ht="20.85" customHeight="1">
      <c r="D61" s="123"/>
      <c r="E61" s="132"/>
      <c r="F61" s="134" t="s">
        <v>11</v>
      </c>
      <c r="G61" s="132"/>
      <c r="H61" s="135" t="s">
        <v>12</v>
      </c>
      <c r="I61" s="103"/>
      <c r="J61" s="135" t="s">
        <v>12</v>
      </c>
      <c r="K61" s="103"/>
      <c r="L61" s="135" t="s">
        <v>12</v>
      </c>
      <c r="M61" s="103"/>
      <c r="N61" s="135" t="s">
        <v>12</v>
      </c>
    </row>
    <row r="62" spans="1:14" ht="20.85" customHeight="1">
      <c r="A62" s="62" t="s">
        <v>196</v>
      </c>
      <c r="B62" s="62"/>
      <c r="C62" s="62"/>
      <c r="D62" s="123"/>
      <c r="F62" s="122"/>
    </row>
    <row r="63" spans="1:14" ht="20.85" customHeight="1">
      <c r="A63" s="146" t="s">
        <v>197</v>
      </c>
      <c r="B63" s="159"/>
      <c r="C63" s="159"/>
      <c r="D63" s="123"/>
      <c r="F63" s="122"/>
      <c r="H63" s="31">
        <v>-11851488</v>
      </c>
      <c r="J63" s="31">
        <v>-25865196</v>
      </c>
      <c r="L63" s="31">
        <v>-9305323</v>
      </c>
      <c r="N63" s="31">
        <v>-12092392</v>
      </c>
    </row>
    <row r="64" spans="1:14" ht="20.85" customHeight="1">
      <c r="A64" s="146" t="s">
        <v>198</v>
      </c>
      <c r="B64" s="62"/>
      <c r="C64" s="62"/>
      <c r="D64" s="123"/>
      <c r="F64" s="122"/>
      <c r="H64" s="119">
        <v>-189474</v>
      </c>
      <c r="J64" s="119">
        <v>0</v>
      </c>
      <c r="K64" s="103"/>
      <c r="L64" s="119">
        <v>0</v>
      </c>
      <c r="M64" s="119"/>
      <c r="N64" s="4">
        <v>0</v>
      </c>
    </row>
    <row r="65" spans="1:14" ht="20.85" customHeight="1">
      <c r="A65" s="146" t="s">
        <v>199</v>
      </c>
      <c r="B65" s="159"/>
      <c r="C65" s="159"/>
      <c r="D65" s="123"/>
      <c r="F65" s="122"/>
      <c r="H65" s="31">
        <v>-174372</v>
      </c>
      <c r="J65" s="125">
        <v>-244000</v>
      </c>
      <c r="L65" s="125">
        <v>-25000</v>
      </c>
      <c r="N65" s="125">
        <v>-244000</v>
      </c>
    </row>
    <row r="66" spans="1:14" ht="19.5" customHeight="1">
      <c r="A66" s="146" t="s">
        <v>200</v>
      </c>
      <c r="D66" s="123"/>
      <c r="E66" s="132"/>
      <c r="F66" s="122"/>
      <c r="G66" s="132"/>
      <c r="H66" s="119">
        <v>0</v>
      </c>
      <c r="J66" s="125">
        <v>350121</v>
      </c>
      <c r="K66" s="103"/>
      <c r="L66" s="119">
        <v>0</v>
      </c>
      <c r="N66" s="125">
        <v>0</v>
      </c>
    </row>
    <row r="67" spans="1:14" ht="19.5" customHeight="1">
      <c r="A67" s="146" t="s">
        <v>201</v>
      </c>
      <c r="D67" s="123"/>
      <c r="E67" s="132"/>
      <c r="F67" s="122"/>
      <c r="G67" s="132"/>
      <c r="H67" s="125">
        <v>79330</v>
      </c>
      <c r="J67" s="125">
        <v>137700</v>
      </c>
      <c r="K67" s="103"/>
      <c r="L67" s="125">
        <v>79330</v>
      </c>
      <c r="N67" s="125">
        <v>82700</v>
      </c>
    </row>
    <row r="68" spans="1:14" ht="6" customHeight="1">
      <c r="D68" s="123"/>
      <c r="F68" s="139"/>
      <c r="H68" s="143"/>
      <c r="J68" s="143"/>
      <c r="L68" s="143"/>
      <c r="N68" s="143"/>
    </row>
    <row r="69" spans="1:14" ht="20.85" customHeight="1">
      <c r="A69" s="123" t="s">
        <v>202</v>
      </c>
      <c r="D69" s="123"/>
      <c r="F69" s="122"/>
      <c r="H69" s="129">
        <f>SUM(H63:H68)</f>
        <v>-12136004</v>
      </c>
      <c r="J69" s="129">
        <f>SUM(J63:J68)</f>
        <v>-25621375</v>
      </c>
      <c r="L69" s="129">
        <f>SUM(L63:L68)</f>
        <v>-9250993</v>
      </c>
      <c r="N69" s="129">
        <f>SUM(N63:N68)</f>
        <v>-12253692</v>
      </c>
    </row>
    <row r="70" spans="1:14" ht="20.85" customHeight="1">
      <c r="D70" s="123"/>
      <c r="F70" s="122"/>
    </row>
    <row r="71" spans="1:14" ht="20.85" customHeight="1">
      <c r="A71" s="62" t="s">
        <v>203</v>
      </c>
      <c r="B71" s="62"/>
      <c r="C71" s="62"/>
      <c r="D71" s="123"/>
      <c r="F71" s="122"/>
    </row>
    <row r="72" spans="1:14" ht="20.85" customHeight="1">
      <c r="A72" s="123" t="s">
        <v>204</v>
      </c>
      <c r="B72" s="62"/>
      <c r="C72" s="62"/>
      <c r="D72" s="123"/>
      <c r="F72" s="122"/>
      <c r="H72" s="125">
        <v>159313680</v>
      </c>
      <c r="J72" s="125">
        <v>223758307</v>
      </c>
      <c r="L72" s="4">
        <v>0</v>
      </c>
      <c r="N72" s="4">
        <v>0</v>
      </c>
    </row>
    <row r="73" spans="1:14" ht="20.85" customHeight="1">
      <c r="A73" s="123" t="s">
        <v>205</v>
      </c>
      <c r="B73" s="62"/>
      <c r="C73" s="62"/>
      <c r="D73" s="123"/>
      <c r="F73" s="122"/>
      <c r="H73" s="125">
        <v>-150885487</v>
      </c>
      <c r="J73" s="125">
        <v>-217853882</v>
      </c>
      <c r="L73" s="4">
        <v>0</v>
      </c>
      <c r="N73" s="4">
        <v>0</v>
      </c>
    </row>
    <row r="74" spans="1:14" ht="20.85" customHeight="1">
      <c r="A74" s="123" t="s">
        <v>206</v>
      </c>
      <c r="D74" s="123"/>
      <c r="F74" s="122">
        <v>14</v>
      </c>
      <c r="H74" s="31">
        <v>-13069676</v>
      </c>
      <c r="J74" s="31">
        <v>-19422220</v>
      </c>
      <c r="L74" s="31">
        <v>0</v>
      </c>
      <c r="N74" s="31">
        <v>0</v>
      </c>
    </row>
    <row r="75" spans="1:14" ht="20.85" customHeight="1">
      <c r="A75" s="123" t="s">
        <v>207</v>
      </c>
      <c r="D75" s="123"/>
      <c r="F75" s="122">
        <v>15</v>
      </c>
      <c r="H75" s="31">
        <v>-4982041</v>
      </c>
      <c r="J75" s="31">
        <v>-4841484</v>
      </c>
      <c r="L75" s="31">
        <v>-364461</v>
      </c>
      <c r="N75" s="31">
        <v>-387386</v>
      </c>
    </row>
    <row r="76" spans="1:14" ht="20.85" customHeight="1">
      <c r="A76" s="123" t="s">
        <v>208</v>
      </c>
      <c r="D76" s="123"/>
      <c r="F76" s="122"/>
      <c r="H76" s="31"/>
      <c r="J76" s="31"/>
      <c r="L76" s="31"/>
      <c r="N76" s="31"/>
    </row>
    <row r="77" spans="1:14" ht="20.85" customHeight="1">
      <c r="B77" s="123" t="s">
        <v>209</v>
      </c>
      <c r="D77" s="123"/>
      <c r="F77" s="122">
        <v>16</v>
      </c>
      <c r="H77" s="31">
        <v>112000000</v>
      </c>
      <c r="J77" s="31">
        <v>0</v>
      </c>
      <c r="L77" s="31">
        <v>112000000</v>
      </c>
      <c r="N77" s="31">
        <v>0</v>
      </c>
    </row>
    <row r="78" spans="1:14" ht="20.85" customHeight="1">
      <c r="A78" s="123" t="s">
        <v>210</v>
      </c>
      <c r="D78" s="123"/>
      <c r="F78" s="122"/>
      <c r="H78" s="31"/>
      <c r="J78" s="31"/>
      <c r="L78" s="31"/>
      <c r="N78" s="31"/>
    </row>
    <row r="79" spans="1:14" ht="20.85" customHeight="1">
      <c r="B79" s="123" t="s">
        <v>209</v>
      </c>
      <c r="D79" s="123"/>
      <c r="F79" s="122">
        <v>16</v>
      </c>
      <c r="H79" s="31">
        <v>-3604239</v>
      </c>
      <c r="J79" s="31">
        <v>0</v>
      </c>
      <c r="L79" s="31">
        <v>-3604239</v>
      </c>
      <c r="N79" s="31">
        <v>0</v>
      </c>
    </row>
    <row r="80" spans="1:14" ht="20.85" customHeight="1">
      <c r="A80" s="123" t="s">
        <v>149</v>
      </c>
      <c r="D80" s="123"/>
      <c r="F80" s="122"/>
      <c r="H80" s="32">
        <v>-16000000</v>
      </c>
      <c r="J80" s="32">
        <v>-9000000</v>
      </c>
      <c r="L80" s="32">
        <v>-16000000</v>
      </c>
      <c r="N80" s="32">
        <v>-9000000</v>
      </c>
    </row>
    <row r="81" spans="1:14" ht="6" customHeight="1">
      <c r="D81" s="123"/>
      <c r="F81" s="122"/>
    </row>
    <row r="82" spans="1:14" ht="20.85" customHeight="1">
      <c r="A82" s="123" t="s">
        <v>223</v>
      </c>
      <c r="D82" s="123"/>
      <c r="F82" s="122"/>
      <c r="H82" s="129">
        <f>SUM(H72:H81)</f>
        <v>82772237</v>
      </c>
      <c r="J82" s="129">
        <f>SUM(J72:J81)</f>
        <v>-27359279</v>
      </c>
      <c r="L82" s="129">
        <f>SUM(L72:L81)</f>
        <v>92031300</v>
      </c>
      <c r="N82" s="129">
        <f>SUM(N72:N81)</f>
        <v>-9387386</v>
      </c>
    </row>
    <row r="83" spans="1:14" ht="20.85" customHeight="1">
      <c r="D83" s="123"/>
      <c r="F83" s="122"/>
    </row>
    <row r="84" spans="1:14" ht="20.85" customHeight="1">
      <c r="A84" s="62" t="s">
        <v>221</v>
      </c>
      <c r="D84" s="123"/>
      <c r="F84" s="122"/>
      <c r="H84" s="125">
        <f>SUM(H82,H69,H45)</f>
        <v>101436610</v>
      </c>
      <c r="J84" s="125">
        <f>SUM(J82,J69,J45)</f>
        <v>-20966792</v>
      </c>
      <c r="L84" s="125">
        <f>SUM(L82,L69,L45)</f>
        <v>101370177</v>
      </c>
      <c r="N84" s="125">
        <f>SUM(N82,N69,N45)</f>
        <v>-3734084</v>
      </c>
    </row>
    <row r="85" spans="1:14" ht="20.85" customHeight="1">
      <c r="A85" s="123" t="s">
        <v>211</v>
      </c>
      <c r="D85" s="123"/>
      <c r="F85" s="122"/>
      <c r="H85" s="125">
        <v>15442177</v>
      </c>
      <c r="J85" s="125">
        <v>37971042</v>
      </c>
      <c r="L85" s="125">
        <v>14562315</v>
      </c>
      <c r="N85" s="125">
        <v>19031917</v>
      </c>
    </row>
    <row r="86" spans="1:14" ht="20.85" customHeight="1">
      <c r="A86" s="123" t="s">
        <v>212</v>
      </c>
      <c r="D86" s="123"/>
      <c r="F86" s="122"/>
      <c r="H86" s="129">
        <v>0</v>
      </c>
      <c r="J86" s="129">
        <v>652925</v>
      </c>
      <c r="L86" s="129">
        <v>0</v>
      </c>
      <c r="N86" s="129">
        <v>0</v>
      </c>
    </row>
    <row r="87" spans="1:14" ht="6" customHeight="1">
      <c r="D87" s="123"/>
      <c r="F87" s="122"/>
    </row>
    <row r="88" spans="1:14" ht="20.85" customHeight="1" thickBot="1">
      <c r="A88" s="62" t="s">
        <v>213</v>
      </c>
      <c r="D88" s="123"/>
      <c r="F88" s="122"/>
      <c r="H88" s="160">
        <f>SUM(H84:H86)</f>
        <v>116878787</v>
      </c>
      <c r="J88" s="160">
        <f>SUM(J84:J86)</f>
        <v>17657175</v>
      </c>
      <c r="L88" s="160">
        <f>SUM(L84:L86)</f>
        <v>115932492</v>
      </c>
      <c r="N88" s="160">
        <f>SUM(N84:N86)</f>
        <v>15297833</v>
      </c>
    </row>
    <row r="89" spans="1:14" ht="20.85" customHeight="1" thickTop="1">
      <c r="A89" s="62"/>
      <c r="D89" s="123"/>
      <c r="F89" s="122"/>
    </row>
    <row r="90" spans="1:14" ht="20.85" customHeight="1">
      <c r="A90" s="62" t="s">
        <v>214</v>
      </c>
      <c r="D90" s="123"/>
      <c r="F90" s="139"/>
    </row>
    <row r="91" spans="1:14" ht="6" customHeight="1">
      <c r="A91" s="144"/>
      <c r="D91" s="123"/>
      <c r="F91" s="139"/>
    </row>
    <row r="92" spans="1:14" ht="20.85" customHeight="1">
      <c r="A92" s="145" t="s">
        <v>215</v>
      </c>
      <c r="D92" s="123"/>
      <c r="F92" s="122"/>
      <c r="H92" s="125">
        <v>3382765</v>
      </c>
      <c r="J92" s="2">
        <v>4994870</v>
      </c>
      <c r="L92" s="125">
        <v>171059</v>
      </c>
      <c r="N92" s="2">
        <v>1232389</v>
      </c>
    </row>
    <row r="93" spans="1:14" ht="20.85" customHeight="1">
      <c r="A93" s="146" t="s">
        <v>216</v>
      </c>
      <c r="B93" s="146"/>
      <c r="D93" s="123"/>
      <c r="F93" s="122"/>
      <c r="H93" s="125">
        <v>43878</v>
      </c>
      <c r="J93" s="2">
        <v>60089</v>
      </c>
      <c r="L93" s="125">
        <v>0</v>
      </c>
      <c r="N93" s="2">
        <v>0</v>
      </c>
    </row>
    <row r="94" spans="1:14" ht="20.85" customHeight="1">
      <c r="A94" s="146" t="s">
        <v>217</v>
      </c>
      <c r="D94" s="123"/>
      <c r="F94" s="122"/>
      <c r="H94" s="125">
        <v>3813966</v>
      </c>
      <c r="J94" s="2">
        <v>587020</v>
      </c>
      <c r="L94" s="125">
        <v>589256</v>
      </c>
      <c r="N94" s="125">
        <v>0</v>
      </c>
    </row>
    <row r="95" spans="1:14" ht="20.85" customHeight="1">
      <c r="A95" s="146" t="s">
        <v>225</v>
      </c>
      <c r="B95" s="146"/>
      <c r="D95" s="123"/>
      <c r="F95" s="122"/>
      <c r="H95" s="125">
        <v>1</v>
      </c>
      <c r="J95" s="2">
        <v>0</v>
      </c>
      <c r="L95" s="125">
        <v>0</v>
      </c>
      <c r="N95" s="2">
        <v>0</v>
      </c>
    </row>
    <row r="96" spans="1:14" s="96" customFormat="1" ht="20.85" customHeight="1">
      <c r="A96" s="123"/>
      <c r="B96" s="161"/>
      <c r="C96" s="123"/>
      <c r="D96" s="102"/>
      <c r="E96" s="102"/>
      <c r="F96" s="102"/>
      <c r="G96" s="102"/>
      <c r="H96" s="140"/>
      <c r="I96" s="97"/>
      <c r="J96" s="140"/>
      <c r="K96" s="140"/>
      <c r="L96" s="140"/>
      <c r="M96" s="97"/>
      <c r="N96" s="140"/>
    </row>
    <row r="97" spans="1:14" s="96" customFormat="1" ht="20.85" customHeight="1">
      <c r="A97" s="123"/>
      <c r="B97" s="161"/>
      <c r="C97" s="123"/>
      <c r="D97" s="102"/>
      <c r="E97" s="102"/>
      <c r="F97" s="102"/>
      <c r="G97" s="102"/>
      <c r="H97" s="140"/>
      <c r="I97" s="97"/>
      <c r="J97" s="140"/>
      <c r="K97" s="140"/>
      <c r="L97" s="140"/>
      <c r="M97" s="97"/>
      <c r="N97" s="140"/>
    </row>
    <row r="98" spans="1:14" s="96" customFormat="1" ht="9" customHeight="1">
      <c r="B98" s="102"/>
      <c r="C98" s="102"/>
      <c r="D98" s="102"/>
      <c r="E98" s="102"/>
      <c r="F98" s="102"/>
      <c r="G98" s="102"/>
      <c r="H98" s="140"/>
      <c r="I98" s="97"/>
      <c r="J98" s="140"/>
      <c r="K98" s="140"/>
      <c r="L98" s="140"/>
      <c r="M98" s="97"/>
      <c r="N98" s="140"/>
    </row>
    <row r="99" spans="1:14" ht="20.85" customHeight="1">
      <c r="A99" s="170" t="s">
        <v>192</v>
      </c>
      <c r="B99" s="170"/>
      <c r="C99" s="170"/>
      <c r="D99" s="170"/>
      <c r="E99" s="170"/>
      <c r="F99" s="170"/>
      <c r="G99" s="170"/>
      <c r="H99" s="170"/>
      <c r="I99" s="97"/>
      <c r="J99" s="97" t="s">
        <v>193</v>
      </c>
      <c r="K99" s="97"/>
      <c r="L99" s="4"/>
    </row>
    <row r="100" spans="1:14" ht="20.85" customHeight="1">
      <c r="A100" s="171" t="s">
        <v>194</v>
      </c>
      <c r="B100" s="171"/>
      <c r="C100" s="171"/>
      <c r="D100" s="171"/>
      <c r="E100" s="171"/>
      <c r="F100" s="171"/>
      <c r="G100" s="171"/>
      <c r="H100" s="171"/>
      <c r="I100" s="97"/>
      <c r="J100" s="172" t="s">
        <v>195</v>
      </c>
      <c r="K100" s="172"/>
      <c r="L100" s="172"/>
      <c r="M100" s="172"/>
      <c r="N100" s="172"/>
    </row>
    <row r="101" spans="1:14" ht="20.85" customHeight="1">
      <c r="A101" s="111"/>
      <c r="B101" s="111"/>
      <c r="C101" s="111"/>
      <c r="D101" s="111"/>
      <c r="E101" s="111"/>
      <c r="F101" s="111"/>
      <c r="G101" s="111"/>
      <c r="H101" s="111"/>
      <c r="I101" s="97"/>
      <c r="J101" s="140"/>
      <c r="K101" s="140"/>
      <c r="L101" s="140"/>
      <c r="M101" s="140"/>
      <c r="N101" s="140"/>
    </row>
    <row r="102" spans="1:14" ht="22.15" customHeight="1">
      <c r="A102" s="141" t="str">
        <f>'2-4'!A136</f>
        <v>หมายเหตุประกอบข้อมูลทางการเงินระหว่างกาลในหน้า 14 ถึง 32 เป็นส่วนหนึ่งของข้อมูลทางการเงินระหว่างกาลนี้</v>
      </c>
      <c r="B102" s="141"/>
      <c r="C102" s="141"/>
      <c r="D102" s="142"/>
      <c r="E102" s="127"/>
      <c r="F102" s="128"/>
      <c r="G102" s="127"/>
      <c r="H102" s="129"/>
      <c r="I102" s="129"/>
      <c r="J102" s="129"/>
      <c r="K102" s="129"/>
      <c r="L102" s="129"/>
      <c r="M102" s="129"/>
      <c r="N102" s="129"/>
    </row>
  </sheetData>
  <mergeCells count="10">
    <mergeCell ref="A99:H99"/>
    <mergeCell ref="A100:H100"/>
    <mergeCell ref="J100:N100"/>
    <mergeCell ref="H5:J5"/>
    <mergeCell ref="L5:N5"/>
    <mergeCell ref="A49:H49"/>
    <mergeCell ref="A50:H50"/>
    <mergeCell ref="J50:N50"/>
    <mergeCell ref="H57:J57"/>
    <mergeCell ref="L57:N57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2-4</vt:lpstr>
      <vt:lpstr>5-6 (3M)</vt:lpstr>
      <vt:lpstr>7-8 (9M)</vt:lpstr>
      <vt:lpstr>9Equity Conso.</vt:lpstr>
      <vt:lpstr>10 Equity Conso.</vt:lpstr>
      <vt:lpstr>11 Equity Company</vt:lpstr>
      <vt:lpstr>12-13</vt:lpstr>
      <vt:lpstr>'12-13'!Print_Area</vt:lpstr>
      <vt:lpstr>'5-6 (3M)'!Print_Area</vt:lpstr>
      <vt:lpstr>'7-8 (9M)'!Print_Area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Benjamas Poonyavedsoonton (TH)</cp:lastModifiedBy>
  <cp:revision/>
  <cp:lastPrinted>2025-11-07T08:52:54Z</cp:lastPrinted>
  <dcterms:created xsi:type="dcterms:W3CDTF">2024-05-02T13:11:24Z</dcterms:created>
  <dcterms:modified xsi:type="dcterms:W3CDTF">2025-11-07T08:59:45Z</dcterms:modified>
  <cp:category/>
  <cp:contentStatus/>
</cp:coreProperties>
</file>