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harinsawad\Documents\Jobs\GULF\2025\Q3\Draft FS\TH\"/>
    </mc:Choice>
  </mc:AlternateContent>
  <xr:revisionPtr revIDLastSave="0" documentId="13_ncr:1_{75D25703-8BC3-4E34-9E6B-35182075051C}" xr6:coauthVersionLast="47" xr6:coauthVersionMax="47" xr10:uidLastSave="{00000000-0000-0000-0000-000000000000}"/>
  <bookViews>
    <workbookView xWindow="-110" yWindow="-110" windowWidth="19420" windowHeight="11500" tabRatio="768" xr2:uid="{66A07B68-445A-4021-85C3-7A837FFD837A}"/>
  </bookViews>
  <sheets>
    <sheet name="BS 3-5" sheetId="1" r:id="rId1"/>
    <sheet name="PL 6-7" sheetId="2" r:id="rId2"/>
    <sheet name="PL 8-9" sheetId="13" r:id="rId3"/>
    <sheet name="SH - 8" sheetId="11" state="hidden" r:id="rId4"/>
    <sheet name="SH-10" sheetId="9" r:id="rId5"/>
    <sheet name="SH - 10" sheetId="12" state="hidden" r:id="rId6"/>
    <sheet name="SH-11" sheetId="6" r:id="rId7"/>
    <sheet name="CF 12-14" sheetId="7" r:id="rId8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5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5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localSheetId="5" hidden="1">{"'Sheet1'!$L$16"}</definedName>
    <definedName name="_______a1" localSheetId="3" hidden="1">{"'Sheet1'!$L$16"}</definedName>
    <definedName name="_______a1" localSheetId="4" hidden="1">{"'Sheet1'!$L$16"}</definedName>
    <definedName name="_______a1" hidden="1">{"'Sheet1'!$L$16"}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5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_PA3" localSheetId="5" hidden="1">{"'Sheet1'!$L$16"}</definedName>
    <definedName name="_______PA3" localSheetId="3" hidden="1">{"'Sheet1'!$L$16"}</definedName>
    <definedName name="_______PA3" localSheetId="4" hidden="1">{"'Sheet1'!$L$16"}</definedName>
    <definedName name="_______PA3" hidden="1">{"'Sheet1'!$L$16"}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localSheetId="5" hidden="1">{"'Sheet1'!$L$16"}</definedName>
    <definedName name="______a1" localSheetId="3" hidden="1">{"'Sheet1'!$L$16"}</definedName>
    <definedName name="______a1" localSheetId="4" hidden="1">{"'Sheet1'!$L$16"}</definedName>
    <definedName name="______a1" hidden="1">{"'Sheet1'!$L$16"}</definedName>
    <definedName name="______AP1" localSheetId="5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localSheetId="4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5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_NSO2" localSheetId="5" hidden="1">{"'Sheet1'!$L$16"}</definedName>
    <definedName name="______NSO2" localSheetId="3" hidden="1">{"'Sheet1'!$L$16"}</definedName>
    <definedName name="______NSO2" localSheetId="4" hidden="1">{"'Sheet1'!$L$16"}</definedName>
    <definedName name="______NSO2" hidden="1">{"'Sheet1'!$L$16"}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localSheetId="5" hidden="1">{"'Sheet1'!$L$16"}</definedName>
    <definedName name="_____a1" localSheetId="3" hidden="1">{"'Sheet1'!$L$16"}</definedName>
    <definedName name="_____a1" localSheetId="4" hidden="1">{"'Sheet1'!$L$16"}</definedName>
    <definedName name="_____a1" hidden="1">{"'Sheet1'!$L$16"}</definedName>
    <definedName name="_____A2" localSheetId="5" hidden="1">{"'Sheet1'!$L$16"}</definedName>
    <definedName name="_____A2" localSheetId="3" hidden="1">{"'Sheet1'!$L$16"}</definedName>
    <definedName name="_____A2" localSheetId="4" hidden="1">{"'Sheet1'!$L$16"}</definedName>
    <definedName name="_____A2" hidden="1">{"'Sheet1'!$L$16"}</definedName>
    <definedName name="_____AP1" localSheetId="5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localSheetId="4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5" hidden="1">{"'Sheet1'!$L$16"}</definedName>
    <definedName name="_____d1500" localSheetId="3" hidden="1">{"'Sheet1'!$L$16"}</definedName>
    <definedName name="_____d1500" localSheetId="4" hidden="1">{"'Sheet1'!$L$16"}</definedName>
    <definedName name="_____d1500" hidden="1">{"'Sheet1'!$L$16"}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5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_h1" localSheetId="5" hidden="1">{"'Sheet1'!$L$16"}</definedName>
    <definedName name="_____h1" localSheetId="3" hidden="1">{"'Sheet1'!$L$16"}</definedName>
    <definedName name="_____h1" localSheetId="4" hidden="1">{"'Sheet1'!$L$16"}</definedName>
    <definedName name="_____h1" hidden="1">{"'Sheet1'!$L$16"}</definedName>
    <definedName name="_____M2" localSheetId="5" hidden="1">{"'Sheet1'!$L$16"}</definedName>
    <definedName name="_____M2" localSheetId="3" hidden="1">{"'Sheet1'!$L$16"}</definedName>
    <definedName name="_____M2" localSheetId="4" hidden="1">{"'Sheet1'!$L$16"}</definedName>
    <definedName name="_____M2" hidden="1">{"'Sheet1'!$L$16"}</definedName>
    <definedName name="_____PA3" localSheetId="5" hidden="1">{"'Sheet1'!$L$16"}</definedName>
    <definedName name="_____PA3" localSheetId="3" hidden="1">{"'Sheet1'!$L$16"}</definedName>
    <definedName name="_____PA3" localSheetId="4" hidden="1">{"'Sheet1'!$L$16"}</definedName>
    <definedName name="_____PA3" hidden="1">{"'Sheet1'!$L$16"}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localSheetId="5" hidden="1">{"'Sheet1'!$L$16"}</definedName>
    <definedName name="____a1" localSheetId="3" hidden="1">{"'Sheet1'!$L$16"}</definedName>
    <definedName name="____a1" localSheetId="4" hidden="1">{"'Sheet1'!$L$16"}</definedName>
    <definedName name="____a1" hidden="1">{"'Sheet1'!$L$16"}</definedName>
    <definedName name="____a1_1" localSheetId="5" hidden="1">{"'Sheet1'!$L$16"}</definedName>
    <definedName name="____a1_1" localSheetId="3" hidden="1">{"'Sheet1'!$L$16"}</definedName>
    <definedName name="____a1_1" localSheetId="4" hidden="1">{"'Sheet1'!$L$16"}</definedName>
    <definedName name="____a1_1" hidden="1">{"'Sheet1'!$L$16"}</definedName>
    <definedName name="____a1_2" localSheetId="5" hidden="1">{"'Sheet1'!$L$16"}</definedName>
    <definedName name="____a1_2" localSheetId="3" hidden="1">{"'Sheet1'!$L$16"}</definedName>
    <definedName name="____a1_2" localSheetId="4" hidden="1">{"'Sheet1'!$L$16"}</definedName>
    <definedName name="____a1_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localSheetId="3" hidden="1">{"'Sheet1'!$L$16"}</definedName>
    <definedName name="____A2" localSheetId="4" hidden="1">{"'Sheet1'!$L$16"}</definedName>
    <definedName name="____A2" hidden="1">{"'Sheet1'!$L$16"}</definedName>
    <definedName name="____AP1" localSheetId="5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localSheetId="4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5" hidden="1">{"'Sheet1'!$L$16"}</definedName>
    <definedName name="____d1500" localSheetId="3" hidden="1">{"'Sheet1'!$L$16"}</definedName>
    <definedName name="____d1500" localSheetId="4" hidden="1">{"'Sheet1'!$L$16"}</definedName>
    <definedName name="____d1500" hidden="1">{"'Sheet1'!$L$16"}</definedName>
    <definedName name="____d1500_1" localSheetId="5" hidden="1">{"'Sheet1'!$L$16"}</definedName>
    <definedName name="____d1500_1" localSheetId="3" hidden="1">{"'Sheet1'!$L$16"}</definedName>
    <definedName name="____d1500_1" localSheetId="4" hidden="1">{"'Sheet1'!$L$16"}</definedName>
    <definedName name="____d1500_1" hidden="1">{"'Sheet1'!$L$16"}</definedName>
    <definedName name="____d1500_2" localSheetId="5" hidden="1">{"'Sheet1'!$L$16"}</definedName>
    <definedName name="____d1500_2" localSheetId="3" hidden="1">{"'Sheet1'!$L$16"}</definedName>
    <definedName name="____d1500_2" localSheetId="4" hidden="1">{"'Sheet1'!$L$16"}</definedName>
    <definedName name="____d1500_2" hidden="1">{"'Sheet1'!$L$16"}</definedName>
    <definedName name="____f5" localSheetId="5" hidden="1">{"'Sheet1'!$L$16"}</definedName>
    <definedName name="____f5" localSheetId="3" hidden="1">{"'Sheet1'!$L$16"}</definedName>
    <definedName name="____f5" localSheetId="4" hidden="1">{"'Sheet1'!$L$16"}</definedName>
    <definedName name="____f5" hidden="1">{"'Sheet1'!$L$16"}</definedName>
    <definedName name="____hu1" localSheetId="5" hidden="1">{"'Sheet1'!$L$16"}</definedName>
    <definedName name="____hu1" localSheetId="3" hidden="1">{"'Sheet1'!$L$16"}</definedName>
    <definedName name="____hu1" localSheetId="4" hidden="1">{"'Sheet1'!$L$16"}</definedName>
    <definedName name="____hu1" hidden="1">{"'Sheet1'!$L$16"}</definedName>
    <definedName name="____hu2" localSheetId="5" hidden="1">{"'Sheet1'!$L$16"}</definedName>
    <definedName name="____hu2" localSheetId="3" hidden="1">{"'Sheet1'!$L$16"}</definedName>
    <definedName name="____hu2" localSheetId="4" hidden="1">{"'Sheet1'!$L$16"}</definedName>
    <definedName name="____hu2" hidden="1">{"'Sheet1'!$L$16"}</definedName>
    <definedName name="____hu5" localSheetId="5" hidden="1">{"'Sheet1'!$L$16"}</definedName>
    <definedName name="____hu5" localSheetId="3" hidden="1">{"'Sheet1'!$L$16"}</definedName>
    <definedName name="____hu5" localSheetId="4" hidden="1">{"'Sheet1'!$L$16"}</definedName>
    <definedName name="____hu5" hidden="1">{"'Sheet1'!$L$16"}</definedName>
    <definedName name="____hu6" localSheetId="5" hidden="1">{"'Sheet1'!$L$16"}</definedName>
    <definedName name="____hu6" localSheetId="3" hidden="1">{"'Sheet1'!$L$16"}</definedName>
    <definedName name="____hu6" localSheetId="4" hidden="1">{"'Sheet1'!$L$16"}</definedName>
    <definedName name="____hu6" hidden="1">{"'Sheet1'!$L$16"}</definedName>
    <definedName name="____Lan1" localSheetId="5" hidden="1">{"'Sheet1'!$L$16"}</definedName>
    <definedName name="____Lan1" localSheetId="3" hidden="1">{"'Sheet1'!$L$16"}</definedName>
    <definedName name="____Lan1" localSheetId="4" hidden="1">{"'Sheet1'!$L$16"}</definedName>
    <definedName name="____Lan1" hidden="1">{"'Sheet1'!$L$16"}</definedName>
    <definedName name="____M2" localSheetId="5" hidden="1">{"'Sheet1'!$L$16"}</definedName>
    <definedName name="____M2" localSheetId="3" hidden="1">{"'Sheet1'!$L$16"}</definedName>
    <definedName name="____M2" localSheetId="4" hidden="1">{"'Sheet1'!$L$16"}</definedName>
    <definedName name="____M2" hidden="1">{"'Sheet1'!$L$16"}</definedName>
    <definedName name="____M2_1" localSheetId="5" hidden="1">{"'Sheet1'!$L$16"}</definedName>
    <definedName name="____M2_1" localSheetId="3" hidden="1">{"'Sheet1'!$L$16"}</definedName>
    <definedName name="____M2_1" localSheetId="4" hidden="1">{"'Sheet1'!$L$16"}</definedName>
    <definedName name="____M2_1" hidden="1">{"'Sheet1'!$L$16"}</definedName>
    <definedName name="____M2_2" localSheetId="5" hidden="1">{"'Sheet1'!$L$16"}</definedName>
    <definedName name="____M2_2" localSheetId="3" hidden="1">{"'Sheet1'!$L$16"}</definedName>
    <definedName name="____M2_2" localSheetId="4" hidden="1">{"'Sheet1'!$L$16"}</definedName>
    <definedName name="____M2_2" hidden="1">{"'Sheet1'!$L$16"}</definedName>
    <definedName name="____m4" localSheetId="5" hidden="1">{"'Sheet1'!$L$16"}</definedName>
    <definedName name="____m4" localSheetId="3" hidden="1">{"'Sheet1'!$L$16"}</definedName>
    <definedName name="____m4" localSheetId="4" hidden="1">{"'Sheet1'!$L$16"}</definedName>
    <definedName name="____m4" hidden="1">{"'Sheet1'!$L$16"}</definedName>
    <definedName name="____NSO2" localSheetId="5" hidden="1">{"'Sheet1'!$L$16"}</definedName>
    <definedName name="____NSO2" localSheetId="3" hidden="1">{"'Sheet1'!$L$16"}</definedName>
    <definedName name="____NSO2" localSheetId="4" hidden="1">{"'Sheet1'!$L$16"}</definedName>
    <definedName name="____NSO2" hidden="1">{"'Sheet1'!$L$16"}</definedName>
    <definedName name="____PA3" localSheetId="5" hidden="1">{"'Sheet1'!$L$16"}</definedName>
    <definedName name="____PA3" localSheetId="3" hidden="1">{"'Sheet1'!$L$16"}</definedName>
    <definedName name="____PA3" localSheetId="4" hidden="1">{"'Sheet1'!$L$16"}</definedName>
    <definedName name="____PA3" hidden="1">{"'Sheet1'!$L$16"}</definedName>
    <definedName name="____T01" localSheetId="5" hidden="1">#REF!</definedName>
    <definedName name="____T01" localSheetId="3" hidden="1">#REF!</definedName>
    <definedName name="____T01" hidden="1">#REF!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localSheetId="5" hidden="1">{"'Sheet1'!$L$16"}</definedName>
    <definedName name="____tt3" localSheetId="3" hidden="1">{"'Sheet1'!$L$16"}</definedName>
    <definedName name="____tt3" localSheetId="4" hidden="1">{"'Sheet1'!$L$16"}</definedName>
    <definedName name="____tt3" hidden="1">{"'Sheet1'!$L$16"}</definedName>
    <definedName name="___a1" localSheetId="5" hidden="1">{"'Sheet1'!$L$16"}</definedName>
    <definedName name="___a1" localSheetId="3" hidden="1">{"'Sheet1'!$L$16"}</definedName>
    <definedName name="___a1" localSheetId="4" hidden="1">{"'Sheet1'!$L$16"}</definedName>
    <definedName name="___a1" hidden="1">{"'Sheet1'!$L$16"}</definedName>
    <definedName name="___a10" localSheetId="5" hidden="1">{"'Sheet1'!$L$16"}</definedName>
    <definedName name="___a10" localSheetId="3" hidden="1">{"'Sheet1'!$L$16"}</definedName>
    <definedName name="___a10" localSheetId="4" hidden="1">{"'Sheet1'!$L$16"}</definedName>
    <definedName name="___a10" hidden="1">{"'Sheet1'!$L$16"}</definedName>
    <definedName name="___a10_1" localSheetId="5" hidden="1">{"'Sheet1'!$L$16"}</definedName>
    <definedName name="___a10_1" localSheetId="3" hidden="1">{"'Sheet1'!$L$16"}</definedName>
    <definedName name="___a10_1" localSheetId="4" hidden="1">{"'Sheet1'!$L$16"}</definedName>
    <definedName name="___a10_1" hidden="1">{"'Sheet1'!$L$16"}</definedName>
    <definedName name="___a10_2" localSheetId="5" hidden="1">{"'Sheet1'!$L$16"}</definedName>
    <definedName name="___a10_2" localSheetId="3" hidden="1">{"'Sheet1'!$L$16"}</definedName>
    <definedName name="___a10_2" localSheetId="4" hidden="1">{"'Sheet1'!$L$16"}</definedName>
    <definedName name="___a10_2" hidden="1">{"'Sheet1'!$L$16"}</definedName>
    <definedName name="___a11" localSheetId="5" hidden="1">{"'Sheet1'!$L$16"}</definedName>
    <definedName name="___a11" localSheetId="3" hidden="1">{"'Sheet1'!$L$16"}</definedName>
    <definedName name="___a11" localSheetId="4" hidden="1">{"'Sheet1'!$L$16"}</definedName>
    <definedName name="___a11" hidden="1">{"'Sheet1'!$L$16"}</definedName>
    <definedName name="___a11_1" localSheetId="5" hidden="1">{"'Sheet1'!$L$16"}</definedName>
    <definedName name="___a11_1" localSheetId="3" hidden="1">{"'Sheet1'!$L$16"}</definedName>
    <definedName name="___a11_1" localSheetId="4" hidden="1">{"'Sheet1'!$L$16"}</definedName>
    <definedName name="___a11_1" hidden="1">{"'Sheet1'!$L$16"}</definedName>
    <definedName name="___a11_2" localSheetId="5" hidden="1">{"'Sheet1'!$L$16"}</definedName>
    <definedName name="___a11_2" localSheetId="3" hidden="1">{"'Sheet1'!$L$16"}</definedName>
    <definedName name="___a11_2" localSheetId="4" hidden="1">{"'Sheet1'!$L$16"}</definedName>
    <definedName name="___a11_2" hidden="1">{"'Sheet1'!$L$16"}</definedName>
    <definedName name="___a12" localSheetId="5" hidden="1">{"'Sheet1'!$L$16"}</definedName>
    <definedName name="___a12" localSheetId="3" hidden="1">{"'Sheet1'!$L$16"}</definedName>
    <definedName name="___a12" localSheetId="4" hidden="1">{"'Sheet1'!$L$16"}</definedName>
    <definedName name="___a12" hidden="1">{"'Sheet1'!$L$16"}</definedName>
    <definedName name="___a12_1" localSheetId="5" hidden="1">{"'Sheet1'!$L$16"}</definedName>
    <definedName name="___a12_1" localSheetId="3" hidden="1">{"'Sheet1'!$L$16"}</definedName>
    <definedName name="___a12_1" localSheetId="4" hidden="1">{"'Sheet1'!$L$16"}</definedName>
    <definedName name="___a12_1" hidden="1">{"'Sheet1'!$L$16"}</definedName>
    <definedName name="___a12_2" localSheetId="5" hidden="1">{"'Sheet1'!$L$16"}</definedName>
    <definedName name="___a12_2" localSheetId="3" hidden="1">{"'Sheet1'!$L$16"}</definedName>
    <definedName name="___a12_2" localSheetId="4" hidden="1">{"'Sheet1'!$L$16"}</definedName>
    <definedName name="___a12_2" hidden="1">{"'Sheet1'!$L$16"}</definedName>
    <definedName name="___A2" localSheetId="5" hidden="1">{"'Sheet1'!$L$16"}</definedName>
    <definedName name="___A2" localSheetId="3" hidden="1">{"'Sheet1'!$L$16"}</definedName>
    <definedName name="___A2" localSheetId="4" hidden="1">{"'Sheet1'!$L$16"}</definedName>
    <definedName name="___A2" hidden="1">{"'Sheet1'!$L$16"}</definedName>
    <definedName name="___a2_1" localSheetId="5" hidden="1">{"'Sheet1'!$L$16"}</definedName>
    <definedName name="___a2_1" localSheetId="3" hidden="1">{"'Sheet1'!$L$16"}</definedName>
    <definedName name="___a2_1" localSheetId="4" hidden="1">{"'Sheet1'!$L$16"}</definedName>
    <definedName name="___a2_1" hidden="1">{"'Sheet1'!$L$16"}</definedName>
    <definedName name="___a2_2" localSheetId="5" hidden="1">{"'Sheet1'!$L$16"}</definedName>
    <definedName name="___a2_2" localSheetId="3" hidden="1">{"'Sheet1'!$L$16"}</definedName>
    <definedName name="___a2_2" localSheetId="4" hidden="1">{"'Sheet1'!$L$16"}</definedName>
    <definedName name="___a2_2" hidden="1">{"'Sheet1'!$L$16"}</definedName>
    <definedName name="___a3" localSheetId="5" hidden="1">{"'Sheet1'!$L$16"}</definedName>
    <definedName name="___a3" localSheetId="3" hidden="1">{"'Sheet1'!$L$16"}</definedName>
    <definedName name="___a3" localSheetId="4" hidden="1">{"'Sheet1'!$L$16"}</definedName>
    <definedName name="___a3" hidden="1">{"'Sheet1'!$L$16"}</definedName>
    <definedName name="___a3_1" localSheetId="5" hidden="1">{"'Sheet1'!$L$16"}</definedName>
    <definedName name="___a3_1" localSheetId="3" hidden="1">{"'Sheet1'!$L$16"}</definedName>
    <definedName name="___a3_1" localSheetId="4" hidden="1">{"'Sheet1'!$L$16"}</definedName>
    <definedName name="___a3_1" hidden="1">{"'Sheet1'!$L$16"}</definedName>
    <definedName name="___a3_2" localSheetId="5" hidden="1">{"'Sheet1'!$L$16"}</definedName>
    <definedName name="___a3_2" localSheetId="3" hidden="1">{"'Sheet1'!$L$16"}</definedName>
    <definedName name="___a3_2" localSheetId="4" hidden="1">{"'Sheet1'!$L$16"}</definedName>
    <definedName name="___a3_2" hidden="1">{"'Sheet1'!$L$16"}</definedName>
    <definedName name="___a4" localSheetId="5" hidden="1">{"'Sheet1'!$L$16"}</definedName>
    <definedName name="___a4" localSheetId="3" hidden="1">{"'Sheet1'!$L$16"}</definedName>
    <definedName name="___a4" localSheetId="4" hidden="1">{"'Sheet1'!$L$16"}</definedName>
    <definedName name="___a4" hidden="1">{"'Sheet1'!$L$16"}</definedName>
    <definedName name="___a4_1" localSheetId="5" hidden="1">{"'Sheet1'!$L$16"}</definedName>
    <definedName name="___a4_1" localSheetId="3" hidden="1">{"'Sheet1'!$L$16"}</definedName>
    <definedName name="___a4_1" localSheetId="4" hidden="1">{"'Sheet1'!$L$16"}</definedName>
    <definedName name="___a4_1" hidden="1">{"'Sheet1'!$L$16"}</definedName>
    <definedName name="___a4_2" localSheetId="5" hidden="1">{"'Sheet1'!$L$16"}</definedName>
    <definedName name="___a4_2" localSheetId="3" hidden="1">{"'Sheet1'!$L$16"}</definedName>
    <definedName name="___a4_2" localSheetId="4" hidden="1">{"'Sheet1'!$L$16"}</definedName>
    <definedName name="___a4_2" hidden="1">{"'Sheet1'!$L$16"}</definedName>
    <definedName name="___a5" localSheetId="5" hidden="1">{"'Sheet1'!$L$16"}</definedName>
    <definedName name="___a5" localSheetId="3" hidden="1">{"'Sheet1'!$L$16"}</definedName>
    <definedName name="___a5" localSheetId="4" hidden="1">{"'Sheet1'!$L$16"}</definedName>
    <definedName name="___a5" hidden="1">{"'Sheet1'!$L$16"}</definedName>
    <definedName name="___a5_1" localSheetId="5" hidden="1">{"'Sheet1'!$L$16"}</definedName>
    <definedName name="___a5_1" localSheetId="3" hidden="1">{"'Sheet1'!$L$16"}</definedName>
    <definedName name="___a5_1" localSheetId="4" hidden="1">{"'Sheet1'!$L$16"}</definedName>
    <definedName name="___a5_1" hidden="1">{"'Sheet1'!$L$16"}</definedName>
    <definedName name="___a5_2" localSheetId="5" hidden="1">{"'Sheet1'!$L$16"}</definedName>
    <definedName name="___a5_2" localSheetId="3" hidden="1">{"'Sheet1'!$L$16"}</definedName>
    <definedName name="___a5_2" localSheetId="4" hidden="1">{"'Sheet1'!$L$16"}</definedName>
    <definedName name="___a5_2" hidden="1">{"'Sheet1'!$L$16"}</definedName>
    <definedName name="___a7" localSheetId="5" hidden="1">{"'Sheet1'!$L$16"}</definedName>
    <definedName name="___a7" localSheetId="3" hidden="1">{"'Sheet1'!$L$16"}</definedName>
    <definedName name="___a7" localSheetId="4" hidden="1">{"'Sheet1'!$L$16"}</definedName>
    <definedName name="___a7" hidden="1">{"'Sheet1'!$L$16"}</definedName>
    <definedName name="___a7_1" localSheetId="5" hidden="1">{"'Sheet1'!$L$16"}</definedName>
    <definedName name="___a7_1" localSheetId="3" hidden="1">{"'Sheet1'!$L$16"}</definedName>
    <definedName name="___a7_1" localSheetId="4" hidden="1">{"'Sheet1'!$L$16"}</definedName>
    <definedName name="___a7_1" hidden="1">{"'Sheet1'!$L$16"}</definedName>
    <definedName name="___a7_2" localSheetId="5" hidden="1">{"'Sheet1'!$L$16"}</definedName>
    <definedName name="___a7_2" localSheetId="3" hidden="1">{"'Sheet1'!$L$16"}</definedName>
    <definedName name="___a7_2" localSheetId="4" hidden="1">{"'Sheet1'!$L$16"}</definedName>
    <definedName name="___a7_2" hidden="1">{"'Sheet1'!$L$16"}</definedName>
    <definedName name="___a8" localSheetId="5" hidden="1">{"'Sheet1'!$L$16"}</definedName>
    <definedName name="___a8" localSheetId="3" hidden="1">{"'Sheet1'!$L$16"}</definedName>
    <definedName name="___a8" localSheetId="4" hidden="1">{"'Sheet1'!$L$16"}</definedName>
    <definedName name="___a8" hidden="1">{"'Sheet1'!$L$16"}</definedName>
    <definedName name="___a8_1" localSheetId="5" hidden="1">{"'Sheet1'!$L$16"}</definedName>
    <definedName name="___a8_1" localSheetId="3" hidden="1">{"'Sheet1'!$L$16"}</definedName>
    <definedName name="___a8_1" localSheetId="4" hidden="1">{"'Sheet1'!$L$16"}</definedName>
    <definedName name="___a8_1" hidden="1">{"'Sheet1'!$L$16"}</definedName>
    <definedName name="___a8_2" localSheetId="5" hidden="1">{"'Sheet1'!$L$16"}</definedName>
    <definedName name="___a8_2" localSheetId="3" hidden="1">{"'Sheet1'!$L$16"}</definedName>
    <definedName name="___a8_2" localSheetId="4" hidden="1">{"'Sheet1'!$L$16"}</definedName>
    <definedName name="___a8_2" hidden="1">{"'Sheet1'!$L$16"}</definedName>
    <definedName name="___a9" localSheetId="5" hidden="1">{"'Sheet1'!$L$16"}</definedName>
    <definedName name="___a9" localSheetId="3" hidden="1">{"'Sheet1'!$L$16"}</definedName>
    <definedName name="___a9" localSheetId="4" hidden="1">{"'Sheet1'!$L$16"}</definedName>
    <definedName name="___a9" hidden="1">{"'Sheet1'!$L$16"}</definedName>
    <definedName name="___a9_1" localSheetId="5" hidden="1">{"'Sheet1'!$L$16"}</definedName>
    <definedName name="___a9_1" localSheetId="3" hidden="1">{"'Sheet1'!$L$16"}</definedName>
    <definedName name="___a9_1" localSheetId="4" hidden="1">{"'Sheet1'!$L$16"}</definedName>
    <definedName name="___a9_1" hidden="1">{"'Sheet1'!$L$16"}</definedName>
    <definedName name="___a9_2" localSheetId="5" hidden="1">{"'Sheet1'!$L$16"}</definedName>
    <definedName name="___a9_2" localSheetId="3" hidden="1">{"'Sheet1'!$L$16"}</definedName>
    <definedName name="___a9_2" localSheetId="4" hidden="1">{"'Sheet1'!$L$16"}</definedName>
    <definedName name="___a9_2" hidden="1">{"'Sheet1'!$L$16"}</definedName>
    <definedName name="___d1500" localSheetId="5" hidden="1">{"'Sheet1'!$L$16"}</definedName>
    <definedName name="___d1500" localSheetId="3" hidden="1">{"'Sheet1'!$L$16"}</definedName>
    <definedName name="___d1500" localSheetId="4" hidden="1">{"'Sheet1'!$L$16"}</definedName>
    <definedName name="___d1500" hidden="1">{"'Sheet1'!$L$16"}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5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_F1" localSheetId="5" hidden="1">{"'Sheet1'!$L$16"}</definedName>
    <definedName name="___F1" localSheetId="3" hidden="1">{"'Sheet1'!$L$16"}</definedName>
    <definedName name="___F1" localSheetId="4" hidden="1">{"'Sheet1'!$L$16"}</definedName>
    <definedName name="___F1" hidden="1">{"'Sheet1'!$L$16"}</definedName>
    <definedName name="___f5" localSheetId="5" hidden="1">{"'Sheet1'!$L$16"}</definedName>
    <definedName name="___f5" localSheetId="3" hidden="1">{"'Sheet1'!$L$16"}</definedName>
    <definedName name="___f5" localSheetId="4" hidden="1">{"'Sheet1'!$L$16"}</definedName>
    <definedName name="___f5" hidden="1">{"'Sheet1'!$L$16"}</definedName>
    <definedName name="___f5_1" localSheetId="5" hidden="1">{"'Sheet1'!$L$16"}</definedName>
    <definedName name="___f5_1" localSheetId="3" hidden="1">{"'Sheet1'!$L$16"}</definedName>
    <definedName name="___f5_1" localSheetId="4" hidden="1">{"'Sheet1'!$L$16"}</definedName>
    <definedName name="___f5_1" hidden="1">{"'Sheet1'!$L$16"}</definedName>
    <definedName name="___f5_2" localSheetId="5" hidden="1">{"'Sheet1'!$L$16"}</definedName>
    <definedName name="___f5_2" localSheetId="3" hidden="1">{"'Sheet1'!$L$16"}</definedName>
    <definedName name="___f5_2" localSheetId="4" hidden="1">{"'Sheet1'!$L$16"}</definedName>
    <definedName name="___f5_2" hidden="1">{"'Sheet1'!$L$16"}</definedName>
    <definedName name="___h1" localSheetId="5" hidden="1">{"'TDTGT (theo Dphuong)'!$A$4:$F$75"}</definedName>
    <definedName name="___h1" localSheetId="3" hidden="1">{"'TDTGT (theo Dphuong)'!$A$4:$F$75"}</definedName>
    <definedName name="___h1" localSheetId="4" hidden="1">{"'TDTGT (theo Dphuong)'!$A$4:$F$75"}</definedName>
    <definedName name="___h1" hidden="1">{"'TDTGT (theo Dphuong)'!$A$4:$F$75"}</definedName>
    <definedName name="___M2" localSheetId="5" hidden="1">{"'Sheet1'!$L$16"}</definedName>
    <definedName name="___M2" localSheetId="3" hidden="1">{"'Sheet1'!$L$16"}</definedName>
    <definedName name="___M2" localSheetId="4" hidden="1">{"'Sheet1'!$L$16"}</definedName>
    <definedName name="___M2" hidden="1">{"'Sheet1'!$L$16"}</definedName>
    <definedName name="___NSO2" localSheetId="5" hidden="1">{"'Sheet1'!$L$16"}</definedName>
    <definedName name="___NSO2" localSheetId="3" hidden="1">{"'Sheet1'!$L$16"}</definedName>
    <definedName name="___NSO2" localSheetId="4" hidden="1">{"'Sheet1'!$L$16"}</definedName>
    <definedName name="___NSO2" hidden="1">{"'Sheet1'!$L$16"}</definedName>
    <definedName name="___PA3" localSheetId="5" hidden="1">{"'Sheet1'!$L$16"}</definedName>
    <definedName name="___PA3" localSheetId="3" hidden="1">{"'Sheet1'!$L$16"}</definedName>
    <definedName name="___PA3" localSheetId="4" hidden="1">{"'Sheet1'!$L$16"}</definedName>
    <definedName name="___PA3" hidden="1">{"'Sheet1'!$L$16"}</definedName>
    <definedName name="___T01" localSheetId="5" hidden="1">#REF!</definedName>
    <definedName name="___T01" localSheetId="3" hidden="1">#REF!</definedName>
    <definedName name="___T01" hidden="1">#REF!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5" hidden="1">{"'Sheet1'!$L$16"}</definedName>
    <definedName name="__a1" localSheetId="3" hidden="1">{"'Sheet1'!$L$16"}</definedName>
    <definedName name="__a1" localSheetId="4" hidden="1">{"'Sheet1'!$L$16"}</definedName>
    <definedName name="__a1" hidden="1">{"'Sheet1'!$L$16"}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localSheetId="3" hidden="1">{"'Sheet1'!$L$16"}</definedName>
    <definedName name="__A2" localSheetId="4" hidden="1">{"'Sheet1'!$L$16"}</definedName>
    <definedName name="__A2" hidden="1">{"'Sheet1'!$L$16"}</definedName>
    <definedName name="__AP1" localSheetId="5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localSheetId="4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5" hidden="1">{"'Sheet1'!$L$16"}</definedName>
    <definedName name="__d1500" localSheetId="3" hidden="1">{"'Sheet1'!$L$16"}</definedName>
    <definedName name="__d1500" localSheetId="4" hidden="1">{"'Sheet1'!$L$16"}</definedName>
    <definedName name="__d1500" hidden="1">{"'Sheet1'!$L$16"}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5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_F1" localSheetId="5" hidden="1">{"'Sheet1'!$L$16"}</definedName>
    <definedName name="__F1" localSheetId="3" hidden="1">{"'Sheet1'!$L$16"}</definedName>
    <definedName name="__F1" localSheetId="4" hidden="1">{"'Sheet1'!$L$16"}</definedName>
    <definedName name="__F1" hidden="1">{"'Sheet1'!$L$16"}</definedName>
    <definedName name="__f5" localSheetId="5" hidden="1">{"'Sheet1'!$L$16"}</definedName>
    <definedName name="__f5" localSheetId="3" hidden="1">{"'Sheet1'!$L$16"}</definedName>
    <definedName name="__f5" localSheetId="4" hidden="1">{"'Sheet1'!$L$16"}</definedName>
    <definedName name="__f5" hidden="1">{"'Sheet1'!$L$16"}</definedName>
    <definedName name="__FDS_HYPERLINK_TOGGLE_STATE__" hidden="1">"ON"</definedName>
    <definedName name="__h1" localSheetId="5" hidden="1">{"'TDTGT (theo Dphuong)'!$A$4:$F$75"}</definedName>
    <definedName name="__h1" localSheetId="3" hidden="1">{"'TDTGT (theo Dphuong)'!$A$4:$F$75"}</definedName>
    <definedName name="__h1" localSheetId="4" hidden="1">{"'TDTGT (theo Dphuong)'!$A$4:$F$75"}</definedName>
    <definedName name="__h1" hidden="1">{"'TDTGT (theo Dphuong)'!$A$4:$F$75"}</definedName>
    <definedName name="__hu1" localSheetId="5" hidden="1">{"'Sheet1'!$L$16"}</definedName>
    <definedName name="__hu1" localSheetId="3" hidden="1">{"'Sheet1'!$L$16"}</definedName>
    <definedName name="__hu1" localSheetId="4" hidden="1">{"'Sheet1'!$L$16"}</definedName>
    <definedName name="__hu1" hidden="1">{"'Sheet1'!$L$16"}</definedName>
    <definedName name="__hu2" localSheetId="5" hidden="1">{"'Sheet1'!$L$16"}</definedName>
    <definedName name="__hu2" localSheetId="3" hidden="1">{"'Sheet1'!$L$16"}</definedName>
    <definedName name="__hu2" localSheetId="4" hidden="1">{"'Sheet1'!$L$16"}</definedName>
    <definedName name="__hu2" hidden="1">{"'Sheet1'!$L$16"}</definedName>
    <definedName name="__hu5" localSheetId="5" hidden="1">{"'Sheet1'!$L$16"}</definedName>
    <definedName name="__hu5" localSheetId="3" hidden="1">{"'Sheet1'!$L$16"}</definedName>
    <definedName name="__hu5" localSheetId="4" hidden="1">{"'Sheet1'!$L$16"}</definedName>
    <definedName name="__hu5" hidden="1">{"'Sheet1'!$L$16"}</definedName>
    <definedName name="__hu6" localSheetId="5" hidden="1">{"'Sheet1'!$L$16"}</definedName>
    <definedName name="__hu6" localSheetId="3" hidden="1">{"'Sheet1'!$L$16"}</definedName>
    <definedName name="__hu6" localSheetId="4" hidden="1">{"'Sheet1'!$L$16"}</definedName>
    <definedName name="__hu6" hidden="1">{"'Sheet1'!$L$16"}</definedName>
    <definedName name="__IntlFixup" hidden="1">TRUE</definedName>
    <definedName name="__IntlFixupTable" localSheetId="5" hidden="1">#REF!</definedName>
    <definedName name="__IntlFixupTable" localSheetId="3" hidden="1">#REF!</definedName>
    <definedName name="__IntlFixupTable" hidden="1">#REF!</definedName>
    <definedName name="__k1" localSheetId="5" hidden="1">{#N/A,#N/A,FALSE,"Chi tiÆt"}</definedName>
    <definedName name="__k1" localSheetId="3" hidden="1">{#N/A,#N/A,FALSE,"Chi tiÆt"}</definedName>
    <definedName name="__k1" localSheetId="4" hidden="1">{#N/A,#N/A,FALSE,"Chi tiÆt"}</definedName>
    <definedName name="__k1" hidden="1">{#N/A,#N/A,FALSE,"Chi tiÆt"}</definedName>
    <definedName name="__Lan1" localSheetId="5" hidden="1">{"'Sheet1'!$L$16"}</definedName>
    <definedName name="__Lan1" localSheetId="3" hidden="1">{"'Sheet1'!$L$16"}</definedName>
    <definedName name="__Lan1" localSheetId="4" hidden="1">{"'Sheet1'!$L$16"}</definedName>
    <definedName name="__Lan1" hidden="1">{"'Sheet1'!$L$16"}</definedName>
    <definedName name="__M10" localSheetId="5" hidden="1">{"'Sheet1'!$L$16"}</definedName>
    <definedName name="__M10" localSheetId="3" hidden="1">{"'Sheet1'!$L$16"}</definedName>
    <definedName name="__M10" localSheetId="4" hidden="1">{"'Sheet1'!$L$16"}</definedName>
    <definedName name="__M10" hidden="1">{"'Sheet1'!$L$16"}</definedName>
    <definedName name="__M2" localSheetId="5" hidden="1">{"'Sheet1'!$L$16"}</definedName>
    <definedName name="__M2" localSheetId="3" hidden="1">{"'Sheet1'!$L$16"}</definedName>
    <definedName name="__M2" localSheetId="4" hidden="1">{"'Sheet1'!$L$16"}</definedName>
    <definedName name="__M2" hidden="1">{"'Sheet1'!$L$16"}</definedName>
    <definedName name="__m3" localSheetId="5" hidden="1">{"'Sheet1'!$L$16"}</definedName>
    <definedName name="__m3" localSheetId="3" hidden="1">{"'Sheet1'!$L$16"}</definedName>
    <definedName name="__m3" localSheetId="4" hidden="1">{"'Sheet1'!$L$16"}</definedName>
    <definedName name="__m3" hidden="1">{"'Sheet1'!$L$16"}</definedName>
    <definedName name="__m4" localSheetId="5" hidden="1">{"'Sheet1'!$L$16"}</definedName>
    <definedName name="__m4" localSheetId="3" hidden="1">{"'Sheet1'!$L$16"}</definedName>
    <definedName name="__m4" localSheetId="4" hidden="1">{"'Sheet1'!$L$16"}</definedName>
    <definedName name="__m4" hidden="1">{"'Sheet1'!$L$16"}</definedName>
    <definedName name="__NSO2" localSheetId="5" hidden="1">{"'Sheet1'!$L$16"}</definedName>
    <definedName name="__NSO2" localSheetId="3" hidden="1">{"'Sheet1'!$L$16"}</definedName>
    <definedName name="__NSO2" localSheetId="4" hidden="1">{"'Sheet1'!$L$16"}</definedName>
    <definedName name="__NSO2" hidden="1">{"'Sheet1'!$L$16"}</definedName>
    <definedName name="__PA3" localSheetId="5" hidden="1">{"'Sheet1'!$L$16"}</definedName>
    <definedName name="__PA3" localSheetId="3" hidden="1">{"'Sheet1'!$L$16"}</definedName>
    <definedName name="__PA3" localSheetId="4" hidden="1">{"'Sheet1'!$L$16"}</definedName>
    <definedName name="__PA3" hidden="1">{"'Sheet1'!$L$16"}</definedName>
    <definedName name="__T01" localSheetId="5" hidden="1">#REF!</definedName>
    <definedName name="__T01" localSheetId="3" hidden="1">#REF!</definedName>
    <definedName name="__T01" hidden="1">#REF!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localSheetId="5" hidden="1">{"'Sheet1'!$L$16"}</definedName>
    <definedName name="__TK211" localSheetId="3" hidden="1">{"'Sheet1'!$L$16"}</definedName>
    <definedName name="__TK211" localSheetId="4" hidden="1">{"'Sheet1'!$L$16"}</definedName>
    <definedName name="__TK211" hidden="1">{"'Sheet1'!$L$16"}</definedName>
    <definedName name="__tt3" localSheetId="5" hidden="1">{"'Sheet1'!$L$16"}</definedName>
    <definedName name="__tt3" localSheetId="3" hidden="1">{"'Sheet1'!$L$16"}</definedName>
    <definedName name="__tt3" localSheetId="4" hidden="1">{"'Sheet1'!$L$16"}</definedName>
    <definedName name="__tt3" hidden="1">{"'Sheet1'!$L$16"}</definedName>
    <definedName name="__xlcn.WorksheetConnection_DATA2014_DLA16AK1261" localSheetId="5" hidden="1">#REF!</definedName>
    <definedName name="__xlcn.WorksheetConnection_DATA2014_DLA16AK1261" localSheetId="3" hidden="1">#REF!</definedName>
    <definedName name="__xlcn.WorksheetConnection_DATA2014_DLA16AK1261" hidden="1">#REF!</definedName>
    <definedName name="__xlfn.BAHTTEXT" hidden="1">#NAME?</definedName>
    <definedName name="_10__123Graph_CCHART_1" localSheetId="5" hidden="1">#REF!</definedName>
    <definedName name="_10__123Graph_CCHART_1" localSheetId="3" hidden="1">#REF!</definedName>
    <definedName name="_10__123Graph_CCHART_1" hidden="1">#REF!</definedName>
    <definedName name="_12__123Graph_XCHART_1" localSheetId="5" hidden="1">#REF!</definedName>
    <definedName name="_12__123Graph_XCHART_1" localSheetId="3" hidden="1">#REF!</definedName>
    <definedName name="_12__123Graph_XCHART_1" hidden="1">#REF!</definedName>
    <definedName name="_2Cal_Mod_.Month_REV" localSheetId="2">#REF!</definedName>
    <definedName name="_2Cal_Mod_.Month_REV" localSheetId="4">#REF!</definedName>
    <definedName name="_2Cal_Mod_.Month_REV">#REF!</definedName>
    <definedName name="_3__xlcn.WorksheetConnection_DATA2014_DLA16AK1261" localSheetId="5" hidden="1">#REF!</definedName>
    <definedName name="_3__xlcn.WorksheetConnection_DATA2014_DLA16AK1261" localSheetId="3" hidden="1">#REF!</definedName>
    <definedName name="_3__xlcn.WorksheetConnection_DATA2014_DLA16AK1261" hidden="1">#REF!</definedName>
    <definedName name="_4Cal_Mod_.Quarter_rev" localSheetId="2">#REF!</definedName>
    <definedName name="_4Cal_Mod_.Quarter_rev" localSheetId="4">#REF!</definedName>
    <definedName name="_4Cal_Mod_.Quarter_rev">#REF!</definedName>
    <definedName name="_6__123Graph_ACHART_1" localSheetId="5" hidden="1">#REF!</definedName>
    <definedName name="_6__123Graph_ACHART_1" localSheetId="3" hidden="1">#REF!</definedName>
    <definedName name="_6__123Graph_ACHART_1" hidden="1">#REF!</definedName>
    <definedName name="_8__123Graph_BCHART_1" localSheetId="5" hidden="1">#REF!</definedName>
    <definedName name="_8__123Graph_BCHART_1" localSheetId="3" hidden="1">#REF!</definedName>
    <definedName name="_8__123Graph_BCHART_1" hidden="1">#REF!</definedName>
    <definedName name="_a1" localSheetId="5" hidden="1">{"'Sheet1'!$L$16"}</definedName>
    <definedName name="_a1" localSheetId="3" hidden="1">{"'Sheet1'!$L$16"}</definedName>
    <definedName name="_a1" localSheetId="4" hidden="1">{"'Sheet1'!$L$16"}</definedName>
    <definedName name="_a1" hidden="1">{"'Sheet1'!$L$16"}</definedName>
    <definedName name="_a10" localSheetId="5" hidden="1">{"'Sheet1'!$L$16"}</definedName>
    <definedName name="_a10" localSheetId="3" hidden="1">{"'Sheet1'!$L$16"}</definedName>
    <definedName name="_a10" localSheetId="4" hidden="1">{"'Sheet1'!$L$16"}</definedName>
    <definedName name="_a10" hidden="1">{"'Sheet1'!$L$16"}</definedName>
    <definedName name="_a11" localSheetId="5" hidden="1">{"'Sheet1'!$L$16"}</definedName>
    <definedName name="_a11" localSheetId="3" hidden="1">{"'Sheet1'!$L$16"}</definedName>
    <definedName name="_a11" localSheetId="4" hidden="1">{"'Sheet1'!$L$16"}</definedName>
    <definedName name="_a11" hidden="1">{"'Sheet1'!$L$16"}</definedName>
    <definedName name="_a12" localSheetId="5" hidden="1">{"'Sheet1'!$L$16"}</definedName>
    <definedName name="_a12" localSheetId="3" hidden="1">{"'Sheet1'!$L$16"}</definedName>
    <definedName name="_a12" localSheetId="4" hidden="1">{"'Sheet1'!$L$16"}</definedName>
    <definedName name="_a12" hidden="1">{"'Sheet1'!$L$16"}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localSheetId="3" hidden="1">{"'Sheet1'!$L$16"}</definedName>
    <definedName name="_a2" localSheetId="4" hidden="1">{"'Sheet1'!$L$16"}</definedName>
    <definedName name="_a2" hidden="1">{"'Sheet1'!$L$16"}</definedName>
    <definedName name="_a3" localSheetId="5" hidden="1">{"'Sheet1'!$L$16"}</definedName>
    <definedName name="_a3" localSheetId="3" hidden="1">{"'Sheet1'!$L$16"}</definedName>
    <definedName name="_a3" localSheetId="4" hidden="1">{"'Sheet1'!$L$16"}</definedName>
    <definedName name="_a3" hidden="1">{"'Sheet1'!$L$16"}</definedName>
    <definedName name="_a4" localSheetId="5" hidden="1">{"'Sheet1'!$L$16"}</definedName>
    <definedName name="_a4" localSheetId="3" hidden="1">{"'Sheet1'!$L$16"}</definedName>
    <definedName name="_a4" localSheetId="4" hidden="1">{"'Sheet1'!$L$16"}</definedName>
    <definedName name="_a4" hidden="1">{"'Sheet1'!$L$16"}</definedName>
    <definedName name="_a5" localSheetId="5" hidden="1">{"'Sheet1'!$L$16"}</definedName>
    <definedName name="_a5" localSheetId="3" hidden="1">{"'Sheet1'!$L$16"}</definedName>
    <definedName name="_a5" localSheetId="4" hidden="1">{"'Sheet1'!$L$16"}</definedName>
    <definedName name="_a5" hidden="1">{"'Sheet1'!$L$16"}</definedName>
    <definedName name="_a7" localSheetId="5" hidden="1">{"'Sheet1'!$L$16"}</definedName>
    <definedName name="_a7" localSheetId="3" hidden="1">{"'Sheet1'!$L$16"}</definedName>
    <definedName name="_a7" localSheetId="4" hidden="1">{"'Sheet1'!$L$16"}</definedName>
    <definedName name="_a7" hidden="1">{"'Sheet1'!$L$16"}</definedName>
    <definedName name="_a8" localSheetId="5" hidden="1">{"'Sheet1'!$L$16"}</definedName>
    <definedName name="_a8" localSheetId="3" hidden="1">{"'Sheet1'!$L$16"}</definedName>
    <definedName name="_a8" localSheetId="4" hidden="1">{"'Sheet1'!$L$16"}</definedName>
    <definedName name="_a8" hidden="1">{"'Sheet1'!$L$16"}</definedName>
    <definedName name="_a9" localSheetId="5" hidden="1">{"'Sheet1'!$L$16"}</definedName>
    <definedName name="_a9" localSheetId="3" hidden="1">{"'Sheet1'!$L$16"}</definedName>
    <definedName name="_a9" localSheetId="4" hidden="1">{"'Sheet1'!$L$16"}</definedName>
    <definedName name="_a9" hidden="1">{"'Sheet1'!$L$16"}</definedName>
    <definedName name="_AP1" localSheetId="5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localSheetId="4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localSheetId="5" hidden="1">#REF!</definedName>
    <definedName name="_Builtin0" localSheetId="3" hidden="1">#REF!</definedName>
    <definedName name="_Builtin0" hidden="1">#REF!</definedName>
    <definedName name="_d1500" localSheetId="5" hidden="1">{"'Sheet1'!$L$16"}</definedName>
    <definedName name="_d1500" localSheetId="3" hidden="1">{"'Sheet1'!$L$16"}</definedName>
    <definedName name="_d1500" localSheetId="4" hidden="1">{"'Sheet1'!$L$16"}</definedName>
    <definedName name="_d1500" hidden="1">{"'Sheet1'!$L$16"}</definedName>
    <definedName name="_F1" localSheetId="5" hidden="1">{"'Sheet1'!$L$16"}</definedName>
    <definedName name="_F1" localSheetId="3" hidden="1">{"'Sheet1'!$L$16"}</definedName>
    <definedName name="_F1" localSheetId="4" hidden="1">{"'Sheet1'!$L$16"}</definedName>
    <definedName name="_F1" hidden="1">{"'Sheet1'!$L$16"}</definedName>
    <definedName name="_f5" localSheetId="5" hidden="1">{"'Sheet1'!$L$16"}</definedName>
    <definedName name="_f5" localSheetId="3" hidden="1">{"'Sheet1'!$L$16"}</definedName>
    <definedName name="_f5" localSheetId="4" hidden="1">{"'Sheet1'!$L$16"}</definedName>
    <definedName name="_f5" hidden="1">{"'Sheet1'!$L$16"}</definedName>
    <definedName name="_Fill" localSheetId="5" hidden="1">#REF!</definedName>
    <definedName name="_Fill" localSheetId="3" hidden="1">#REF!</definedName>
    <definedName name="_Fill" hidden="1">#REF!</definedName>
    <definedName name="_hu1" localSheetId="5" hidden="1">{"'Sheet1'!$L$16"}</definedName>
    <definedName name="_hu1" localSheetId="3" hidden="1">{"'Sheet1'!$L$16"}</definedName>
    <definedName name="_hu1" localSheetId="4" hidden="1">{"'Sheet1'!$L$16"}</definedName>
    <definedName name="_hu1" hidden="1">{"'Sheet1'!$L$16"}</definedName>
    <definedName name="_hu2" localSheetId="5" hidden="1">{"'Sheet1'!$L$16"}</definedName>
    <definedName name="_hu2" localSheetId="3" hidden="1">{"'Sheet1'!$L$16"}</definedName>
    <definedName name="_hu2" localSheetId="4" hidden="1">{"'Sheet1'!$L$16"}</definedName>
    <definedName name="_hu2" hidden="1">{"'Sheet1'!$L$16"}</definedName>
    <definedName name="_hu5" localSheetId="5" hidden="1">{"'Sheet1'!$L$16"}</definedName>
    <definedName name="_hu5" localSheetId="3" hidden="1">{"'Sheet1'!$L$16"}</definedName>
    <definedName name="_hu5" localSheetId="4" hidden="1">{"'Sheet1'!$L$16"}</definedName>
    <definedName name="_hu5" hidden="1">{"'Sheet1'!$L$16"}</definedName>
    <definedName name="_hu6" localSheetId="5" hidden="1">{"'Sheet1'!$L$16"}</definedName>
    <definedName name="_hu6" localSheetId="3" hidden="1">{"'Sheet1'!$L$16"}</definedName>
    <definedName name="_hu6" localSheetId="4" hidden="1">{"'Sheet1'!$L$16"}</definedName>
    <definedName name="_hu6" hidden="1">{"'Sheet1'!$L$16"}</definedName>
    <definedName name="_Key1" localSheetId="5" hidden="1">#REF!</definedName>
    <definedName name="_Key1" localSheetId="3" hidden="1">#REF!</definedName>
    <definedName name="_Key1" hidden="1">#REF!</definedName>
    <definedName name="_kEY11" localSheetId="5" hidden="1">#REF!</definedName>
    <definedName name="_kEY11" localSheetId="3" hidden="1">#REF!</definedName>
    <definedName name="_kEY11" hidden="1">#REF!</definedName>
    <definedName name="_Key2" localSheetId="5" hidden="1">#REF!</definedName>
    <definedName name="_Key2" localSheetId="3" hidden="1">#REF!</definedName>
    <definedName name="_Key2" hidden="1">#REF!</definedName>
    <definedName name="_kvs1" localSheetId="7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5" hidden="1">{"'Sheet1'!$L$16"}</definedName>
    <definedName name="_Lan1" localSheetId="3" hidden="1">{"'Sheet1'!$L$16"}</definedName>
    <definedName name="_Lan1" localSheetId="4" hidden="1">{"'Sheet1'!$L$16"}</definedName>
    <definedName name="_Lan1" hidden="1">{"'Sheet1'!$L$16"}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5" hidden="1">{"'Sheet1'!$L$16"}</definedName>
    <definedName name="_M10" localSheetId="3" hidden="1">{"'Sheet1'!$L$16"}</definedName>
    <definedName name="_M10" localSheetId="4" hidden="1">{"'Sheet1'!$L$16"}</definedName>
    <definedName name="_M10" hidden="1">{"'Sheet1'!$L$16"}</definedName>
    <definedName name="_M2" localSheetId="5" hidden="1">{"'Sheet1'!$L$16"}</definedName>
    <definedName name="_M2" localSheetId="3" hidden="1">{"'Sheet1'!$L$16"}</definedName>
    <definedName name="_M2" localSheetId="4" hidden="1">{"'Sheet1'!$L$16"}</definedName>
    <definedName name="_M2" hidden="1">{"'Sheet1'!$L$16"}</definedName>
    <definedName name="_m3" localSheetId="5" hidden="1">{"'Sheet1'!$L$16"}</definedName>
    <definedName name="_m3" localSheetId="3" hidden="1">{"'Sheet1'!$L$16"}</definedName>
    <definedName name="_m3" localSheetId="4" hidden="1">{"'Sheet1'!$L$16"}</definedName>
    <definedName name="_m3" hidden="1">{"'Sheet1'!$L$16"}</definedName>
    <definedName name="_m4" localSheetId="5" hidden="1">{"'Sheet1'!$L$16"}</definedName>
    <definedName name="_m4" localSheetId="3" hidden="1">{"'Sheet1'!$L$16"}</definedName>
    <definedName name="_m4" localSheetId="4" hidden="1">{"'Sheet1'!$L$16"}</definedName>
    <definedName name="_m4" hidden="1">{"'Sheet1'!$L$16"}</definedName>
    <definedName name="_NSO2" localSheetId="5" hidden="1">{"'Sheet1'!$L$16"}</definedName>
    <definedName name="_NSO2" localSheetId="3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5" hidden="1">{"'Sheet1'!$L$16"}</definedName>
    <definedName name="_PA3" localSheetId="3" hidden="1">{"'Sheet1'!$L$16"}</definedName>
    <definedName name="_PA3" localSheetId="4" hidden="1">{"'Sheet1'!$L$16"}</definedName>
    <definedName name="_PA3" hidden="1">{"'Sheet1'!$L$16"}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Regression_Int" hidden="1">1</definedName>
    <definedName name="_Regression_Out" localSheetId="5" hidden="1">#REF!</definedName>
    <definedName name="_Regression_Out" localSheetId="3" hidden="1">#REF!</definedName>
    <definedName name="_Regression_Out" hidden="1">#REF!</definedName>
    <definedName name="_Regression_X" localSheetId="5" hidden="1">#REF!</definedName>
    <definedName name="_Regression_X" localSheetId="3" hidden="1">#REF!</definedName>
    <definedName name="_Regression_X" hidden="1">#REF!</definedName>
    <definedName name="_Regression_Y" localSheetId="5" hidden="1">#REF!</definedName>
    <definedName name="_Regression_Y" localSheetId="3" hidden="1">#REF!</definedName>
    <definedName name="_Regression_Y" hidden="1">#REF!</definedName>
    <definedName name="_Sort" localSheetId="5" hidden="1">#REF!</definedName>
    <definedName name="_Sort" localSheetId="3" hidden="1">#REF!</definedName>
    <definedName name="_Sort" hidden="1">#REF!</definedName>
    <definedName name="_T01" localSheetId="5" hidden="1">#REF!</definedName>
    <definedName name="_T01" localSheetId="3" hidden="1">#REF!</definedName>
    <definedName name="_T01" hidden="1">#REF!</definedName>
    <definedName name="_Table1_In1" localSheetId="5" hidden="1">#REF!</definedName>
    <definedName name="_Table1_In1" localSheetId="3" hidden="1">#REF!</definedName>
    <definedName name="_Table1_In1" hidden="1">#REF!</definedName>
    <definedName name="_Table2_In1" localSheetId="5" hidden="1">#REF!</definedName>
    <definedName name="_Table2_In1" localSheetId="3" hidden="1">#REF!</definedName>
    <definedName name="_Table2_In1" hidden="1">#REF!</definedName>
    <definedName name="_Table2_In2" localSheetId="5" hidden="1">#REF!</definedName>
    <definedName name="_Table2_In2" localSheetId="3" hidden="1">#REF!</definedName>
    <definedName name="_Table2_In2" hidden="1">#REF!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localSheetId="5" hidden="1">{"'Sheet1'!$L$16"}</definedName>
    <definedName name="_TK211" localSheetId="3" hidden="1">{"'Sheet1'!$L$16"}</definedName>
    <definedName name="_TK211" localSheetId="4" hidden="1">{"'Sheet1'!$L$16"}</definedName>
    <definedName name="_TK211" hidden="1">{"'Sheet1'!$L$16"}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5" hidden="1">{"'Sheet1'!$L$16"}</definedName>
    <definedName name="_tt3" localSheetId="3" hidden="1">{"'Sheet1'!$L$16"}</definedName>
    <definedName name="_tt3" localSheetId="4" hidden="1">{"'Sheet1'!$L$16"}</definedName>
    <definedName name="_tt3" hidden="1">{"'Sheet1'!$L$16"}</definedName>
    <definedName name="_ww2" localSheetId="5" hidden="1">{#N/A,#N/A,FALSE,"Admin";#N/A,#N/A,FALSE,"Other"}</definedName>
    <definedName name="_ww2" localSheetId="3" hidden="1">{#N/A,#N/A,FALSE,"Admin";#N/A,#N/A,FALSE,"Other"}</definedName>
    <definedName name="_ww2" localSheetId="4" hidden="1">{#N/A,#N/A,FALSE,"Admin";#N/A,#N/A,FALSE,"Other"}</definedName>
    <definedName name="_ww2" hidden="1">{#N/A,#N/A,FALSE,"Admin";#N/A,#N/A,FALSE,"Other"}</definedName>
    <definedName name="a" localSheetId="5" hidden="1">#REF!</definedName>
    <definedName name="a" localSheetId="3" hidden="1">#REF!</definedName>
    <definedName name="a" hidden="1">#REF!</definedName>
    <definedName name="â" localSheetId="5" hidden="1">{"'Sheet1'!$L$16"}</definedName>
    <definedName name="â" localSheetId="3" hidden="1">{"'Sheet1'!$L$16"}</definedName>
    <definedName name="â" localSheetId="4" hidden="1">{"'Sheet1'!$L$16"}</definedName>
    <definedName name="â" hidden="1">{"'Sheet1'!$L$16"}</definedName>
    <definedName name="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DOCTOPS" hidden="1">"AAA_SET"</definedName>
    <definedName name="AAA_duser" hidden="1">"OFF"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localSheetId="5" hidden="1">{"'Eng (page2)'!$A$1:$D$52"}</definedName>
    <definedName name="aaaa_1" hidden="1">{"'Eng (page2)'!$A$1:$D$52"}</definedName>
    <definedName name="aaaa_2" localSheetId="5" hidden="1">{"'Eng (page2)'!$A$1:$D$52"}</definedName>
    <definedName name="aaaa_2" hidden="1">{"'Eng (page2)'!$A$1:$D$52"}</definedName>
    <definedName name="aaaa_3" localSheetId="5" hidden="1">{"'Eng (page2)'!$A$1:$D$52"}</definedName>
    <definedName name="aaaa_3" hidden="1">{"'Eng (page2)'!$A$1:$D$52"}</definedName>
    <definedName name="aaaa_4" localSheetId="5" hidden="1">{"'Eng (page2)'!$A$1:$D$52"}</definedName>
    <definedName name="aaaa_4" hidden="1">{"'Eng (page2)'!$A$1:$D$52"}</definedName>
    <definedName name="aaaa_5" localSheetId="5" hidden="1">{"'Eng (page2)'!$A$1:$D$52"}</definedName>
    <definedName name="aaaa_5" hidden="1">{"'Eng (page2)'!$A$1:$D$52"}</definedName>
    <definedName name="AAAAA" localSheetId="7" hidden="1">{#N/A,#N/A,FALSE,"BUDGET"}</definedName>
    <definedName name="AAAAA" localSheetId="5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hidden="1">{#N/A,#N/A,FALSE,"BUDGET"}</definedName>
    <definedName name="aaaaa_1" localSheetId="5" hidden="1">{"'Eng (page2)'!$A$1:$D$52"}</definedName>
    <definedName name="aaaaa_1" hidden="1">{"'Eng (page2)'!$A$1:$D$52"}</definedName>
    <definedName name="aaaaa_2" localSheetId="5" hidden="1">{"'Eng (page2)'!$A$1:$D$52"}</definedName>
    <definedName name="aaaaa_2" hidden="1">{"'Eng (page2)'!$A$1:$D$52"}</definedName>
    <definedName name="aaaaa_3" localSheetId="5" hidden="1">{"'Eng (page2)'!$A$1:$D$52"}</definedName>
    <definedName name="aaaaa_3" hidden="1">{"'Eng (page2)'!$A$1:$D$52"}</definedName>
    <definedName name="aaaaa_4" localSheetId="5" hidden="1">{"'Eng (page2)'!$A$1:$D$52"}</definedName>
    <definedName name="aaaaa_4" hidden="1">{"'Eng (page2)'!$A$1:$D$52"}</definedName>
    <definedName name="aaaaa_5" localSheetId="5" hidden="1">{"'Eng (page2)'!$A$1:$D$52"}</definedName>
    <definedName name="aaaaa_5" hidden="1">{"'Eng (page2)'!$A$1:$D$52"}</definedName>
    <definedName name="aaaaaaaaaa" localSheetId="5" hidden="1">{#N/A,#N/A,FALSE,"Chi tiÆt"}</definedName>
    <definedName name="aaaaaaaaaa" localSheetId="3" hidden="1">{#N/A,#N/A,FALSE,"Chi tiÆt"}</definedName>
    <definedName name="aaaaaaaaaa" localSheetId="4" hidden="1">{#N/A,#N/A,FALSE,"Chi tiÆt"}</definedName>
    <definedName name="aaaaaaaaaa" hidden="1">{#N/A,#N/A,FALSE,"Chi tiÆt"}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localSheetId="5" hidden="1">{0}</definedName>
    <definedName name="aaaaaaaaaaaaaaaa" localSheetId="3" hidden="1">{0}</definedName>
    <definedName name="aaaaaaaaaaaaaaaa" localSheetId="4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bc" localSheetId="5" hidden="1">{"'Sheet1'!$L$16"}</definedName>
    <definedName name="abc" localSheetId="3" hidden="1">{"'Sheet1'!$L$16"}</definedName>
    <definedName name="abc" localSheetId="4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5" hidden="1">{"'Sheet1'!$L$16"}</definedName>
    <definedName name="ADFHA" localSheetId="3" hidden="1">{"'Sheet1'!$L$16"}</definedName>
    <definedName name="ADFHA" localSheetId="4" hidden="1">{"'Sheet1'!$L$16"}</definedName>
    <definedName name="ADFHA" hidden="1">{"'Sheet1'!$L$16"}</definedName>
    <definedName name="ADFHGADFH" localSheetId="5" hidden="1">{"'Sheet1'!$L$16"}</definedName>
    <definedName name="ADFHGADFH" localSheetId="3" hidden="1">{"'Sheet1'!$L$16"}</definedName>
    <definedName name="ADFHGADFH" localSheetId="4" hidden="1">{"'Sheet1'!$L$16"}</definedName>
    <definedName name="ADFHGADFH" hidden="1">{"'Sheet1'!$L$16"}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localSheetId="5" hidden="1">{"HK PR",#N/A,FALSE,"HK";"SUMMARY",#N/A,FALSE,"PAYROLL";"SUMMARY",#N/A,FALSE,"PAYROLL";"HK PR",#N/A,FALSE,"HK"}</definedName>
    <definedName name="ae" localSheetId="3" hidden="1">{"HK PR",#N/A,FALSE,"HK";"SUMMARY",#N/A,FALSE,"PAYROLL";"SUMMARY",#N/A,FALSE,"PAYROLL";"HK PR",#N/A,FALSE,"HK"}</definedName>
    <definedName name="ae" localSheetId="4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5" hidden="1">{"'Sheet1'!$L$16"}</definedName>
    <definedName name="aert" localSheetId="3" hidden="1">{"'Sheet1'!$L$16"}</definedName>
    <definedName name="aert" localSheetId="4" hidden="1">{"'Sheet1'!$L$16"}</definedName>
    <definedName name="aert" hidden="1">{"'Sheet1'!$L$16"}</definedName>
    <definedName name="ake" hidden="1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5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P" localSheetId="5" hidden="1">{#N/A,#N/A,FALSE,"Aging Summary";#N/A,#N/A,FALSE,"Ratio Analysis";#N/A,#N/A,FALSE,"Test 120 Day Accts";#N/A,#N/A,FALSE,"Tickmarks"}</definedName>
    <definedName name="AP" localSheetId="3" hidden="1">{#N/A,#N/A,FALSE,"Aging Summary";#N/A,#N/A,FALSE,"Ratio Analysis";#N/A,#N/A,FALSE,"Test 120 Day Accts";#N/A,#N/A,FALSE,"Tickmarks"}</definedName>
    <definedName name="AP" localSheetId="4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localSheetId="5" hidden="1">{"'Eng (page2)'!$A$1:$D$52"}</definedName>
    <definedName name="as" hidden="1">{"'Eng (page2)'!$A$1:$D$52"}</definedName>
    <definedName name="as_1" localSheetId="5" hidden="1">{"'Eng (page2)'!$A$1:$D$52"}</definedName>
    <definedName name="as_1" hidden="1">{"'Eng (page2)'!$A$1:$D$52"}</definedName>
    <definedName name="as_2" localSheetId="5" hidden="1">{"'Eng (page2)'!$A$1:$D$52"}</definedName>
    <definedName name="as_2" hidden="1">{"'Eng (page2)'!$A$1:$D$52"}</definedName>
    <definedName name="as_3" localSheetId="5" hidden="1">{"'Eng (page2)'!$A$1:$D$52"}</definedName>
    <definedName name="as_3" hidden="1">{"'Eng (page2)'!$A$1:$D$52"}</definedName>
    <definedName name="as_4" localSheetId="5" hidden="1">{"'Eng (page2)'!$A$1:$D$52"}</definedName>
    <definedName name="as_4" hidden="1">{"'Eng (page2)'!$A$1:$D$52"}</definedName>
    <definedName name="as_5" localSheetId="5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hidden="1">#REF!</definedName>
    <definedName name="AS2VersionLS" hidden="1">300</definedName>
    <definedName name="asdf" localSheetId="5" hidden="1">{#N/A,#N/A,TRUE,"Cover sheet";#N/A,#N/A,TRUE,"INPUTS";#N/A,#N/A,TRUE,"OUTPUTS";#N/A,#N/A,TRUE,"VALUATION"}</definedName>
    <definedName name="asdf" localSheetId="3" hidden="1">{#N/A,#N/A,TRUE,"Cover sheet";#N/A,#N/A,TRUE,"INPUTS";#N/A,#N/A,TRUE,"OUTPUTS";#N/A,#N/A,TRUE,"VALUATION"}</definedName>
    <definedName name="asdf" localSheetId="4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localSheetId="5" hidden="1">#REF!</definedName>
    <definedName name="asdfasdfds" localSheetId="3" hidden="1">#REF!</definedName>
    <definedName name="asdfasdfds" hidden="1">#REF!</definedName>
    <definedName name="asdfcx" localSheetId="5" hidden="1">{#N/A,#N/A,TRUE,"Str.";#N/A,#N/A,TRUE,"Steel &amp; Roof";#N/A,#N/A,TRUE,"Arc.";#N/A,#N/A,TRUE,"Preliminary";#N/A,#N/A,TRUE,"Sum_Prelim"}</definedName>
    <definedName name="asdfcx" hidden="1">{#N/A,#N/A,TRUE,"Str.";#N/A,#N/A,TRUE,"Steel &amp; Roof";#N/A,#N/A,TRUE,"Arc.";#N/A,#N/A,TRUE,"Preliminary";#N/A,#N/A,TRUE,"Sum_Prelim"}</definedName>
    <definedName name="asdfcx_1" localSheetId="5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localSheetId="5" hidden="1">{"'Eng (page2)'!$A$1:$D$52"}</definedName>
    <definedName name="asds" hidden="1">{"'Eng (page2)'!$A$1:$D$52"}</definedName>
    <definedName name="asds_1" localSheetId="5" hidden="1">{"'Eng (page2)'!$A$1:$D$52"}</definedName>
    <definedName name="asds_1" hidden="1">{"'Eng (page2)'!$A$1:$D$52"}</definedName>
    <definedName name="asds_2" localSheetId="5" hidden="1">{"'Eng (page2)'!$A$1:$D$52"}</definedName>
    <definedName name="asds_2" hidden="1">{"'Eng (page2)'!$A$1:$D$52"}</definedName>
    <definedName name="asds_3" localSheetId="5" hidden="1">{"'Eng (page2)'!$A$1:$D$52"}</definedName>
    <definedName name="asds_3" hidden="1">{"'Eng (page2)'!$A$1:$D$52"}</definedName>
    <definedName name="asds_4" localSheetId="5" hidden="1">{"'Eng (page2)'!$A$1:$D$52"}</definedName>
    <definedName name="asds_4" hidden="1">{"'Eng (page2)'!$A$1:$D$52"}</definedName>
    <definedName name="asds_5" localSheetId="5" hidden="1">{"'Eng (page2)'!$A$1:$D$52"}</definedName>
    <definedName name="asds_5" hidden="1">{"'Eng (page2)'!$A$1:$D$52"}</definedName>
    <definedName name="ASDSVCSV" localSheetId="5" hidden="1">#REF!</definedName>
    <definedName name="ASDSVCSV" localSheetId="3" hidden="1">#REF!</definedName>
    <definedName name="ASDSVCSV" hidden="1">#REF!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5" hidden="1">{"'Sheet1'!$L$16"}</definedName>
    <definedName name="asss" localSheetId="3" hidden="1">{"'Sheet1'!$L$16"}</definedName>
    <definedName name="asss" localSheetId="4" hidden="1">{"'Sheet1'!$L$16"}</definedName>
    <definedName name="asss" hidden="1">{"'Sheet1'!$L$16"}</definedName>
    <definedName name="asssss" localSheetId="5" hidden="1">{"'Sheet1'!$L$16"}</definedName>
    <definedName name="asssss" localSheetId="3" hidden="1">{"'Sheet1'!$L$16"}</definedName>
    <definedName name="asssss" localSheetId="4" hidden="1">{"'Sheet1'!$L$16"}</definedName>
    <definedName name="asssss" hidden="1">{"'Sheet1'!$L$16"}</definedName>
    <definedName name="audit.test" localSheetId="7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localSheetId="5" hidden="1">#REF!</definedName>
    <definedName name="avv" localSheetId="3" hidden="1">#REF!</definedName>
    <definedName name="avv" hidden="1">#REF!</definedName>
    <definedName name="ax" localSheetId="5" hidden="1">{"'Eng (page2)'!$A$1:$D$52"}</definedName>
    <definedName name="ax" hidden="1">{"'Eng (page2)'!$A$1:$D$52"}</definedName>
    <definedName name="ax_1" localSheetId="5" hidden="1">{"'Eng (page2)'!$A$1:$D$52"}</definedName>
    <definedName name="ax_1" hidden="1">{"'Eng (page2)'!$A$1:$D$52"}</definedName>
    <definedName name="ax_2" localSheetId="5" hidden="1">{"'Eng (page2)'!$A$1:$D$52"}</definedName>
    <definedName name="ax_2" hidden="1">{"'Eng (page2)'!$A$1:$D$52"}</definedName>
    <definedName name="ax_3" localSheetId="5" hidden="1">{"'Eng (page2)'!$A$1:$D$52"}</definedName>
    <definedName name="ax_3" hidden="1">{"'Eng (page2)'!$A$1:$D$52"}</definedName>
    <definedName name="ax_4" localSheetId="5" hidden="1">{"'Eng (page2)'!$A$1:$D$52"}</definedName>
    <definedName name="ax_4" hidden="1">{"'Eng (page2)'!$A$1:$D$52"}</definedName>
    <definedName name="ax_5" localSheetId="5" hidden="1">{"'Eng (page2)'!$A$1:$D$52"}</definedName>
    <definedName name="ax_5" hidden="1">{"'Eng (page2)'!$A$1:$D$52"}</definedName>
    <definedName name="B">#REF!</definedName>
    <definedName name="bal" localSheetId="5" hidden="1">#REF!</definedName>
    <definedName name="bal" localSheetId="3" hidden="1">#REF!</definedName>
    <definedName name="bal" hidden="1">#REF!</definedName>
    <definedName name="balancesheet" localSheetId="5" hidden="1">#REF!</definedName>
    <definedName name="balancesheet" localSheetId="3" hidden="1">#REF!</definedName>
    <definedName name="balancesheet" hidden="1">#REF!</definedName>
    <definedName name="banQL" localSheetId="5" hidden="1">{"'Sheet1'!$L$16"}</definedName>
    <definedName name="banQL" localSheetId="3" hidden="1">{"'Sheet1'!$L$16"}</definedName>
    <definedName name="banQL" localSheetId="4" hidden="1">{"'Sheet1'!$L$16"}</definedName>
    <definedName name="banQL" hidden="1">{"'Sheet1'!$L$16"}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5" hidden="1">{"'Sheet1'!$L$16"}</definedName>
    <definedName name="bbb" localSheetId="3" hidden="1">{"'Sheet1'!$L$16"}</definedName>
    <definedName name="bbb" localSheetId="4" hidden="1">{"'Sheet1'!$L$16"}</definedName>
    <definedName name="bbb" hidden="1">{"'Sheet1'!$L$16"}</definedName>
    <definedName name="BCNCKT" localSheetId="5" hidden="1">{"'Sheet1'!$L$16"}</definedName>
    <definedName name="BCNCKT" localSheetId="3" hidden="1">{"'Sheet1'!$L$16"}</definedName>
    <definedName name="BCNCKT" localSheetId="4" hidden="1">{"'Sheet1'!$L$16"}</definedName>
    <definedName name="BCNCKT" hidden="1">{"'Sheet1'!$L$16"}</definedName>
    <definedName name="bcong5.03" localSheetId="5" hidden="1">{"'Sheet1'!$L$16"}</definedName>
    <definedName name="bcong5.03" localSheetId="3" hidden="1">{"'Sheet1'!$L$16"}</definedName>
    <definedName name="bcong5.03" localSheetId="4" hidden="1">{"'Sheet1'!$L$16"}</definedName>
    <definedName name="bcong5.03" hidden="1">{"'Sheet1'!$L$16"}</definedName>
    <definedName name="bcong5.03_1" localSheetId="5" hidden="1">{"'Sheet1'!$L$16"}</definedName>
    <definedName name="bcong5.03_1" localSheetId="3" hidden="1">{"'Sheet1'!$L$16"}</definedName>
    <definedName name="bcong5.03_1" localSheetId="4" hidden="1">{"'Sheet1'!$L$16"}</definedName>
    <definedName name="bcong5.03_1" hidden="1">{"'Sheet1'!$L$16"}</definedName>
    <definedName name="bcong5.03_2" localSheetId="5" hidden="1">{"'Sheet1'!$L$16"}</definedName>
    <definedName name="bcong5.03_2" localSheetId="3" hidden="1">{"'Sheet1'!$L$16"}</definedName>
    <definedName name="bcong5.03_2" localSheetId="4" hidden="1">{"'Sheet1'!$L$16"}</definedName>
    <definedName name="bcong5.03_2" hidden="1">{"'Sheet1'!$L$16"}</definedName>
    <definedName name="BCTHUET6" localSheetId="5" hidden="1">{"'Sheet1'!$L$16"}</definedName>
    <definedName name="BCTHUET6" localSheetId="3" hidden="1">{"'Sheet1'!$L$16"}</definedName>
    <definedName name="BCTHUET6" localSheetId="4" hidden="1">{"'Sheet1'!$L$16"}</definedName>
    <definedName name="BCTHUET6" hidden="1">{"'Sheet1'!$L$16"}</definedName>
    <definedName name="beau" localSheetId="5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5" hidden="1">{"HK PR",#N/A,FALSE,"HK";"SUMMARY",#N/A,FALSE,"PAYROLL";"SUMMARY",#N/A,FALSE,"PAYROLL";"HK PR",#N/A,FALSE,"HK"}</definedName>
    <definedName name="bi" localSheetId="3" hidden="1">{"HK PR",#N/A,FALSE,"HK";"SUMMARY",#N/A,FALSE,"PAYROLL";"SUMMARY",#N/A,FALSE,"PAYROLL";"HK PR",#N/A,FALSE,"HK"}</definedName>
    <definedName name="bi" localSheetId="4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localSheetId="5" hidden="1">#REF!</definedName>
    <definedName name="BLPH1" localSheetId="3" hidden="1">#REF!</definedName>
    <definedName name="BLPH1" hidden="1">#REF!</definedName>
    <definedName name="BLPH2" localSheetId="5" hidden="1">#REF!</definedName>
    <definedName name="BLPH2" localSheetId="3" hidden="1">#REF!</definedName>
    <definedName name="BLPH2" hidden="1">#REF!</definedName>
    <definedName name="BLPH3" localSheetId="5" hidden="1">#REF!</definedName>
    <definedName name="BLPH3" localSheetId="3" hidden="1">#REF!</definedName>
    <definedName name="BLPH3" hidden="1">#REF!</definedName>
    <definedName name="BLPH4" localSheetId="5" hidden="1">#REF!</definedName>
    <definedName name="BLPH4" localSheetId="3" hidden="1">#REF!</definedName>
    <definedName name="BLPH4" hidden="1">#REF!</definedName>
    <definedName name="BLPH5" localSheetId="5" hidden="1">#REF!</definedName>
    <definedName name="BLPH5" localSheetId="3" hidden="1">#REF!</definedName>
    <definedName name="BLPH5" hidden="1">#REF!</definedName>
    <definedName name="BLPH6" localSheetId="5" hidden="1">#REF!</definedName>
    <definedName name="BLPH6" localSheetId="3" hidden="1">#REF!</definedName>
    <definedName name="BLPH6" hidden="1">#REF!</definedName>
    <definedName name="btl" localSheetId="5" hidden="1">{"'Sheet1'!$L$16"}</definedName>
    <definedName name="btl" localSheetId="3" hidden="1">{"'Sheet1'!$L$16"}</definedName>
    <definedName name="btl" localSheetId="4" hidden="1">{"'Sheet1'!$L$16"}</definedName>
    <definedName name="btl" hidden="1">{"'Sheet1'!$L$16"}</definedName>
    <definedName name="btl_1" localSheetId="5" hidden="1">{"'Sheet1'!$L$16"}</definedName>
    <definedName name="btl_1" localSheetId="3" hidden="1">{"'Sheet1'!$L$16"}</definedName>
    <definedName name="btl_1" localSheetId="4" hidden="1">{"'Sheet1'!$L$16"}</definedName>
    <definedName name="btl_1" hidden="1">{"'Sheet1'!$L$16"}</definedName>
    <definedName name="btl_2" localSheetId="5" hidden="1">{"'Sheet1'!$L$16"}</definedName>
    <definedName name="btl_2" localSheetId="3" hidden="1">{"'Sheet1'!$L$16"}</definedName>
    <definedName name="btl_2" localSheetId="4" hidden="1">{"'Sheet1'!$L$16"}</definedName>
    <definedName name="btl_2" hidden="1">{"'Sheet1'!$L$16"}</definedName>
    <definedName name="C.1">#REF!</definedName>
    <definedName name="CAP1B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localSheetId="5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_1" localSheetId="5" hidden="1">{"'Eng (page2)'!$A$1:$D$52"}</definedName>
    <definedName name="cash_1" hidden="1">{"'Eng (page2)'!$A$1:$D$52"}</definedName>
    <definedName name="cash_2" localSheetId="5" hidden="1">{"'Eng (page2)'!$A$1:$D$52"}</definedName>
    <definedName name="cash_2" hidden="1">{"'Eng (page2)'!$A$1:$D$52"}</definedName>
    <definedName name="cash_3" localSheetId="5" hidden="1">{"'Eng (page2)'!$A$1:$D$52"}</definedName>
    <definedName name="cash_3" hidden="1">{"'Eng (page2)'!$A$1:$D$52"}</definedName>
    <definedName name="cash_4" localSheetId="5" hidden="1">{"'Eng (page2)'!$A$1:$D$52"}</definedName>
    <definedName name="cash_4" hidden="1">{"'Eng (page2)'!$A$1:$D$52"}</definedName>
    <definedName name="cash_5" localSheetId="5" hidden="1">{"'Eng (page2)'!$A$1:$D$52"}</definedName>
    <definedName name="cash_5" hidden="1">{"'Eng (page2)'!$A$1:$D$52"}</definedName>
    <definedName name="cat" localSheetId="5" hidden="1">{"'Eng (page2)'!$A$1:$D$52"}</definedName>
    <definedName name="cat" hidden="1">{"'Eng (page2)'!$A$1:$D$52"}</definedName>
    <definedName name="cat_1" localSheetId="5" hidden="1">{"'Eng (page2)'!$A$1:$D$52"}</definedName>
    <definedName name="cat_1" hidden="1">{"'Eng (page2)'!$A$1:$D$52"}</definedName>
    <definedName name="cat_2" localSheetId="5" hidden="1">{"'Eng (page2)'!$A$1:$D$52"}</definedName>
    <definedName name="cat_2" hidden="1">{"'Eng (page2)'!$A$1:$D$52"}</definedName>
    <definedName name="cat_3" localSheetId="5" hidden="1">{"'Eng (page2)'!$A$1:$D$52"}</definedName>
    <definedName name="cat_3" hidden="1">{"'Eng (page2)'!$A$1:$D$52"}</definedName>
    <definedName name="cat_4" localSheetId="5" hidden="1">{"'Eng (page2)'!$A$1:$D$52"}</definedName>
    <definedName name="cat_4" hidden="1">{"'Eng (page2)'!$A$1:$D$52"}</definedName>
    <definedName name="cat_5" localSheetId="5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7" hidden="1">{"'Eng (page2)'!$A$1:$D$52"}</definedName>
    <definedName name="cc" localSheetId="5" hidden="1">{"'Eng (page2)'!$A$1:$D$52"}</definedName>
    <definedName name="cc" localSheetId="3" hidden="1">{"'Eng (page2)'!$A$1:$D$52"}</definedName>
    <definedName name="cc" localSheetId="4" hidden="1">{"'Eng (page2)'!$A$1:$D$52"}</definedName>
    <definedName name="cc" hidden="1">{"'Eng (page2)'!$A$1:$D$52"}</definedName>
    <definedName name="cc_1" localSheetId="5" hidden="1">{"'Eng (page2)'!$A$1:$D$52"}</definedName>
    <definedName name="cc_1" hidden="1">{"'Eng (page2)'!$A$1:$D$52"}</definedName>
    <definedName name="cc_2" localSheetId="5" hidden="1">{"'Eng (page2)'!$A$1:$D$52"}</definedName>
    <definedName name="cc_2" hidden="1">{"'Eng (page2)'!$A$1:$D$52"}</definedName>
    <definedName name="cc_3" localSheetId="5" hidden="1">{"'Eng (page2)'!$A$1:$D$52"}</definedName>
    <definedName name="cc_3" hidden="1">{"'Eng (page2)'!$A$1:$D$52"}</definedName>
    <definedName name="cc_4" localSheetId="5" hidden="1">{"'Eng (page2)'!$A$1:$D$52"}</definedName>
    <definedName name="cc_4" hidden="1">{"'Eng (page2)'!$A$1:$D$52"}</definedName>
    <definedName name="cc_5" localSheetId="5" hidden="1">{"'Eng (page2)'!$A$1:$D$52"}</definedName>
    <definedName name="cc_5" hidden="1">{"'Eng (page2)'!$A$1:$D$52"}</definedName>
    <definedName name="ccccccddddd" localSheetId="5" hidden="1">{#N/A,#N/A,TRUE,"Str.";#N/A,#N/A,TRUE,"Steel &amp; Roof";#N/A,#N/A,TRUE,"Arc.";#N/A,#N/A,TRUE,"Preliminary";#N/A,#N/A,TRUE,"Sum_Prelim"}</definedName>
    <definedName name="ccccccddddd" hidden="1">{#N/A,#N/A,TRUE,"Str.";#N/A,#N/A,TRUE,"Steel &amp; Roof";#N/A,#N/A,TRUE,"Arc.";#N/A,#N/A,TRUE,"Preliminary";#N/A,#N/A,TRUE,"Sum_Prelim"}</definedName>
    <definedName name="ccccccddddd_1" localSheetId="5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localSheetId="5" hidden="1">#REF!</definedName>
    <definedName name="CCD" localSheetId="3" hidden="1">#REF!</definedName>
    <definedName name="CCD" hidden="1">#REF!</definedName>
    <definedName name="CD" localSheetId="5" hidden="1">#REF!</definedName>
    <definedName name="CD" localSheetId="3" hidden="1">#REF!</definedName>
    <definedName name="CD" hidden="1">#REF!</definedName>
    <definedName name="cdu" localSheetId="7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localSheetId="5" hidden="1">{"'Sheet1'!$L$16"}</definedName>
    <definedName name="chamcongt3" localSheetId="3" hidden="1">{"'Sheet1'!$L$16"}</definedName>
    <definedName name="chamcongt3" localSheetId="4" hidden="1">{"'Sheet1'!$L$16"}</definedName>
    <definedName name="chamcongt3" hidden="1">{"'Sheet1'!$L$16"}</definedName>
    <definedName name="chamcongt3_1" localSheetId="5" hidden="1">{"'Sheet1'!$L$16"}</definedName>
    <definedName name="chamcongt3_1" localSheetId="3" hidden="1">{"'Sheet1'!$L$16"}</definedName>
    <definedName name="chamcongt3_1" localSheetId="4" hidden="1">{"'Sheet1'!$L$16"}</definedName>
    <definedName name="chamcongt3_1" hidden="1">{"'Sheet1'!$L$16"}</definedName>
    <definedName name="chamcongt3_2" localSheetId="5" hidden="1">{"'Sheet1'!$L$16"}</definedName>
    <definedName name="chamcongt3_2" localSheetId="3" hidden="1">{"'Sheet1'!$L$16"}</definedName>
    <definedName name="chamcongt3_2" localSheetId="4" hidden="1">{"'Sheet1'!$L$16"}</definedName>
    <definedName name="chamcongt3_2" hidden="1">{"'Sheet1'!$L$16"}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localSheetId="5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5" hidden="1">{"'Sheet1'!$L$16"}</definedName>
    <definedName name="Chart3" localSheetId="3" hidden="1">{"'Sheet1'!$L$16"}</definedName>
    <definedName name="Chart3" localSheetId="4" hidden="1">{"'Sheet1'!$L$16"}</definedName>
    <definedName name="Chart3" hidden="1">{"'Sheet1'!$L$16"}</definedName>
    <definedName name="chuyen" localSheetId="5" hidden="1">{"'Sheet1'!$L$16"}</definedName>
    <definedName name="chuyen" localSheetId="3" hidden="1">{"'Sheet1'!$L$16"}</definedName>
    <definedName name="chuyen" localSheetId="4" hidden="1">{"'Sheet1'!$L$16"}</definedName>
    <definedName name="chuyen" hidden="1">{"'Sheet1'!$L$16"}</definedName>
    <definedName name="chuyen_1" localSheetId="5" hidden="1">{"'Sheet1'!$L$16"}</definedName>
    <definedName name="chuyen_1" localSheetId="3" hidden="1">{"'Sheet1'!$L$16"}</definedName>
    <definedName name="chuyen_1" localSheetId="4" hidden="1">{"'Sheet1'!$L$16"}</definedName>
    <definedName name="chuyen_1" hidden="1">{"'Sheet1'!$L$16"}</definedName>
    <definedName name="chuyen_2" localSheetId="5" hidden="1">{"'Sheet1'!$L$16"}</definedName>
    <definedName name="chuyen_2" localSheetId="3" hidden="1">{"'Sheet1'!$L$16"}</definedName>
    <definedName name="chuyen_2" localSheetId="4" hidden="1">{"'Sheet1'!$L$16"}</definedName>
    <definedName name="chuyen_2" hidden="1">{"'Sheet1'!$L$16"}</definedName>
    <definedName name="CIQWBGuid" hidden="1">"31f98984-787e-48fc-adc8-ee1c3151ce60"</definedName>
    <definedName name="Code" localSheetId="5" hidden="1">#REF!</definedName>
    <definedName name="Code" localSheetId="3" hidden="1">#REF!</definedName>
    <definedName name="Code" hidden="1">#REF!</definedName>
    <definedName name="company_name">#REF!</definedName>
    <definedName name="CP" localSheetId="5" hidden="1">#REF!</definedName>
    <definedName name="CP" localSheetId="3" hidden="1">#REF!</definedName>
    <definedName name="CP" hidden="1">#REF!</definedName>
    <definedName name="CPPC2001" localSheetId="5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CTCT1" localSheetId="5" hidden="1">{"'Sheet1'!$L$16"}</definedName>
    <definedName name="CTCT1" localSheetId="3" hidden="1">{"'Sheet1'!$L$16"}</definedName>
    <definedName name="CTCT1" localSheetId="4" hidden="1">{"'Sheet1'!$L$16"}</definedName>
    <definedName name="CTCT1" hidden="1">{"'Sheet1'!$L$16"}</definedName>
    <definedName name="CURVE" localSheetId="7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ut_1" localSheetId="5" hidden="1">{"'Eng (page2)'!$A$1:$D$52"}</definedName>
    <definedName name="cut_1" hidden="1">{"'Eng (page2)'!$A$1:$D$52"}</definedName>
    <definedName name="cut_2" localSheetId="5" hidden="1">{"'Eng (page2)'!$A$1:$D$52"}</definedName>
    <definedName name="cut_2" hidden="1">{"'Eng (page2)'!$A$1:$D$52"}</definedName>
    <definedName name="cut_3" localSheetId="5" hidden="1">{"'Eng (page2)'!$A$1:$D$52"}</definedName>
    <definedName name="cut_3" hidden="1">{"'Eng (page2)'!$A$1:$D$52"}</definedName>
    <definedName name="cut_4" localSheetId="5" hidden="1">{"'Eng (page2)'!$A$1:$D$52"}</definedName>
    <definedName name="cut_4" hidden="1">{"'Eng (page2)'!$A$1:$D$52"}</definedName>
    <definedName name="cut_5" localSheetId="5" hidden="1">{"'Eng (page2)'!$A$1:$D$52"}</definedName>
    <definedName name="cut_5" hidden="1">{"'Eng (page2)'!$A$1:$D$52"}</definedName>
    <definedName name="d" localSheetId="5" hidden="1">#REF!</definedName>
    <definedName name="d" localSheetId="3" hidden="1">#REF!</definedName>
    <definedName name="d" hidden="1">#REF!</definedName>
    <definedName name="data1" localSheetId="5" hidden="1">#REF!</definedName>
    <definedName name="data1" localSheetId="3" hidden="1">#REF!</definedName>
    <definedName name="data1" hidden="1">#REF!</definedName>
    <definedName name="data2" localSheetId="5" hidden="1">#REF!</definedName>
    <definedName name="data2" localSheetId="3" hidden="1">#REF!</definedName>
    <definedName name="data2" hidden="1">#REF!</definedName>
    <definedName name="data3" localSheetId="5" hidden="1">#REF!</definedName>
    <definedName name="data3" localSheetId="3" hidden="1">#REF!</definedName>
    <definedName name="data3" hidden="1">#REF!</definedName>
    <definedName name="dates">#REF!</definedName>
    <definedName name="Dautu" localSheetId="5" hidden="1">{"'Sheet1'!$L$16"}</definedName>
    <definedName name="Dautu" localSheetId="3" hidden="1">{"'Sheet1'!$L$16"}</definedName>
    <definedName name="Dautu" localSheetId="4" hidden="1">{"'Sheet1'!$L$16"}</definedName>
    <definedName name="Dautu" hidden="1">{"'Sheet1'!$L$16"}</definedName>
    <definedName name="DCF" localSheetId="5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localSheetId="4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localSheetId="5" hidden="1">{"'Sheet1'!$L$16"}</definedName>
    <definedName name="ddd" localSheetId="3" hidden="1">{"'Sheet1'!$L$16"}</definedName>
    <definedName name="ddd" localSheetId="4" hidden="1">{"'Sheet1'!$L$16"}</definedName>
    <definedName name="ddd" hidden="1">{"'Sheet1'!$L$16"}</definedName>
    <definedName name="ddd_1" localSheetId="5" hidden="1">{"'Sheet1'!$L$16"}</definedName>
    <definedName name="ddd_1" localSheetId="3" hidden="1">{"'Sheet1'!$L$16"}</definedName>
    <definedName name="ddd_1" localSheetId="4" hidden="1">{"'Sheet1'!$L$16"}</definedName>
    <definedName name="ddd_1" hidden="1">{"'Sheet1'!$L$16"}</definedName>
    <definedName name="ddd_2" localSheetId="5" hidden="1">{"'Sheet1'!$L$16"}</definedName>
    <definedName name="ddd_2" localSheetId="3" hidden="1">{"'Sheet1'!$L$16"}</definedName>
    <definedName name="ddd_2" localSheetId="4" hidden="1">{"'Sheet1'!$L$16"}</definedName>
    <definedName name="ddd_2" hidden="1">{"'Sheet1'!$L$16"}</definedName>
    <definedName name="ddd_3" localSheetId="5" hidden="1">{"'Eng (page2)'!$A$1:$D$52"}</definedName>
    <definedName name="ddd_3" hidden="1">{"'Eng (page2)'!$A$1:$D$52"}</definedName>
    <definedName name="ddd_4" localSheetId="5" hidden="1">{"'Eng (page2)'!$A$1:$D$52"}</definedName>
    <definedName name="ddd_4" hidden="1">{"'Eng (page2)'!$A$1:$D$52"}</definedName>
    <definedName name="ddd_5" localSheetId="5" hidden="1">{"'Eng (page2)'!$A$1:$D$52"}</definedName>
    <definedName name="ddd_5" hidden="1">{"'Eng (page2)'!$A$1:$D$52"}</definedName>
    <definedName name="dddd" localSheetId="5" hidden="1">{"'Sheet1'!$L$16"}</definedName>
    <definedName name="dddd" localSheetId="3" hidden="1">{"'Sheet1'!$L$16"}</definedName>
    <definedName name="dddd" localSheetId="4" hidden="1">{"'Sheet1'!$L$16"}</definedName>
    <definedName name="dddd" hidden="1">{"'Sheet1'!$L$16"}</definedName>
    <definedName name="dddddd_1" localSheetId="5" hidden="1">{"'Eng (page2)'!$A$1:$D$52"}</definedName>
    <definedName name="dddddd_1" hidden="1">{"'Eng (page2)'!$A$1:$D$52"}</definedName>
    <definedName name="dddddd_2" localSheetId="5" hidden="1">{"'Eng (page2)'!$A$1:$D$52"}</definedName>
    <definedName name="dddddd_2" hidden="1">{"'Eng (page2)'!$A$1:$D$52"}</definedName>
    <definedName name="dddddd_3" localSheetId="5" hidden="1">{"'Eng (page2)'!$A$1:$D$52"}</definedName>
    <definedName name="dddddd_3" hidden="1">{"'Eng (page2)'!$A$1:$D$52"}</definedName>
    <definedName name="dddddd_4" localSheetId="5" hidden="1">{"'Eng (page2)'!$A$1:$D$52"}</definedName>
    <definedName name="dddddd_4" hidden="1">{"'Eng (page2)'!$A$1:$D$52"}</definedName>
    <definedName name="dddddd_5" localSheetId="5" hidden="1">{"'Eng (page2)'!$A$1:$D$52"}</definedName>
    <definedName name="dddddd_5" hidden="1">{"'Eng (page2)'!$A$1:$D$52"}</definedName>
    <definedName name="dddfsa" localSheetId="5" hidden="1">{#N/A,#N/A,TRUE,"Str.";#N/A,#N/A,TRUE,"Steel &amp; Roof";#N/A,#N/A,TRUE,"Arc.";#N/A,#N/A,TRUE,"Preliminary";#N/A,#N/A,TRUE,"Sum_Prelim"}</definedName>
    <definedName name="dddfsa" hidden="1">{#N/A,#N/A,TRUE,"Str.";#N/A,#N/A,TRUE,"Steel &amp; Roof";#N/A,#N/A,TRUE,"Arc.";#N/A,#N/A,TRUE,"Preliminary";#N/A,#N/A,TRUE,"Sum_Prelim"}</definedName>
    <definedName name="dddfsa_1" localSheetId="5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localSheetId="5" hidden="1">{"'Sheet1'!$L$16"}</definedName>
    <definedName name="DenDK" localSheetId="3" hidden="1">{"'Sheet1'!$L$16"}</definedName>
    <definedName name="DenDK" localSheetId="4" hidden="1">{"'Sheet1'!$L$16"}</definedName>
    <definedName name="DenDK" hidden="1">{"'Sheet1'!$L$16"}</definedName>
    <definedName name="DET" localSheetId="7" hidden="1">{#N/A,#N/A,FALSE,"MAIN";#N/A,#N/A,FALSE,"ACTvsBUD"}</definedName>
    <definedName name="DET" localSheetId="5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" localSheetId="5" hidden="1">#REF!</definedName>
    <definedName name="df" localSheetId="3" hidden="1">#REF!</definedName>
    <definedName name="df" hidden="1">#REF!</definedName>
    <definedName name="dfafa" localSheetId="2" hidden="1">Main.SAPF4Help()</definedName>
    <definedName name="dfafa" localSheetId="5" hidden="1">Main.SAPF4Help()</definedName>
    <definedName name="dfafa" localSheetId="3" hidden="1">Main.SAPF4Help()</definedName>
    <definedName name="dfafa" localSheetId="4" hidden="1">Main.SAPF4Help()</definedName>
    <definedName name="dfafa" hidden="1">Main.SAPF4Help()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localSheetId="5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localSheetId="4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5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localSheetId="4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5" hidden="1">{"'Sheet1'!$L$16"}</definedName>
    <definedName name="DFHADHA" localSheetId="3" hidden="1">{"'Sheet1'!$L$16"}</definedName>
    <definedName name="DFHADHA" localSheetId="4" hidden="1">{"'Sheet1'!$L$16"}</definedName>
    <definedName name="DFHADHA" hidden="1">{"'Sheet1'!$L$16"}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localSheetId="4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localSheetId="5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localSheetId="4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5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localSheetId="4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localSheetId="7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5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localSheetId="4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5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localSheetId="4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localSheetId="5" hidden="1">#REF!</definedName>
    <definedName name="Discount" localSheetId="3" hidden="1">#REF!</definedName>
    <definedName name="Discount" hidden="1">#REF!</definedName>
    <definedName name="discount_rate1">#REF!</definedName>
    <definedName name="discount_rate2">#REF!</definedName>
    <definedName name="display_area_2" localSheetId="5" hidden="1">#REF!</definedName>
    <definedName name="display_area_2" localSheetId="3" hidden="1">#REF!</definedName>
    <definedName name="display_area_2" hidden="1">#REF!</definedName>
    <definedName name="DO" localSheetId="5" hidden="1">{"'Sheet1'!$L$16"}</definedName>
    <definedName name="DO" localSheetId="3" hidden="1">{"'Sheet1'!$L$16"}</definedName>
    <definedName name="DO" localSheetId="4" hidden="1">{"'Sheet1'!$L$16"}</definedName>
    <definedName name="DO" hidden="1">{"'Sheet1'!$L$16"}</definedName>
    <definedName name="dooe" localSheetId="5" hidden="1">{"'Eng (page2)'!$A$1:$D$52"}</definedName>
    <definedName name="dooe" hidden="1">{"'Eng (page2)'!$A$1:$D$52"}</definedName>
    <definedName name="dooe_1" localSheetId="5" hidden="1">{"'Eng (page2)'!$A$1:$D$52"}</definedName>
    <definedName name="dooe_1" hidden="1">{"'Eng (page2)'!$A$1:$D$52"}</definedName>
    <definedName name="dooe_2" localSheetId="5" hidden="1">{"'Eng (page2)'!$A$1:$D$52"}</definedName>
    <definedName name="dooe_2" hidden="1">{"'Eng (page2)'!$A$1:$D$52"}</definedName>
    <definedName name="dooe_3" localSheetId="5" hidden="1">{"'Eng (page2)'!$A$1:$D$52"}</definedName>
    <definedName name="dooe_3" hidden="1">{"'Eng (page2)'!$A$1:$D$52"}</definedName>
    <definedName name="dooe_4" localSheetId="5" hidden="1">{"'Eng (page2)'!$A$1:$D$52"}</definedName>
    <definedName name="dooe_4" hidden="1">{"'Eng (page2)'!$A$1:$D$52"}</definedName>
    <definedName name="dooe_5" localSheetId="5" hidden="1">{"'Eng (page2)'!$A$1:$D$52"}</definedName>
    <definedName name="dooe_5" hidden="1">{"'Eng (page2)'!$A$1:$D$52"}</definedName>
    <definedName name="DPY">#REF!</definedName>
    <definedName name="dqweqwer" localSheetId="5" hidden="1">{"'Sheet1'!$L$16"}</definedName>
    <definedName name="dqweqwer" localSheetId="3" hidden="1">{"'Sheet1'!$L$16"}</definedName>
    <definedName name="dqweqwer" localSheetId="4" hidden="1">{"'Sheet1'!$L$16"}</definedName>
    <definedName name="dqweqwer" hidden="1">{"'Sheet1'!$L$16"}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5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localSheetId="5" hidden="1">#REF!</definedName>
    <definedName name="dsggggggggggggggg" localSheetId="3" hidden="1">#REF!</definedName>
    <definedName name="dsggggggggggggggg" hidden="1">#REF!</definedName>
    <definedName name="dsovd" localSheetId="5" hidden="1">{"'Sheet1'!$L$16"}</definedName>
    <definedName name="dsovd" localSheetId="3" hidden="1">{"'Sheet1'!$L$16"}</definedName>
    <definedName name="dsovd" localSheetId="4" hidden="1">{"'Sheet1'!$L$16"}</definedName>
    <definedName name="dsovd" hidden="1">{"'Sheet1'!$L$16"}</definedName>
    <definedName name="dtctnd" localSheetId="5" hidden="1">{"'Sheet1'!$L$16"}</definedName>
    <definedName name="dtctnd" localSheetId="3" hidden="1">{"'Sheet1'!$L$16"}</definedName>
    <definedName name="dtctnd" localSheetId="4" hidden="1">{"'Sheet1'!$L$16"}</definedName>
    <definedName name="dtctnd" hidden="1">{"'Sheet1'!$L$16"}</definedName>
    <definedName name="dtctnd_1" localSheetId="5" hidden="1">{"'Sheet1'!$L$16"}</definedName>
    <definedName name="dtctnd_1" localSheetId="3" hidden="1">{"'Sheet1'!$L$16"}</definedName>
    <definedName name="dtctnd_1" localSheetId="4" hidden="1">{"'Sheet1'!$L$16"}</definedName>
    <definedName name="dtctnd_1" hidden="1">{"'Sheet1'!$L$16"}</definedName>
    <definedName name="dtctnd_2" localSheetId="5" hidden="1">{"'Sheet1'!$L$16"}</definedName>
    <definedName name="dtctnd_2" localSheetId="3" hidden="1">{"'Sheet1'!$L$16"}</definedName>
    <definedName name="dtctnd_2" localSheetId="4" hidden="1">{"'Sheet1'!$L$16"}</definedName>
    <definedName name="dtctnd_2" hidden="1">{"'Sheet1'!$L$16"}</definedName>
    <definedName name="duong" localSheetId="5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localSheetId="4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localSheetId="5" hidden="1">#REF!</definedName>
    <definedName name="DWPRICE" localSheetId="3" hidden="1">#REF!</definedName>
    <definedName name="DWPRICE" hidden="1">#REF!</definedName>
    <definedName name="DZHADH" localSheetId="5" hidden="1">{"'Sheet1'!$L$16"}</definedName>
    <definedName name="DZHADH" localSheetId="3" hidden="1">{"'Sheet1'!$L$16"}</definedName>
    <definedName name="DZHADH" localSheetId="4" hidden="1">{"'Sheet1'!$L$16"}</definedName>
    <definedName name="DZHADH" hidden="1">{"'Sheet1'!$L$16"}</definedName>
    <definedName name="E">#REF!</definedName>
    <definedName name="EBIDA">#REF!</definedName>
    <definedName name="edqseqweqwe" localSheetId="5" hidden="1">#REF!</definedName>
    <definedName name="edqseqweqwe" localSheetId="3" hidden="1">#REF!</definedName>
    <definedName name="edqseqweqwe" hidden="1">#REF!</definedName>
    <definedName name="ee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localSheetId="5" hidden="1">{"'Eng (page2)'!$A$1:$D$52"}</definedName>
    <definedName name="ee_1" hidden="1">{"'Eng (page2)'!$A$1:$D$52"}</definedName>
    <definedName name="ee_2" localSheetId="5" hidden="1">{"'Eng (page2)'!$A$1:$D$52"}</definedName>
    <definedName name="ee_2" hidden="1">{"'Eng (page2)'!$A$1:$D$52"}</definedName>
    <definedName name="ee_3" localSheetId="5" hidden="1">{"'Eng (page2)'!$A$1:$D$52"}</definedName>
    <definedName name="ee_3" hidden="1">{"'Eng (page2)'!$A$1:$D$52"}</definedName>
    <definedName name="ee_4" localSheetId="5" hidden="1">{"'Eng (page2)'!$A$1:$D$52"}</definedName>
    <definedName name="ee_4" hidden="1">{"'Eng (page2)'!$A$1:$D$52"}</definedName>
    <definedName name="ee_5" localSheetId="5" hidden="1">{"'Eng (page2)'!$A$1:$D$52"}</definedName>
    <definedName name="ee_5" hidden="1">{"'Eng (page2)'!$A$1:$D$52"}</definedName>
    <definedName name="EEE" localSheetId="5" hidden="1">{#N/A,#N/A,TRUE,"Cover sheet";#N/A,#N/A,TRUE,"DCF analysis";#N/A,#N/A,TRUE,"WACC calculation"}</definedName>
    <definedName name="EEE" localSheetId="3" hidden="1">{#N/A,#N/A,TRUE,"Cover sheet";#N/A,#N/A,TRUE,"DCF analysis";#N/A,#N/A,TRUE,"WACC calculation"}</definedName>
    <definedName name="EEE" localSheetId="4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ee" localSheetId="5" hidden="1">{"'Eng (page2)'!$A$1:$D$52"}</definedName>
    <definedName name="eeee" hidden="1">{"'Eng (page2)'!$A$1:$D$52"}</definedName>
    <definedName name="eeee_1" localSheetId="5" hidden="1">{"'Eng (page2)'!$A$1:$D$52"}</definedName>
    <definedName name="eeee_1" hidden="1">{"'Eng (page2)'!$A$1:$D$52"}</definedName>
    <definedName name="eeee_2" localSheetId="5" hidden="1">{"'Eng (page2)'!$A$1:$D$52"}</definedName>
    <definedName name="eeee_2" hidden="1">{"'Eng (page2)'!$A$1:$D$52"}</definedName>
    <definedName name="eeee_3" localSheetId="5" hidden="1">{"'Eng (page2)'!$A$1:$D$52"}</definedName>
    <definedName name="eeee_3" hidden="1">{"'Eng (page2)'!$A$1:$D$52"}</definedName>
    <definedName name="eeee_4" localSheetId="5" hidden="1">{"'Eng (page2)'!$A$1:$D$52"}</definedName>
    <definedName name="eeee_4" hidden="1">{"'Eng (page2)'!$A$1:$D$52"}</definedName>
    <definedName name="eeee_5" localSheetId="5" hidden="1">{"'Eng (page2)'!$A$1:$D$52"}</definedName>
    <definedName name="eeee_5" hidden="1">{"'Eng (page2)'!$A$1:$D$52"}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5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localSheetId="4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localSheetId="5" hidden="1">{"'Sheet1'!$L$16"}</definedName>
    <definedName name="egsf" localSheetId="3" hidden="1">{"'Sheet1'!$L$16"}</definedName>
    <definedName name="egsf" localSheetId="4" hidden="1">{"'Sheet1'!$L$16"}</definedName>
    <definedName name="egsf" hidden="1">{"'Sheet1'!$L$16"}</definedName>
    <definedName name="end_date">#REF!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localSheetId="5" hidden="1">#REF!</definedName>
    <definedName name="eqeqe" localSheetId="3" hidden="1">#REF!</definedName>
    <definedName name="eqeqe" hidden="1">#REF!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localSheetId="5" hidden="1">{"'Sheet1'!$L$16"}</definedName>
    <definedName name="ewewe" localSheetId="3" hidden="1">{"'Sheet1'!$L$16"}</definedName>
    <definedName name="ewewe" localSheetId="4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5" hidden="1">{#N/A,#N/A,FALSE,"Admin";#N/A,#N/A,FALSE,"Other"}</definedName>
    <definedName name="f" localSheetId="3" hidden="1">{#N/A,#N/A,FALSE,"Admin";#N/A,#N/A,FALSE,"Other"}</definedName>
    <definedName name="f" localSheetId="4" hidden="1">{#N/A,#N/A,FALSE,"Admin";#N/A,#N/A,FALSE,"Other"}</definedName>
    <definedName name="f" hidden="1">{#N/A,#N/A,FALSE,"Admin";#N/A,#N/A,FALSE,"Other"}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localSheetId="5" hidden="1">#REF!</definedName>
    <definedName name="FCode" localSheetId="3" hidden="1">#REF!</definedName>
    <definedName name="FCode" hidden="1">#REF!</definedName>
    <definedName name="fdasfds" localSheetId="5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localSheetId="4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localSheetId="5" hidden="1">#REF!</definedName>
    <definedName name="fdf" localSheetId="3" hidden="1">#REF!</definedName>
    <definedName name="fdf" hidden="1">#REF!</definedName>
    <definedName name="fdfdf" localSheetId="5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localSheetId="4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5" hidden="1">{"'Sheet1'!$L$16"}</definedName>
    <definedName name="fdff" localSheetId="3" hidden="1">{"'Sheet1'!$L$16"}</definedName>
    <definedName name="fdff" localSheetId="4" hidden="1">{"'Sheet1'!$L$16"}</definedName>
    <definedName name="fdff" hidden="1">{"'Sheet1'!$L$16"}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localSheetId="5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localSheetId="4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localSheetId="5" hidden="1">{"'Eng (page2)'!$A$1:$D$52"}</definedName>
    <definedName name="ff_1" hidden="1">{"'Eng (page2)'!$A$1:$D$52"}</definedName>
    <definedName name="ff_2" localSheetId="5" hidden="1">{"'Eng (page2)'!$A$1:$D$52"}</definedName>
    <definedName name="ff_2" hidden="1">{"'Eng (page2)'!$A$1:$D$52"}</definedName>
    <definedName name="ff_3" localSheetId="5" hidden="1">{"'Eng (page2)'!$A$1:$D$52"}</definedName>
    <definedName name="ff_3" hidden="1">{"'Eng (page2)'!$A$1:$D$52"}</definedName>
    <definedName name="ff_4" localSheetId="5" hidden="1">{"'Eng (page2)'!$A$1:$D$52"}</definedName>
    <definedName name="ff_4" hidden="1">{"'Eng (page2)'!$A$1:$D$52"}</definedName>
    <definedName name="ff_5" localSheetId="5" hidden="1">{"'Eng (page2)'!$A$1:$D$52"}</definedName>
    <definedName name="ff_5" hidden="1">{"'Eng (page2)'!$A$1:$D$52"}</definedName>
    <definedName name="fff" localSheetId="5" hidden="1">{"'Eng (page2)'!$A$1:$D$52"}</definedName>
    <definedName name="fff" hidden="1">{"'Eng (page2)'!$A$1:$D$52"}</definedName>
    <definedName name="fff_1" localSheetId="5" hidden="1">{"'Eng (page2)'!$A$1:$D$52"}</definedName>
    <definedName name="fff_1" hidden="1">{"'Eng (page2)'!$A$1:$D$52"}</definedName>
    <definedName name="fff_2" localSheetId="5" hidden="1">{"'Eng (page2)'!$A$1:$D$52"}</definedName>
    <definedName name="fff_2" hidden="1">{"'Eng (page2)'!$A$1:$D$52"}</definedName>
    <definedName name="fff_3" localSheetId="5" hidden="1">{"'Eng (page2)'!$A$1:$D$52"}</definedName>
    <definedName name="fff_3" hidden="1">{"'Eng (page2)'!$A$1:$D$52"}</definedName>
    <definedName name="fff_4" localSheetId="5" hidden="1">{"'Eng (page2)'!$A$1:$D$52"}</definedName>
    <definedName name="fff_4" hidden="1">{"'Eng (page2)'!$A$1:$D$52"}</definedName>
    <definedName name="fff_5" localSheetId="5" hidden="1">{"'Eng (page2)'!$A$1:$D$52"}</definedName>
    <definedName name="fff_5" hidden="1">{"'Eng (page2)'!$A$1:$D$52"}</definedName>
    <definedName name="ffff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5" hidden="1">{#N/A,#N/A,FALSE,"Admin";#N/A,#N/A,FALSE,"Other"}</definedName>
    <definedName name="fgdtrff" localSheetId="3" hidden="1">{#N/A,#N/A,FALSE,"Admin";#N/A,#N/A,FALSE,"Other"}</definedName>
    <definedName name="fgdtrff" localSheetId="4" hidden="1">{#N/A,#N/A,FALSE,"Admin";#N/A,#N/A,FALSE,"Other"}</definedName>
    <definedName name="fgdtrff" hidden="1">{#N/A,#N/A,FALSE,"Admin";#N/A,#N/A,FALSE,"Other"}</definedName>
    <definedName name="fgfgfgfg" localSheetId="5" hidden="1">#REF!</definedName>
    <definedName name="fgfgfgfg" localSheetId="3" hidden="1">#REF!</definedName>
    <definedName name="fgfgfgfg" hidden="1">#REF!</definedName>
    <definedName name="fggdfg" localSheetId="5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localSheetId="4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localSheetId="5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localSheetId="4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5" hidden="1">{"'Sheet1'!$L$16"}</definedName>
    <definedName name="FJY" localSheetId="3" hidden="1">{"'Sheet1'!$L$16"}</definedName>
    <definedName name="FJY" localSheetId="4" hidden="1">{"'Sheet1'!$L$16"}</definedName>
    <definedName name="FJY" hidden="1">{"'Sheet1'!$L$16"}</definedName>
    <definedName name="fre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5" hidden="1">{"'Sheet1'!$L$16"}</definedName>
    <definedName name="frtyiri" localSheetId="3" hidden="1">{"'Sheet1'!$L$16"}</definedName>
    <definedName name="frtyiri" localSheetId="4" hidden="1">{"'Sheet1'!$L$16"}</definedName>
    <definedName name="frtyiri" hidden="1">{"'Sheet1'!$L$16"}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localSheetId="5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localSheetId="4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5" hidden="1">{"'Sheet1'!$L$16"}</definedName>
    <definedName name="ftyiryiu" localSheetId="3" hidden="1">{"'Sheet1'!$L$16"}</definedName>
    <definedName name="ftyiryiu" localSheetId="4" hidden="1">{"'Sheet1'!$L$16"}</definedName>
    <definedName name="ftyiryiu" hidden="1">{"'Sheet1'!$L$16"}</definedName>
    <definedName name="fx_dec">#REF!</definedName>
    <definedName name="fx_july">#REF!</definedName>
    <definedName name="G">#REF!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localSheetId="7" hidden="1">{"'Eng (page2)'!$A$1:$D$52"}</definedName>
    <definedName name="gg" localSheetId="5" hidden="1">{"'Eng (page2)'!$A$1:$D$52"}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_1" localSheetId="5" hidden="1">{"'Eng (page2)'!$A$1:$D$52"}</definedName>
    <definedName name="gg_1" hidden="1">{"'Eng (page2)'!$A$1:$D$52"}</definedName>
    <definedName name="gg_2" localSheetId="5" hidden="1">{"'Eng (page2)'!$A$1:$D$52"}</definedName>
    <definedName name="gg_2" hidden="1">{"'Eng (page2)'!$A$1:$D$52"}</definedName>
    <definedName name="gg_3" localSheetId="5" hidden="1">{"'Eng (page2)'!$A$1:$D$52"}</definedName>
    <definedName name="gg_3" hidden="1">{"'Eng (page2)'!$A$1:$D$52"}</definedName>
    <definedName name="gg_4" localSheetId="5" hidden="1">{"'Eng (page2)'!$A$1:$D$52"}</definedName>
    <definedName name="gg_4" hidden="1">{"'Eng (page2)'!$A$1:$D$52"}</definedName>
    <definedName name="gg_5" localSheetId="5" hidden="1">{"'Eng (page2)'!$A$1:$D$52"}</definedName>
    <definedName name="gg_5" hidden="1">{"'Eng (page2)'!$A$1:$D$52"}</definedName>
    <definedName name="gh" localSheetId="5" hidden="1">{"'Eng (page2)'!$A$1:$D$52"}</definedName>
    <definedName name="gh" hidden="1">{"'Eng (page2)'!$A$1:$D$52"}</definedName>
    <definedName name="gh_1" localSheetId="5" hidden="1">{"'Eng (page2)'!$A$1:$D$52"}</definedName>
    <definedName name="gh_1" hidden="1">{"'Eng (page2)'!$A$1:$D$52"}</definedName>
    <definedName name="gh_2" localSheetId="5" hidden="1">{"'Eng (page2)'!$A$1:$D$52"}</definedName>
    <definedName name="gh_2" hidden="1">{"'Eng (page2)'!$A$1:$D$52"}</definedName>
    <definedName name="gh_3" localSheetId="5" hidden="1">{"'Eng (page2)'!$A$1:$D$52"}</definedName>
    <definedName name="gh_3" hidden="1">{"'Eng (page2)'!$A$1:$D$52"}</definedName>
    <definedName name="gh_4" localSheetId="5" hidden="1">{"'Eng (page2)'!$A$1:$D$52"}</definedName>
    <definedName name="gh_4" hidden="1">{"'Eng (page2)'!$A$1:$D$52"}</definedName>
    <definedName name="gh_5" localSheetId="5" hidden="1">{"'Eng (page2)'!$A$1:$D$52"}</definedName>
    <definedName name="gh_5" hidden="1">{"'Eng (page2)'!$A$1:$D$52"}</definedName>
    <definedName name="ghdfgdf" localSheetId="5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localSheetId="4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huu" localSheetId="5" hidden="1">{"'Eng (page2)'!$A$1:$D$52"}</definedName>
    <definedName name="ghuu" hidden="1">{"'Eng (page2)'!$A$1:$D$52"}</definedName>
    <definedName name="ghuu_1" localSheetId="5" hidden="1">{"'Eng (page2)'!$A$1:$D$52"}</definedName>
    <definedName name="ghuu_1" hidden="1">{"'Eng (page2)'!$A$1:$D$52"}</definedName>
    <definedName name="ghuu_2" localSheetId="5" hidden="1">{"'Eng (page2)'!$A$1:$D$52"}</definedName>
    <definedName name="ghuu_2" hidden="1">{"'Eng (page2)'!$A$1:$D$52"}</definedName>
    <definedName name="ghuu_3" localSheetId="5" hidden="1">{"'Eng (page2)'!$A$1:$D$52"}</definedName>
    <definedName name="ghuu_3" hidden="1">{"'Eng (page2)'!$A$1:$D$52"}</definedName>
    <definedName name="ghuu_4" localSheetId="5" hidden="1">{"'Eng (page2)'!$A$1:$D$52"}</definedName>
    <definedName name="ghuu_4" hidden="1">{"'Eng (page2)'!$A$1:$D$52"}</definedName>
    <definedName name="ghuu_5" localSheetId="5" hidden="1">{"'Eng (page2)'!$A$1:$D$52"}</definedName>
    <definedName name="ghuu_5" hidden="1">{"'Eng (page2)'!$A$1:$D$52"}</definedName>
    <definedName name="giam" localSheetId="5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5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localSheetId="4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localSheetId="5" hidden="1">#REF!</definedName>
    <definedName name="GTH" localSheetId="3" hidden="1">#REF!</definedName>
    <definedName name="GTH" hidden="1">#REF!</definedName>
    <definedName name="h" localSheetId="5" hidden="1">{"'Sheet1'!$L$16"}</definedName>
    <definedName name="h" localSheetId="3" hidden="1">{"'Sheet1'!$L$16"}</definedName>
    <definedName name="h" localSheetId="4" hidden="1">{"'Sheet1'!$L$16"}</definedName>
    <definedName name="h" hidden="1">{"'Sheet1'!$L$16"}</definedName>
    <definedName name="H.1">#REF!</definedName>
    <definedName name="H.2">#REF!</definedName>
    <definedName name="ha" localSheetId="5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localSheetId="4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LF">#REF!</definedName>
    <definedName name="hanh" localSheetId="5" hidden="1">{"'Sheet1'!$L$16"}</definedName>
    <definedName name="hanh" localSheetId="3" hidden="1">{"'Sheet1'!$L$16"}</definedName>
    <definedName name="hanh" localSheetId="4" hidden="1">{"'Sheet1'!$L$16"}</definedName>
    <definedName name="hanh" hidden="1">{"'Sheet1'!$L$16"}</definedName>
    <definedName name="hbbbbbb" localSheetId="5" hidden="1">{"'Sheet1'!$L$16"}</definedName>
    <definedName name="hbbbbbb" localSheetId="3" hidden="1">{"'Sheet1'!$L$16"}</definedName>
    <definedName name="hbbbbbb" localSheetId="4" hidden="1">{"'Sheet1'!$L$16"}</definedName>
    <definedName name="hbbbbbb" hidden="1">{"'Sheet1'!$L$16"}</definedName>
    <definedName name="hfjjgjgjg" localSheetId="5" hidden="1">{"'Sheet1'!$L$16"}</definedName>
    <definedName name="hfjjgjgjg" localSheetId="3" hidden="1">{"'Sheet1'!$L$16"}</definedName>
    <definedName name="hfjjgjgjg" localSheetId="4" hidden="1">{"'Sheet1'!$L$16"}</definedName>
    <definedName name="hfjjgjgjg" hidden="1">{"'Sheet1'!$L$16"}</definedName>
    <definedName name="hfjjgjgjg_1" localSheetId="5" hidden="1">{"'Sheet1'!$L$16"}</definedName>
    <definedName name="hfjjgjgjg_1" localSheetId="3" hidden="1">{"'Sheet1'!$L$16"}</definedName>
    <definedName name="hfjjgjgjg_1" localSheetId="4" hidden="1">{"'Sheet1'!$L$16"}</definedName>
    <definedName name="hfjjgjgjg_1" hidden="1">{"'Sheet1'!$L$16"}</definedName>
    <definedName name="hfjjgjgjg_2" localSheetId="5" hidden="1">{"'Sheet1'!$L$16"}</definedName>
    <definedName name="hfjjgjgjg_2" localSheetId="3" hidden="1">{"'Sheet1'!$L$16"}</definedName>
    <definedName name="hfjjgjgjg_2" localSheetId="4" hidden="1">{"'Sheet1'!$L$16"}</definedName>
    <definedName name="hfjjgjgjg_2" hidden="1">{"'Sheet1'!$L$16"}</definedName>
    <definedName name="hgfgy" localSheetId="7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hghg" localSheetId="5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localSheetId="4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5" hidden="1">{"'Sheet1'!$L$16"}</definedName>
    <definedName name="hghghghg" localSheetId="3" hidden="1">{"'Sheet1'!$L$16"}</definedName>
    <definedName name="hghghghg" localSheetId="4" hidden="1">{"'Sheet1'!$L$16"}</definedName>
    <definedName name="hghghghg" hidden="1">{"'Sheet1'!$L$16"}</definedName>
    <definedName name="hgjdhgd" localSheetId="5" hidden="1">{"'Sheet1'!$L$16"}</definedName>
    <definedName name="hgjdhgd" localSheetId="3" hidden="1">{"'Sheet1'!$L$16"}</definedName>
    <definedName name="hgjdhgd" localSheetId="4" hidden="1">{"'Sheet1'!$L$16"}</definedName>
    <definedName name="hgjdhgd" hidden="1">{"'Sheet1'!$L$16"}</definedName>
    <definedName name="hhh" localSheetId="5" hidden="1">{"'Sheet1'!$L$16"}</definedName>
    <definedName name="hhh" localSheetId="3" hidden="1">{"'Sheet1'!$L$16"}</definedName>
    <definedName name="hhh" localSheetId="4" hidden="1">{"'Sheet1'!$L$16"}</definedName>
    <definedName name="hhh" hidden="1">{"'Sheet1'!$L$16"}</definedName>
    <definedName name="hhhh" localSheetId="5" hidden="1">{"'Sheet1'!$L$16"}</definedName>
    <definedName name="hhhh" localSheetId="3" hidden="1">{"'Sheet1'!$L$16"}</definedName>
    <definedName name="hhhh" localSheetId="4" hidden="1">{"'Sheet1'!$L$16"}</definedName>
    <definedName name="hhhh" hidden="1">{"'Sheet1'!$L$16"}</definedName>
    <definedName name="hhhh_1" localSheetId="5" hidden="1">{"'Sheet1'!$L$16"}</definedName>
    <definedName name="hhhh_1" localSheetId="3" hidden="1">{"'Sheet1'!$L$16"}</definedName>
    <definedName name="hhhh_1" localSheetId="4" hidden="1">{"'Sheet1'!$L$16"}</definedName>
    <definedName name="hhhh_1" hidden="1">{"'Sheet1'!$L$16"}</definedName>
    <definedName name="hhhh_2" localSheetId="5" hidden="1">{"'Sheet1'!$L$16"}</definedName>
    <definedName name="hhhh_2" localSheetId="3" hidden="1">{"'Sheet1'!$L$16"}</definedName>
    <definedName name="hhhh_2" localSheetId="4" hidden="1">{"'Sheet1'!$L$16"}</definedName>
    <definedName name="hhhh_2" hidden="1">{"'Sheet1'!$L$16"}</definedName>
    <definedName name="hhhhh" localSheetId="5" hidden="1">{"'Sheet1'!$L$16"}</definedName>
    <definedName name="hhhhh" localSheetId="3" hidden="1">{"'Sheet1'!$L$16"}</definedName>
    <definedName name="hhhhh" localSheetId="4" hidden="1">{"'Sheet1'!$L$16"}</definedName>
    <definedName name="hhhhh" hidden="1">{"'Sheet1'!$L$16"}</definedName>
    <definedName name="hhhhhh" localSheetId="5" hidden="1">{"'Sheet1'!$L$16"}</definedName>
    <definedName name="hhhhhh" localSheetId="3" hidden="1">{"'Sheet1'!$L$16"}</definedName>
    <definedName name="hhhhhh" localSheetId="4" hidden="1">{"'Sheet1'!$L$16"}</definedName>
    <definedName name="hhhhhh" hidden="1">{"'Sheet1'!$L$16"}</definedName>
    <definedName name="HiddenRows" localSheetId="5" hidden="1">#REF!</definedName>
    <definedName name="HiddenRows" localSheetId="3" hidden="1">#REF!</definedName>
    <definedName name="HiddenRows" hidden="1">#REF!</definedName>
    <definedName name="HIEU" localSheetId="5" hidden="1">{"'Sheet1'!$L$16"}</definedName>
    <definedName name="HIEU" localSheetId="3" hidden="1">{"'Sheet1'!$L$16"}</definedName>
    <definedName name="HIEU" localSheetId="4" hidden="1">{"'Sheet1'!$L$16"}</definedName>
    <definedName name="HIEU" hidden="1">{"'Sheet1'!$L$16"}</definedName>
    <definedName name="hijo" localSheetId="5" hidden="1">{"'Eng (page2)'!$A$1:$D$52"}</definedName>
    <definedName name="hijo" hidden="1">{"'Eng (page2)'!$A$1:$D$52"}</definedName>
    <definedName name="hijo_1" localSheetId="5" hidden="1">{"'Eng (page2)'!$A$1:$D$52"}</definedName>
    <definedName name="hijo_1" hidden="1">{"'Eng (page2)'!$A$1:$D$52"}</definedName>
    <definedName name="hijo_2" localSheetId="5" hidden="1">{"'Eng (page2)'!$A$1:$D$52"}</definedName>
    <definedName name="hijo_2" hidden="1">{"'Eng (page2)'!$A$1:$D$52"}</definedName>
    <definedName name="hijo_3" localSheetId="5" hidden="1">{"'Eng (page2)'!$A$1:$D$52"}</definedName>
    <definedName name="hijo_3" hidden="1">{"'Eng (page2)'!$A$1:$D$52"}</definedName>
    <definedName name="hijo_4" localSheetId="5" hidden="1">{"'Eng (page2)'!$A$1:$D$52"}</definedName>
    <definedName name="hijo_4" hidden="1">{"'Eng (page2)'!$A$1:$D$52"}</definedName>
    <definedName name="hijo_5" localSheetId="5" hidden="1">{"'Eng (page2)'!$A$1:$D$52"}</definedName>
    <definedName name="hijo_5" hidden="1">{"'Eng (page2)'!$A$1:$D$52"}</definedName>
    <definedName name="hjjkl" localSheetId="5" hidden="1">{"'Sheet1'!$L$16"}</definedName>
    <definedName name="hjjkl" localSheetId="3" hidden="1">{"'Sheet1'!$L$16"}</definedName>
    <definedName name="hjjkl" localSheetId="4" hidden="1">{"'Sheet1'!$L$16"}</definedName>
    <definedName name="hjjkl" hidden="1">{"'Sheet1'!$L$16"}</definedName>
    <definedName name="HK" localSheetId="5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localSheetId="4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5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localSheetId="4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localSheetId="5" hidden="1">#REF!</definedName>
    <definedName name="hlhlj" localSheetId="3" hidden="1">#REF!</definedName>
    <definedName name="hlhlj" hidden="1">#REF!</definedName>
    <definedName name="hong" localSheetId="5" hidden="1">{"'Sheet1'!$L$16"}</definedName>
    <definedName name="hong" localSheetId="3" hidden="1">{"'Sheet1'!$L$16"}</definedName>
    <definedName name="hong" localSheetId="4" hidden="1">{"'Sheet1'!$L$16"}</definedName>
    <definedName name="hong" hidden="1">{"'Sheet1'!$L$16"}</definedName>
    <definedName name="hp" localSheetId="5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localSheetId="4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localSheetId="5" hidden="1">{"'Sheet1'!$L$16"}</definedName>
    <definedName name="HTML" localSheetId="3" hidden="1">{"'Sheet1'!$L$16"}</definedName>
    <definedName name="HTML" localSheetId="4" hidden="1">{"'Sheet1'!$L$16"}</definedName>
    <definedName name="HTML" hidden="1">{"'Sheet1'!$L$16"}</definedName>
    <definedName name="HTML_CodePage" hidden="1">950</definedName>
    <definedName name="HTML_Control" localSheetId="5" hidden="1">{"'Sheet1'!$L$16"}</definedName>
    <definedName name="HTML_Control" localSheetId="3" hidden="1">{"'Sheet1'!$L$16"}</definedName>
    <definedName name="HTML_Control" localSheetId="4" hidden="1">{"'Sheet1'!$L$16"}</definedName>
    <definedName name="HTML_Control" hidden="1">{"'Sheet1'!$L$16"}</definedName>
    <definedName name="HTML_Control_1" localSheetId="5" hidden="1">{"'Sheet1'!$L$16"}</definedName>
    <definedName name="HTML_Control_1" localSheetId="3" hidden="1">{"'Sheet1'!$L$16"}</definedName>
    <definedName name="HTML_Control_1" localSheetId="4" hidden="1">{"'Sheet1'!$L$16"}</definedName>
    <definedName name="HTML_Control_1" hidden="1">{"'Sheet1'!$L$16"}</definedName>
    <definedName name="HTML_Control_1_1" localSheetId="5" hidden="1">{"'Sheet1'!$A$1:$AA$147"}</definedName>
    <definedName name="HTML_Control_1_1" hidden="1">{"'Sheet1'!$A$1:$AA$147"}</definedName>
    <definedName name="HTML_Control_2" localSheetId="5" hidden="1">{"'Sheet1'!$L$16"}</definedName>
    <definedName name="HTML_Control_2" localSheetId="3" hidden="1">{"'Sheet1'!$L$16"}</definedName>
    <definedName name="HTML_Control_2" localSheetId="4" hidden="1">{"'Sheet1'!$L$16"}</definedName>
    <definedName name="HTML_Control_2" hidden="1">{"'Sheet1'!$L$16"}</definedName>
    <definedName name="HTML_Control_2_1" localSheetId="5" hidden="1">{"'Sheet1'!$A$1:$AA$147"}</definedName>
    <definedName name="HTML_Control_2_1" hidden="1">{"'Sheet1'!$A$1:$AA$147"}</definedName>
    <definedName name="HTML_Control_3" localSheetId="5" hidden="1">{"'Sheet1'!$A$1:$AA$147"}</definedName>
    <definedName name="HTML_Control_3" hidden="1">{"'Sheet1'!$A$1:$AA$147"}</definedName>
    <definedName name="HTML_Control_3_1" localSheetId="5" hidden="1">{"'Sheet1'!$A$1:$AA$147"}</definedName>
    <definedName name="HTML_Control_3_1" hidden="1">{"'Sheet1'!$A$1:$AA$147"}</definedName>
    <definedName name="HTML_Control_4" localSheetId="5" hidden="1">{"'Sheet1'!$A$1:$AA$147"}</definedName>
    <definedName name="HTML_Control_4" hidden="1">{"'Sheet1'!$A$1:$AA$147"}</definedName>
    <definedName name="HTML_Control_4_1" localSheetId="5" hidden="1">{"'Sheet1'!$A$1:$AA$147"}</definedName>
    <definedName name="HTML_Control_4_1" hidden="1">{"'Sheet1'!$A$1:$AA$147"}</definedName>
    <definedName name="HTML_Control_5" localSheetId="5" hidden="1">{"'Sheet1'!$A$1:$AA$147"}</definedName>
    <definedName name="HTML_Control_5" hidden="1">{"'Sheet1'!$A$1:$AA$147"}</definedName>
    <definedName name="HTML_Control_5_1" localSheetId="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5" hidden="1">{"'Sheet1'!$L$16"}</definedName>
    <definedName name="htmll" localSheetId="3" hidden="1">{"'Sheet1'!$L$16"}</definedName>
    <definedName name="htmll" localSheetId="4" hidden="1">{"'Sheet1'!$L$16"}</definedName>
    <definedName name="htmll" hidden="1">{"'Sheet1'!$L$16"}</definedName>
    <definedName name="hu" localSheetId="5" hidden="1">{"'Sheet1'!$L$16"}</definedName>
    <definedName name="hu" localSheetId="3" hidden="1">{"'Sheet1'!$L$16"}</definedName>
    <definedName name="hu" localSheetId="4" hidden="1">{"'Sheet1'!$L$16"}</definedName>
    <definedName name="hu" hidden="1">{"'Sheet1'!$L$16"}</definedName>
    <definedName name="hung" localSheetId="5" hidden="1">{"'Sheet1'!$L$16"}</definedName>
    <definedName name="hung" localSheetId="3" hidden="1">{"'Sheet1'!$L$16"}</definedName>
    <definedName name="hung" localSheetId="4" hidden="1">{"'Sheet1'!$L$16"}</definedName>
    <definedName name="hung" hidden="1">{"'Sheet1'!$L$16"}</definedName>
    <definedName name="huong" localSheetId="5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localSheetId="4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5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localSheetId="4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5" hidden="1">{"'Sheet1'!$L$16"}</definedName>
    <definedName name="huy" localSheetId="3" hidden="1">{"'Sheet1'!$L$16"}</definedName>
    <definedName name="huy" localSheetId="4" hidden="1">{"'Sheet1'!$L$16"}</definedName>
    <definedName name="huy" hidden="1">{"'Sheet1'!$L$16"}</definedName>
    <definedName name="huy_1" localSheetId="5" hidden="1">{"'Sheet1'!$L$16"}</definedName>
    <definedName name="huy_1" localSheetId="3" hidden="1">{"'Sheet1'!$L$16"}</definedName>
    <definedName name="huy_1" localSheetId="4" hidden="1">{"'Sheet1'!$L$16"}</definedName>
    <definedName name="huy_1" hidden="1">{"'Sheet1'!$L$16"}</definedName>
    <definedName name="huy_2" localSheetId="5" hidden="1">{"'Sheet1'!$L$16"}</definedName>
    <definedName name="huy_2" localSheetId="3" hidden="1">{"'Sheet1'!$L$16"}</definedName>
    <definedName name="huy_2" localSheetId="4" hidden="1">{"'Sheet1'!$L$16"}</definedName>
    <definedName name="huy_2" hidden="1">{"'Sheet1'!$L$16"}</definedName>
    <definedName name="huyy" localSheetId="5" hidden="1">{"'Sheet1'!$L$16"}</definedName>
    <definedName name="huyy" localSheetId="3" hidden="1">{"'Sheet1'!$L$16"}</definedName>
    <definedName name="huyy" localSheetId="4" hidden="1">{"'Sheet1'!$L$16"}</definedName>
    <definedName name="huyy" hidden="1">{"'Sheet1'!$L$16"}</definedName>
    <definedName name="huyyy" localSheetId="5" hidden="1">{"'Sheet1'!$L$16"}</definedName>
    <definedName name="huyyy" localSheetId="3" hidden="1">{"'Sheet1'!$L$16"}</definedName>
    <definedName name="huyyy" localSheetId="4" hidden="1">{"'Sheet1'!$L$16"}</definedName>
    <definedName name="huyyy" hidden="1">{"'Sheet1'!$L$16"}</definedName>
    <definedName name="Hyundai" localSheetId="5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localSheetId="4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localSheetId="5" hidden="1">{"'Eng (page2)'!$A$1:$D$52"}</definedName>
    <definedName name="ii_1" hidden="1">{"'Eng (page2)'!$A$1:$D$52"}</definedName>
    <definedName name="ii_2" localSheetId="5" hidden="1">{"'Eng (page2)'!$A$1:$D$52"}</definedName>
    <definedName name="ii_2" hidden="1">{"'Eng (page2)'!$A$1:$D$52"}</definedName>
    <definedName name="ii_3" localSheetId="5" hidden="1">{"'Eng (page2)'!$A$1:$D$52"}</definedName>
    <definedName name="ii_3" hidden="1">{"'Eng (page2)'!$A$1:$D$52"}</definedName>
    <definedName name="ii_4" localSheetId="5" hidden="1">{"'Eng (page2)'!$A$1:$D$52"}</definedName>
    <definedName name="ii_4" hidden="1">{"'Eng (page2)'!$A$1:$D$52"}</definedName>
    <definedName name="ii_5" localSheetId="5" hidden="1">{"'Eng (page2)'!$A$1:$D$52"}</definedName>
    <definedName name="ii_5" hidden="1">{"'Eng (page2)'!$A$1:$D$52"}</definedName>
    <definedName name="iii" localSheetId="5" hidden="1">{"'Sheet1'!$L$16"}</definedName>
    <definedName name="iii" localSheetId="3" hidden="1">{"'Sheet1'!$L$16"}</definedName>
    <definedName name="iii" localSheetId="4" hidden="1">{"'Sheet1'!$L$16"}</definedName>
    <definedName name="iii" hidden="1">{"'Sheet1'!$L$16"}</definedName>
    <definedName name="in" localSheetId="5" hidden="1">#REF!</definedName>
    <definedName name="in" localSheetId="3" hidden="1">#REF!</definedName>
    <definedName name="in" hidden="1">#REF!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localSheetId="5" hidden="1">{"'Sheet1'!$L$16"}</definedName>
    <definedName name="intern" localSheetId="3" hidden="1">{"'Sheet1'!$L$16"}</definedName>
    <definedName name="intern" localSheetId="4" hidden="1">{"'Sheet1'!$L$16"}</definedName>
    <definedName name="intern" hidden="1">{"'Sheet1'!$L$16"}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5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localSheetId="5" hidden="1">{"HK PR",#N/A,FALSE,"HK";"SUMMARY",#N/A,FALSE,"PAYROLL";"SUMMARY",#N/A,FALSE,"PAYROLL";"HK PR",#N/A,FALSE,"HK"}</definedName>
    <definedName name="IS" localSheetId="3" hidden="1">{"HK PR",#N/A,FALSE,"HK";"SUMMARY",#N/A,FALSE,"PAYROLL";"SUMMARY",#N/A,FALSE,"PAYROLL";"HK PR",#N/A,FALSE,"HK"}</definedName>
    <definedName name="IS" localSheetId="4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fkd" localSheetId="5" hidden="1">{"'Eng (page2)'!$A$1:$D$52"}</definedName>
    <definedName name="jfkd" hidden="1">{"'Eng (page2)'!$A$1:$D$52"}</definedName>
    <definedName name="jfkd_1" localSheetId="5" hidden="1">{"'Eng (page2)'!$A$1:$D$52"}</definedName>
    <definedName name="jfkd_1" hidden="1">{"'Eng (page2)'!$A$1:$D$52"}</definedName>
    <definedName name="jfkd_2" localSheetId="5" hidden="1">{"'Eng (page2)'!$A$1:$D$52"}</definedName>
    <definedName name="jfkd_2" hidden="1">{"'Eng (page2)'!$A$1:$D$52"}</definedName>
    <definedName name="jfkd_3" localSheetId="5" hidden="1">{"'Eng (page2)'!$A$1:$D$52"}</definedName>
    <definedName name="jfkd_3" hidden="1">{"'Eng (page2)'!$A$1:$D$52"}</definedName>
    <definedName name="jfkd_4" localSheetId="5" hidden="1">{"'Eng (page2)'!$A$1:$D$52"}</definedName>
    <definedName name="jfkd_4" hidden="1">{"'Eng (page2)'!$A$1:$D$52"}</definedName>
    <definedName name="jfkd_5" localSheetId="5" hidden="1">{"'Eng (page2)'!$A$1:$D$52"}</definedName>
    <definedName name="jfkd_5" hidden="1">{"'Eng (page2)'!$A$1:$D$52"}</definedName>
    <definedName name="jj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localSheetId="5" hidden="1">{"'Eng (page2)'!$A$1:$D$52"}</definedName>
    <definedName name="jj_1" hidden="1">{"'Eng (page2)'!$A$1:$D$52"}</definedName>
    <definedName name="jj_2" localSheetId="5" hidden="1">{"'Eng (page2)'!$A$1:$D$52"}</definedName>
    <definedName name="jj_2" hidden="1">{"'Eng (page2)'!$A$1:$D$52"}</definedName>
    <definedName name="jj_3" localSheetId="5" hidden="1">{"'Eng (page2)'!$A$1:$D$52"}</definedName>
    <definedName name="jj_3" hidden="1">{"'Eng (page2)'!$A$1:$D$52"}</definedName>
    <definedName name="jj_4" localSheetId="5" hidden="1">{"'Eng (page2)'!$A$1:$D$52"}</definedName>
    <definedName name="jj_4" hidden="1">{"'Eng (page2)'!$A$1:$D$52"}</definedName>
    <definedName name="jj_5" localSheetId="5" hidden="1">{"'Eng (page2)'!$A$1:$D$52"}</definedName>
    <definedName name="jj_5" hidden="1">{"'Eng (page2)'!$A$1:$D$52"}</definedName>
    <definedName name="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localSheetId="5" hidden="1">{"'Eng (page2)'!$A$1:$D$52"}</definedName>
    <definedName name="jkmhcd" hidden="1">{"'Eng (page2)'!$A$1:$D$52"}</definedName>
    <definedName name="jkmhcd_1" localSheetId="5" hidden="1">{"'Eng (page2)'!$A$1:$D$52"}</definedName>
    <definedName name="jkmhcd_1" hidden="1">{"'Eng (page2)'!$A$1:$D$52"}</definedName>
    <definedName name="jkmhcd_2" localSheetId="5" hidden="1">{"'Eng (page2)'!$A$1:$D$52"}</definedName>
    <definedName name="jkmhcd_2" hidden="1">{"'Eng (page2)'!$A$1:$D$52"}</definedName>
    <definedName name="jkmhcd_3" localSheetId="5" hidden="1">{"'Eng (page2)'!$A$1:$D$52"}</definedName>
    <definedName name="jkmhcd_3" hidden="1">{"'Eng (page2)'!$A$1:$D$52"}</definedName>
    <definedName name="jkmhcd_4" localSheetId="5" hidden="1">{"'Eng (page2)'!$A$1:$D$52"}</definedName>
    <definedName name="jkmhcd_4" hidden="1">{"'Eng (page2)'!$A$1:$D$52"}</definedName>
    <definedName name="jkmhcd_5" localSheetId="5" hidden="1">{"'Eng (page2)'!$A$1:$D$52"}</definedName>
    <definedName name="jkmhcd_5" hidden="1">{"'Eng (page2)'!$A$1:$D$52"}</definedName>
    <definedName name="K">#REF!</definedName>
    <definedName name="ked" localSheetId="5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localSheetId="5" hidden="1">{"'Eng (page2)'!$A$1:$D$52"}</definedName>
    <definedName name="kie" hidden="1">{"'Eng (page2)'!$A$1:$D$52"}</definedName>
    <definedName name="kie_1" localSheetId="5" hidden="1">{"'Eng (page2)'!$A$1:$D$52"}</definedName>
    <definedName name="kie_1" hidden="1">{"'Eng (page2)'!$A$1:$D$52"}</definedName>
    <definedName name="kie_2" localSheetId="5" hidden="1">{"'Eng (page2)'!$A$1:$D$52"}</definedName>
    <definedName name="kie_2" hidden="1">{"'Eng (page2)'!$A$1:$D$52"}</definedName>
    <definedName name="kie_3" localSheetId="5" hidden="1">{"'Eng (page2)'!$A$1:$D$52"}</definedName>
    <definedName name="kie_3" hidden="1">{"'Eng (page2)'!$A$1:$D$52"}</definedName>
    <definedName name="kie_4" localSheetId="5" hidden="1">{"'Eng (page2)'!$A$1:$D$52"}</definedName>
    <definedName name="kie_4" hidden="1">{"'Eng (page2)'!$A$1:$D$52"}</definedName>
    <definedName name="kie_5" localSheetId="5" hidden="1">{"'Eng (page2)'!$A$1:$D$52"}</definedName>
    <definedName name="kie_5" hidden="1">{"'Eng (page2)'!$A$1:$D$52"}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7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_1" localSheetId="5" hidden="1">{"'Eng (page2)'!$A$1:$D$52"}</definedName>
    <definedName name="kk_1" hidden="1">{"'Eng (page2)'!$A$1:$D$52"}</definedName>
    <definedName name="kk_2" localSheetId="5" hidden="1">{"'Eng (page2)'!$A$1:$D$52"}</definedName>
    <definedName name="kk_2" hidden="1">{"'Eng (page2)'!$A$1:$D$52"}</definedName>
    <definedName name="kk_3" localSheetId="5" hidden="1">{"'Eng (page2)'!$A$1:$D$52"}</definedName>
    <definedName name="kk_3" hidden="1">{"'Eng (page2)'!$A$1:$D$52"}</definedName>
    <definedName name="kk_4" localSheetId="5" hidden="1">{"'Eng (page2)'!$A$1:$D$52"}</definedName>
    <definedName name="kk_4" hidden="1">{"'Eng (page2)'!$A$1:$D$52"}</definedName>
    <definedName name="kk_5" localSheetId="5" hidden="1">{"'Eng (page2)'!$A$1:$D$52"}</definedName>
    <definedName name="kk_5" hidden="1">{"'Eng (page2)'!$A$1:$D$52"}</definedName>
    <definedName name="kkk" localSheetId="5" hidden="1">{"'Eng (page2)'!$A$1:$D$52"}</definedName>
    <definedName name="kkk" hidden="1">{"'Eng (page2)'!$A$1:$D$52"}</definedName>
    <definedName name="kkk_1" localSheetId="5" hidden="1">{"'Eng (page2)'!$A$1:$D$52"}</definedName>
    <definedName name="kkk_1" hidden="1">{"'Eng (page2)'!$A$1:$D$52"}</definedName>
    <definedName name="kkk_2" localSheetId="5" hidden="1">{"'Eng (page2)'!$A$1:$D$52"}</definedName>
    <definedName name="kkk_2" hidden="1">{"'Eng (page2)'!$A$1:$D$52"}</definedName>
    <definedName name="kkk_3" localSheetId="5" hidden="1">{"'Eng (page2)'!$A$1:$D$52"}</definedName>
    <definedName name="kkk_3" hidden="1">{"'Eng (page2)'!$A$1:$D$52"}</definedName>
    <definedName name="kkk_4" localSheetId="5" hidden="1">{"'Eng (page2)'!$A$1:$D$52"}</definedName>
    <definedName name="kkk_4" hidden="1">{"'Eng (page2)'!$A$1:$D$52"}</definedName>
    <definedName name="kkk_5" localSheetId="5" hidden="1">{"'Eng (page2)'!$A$1:$D$52"}</definedName>
    <definedName name="kkk_5" hidden="1">{"'Eng (page2)'!$A$1:$D$52"}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localSheetId="7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k" localSheetId="5" hidden="1">{"'Eng (page2)'!$A$1:$D$52"}</definedName>
    <definedName name="klk" hidden="1">{"'Eng (page2)'!$A$1:$D$52"}</definedName>
    <definedName name="klk_1" localSheetId="5" hidden="1">{"'Eng (page2)'!$A$1:$D$52"}</definedName>
    <definedName name="klk_1" hidden="1">{"'Eng (page2)'!$A$1:$D$52"}</definedName>
    <definedName name="klk_2" localSheetId="5" hidden="1">{"'Eng (page2)'!$A$1:$D$52"}</definedName>
    <definedName name="klk_2" hidden="1">{"'Eng (page2)'!$A$1:$D$52"}</definedName>
    <definedName name="klk_3" localSheetId="5" hidden="1">{"'Eng (page2)'!$A$1:$D$52"}</definedName>
    <definedName name="klk_3" hidden="1">{"'Eng (page2)'!$A$1:$D$52"}</definedName>
    <definedName name="klk_4" localSheetId="5" hidden="1">{"'Eng (page2)'!$A$1:$D$52"}</definedName>
    <definedName name="klk_4" hidden="1">{"'Eng (page2)'!$A$1:$D$52"}</definedName>
    <definedName name="klk_5" localSheetId="5" hidden="1">{"'Eng (page2)'!$A$1:$D$52"}</definedName>
    <definedName name="klk_5" hidden="1">{"'Eng (page2)'!$A$1:$D$52"}</definedName>
    <definedName name="KLO" localSheetId="5" hidden="1">{"'Eng (page2)'!$A$1:$D$52"}</definedName>
    <definedName name="KLO" hidden="1">{"'Eng (page2)'!$A$1:$D$52"}</definedName>
    <definedName name="KLO_1" localSheetId="5" hidden="1">{"'Eng (page2)'!$A$1:$D$52"}</definedName>
    <definedName name="KLO_1" hidden="1">{"'Eng (page2)'!$A$1:$D$52"}</definedName>
    <definedName name="KLO_2" localSheetId="5" hidden="1">{"'Eng (page2)'!$A$1:$D$52"}</definedName>
    <definedName name="KLO_2" hidden="1">{"'Eng (page2)'!$A$1:$D$52"}</definedName>
    <definedName name="KLO_3" localSheetId="5" hidden="1">{"'Eng (page2)'!$A$1:$D$52"}</definedName>
    <definedName name="KLO_3" hidden="1">{"'Eng (page2)'!$A$1:$D$52"}</definedName>
    <definedName name="KLO_4" localSheetId="5" hidden="1">{"'Eng (page2)'!$A$1:$D$52"}</definedName>
    <definedName name="KLO_4" hidden="1">{"'Eng (page2)'!$A$1:$D$52"}</definedName>
    <definedName name="KLO_5" localSheetId="5" hidden="1">{"'Eng (page2)'!$A$1:$D$52"}</definedName>
    <definedName name="KLO_5" hidden="1">{"'Eng (page2)'!$A$1:$D$52"}</definedName>
    <definedName name="kp" localSheetId="5" hidden="1">{"'Eng (page2)'!$A$1:$D$52"}</definedName>
    <definedName name="kp" hidden="1">{"'Eng (page2)'!$A$1:$D$52"}</definedName>
    <definedName name="kp_1" localSheetId="5" hidden="1">{"'Eng (page2)'!$A$1:$D$52"}</definedName>
    <definedName name="kp_1" hidden="1">{"'Eng (page2)'!$A$1:$D$52"}</definedName>
    <definedName name="kp_2" localSheetId="5" hidden="1">{"'Eng (page2)'!$A$1:$D$52"}</definedName>
    <definedName name="kp_2" hidden="1">{"'Eng (page2)'!$A$1:$D$52"}</definedName>
    <definedName name="kp_3" localSheetId="5" hidden="1">{"'Eng (page2)'!$A$1:$D$52"}</definedName>
    <definedName name="kp_3" hidden="1">{"'Eng (page2)'!$A$1:$D$52"}</definedName>
    <definedName name="kp_4" localSheetId="5" hidden="1">{"'Eng (page2)'!$A$1:$D$52"}</definedName>
    <definedName name="kp_4" hidden="1">{"'Eng (page2)'!$A$1:$D$52"}</definedName>
    <definedName name="kp_5" localSheetId="5" hidden="1">{"'Eng (page2)'!$A$1:$D$52"}</definedName>
    <definedName name="kp_5" hidden="1">{"'Eng (page2)'!$A$1:$D$52"}</definedName>
    <definedName name="kskk" localSheetId="7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localSheetId="5" hidden="1">#REF!</definedName>
    <definedName name="kt" localSheetId="3" hidden="1">#REF!</definedName>
    <definedName name="kt" hidden="1">#REF!</definedName>
    <definedName name="kvs" localSheetId="7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localSheetId="7" hidden="1">{#N/A,#N/A,TRUE,"BT M200 da 10x20"}</definedName>
    <definedName name="lan" localSheetId="5" hidden="1">{#N/A,#N/A,TRUE,"BT M200 da 10x20"}</definedName>
    <definedName name="lan" localSheetId="3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anguage">#REF!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7" hidden="1">{#N/A,#N/A,FALSE,"Chi tiÆt"}</definedName>
    <definedName name="LLLLL" localSheetId="5" hidden="1">{#N/A,#N/A,FALSE,"Chi tiÆt"}</definedName>
    <definedName name="LLLLL" localSheetId="3" hidden="1">{#N/A,#N/A,FALSE,"Chi tiÆt"}</definedName>
    <definedName name="LLLLL" localSheetId="4" hidden="1">{#N/A,#N/A,FALSE,"Chi tiÆt"}</definedName>
    <definedName name="LLLLL" hidden="1">{#N/A,#N/A,FALSE,"Chi tiÆt"}</definedName>
    <definedName name="LMC">#REF!</definedName>
    <definedName name="LME">#REF!</definedName>
    <definedName name="Loan" localSheetId="5" hidden="1">#REF!</definedName>
    <definedName name="Loan" localSheetId="3" hidden="1">#REF!</definedName>
    <definedName name="Loan" hidden="1">#REF!</definedName>
    <definedName name="LoanSCB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localSheetId="5" hidden="1">{"'Sheet1'!$L$16"}</definedName>
    <definedName name="long" localSheetId="3" hidden="1">{"'Sheet1'!$L$16"}</definedName>
    <definedName name="long" localSheetId="4" hidden="1">{"'Sheet1'!$L$16"}</definedName>
    <definedName name="long" hidden="1">{"'Sheet1'!$L$16"}</definedName>
    <definedName name="long_1" localSheetId="5" hidden="1">{"'Sheet1'!$L$16"}</definedName>
    <definedName name="long_1" localSheetId="3" hidden="1">{"'Sheet1'!$L$16"}</definedName>
    <definedName name="long_1" localSheetId="4" hidden="1">{"'Sheet1'!$L$16"}</definedName>
    <definedName name="long_1" hidden="1">{"'Sheet1'!$L$16"}</definedName>
    <definedName name="long_2" localSheetId="5" hidden="1">{"'Sheet1'!$L$16"}</definedName>
    <definedName name="long_2" localSheetId="3" hidden="1">{"'Sheet1'!$L$16"}</definedName>
    <definedName name="long_2" localSheetId="4" hidden="1">{"'Sheet1'!$L$16"}</definedName>
    <definedName name="long_2" hidden="1">{"'Sheet1'!$L$16"}</definedName>
    <definedName name="LSC">#REF!</definedName>
    <definedName name="LSE">#REF!</definedName>
    <definedName name="LTKD" localSheetId="5" hidden="1">{"'Sheet1'!$L$16"}</definedName>
    <definedName name="LTKD" localSheetId="3" hidden="1">{"'Sheet1'!$L$16"}</definedName>
    <definedName name="LTKD" localSheetId="4" hidden="1">{"'Sheet1'!$L$16"}</definedName>
    <definedName name="LTKD" hidden="1">{"'Sheet1'!$L$16"}</definedName>
    <definedName name="LYC">#REF!</definedName>
    <definedName name="LYE">#REF!</definedName>
    <definedName name="M">#REF!</definedName>
    <definedName name="M7Print_Title">#REF!</definedName>
    <definedName name="mco" localSheetId="5" hidden="1">{"'Sheet1'!$L$16"}</definedName>
    <definedName name="mco" localSheetId="3" hidden="1">{"'Sheet1'!$L$16"}</definedName>
    <definedName name="mco" localSheetId="4" hidden="1">{"'Sheet1'!$L$16"}</definedName>
    <definedName name="mco" hidden="1">{"'Sheet1'!$L$16"}</definedName>
    <definedName name="MGTFee1">#REF!</definedName>
    <definedName name="MGTFee2">#REF!</definedName>
    <definedName name="Mil">#REF!</definedName>
    <definedName name="mm" localSheetId="5" hidden="1">{"'Sheet1'!$L$16"}</definedName>
    <definedName name="mm" localSheetId="3" hidden="1">{"'Sheet1'!$L$16"}</definedName>
    <definedName name="mm" localSheetId="4" hidden="1">{"'Sheet1'!$L$16"}</definedName>
    <definedName name="mm" hidden="1">{"'Sheet1'!$L$16"}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m" localSheetId="5" hidden="1">#REF!</definedName>
    <definedName name="mmmmmmmm" localSheetId="3" hidden="1">#REF!</definedName>
    <definedName name="mmmmmmmm" hidden="1">#REF!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localSheetId="5" hidden="1">{"'Sheet1'!$L$16"}</definedName>
    <definedName name="moi" localSheetId="3" hidden="1">{"'Sheet1'!$L$16"}</definedName>
    <definedName name="moi" localSheetId="4" hidden="1">{"'Sheet1'!$L$16"}</definedName>
    <definedName name="moi" hidden="1">{"'Sheet1'!$L$16"}</definedName>
    <definedName name="Month_REV">#REF!</definedName>
    <definedName name="Month1" localSheetId="4">[0]!Month_REV([0]!Quarter_rev(#REF!,1),1)</definedName>
    <definedName name="Month1">[0]!Month_REV([0]!Quarter_rev(#REF!,1),1)</definedName>
    <definedName name="mua" localSheetId="5" hidden="1">{"'Sheet1'!$L$16"}</definedName>
    <definedName name="mua" localSheetId="3" hidden="1">{"'Sheet1'!$L$16"}</definedName>
    <definedName name="mua" localSheetId="4" hidden="1">{"'Sheet1'!$L$16"}</definedName>
    <definedName name="mua" hidden="1">{"'Sheet1'!$L$16"}</definedName>
    <definedName name="n" localSheetId="5" hidden="1">#REF!</definedName>
    <definedName name="n" localSheetId="3" hidden="1">#REF!</definedName>
    <definedName name="n" hidden="1">#REF!</definedName>
    <definedName name="Nam" localSheetId="5" hidden="1">#REF!</definedName>
    <definedName name="Nam" localSheetId="3" hidden="1">#REF!</definedName>
    <definedName name="Nam" hidden="1">#REF!</definedName>
    <definedName name="newname" localSheetId="5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localSheetId="4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localSheetId="5" hidden="1">#REF!</definedName>
    <definedName name="ngoc" localSheetId="3" hidden="1">#REF!</definedName>
    <definedName name="ngoc" hidden="1">#REF!</definedName>
    <definedName name="nn" localSheetId="5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n_1" localSheetId="5" hidden="1">{"'Eng (page2)'!$A$1:$D$52"}</definedName>
    <definedName name="nn_1" hidden="1">{"'Eng (page2)'!$A$1:$D$52"}</definedName>
    <definedName name="nn_2" localSheetId="5" hidden="1">{"'Eng (page2)'!$A$1:$D$52"}</definedName>
    <definedName name="nn_2" hidden="1">{"'Eng (page2)'!$A$1:$D$52"}</definedName>
    <definedName name="nn_3" localSheetId="5" hidden="1">{"'Eng (page2)'!$A$1:$D$52"}</definedName>
    <definedName name="nn_3" hidden="1">{"'Eng (page2)'!$A$1:$D$52"}</definedName>
    <definedName name="nn_4" localSheetId="5" hidden="1">{"'Eng (page2)'!$A$1:$D$52"}</definedName>
    <definedName name="nn_4" hidden="1">{"'Eng (page2)'!$A$1:$D$52"}</definedName>
    <definedName name="nn_5" localSheetId="5" hidden="1">{"'Eng (page2)'!$A$1:$D$52"}</definedName>
    <definedName name="nn_5" hidden="1">{"'Eng (page2)'!$A$1:$D$52"}</definedName>
    <definedName name="nnnn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5" hidden="1">{"'Sheet1'!$L$16"}</definedName>
    <definedName name="Nope" localSheetId="3" hidden="1">{"'Sheet1'!$L$16"}</definedName>
    <definedName name="Nope" localSheetId="4" hidden="1">{"'Sheet1'!$L$16"}</definedName>
    <definedName name="Nope" hidden="1">{"'Sheet1'!$L$16"}</definedName>
    <definedName name="NumFinancing">#REF!</definedName>
    <definedName name="nut" localSheetId="7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o" localSheetId="5" hidden="1">{"'Sheet1'!$L$16"}</definedName>
    <definedName name="o" localSheetId="3" hidden="1">{"'Sheet1'!$L$16"}</definedName>
    <definedName name="o" localSheetId="4" hidden="1">{"'Sheet1'!$L$16"}</definedName>
    <definedName name="o" hidden="1">{"'Sheet1'!$L$16"}</definedName>
    <definedName name="olj" localSheetId="5" hidden="1">{"'Eng (page2)'!$A$1:$D$52"}</definedName>
    <definedName name="olj" hidden="1">{"'Eng (page2)'!$A$1:$D$52"}</definedName>
    <definedName name="olj_1" localSheetId="5" hidden="1">{"'Eng (page2)'!$A$1:$D$52"}</definedName>
    <definedName name="olj_1" hidden="1">{"'Eng (page2)'!$A$1:$D$52"}</definedName>
    <definedName name="olj_2" localSheetId="5" hidden="1">{"'Eng (page2)'!$A$1:$D$52"}</definedName>
    <definedName name="olj_2" hidden="1">{"'Eng (page2)'!$A$1:$D$52"}</definedName>
    <definedName name="olj_3" localSheetId="5" hidden="1">{"'Eng (page2)'!$A$1:$D$52"}</definedName>
    <definedName name="olj_3" hidden="1">{"'Eng (page2)'!$A$1:$D$52"}</definedName>
    <definedName name="olj_4" localSheetId="5" hidden="1">{"'Eng (page2)'!$A$1:$D$52"}</definedName>
    <definedName name="olj_4" hidden="1">{"'Eng (page2)'!$A$1:$D$52"}</definedName>
    <definedName name="olj_5" localSheetId="5" hidden="1">{"'Eng (page2)'!$A$1:$D$52"}</definedName>
    <definedName name="olj_5" hidden="1">{"'Eng (page2)'!$A$1:$D$52"}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localSheetId="5" hidden="1">{"'Eng (page2)'!$A$1:$D$52"}</definedName>
    <definedName name="oo_1" hidden="1">{"'Eng (page2)'!$A$1:$D$52"}</definedName>
    <definedName name="oo_2" localSheetId="5" hidden="1">{"'Eng (page2)'!$A$1:$D$52"}</definedName>
    <definedName name="oo_2" hidden="1">{"'Eng (page2)'!$A$1:$D$52"}</definedName>
    <definedName name="oo_3" localSheetId="5" hidden="1">{"'Eng (page2)'!$A$1:$D$52"}</definedName>
    <definedName name="oo_3" hidden="1">{"'Eng (page2)'!$A$1:$D$52"}</definedName>
    <definedName name="oo_4" localSheetId="5" hidden="1">{"'Eng (page2)'!$A$1:$D$52"}</definedName>
    <definedName name="oo_4" hidden="1">{"'Eng (page2)'!$A$1:$D$52"}</definedName>
    <definedName name="oo_5" localSheetId="5" hidden="1">{"'Eng (page2)'!$A$1:$D$52"}</definedName>
    <definedName name="oo_5" hidden="1">{"'Eng (page2)'!$A$1:$D$52"}</definedName>
    <definedName name="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localSheetId="5" hidden="1">#REF!</definedName>
    <definedName name="OrderTable" localSheetId="3" hidden="1">#REF!</definedName>
    <definedName name="OrderTable" hidden="1">#REF!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localSheetId="5" hidden="1">{"'Eng (page2)'!$A$1:$D$52"}</definedName>
    <definedName name="P_1" hidden="1">{"'Eng (page2)'!$A$1:$D$52"}</definedName>
    <definedName name="P_2" localSheetId="5" hidden="1">{"'Eng (page2)'!$A$1:$D$52"}</definedName>
    <definedName name="P_2" hidden="1">{"'Eng (page2)'!$A$1:$D$52"}</definedName>
    <definedName name="P_3" localSheetId="5" hidden="1">{"'Eng (page2)'!$A$1:$D$52"}</definedName>
    <definedName name="P_3" hidden="1">{"'Eng (page2)'!$A$1:$D$52"}</definedName>
    <definedName name="P_4" localSheetId="5" hidden="1">{"'Eng (page2)'!$A$1:$D$52"}</definedName>
    <definedName name="P_4" hidden="1">{"'Eng (page2)'!$A$1:$D$52"}</definedName>
    <definedName name="P_5" localSheetId="5" hidden="1">{"'Eng (page2)'!$A$1:$D$52"}</definedName>
    <definedName name="P_5" hidden="1">{"'Eng (page2)'!$A$1:$D$52"}</definedName>
    <definedName name="PeriodsInYear">#REF!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localSheetId="5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localSheetId="5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localSheetId="4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5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localSheetId="4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localSheetId="5" hidden="1">{"'Eng (page2)'!$A$1:$D$52"}</definedName>
    <definedName name="po" hidden="1">{"'Eng (page2)'!$A$1:$D$52"}</definedName>
    <definedName name="po_1" localSheetId="5" hidden="1">{"'Eng (page2)'!$A$1:$D$52"}</definedName>
    <definedName name="po_1" hidden="1">{"'Eng (page2)'!$A$1:$D$52"}</definedName>
    <definedName name="po_2" localSheetId="5" hidden="1">{"'Eng (page2)'!$A$1:$D$52"}</definedName>
    <definedName name="po_2" hidden="1">{"'Eng (page2)'!$A$1:$D$52"}</definedName>
    <definedName name="po_3" localSheetId="5" hidden="1">{"'Eng (page2)'!$A$1:$D$52"}</definedName>
    <definedName name="po_3" hidden="1">{"'Eng (page2)'!$A$1:$D$52"}</definedName>
    <definedName name="po_4" localSheetId="5" hidden="1">{"'Eng (page2)'!$A$1:$D$52"}</definedName>
    <definedName name="po_4" hidden="1">{"'Eng (page2)'!$A$1:$D$52"}</definedName>
    <definedName name="po_5" localSheetId="5" hidden="1">{"'Eng (page2)'!$A$1:$D$52"}</definedName>
    <definedName name="po_5" hidden="1">{"'Eng (page2)'!$A$1:$D$52"}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localSheetId="5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localSheetId="5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localSheetId="4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5" hidden="1">{"'Sheet1'!$L$16"}</definedName>
    <definedName name="PPLSP403" localSheetId="3" hidden="1">{"'Sheet1'!$L$16"}</definedName>
    <definedName name="PPLSP403" localSheetId="4" hidden="1">{"'Sheet1'!$L$16"}</definedName>
    <definedName name="PPLSP403" hidden="1">{"'Sheet1'!$L$16"}</definedName>
    <definedName name="PPLSP403_1" localSheetId="5" hidden="1">{"'Sheet1'!$L$16"}</definedName>
    <definedName name="PPLSP403_1" localSheetId="3" hidden="1">{"'Sheet1'!$L$16"}</definedName>
    <definedName name="PPLSP403_1" localSheetId="4" hidden="1">{"'Sheet1'!$L$16"}</definedName>
    <definedName name="PPLSP403_1" hidden="1">{"'Sheet1'!$L$16"}</definedName>
    <definedName name="PPLSP403_2" localSheetId="5" hidden="1">{"'Sheet1'!$L$16"}</definedName>
    <definedName name="PPLSP403_2" localSheetId="3" hidden="1">{"'Sheet1'!$L$16"}</definedName>
    <definedName name="PPLSP403_2" localSheetId="4" hidden="1">{"'Sheet1'!$L$16"}</definedName>
    <definedName name="PPLSP403_2" hidden="1">{"'Sheet1'!$L$16"}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T" localSheetId="4">[0]!Month_REV([0]!Quarter_rev(#REF!,1),1)</definedName>
    <definedName name="PPT">[0]!Month_REV([0]!Quarter_rev(#REF!,1),1)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3-5'!$A$1:$F$107</definedName>
    <definedName name="_xlnm.Print_Area" localSheetId="7">'CF 12-14'!$A$1:$G$103</definedName>
    <definedName name="_xlnm.Print_Area" localSheetId="1">'PL 6-7'!$A$1:$F$74</definedName>
    <definedName name="_xlnm.Print_Area" localSheetId="2">'PL 8-9'!$A$1:$F$79</definedName>
    <definedName name="_xlnm.Print_Area" localSheetId="5">'SH - 10'!$A$1:$N$20</definedName>
    <definedName name="_xlnm.Print_Area" localSheetId="3">'SH - 8'!$A$1:$AC$26</definedName>
    <definedName name="_xlnm.Print_Area" localSheetId="4">'SH-10'!$A$1:$AE$36</definedName>
    <definedName name="_xlnm.Print_Area" localSheetId="6">'SH-11'!$A$1:$P$21</definedName>
    <definedName name="_xlnm.Print_Area">#REF!</definedName>
    <definedName name="_xlnm.Print_Titles">#N/A</definedName>
    <definedName name="PrintArea">#REF!</definedName>
    <definedName name="PRJE1" localSheetId="5" hidden="1">{"'Eng (page2)'!$A$1:$D$52"}</definedName>
    <definedName name="PRJE1" hidden="1">{"'Eng (page2)'!$A$1:$D$52"}</definedName>
    <definedName name="PRJE1_1" localSheetId="5" hidden="1">{"'Eng (page2)'!$A$1:$D$52"}</definedName>
    <definedName name="PRJE1_1" hidden="1">{"'Eng (page2)'!$A$1:$D$52"}</definedName>
    <definedName name="PRJE1_2" localSheetId="5" hidden="1">{"'Eng (page2)'!$A$1:$D$52"}</definedName>
    <definedName name="PRJE1_2" hidden="1">{"'Eng (page2)'!$A$1:$D$52"}</definedName>
    <definedName name="PRJE1_3" localSheetId="5" hidden="1">{"'Eng (page2)'!$A$1:$D$52"}</definedName>
    <definedName name="PRJE1_3" hidden="1">{"'Eng (page2)'!$A$1:$D$52"}</definedName>
    <definedName name="PRJE1_4" localSheetId="5" hidden="1">{"'Eng (page2)'!$A$1:$D$52"}</definedName>
    <definedName name="PRJE1_4" hidden="1">{"'Eng (page2)'!$A$1:$D$52"}</definedName>
    <definedName name="PRJE1_5" localSheetId="5" hidden="1">{"'Eng (page2)'!$A$1:$D$52"}</definedName>
    <definedName name="PRJE1_5" hidden="1">{"'Eng (page2)'!$A$1:$D$52"}</definedName>
    <definedName name="ProdForm" localSheetId="5" hidden="1">#REF!</definedName>
    <definedName name="ProdForm" localSheetId="3" hidden="1">#REF!</definedName>
    <definedName name="ProdForm" hidden="1">#REF!</definedName>
    <definedName name="Product" localSheetId="5" hidden="1">#REF!</definedName>
    <definedName name="Product" localSheetId="3" hidden="1">#REF!</definedName>
    <definedName name="Product" hidden="1">#REF!</definedName>
    <definedName name="Project_name">#REF!</definedName>
    <definedName name="ptich" localSheetId="5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localSheetId="4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5" hidden="1">{"'Sheet1'!$L$16"}</definedName>
    <definedName name="q" localSheetId="3" hidden="1">{"'Sheet1'!$L$16"}</definedName>
    <definedName name="q" localSheetId="4" hidden="1">{"'Sheet1'!$L$16"}</definedName>
    <definedName name="q" hidden="1">{"'Sheet1'!$L$16"}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localSheetId="5" hidden="1">{"'Sheet1'!$L$16"}</definedName>
    <definedName name="qẽrwdsfdfwfwdfw" localSheetId="3" hidden="1">{"'Sheet1'!$L$16"}</definedName>
    <definedName name="qẽrwdsfdfwfwdfw" localSheetId="4" hidden="1">{"'Sheet1'!$L$16"}</definedName>
    <definedName name="qẽrwdsfdfwfwdfw" hidden="1">{"'Sheet1'!$L$16"}</definedName>
    <definedName name="qq" localSheetId="7" hidden="1">{"'Eng (page2)'!$A$1:$D$52"}</definedName>
    <definedName name="qq" localSheetId="5" hidden="1">{"'Eng (page2)'!$A$1:$D$52"}</definedName>
    <definedName name="qq" localSheetId="3" hidden="1">{"'Eng (page2)'!$A$1:$D$52"}</definedName>
    <definedName name="qq" localSheetId="4" hidden="1">{"'Eng (page2)'!$A$1:$D$52"}</definedName>
    <definedName name="qq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 hidden="1">{"'Sheet1'!$L$16"}</definedName>
    <definedName name="qqq" localSheetId="3" hidden="1">{"'Sheet1'!$L$16"}</definedName>
    <definedName name="qqq" localSheetId="4" hidden="1">{"'Sheet1'!$L$16"}</definedName>
    <definedName name="qqq" hidden="1">{"'Sheet1'!$L$16"}</definedName>
    <definedName name="qqqq" localSheetId="5" hidden="1">{"'Eng (page2)'!$A$1:$D$52"}</definedName>
    <definedName name="qqqq" hidden="1">{"'Eng (page2)'!$A$1:$D$52"}</definedName>
    <definedName name="qqqq_1" localSheetId="5" hidden="1">{"'Eng (page2)'!$A$1:$D$52"}</definedName>
    <definedName name="qqqq_1" hidden="1">{"'Eng (page2)'!$A$1:$D$52"}</definedName>
    <definedName name="qqqq_2" localSheetId="5" hidden="1">{"'Eng (page2)'!$A$1:$D$52"}</definedName>
    <definedName name="qqqq_2" hidden="1">{"'Eng (page2)'!$A$1:$D$52"}</definedName>
    <definedName name="qqqq_3" localSheetId="5" hidden="1">{"'Eng (page2)'!$A$1:$D$52"}</definedName>
    <definedName name="qqqq_3" hidden="1">{"'Eng (page2)'!$A$1:$D$52"}</definedName>
    <definedName name="qqqq_4" localSheetId="5" hidden="1">{"'Eng (page2)'!$A$1:$D$52"}</definedName>
    <definedName name="qqqq_4" hidden="1">{"'Eng (page2)'!$A$1:$D$52"}</definedName>
    <definedName name="qqqq_5" localSheetId="5" hidden="1">{"'Eng (page2)'!$A$1:$D$52"}</definedName>
    <definedName name="qqqq_5" hidden="1">{"'Eng (page2)'!$A$1:$D$52"}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localSheetId="5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rter_rev">#REF!</definedName>
    <definedName name="qw" localSheetId="5" hidden="1">{"'Eng (page2)'!$A$1:$D$52"}</definedName>
    <definedName name="qw" hidden="1">{"'Eng (page2)'!$A$1:$D$52"}</definedName>
    <definedName name="qw_1" localSheetId="5" hidden="1">{"'Eng (page2)'!$A$1:$D$52"}</definedName>
    <definedName name="qw_1" hidden="1">{"'Eng (page2)'!$A$1:$D$52"}</definedName>
    <definedName name="qw_2" localSheetId="5" hidden="1">{"'Eng (page2)'!$A$1:$D$52"}</definedName>
    <definedName name="qw_2" hidden="1">{"'Eng (page2)'!$A$1:$D$52"}</definedName>
    <definedName name="qw_3" localSheetId="5" hidden="1">{"'Eng (page2)'!$A$1:$D$52"}</definedName>
    <definedName name="qw_3" hidden="1">{"'Eng (page2)'!$A$1:$D$52"}</definedName>
    <definedName name="qw_4" localSheetId="5" hidden="1">{"'Eng (page2)'!$A$1:$D$52"}</definedName>
    <definedName name="qw_4" hidden="1">{"'Eng (page2)'!$A$1:$D$52"}</definedName>
    <definedName name="qw_5" localSheetId="5" hidden="1">{"'Eng (page2)'!$A$1:$D$52"}</definedName>
    <definedName name="qw_5" hidden="1">{"'Eng (page2)'!$A$1:$D$52"}</definedName>
    <definedName name="qweqwerqwer" localSheetId="5" hidden="1">#REF!</definedName>
    <definedName name="qweqwerqwer" localSheetId="3" hidden="1">#REF!</definedName>
    <definedName name="qweqwerqwer" hidden="1">#REF!</definedName>
    <definedName name="RCArea" localSheetId="5" hidden="1">#REF!</definedName>
    <definedName name="RCArea" localSheetId="3" hidden="1">#REF!</definedName>
    <definedName name="RCArea" hidden="1">#REF!</definedName>
    <definedName name="rebate" localSheetId="5" hidden="1">{"'Sheet1'!$L$16"}</definedName>
    <definedName name="rebate" localSheetId="3" hidden="1">{"'Sheet1'!$L$16"}</definedName>
    <definedName name="rebate" localSheetId="4" hidden="1">{"'Sheet1'!$L$16"}</definedName>
    <definedName name="rebate" hidden="1">{"'Sheet1'!$L$16"}</definedName>
    <definedName name="refg" localSheetId="5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localSheetId="4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port">#REF!</definedName>
    <definedName name="rẻr34rwer" localSheetId="5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localSheetId="4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localSheetId="7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localSheetId="5" hidden="1">{"'Eng (page2)'!$A$1:$D$52"}</definedName>
    <definedName name="rrrr" hidden="1">{"'Eng (page2)'!$A$1:$D$52"}</definedName>
    <definedName name="rrrr_1" localSheetId="5" hidden="1">{"'Eng (page2)'!$A$1:$D$52"}</definedName>
    <definedName name="rrrr_1" hidden="1">{"'Eng (page2)'!$A$1:$D$52"}</definedName>
    <definedName name="rrrr_2" localSheetId="5" hidden="1">{"'Eng (page2)'!$A$1:$D$52"}</definedName>
    <definedName name="rrrr_2" hidden="1">{"'Eng (page2)'!$A$1:$D$52"}</definedName>
    <definedName name="rrrr_3" localSheetId="5" hidden="1">{"'Eng (page2)'!$A$1:$D$52"}</definedName>
    <definedName name="rrrr_3" hidden="1">{"'Eng (page2)'!$A$1:$D$52"}</definedName>
    <definedName name="rrrr_4" localSheetId="5" hidden="1">{"'Eng (page2)'!$A$1:$D$52"}</definedName>
    <definedName name="rrrr_4" hidden="1">{"'Eng (page2)'!$A$1:$D$52"}</definedName>
    <definedName name="rrrr_5" localSheetId="5" hidden="1">{"'Eng (page2)'!$A$1:$D$52"}</definedName>
    <definedName name="rrrr_5" hidden="1">{"'Eng (page2)'!$A$1:$D$52"}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localSheetId="7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localSheetId="5" hidden="1">#REF!</definedName>
    <definedName name="s" localSheetId="3" hidden="1">#REF!</definedName>
    <definedName name="s" hidden="1">#REF!</definedName>
    <definedName name="s_1" localSheetId="5" hidden="1">{"'Eng (page2)'!$A$1:$D$52"}</definedName>
    <definedName name="s_1" hidden="1">{"'Eng (page2)'!$A$1:$D$52"}</definedName>
    <definedName name="s_2" localSheetId="5" hidden="1">{"'Eng (page2)'!$A$1:$D$52"}</definedName>
    <definedName name="s_2" hidden="1">{"'Eng (page2)'!$A$1:$D$52"}</definedName>
    <definedName name="s_3" localSheetId="5" hidden="1">{"'Eng (page2)'!$A$1:$D$52"}</definedName>
    <definedName name="s_3" hidden="1">{"'Eng (page2)'!$A$1:$D$52"}</definedName>
    <definedName name="s_4" localSheetId="5" hidden="1">{"'Eng (page2)'!$A$1:$D$52"}</definedName>
    <definedName name="s_4" hidden="1">{"'Eng (page2)'!$A$1:$D$52"}</definedName>
    <definedName name="s_5" localSheetId="5" hidden="1">{"'Eng (page2)'!$A$1:$D$52"}</definedName>
    <definedName name="s_5" hidden="1">{"'Eng (page2)'!$A$1:$D$52"}</definedName>
    <definedName name="sA" localSheetId="5" hidden="1">{"'Eng (page2)'!$A$1:$D$52"}</definedName>
    <definedName name="sA" hidden="1">{"'Eng (page2)'!$A$1:$D$52"}</definedName>
    <definedName name="sA_1" localSheetId="5" hidden="1">{"'Eng (page2)'!$A$1:$D$52"}</definedName>
    <definedName name="sA_1" hidden="1">{"'Eng (page2)'!$A$1:$D$52"}</definedName>
    <definedName name="sA_2" localSheetId="5" hidden="1">{"'Eng (page2)'!$A$1:$D$52"}</definedName>
    <definedName name="sA_2" hidden="1">{"'Eng (page2)'!$A$1:$D$52"}</definedName>
    <definedName name="sA_3" localSheetId="5" hidden="1">{"'Eng (page2)'!$A$1:$D$52"}</definedName>
    <definedName name="sA_3" hidden="1">{"'Eng (page2)'!$A$1:$D$52"}</definedName>
    <definedName name="sA_4" localSheetId="5" hidden="1">{"'Eng (page2)'!$A$1:$D$52"}</definedName>
    <definedName name="sA_4" hidden="1">{"'Eng (page2)'!$A$1:$D$52"}</definedName>
    <definedName name="sA_5" localSheetId="5" hidden="1">{"'Eng (page2)'!$A$1:$D$52"}</definedName>
    <definedName name="sA_5" hidden="1">{"'Eng (page2)'!$A$1:$D$52"}</definedName>
    <definedName name="sadasdsad" localSheetId="5" hidden="1">#REF!</definedName>
    <definedName name="sadasdsad" localSheetId="3" hidden="1">#REF!</definedName>
    <definedName name="sadasdsad" hidden="1">#REF!</definedName>
    <definedName name="sadfascads" localSheetId="5" hidden="1">{#N/A,#N/A,TRUE,"Str.";#N/A,#N/A,TRUE,"Steel &amp; Roof";#N/A,#N/A,TRUE,"Arc.";#N/A,#N/A,TRUE,"Preliminary";#N/A,#N/A,TRUE,"Sum_Prelim"}</definedName>
    <definedName name="sadfascads" hidden="1">{#N/A,#N/A,TRUE,"Str.";#N/A,#N/A,TRUE,"Steel &amp; Roof";#N/A,#N/A,TRUE,"Arc.";#N/A,#N/A,TRUE,"Preliminary";#N/A,#N/A,TRUE,"Sum_Prelim"}</definedName>
    <definedName name="sadfascads_1" localSheetId="5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localSheetId="5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localSheetId="5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2" hidden="1">Main.SAPF4Help()</definedName>
    <definedName name="SAPFuncF4Help" localSheetId="5" hidden="1">Main.SAPF4Help()</definedName>
    <definedName name="SAPFuncF4Help" localSheetId="3" hidden="1">Main.SAPF4Help()</definedName>
    <definedName name="SAPFuncF4Help" localSheetId="4" hidden="1">Main.SAPF4Help()</definedName>
    <definedName name="SAPFuncF4Help" hidden="1">Main.SAPF4Help()</definedName>
    <definedName name="ScenarioNum" localSheetId="4">#REF!</definedName>
    <definedName name="ScenarioNum">#REF!</definedName>
    <definedName name="sdadss" localSheetId="5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localSheetId="4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localSheetId="5" hidden="1">#REF!</definedName>
    <definedName name="sdasdasds" localSheetId="3" hidden="1">#REF!</definedName>
    <definedName name="sdasdasds" hidden="1">#REF!</definedName>
    <definedName name="sdfsdfew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localSheetId="5" hidden="1">{"'Sheet1'!$L$16"}</definedName>
    <definedName name="sdfw" localSheetId="3" hidden="1">{"'Sheet1'!$L$16"}</definedName>
    <definedName name="sdfw" localSheetId="4" hidden="1">{"'Sheet1'!$L$16"}</definedName>
    <definedName name="sdfw" hidden="1">{"'Sheet1'!$L$16"}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localSheetId="5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localSheetId="4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5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localSheetId="4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_2" localSheetId="5" hidden="1">{"'Eng (page2)'!$A$1:$D$52"}</definedName>
    <definedName name="sell_2" hidden="1">{"'Eng (page2)'!$A$1:$D$52"}</definedName>
    <definedName name="sell_3" localSheetId="5" hidden="1">{"'Eng (page2)'!$A$1:$D$52"}</definedName>
    <definedName name="sell_3" hidden="1">{"'Eng (page2)'!$A$1:$D$52"}</definedName>
    <definedName name="sell_4" localSheetId="5" hidden="1">{"'Eng (page2)'!$A$1:$D$52"}</definedName>
    <definedName name="sell_4" hidden="1">{"'Eng (page2)'!$A$1:$D$52"}</definedName>
    <definedName name="sell_5" localSheetId="5" hidden="1">{"'Eng (page2)'!$A$1:$D$52"}</definedName>
    <definedName name="sell_5" hidden="1">{"'Eng (page2)'!$A$1:$D$52"}</definedName>
    <definedName name="sen" localSheetId="5" hidden="1">{"'Sheet1'!$L$16"}</definedName>
    <definedName name="sen" localSheetId="3" hidden="1">{"'Sheet1'!$L$16"}</definedName>
    <definedName name="sen" localSheetId="4" hidden="1">{"'Sheet1'!$L$16"}</definedName>
    <definedName name="sen" hidden="1">{"'Sheet1'!$L$16"}</definedName>
    <definedName name="sencount" hidden="1">1</definedName>
    <definedName name="Set">#REF!</definedName>
    <definedName name="SEVE" localSheetId="5" hidden="1">#REF!</definedName>
    <definedName name="SEVE" localSheetId="3" hidden="1">#REF!</definedName>
    <definedName name="SEVE" hidden="1">#REF!</definedName>
    <definedName name="seysety" localSheetId="5" hidden="1">{"'Sheet1'!$L$16"}</definedName>
    <definedName name="seysety" localSheetId="3" hidden="1">{"'Sheet1'!$L$16"}</definedName>
    <definedName name="seysety" localSheetId="4" hidden="1">{"'Sheet1'!$L$16"}</definedName>
    <definedName name="seysety" hidden="1">{"'Sheet1'!$L$16"}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localSheetId="5" hidden="1">{#N/A,#N/A,TRUE,"Str.";#N/A,#N/A,TRUE,"Steel &amp; Roof";#N/A,#N/A,TRUE,"Arc.";#N/A,#N/A,TRUE,"Preliminary";#N/A,#N/A,TRUE,"Sum_Prelim"}</definedName>
    <definedName name="sfsdfca" hidden="1">{#N/A,#N/A,TRUE,"Str.";#N/A,#N/A,TRUE,"Steel &amp; Roof";#N/A,#N/A,TRUE,"Arc.";#N/A,#N/A,TRUE,"Preliminary";#N/A,#N/A,TRUE,"Sum_Prelim"}</definedName>
    <definedName name="sfsdfca_1" localSheetId="5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localSheetId="5" hidden="1">{"'Sheet1'!$L$16"}</definedName>
    <definedName name="sfsgsfhg" localSheetId="3" hidden="1">{"'Sheet1'!$L$16"}</definedName>
    <definedName name="sfsgsfhg" localSheetId="4" hidden="1">{"'Sheet1'!$L$16"}</definedName>
    <definedName name="sfsgsfhg" hidden="1">{"'Sheet1'!$L$16"}</definedName>
    <definedName name="SgBhtCur">#REF!</definedName>
    <definedName name="SgBhtLast">#REF!</definedName>
    <definedName name="sheetnew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#REF!</definedName>
    <definedName name="sles" localSheetId="7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#REF!</definedName>
    <definedName name="Smart_Chart_Data_Table_33ff63616d374606bbb072a6156b27ad">#REF!</definedName>
    <definedName name="Smart_Chart_Data_Table_604523c042b34141961036091f121e91">#REF!</definedName>
    <definedName name="Smart_Chart_Data_Table_79ff88e9d93a433bb4310e1664e5967a">#REF!</definedName>
    <definedName name="Smart_Chart_Data_Table_80c55dd2cdf941858f61d67612f6a9ba">#REF!</definedName>
    <definedName name="Smart_Chart_Data_Table_c490d87c857a4cb7980638b1286ab62d">#REF!</definedName>
    <definedName name="Smart_Chart_Data_Table_d9d7cb931af74d53a513d517cfd8973b">#REF!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ftware_4" localSheetId="5" hidden="1">{"'Eng (page2)'!$A$1:$D$52"}</definedName>
    <definedName name="software_4" hidden="1">{"'Eng (page2)'!$A$1:$D$52"}</definedName>
    <definedName name="software_5" localSheetId="5" hidden="1">{"'Eng (page2)'!$A$1:$D$52"}</definedName>
    <definedName name="software_5" hidden="1">{"'Eng (page2)'!$A$1:$D$52"}</definedName>
    <definedName name="solver_adj" localSheetId="5" hidden="1">#REF!</definedName>
    <definedName name="solver_adj" localSheetId="3" hidden="1">#REF!</definedName>
    <definedName name="solver_adj" hidden="1">#REF!</definedName>
    <definedName name="solver_lhs1" localSheetId="5" hidden="1">#REF!</definedName>
    <definedName name="solver_lhs1" localSheetId="3" hidden="1">#REF!</definedName>
    <definedName name="solver_lhs1" hidden="1">#REF!</definedName>
    <definedName name="solver_lin" hidden="1">0</definedName>
    <definedName name="solver_num" hidden="1">1</definedName>
    <definedName name="solver_opt" localSheetId="5" hidden="1">#REF!</definedName>
    <definedName name="solver_opt" localSheetId="3" hidden="1">#REF!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localSheetId="5" hidden="1">#REF!</definedName>
    <definedName name="sort" localSheetId="3" hidden="1">#REF!</definedName>
    <definedName name="sort" hidden="1">#REF!</definedName>
    <definedName name="Spec">#REF!</definedName>
    <definedName name="SpecialPrice" localSheetId="5" hidden="1">#REF!</definedName>
    <definedName name="SpecialPrice" localSheetId="3" hidden="1">#REF!</definedName>
    <definedName name="SpecialPrice" hidden="1">#REF!</definedName>
    <definedName name="SS" localSheetId="5" hidden="1">{"'Sheet1'!$L$16"}</definedName>
    <definedName name="SS" localSheetId="3" hidden="1">{"'Sheet1'!$L$16"}</definedName>
    <definedName name="SS" localSheetId="4" hidden="1">{"'Sheet1'!$L$16"}</definedName>
    <definedName name="SS" hidden="1">{"'Sheet1'!$L$16"}</definedName>
    <definedName name="ss_1" localSheetId="5" hidden="1">{"'Eng (page2)'!$A$1:$D$52"}</definedName>
    <definedName name="ss_1" hidden="1">{"'Eng (page2)'!$A$1:$D$52"}</definedName>
    <definedName name="ss_2" localSheetId="5" hidden="1">{"'Eng (page2)'!$A$1:$D$52"}</definedName>
    <definedName name="ss_2" hidden="1">{"'Eng (page2)'!$A$1:$D$52"}</definedName>
    <definedName name="ss_3" localSheetId="5" hidden="1">{"'Eng (page2)'!$A$1:$D$52"}</definedName>
    <definedName name="ss_3" hidden="1">{"'Eng (page2)'!$A$1:$D$52"}</definedName>
    <definedName name="ss_4" localSheetId="5" hidden="1">{"'Eng (page2)'!$A$1:$D$52"}</definedName>
    <definedName name="ss_4" hidden="1">{"'Eng (page2)'!$A$1:$D$52"}</definedName>
    <definedName name="ss_5" localSheetId="5" hidden="1">{"'Eng (page2)'!$A$1:$D$52"}</definedName>
    <definedName name="ss_5" hidden="1">{"'Eng (page2)'!$A$1:$D$52"}</definedName>
    <definedName name="s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localSheetId="5" hidden="1">{"'Eng (page2)'!$A$1:$D$52"}</definedName>
    <definedName name="sss" hidden="1">{"'Eng (page2)'!$A$1:$D$52"}</definedName>
    <definedName name="sss_1" localSheetId="5" hidden="1">{"'Eng (page2)'!$A$1:$D$52"}</definedName>
    <definedName name="sss_1" hidden="1">{"'Eng (page2)'!$A$1:$D$52"}</definedName>
    <definedName name="sss_2" localSheetId="5" hidden="1">{"'Eng (page2)'!$A$1:$D$52"}</definedName>
    <definedName name="sss_2" hidden="1">{"'Eng (page2)'!$A$1:$D$52"}</definedName>
    <definedName name="sss_3" localSheetId="5" hidden="1">{"'Eng (page2)'!$A$1:$D$52"}</definedName>
    <definedName name="sss_3" hidden="1">{"'Eng (page2)'!$A$1:$D$52"}</definedName>
    <definedName name="sss_4" localSheetId="5" hidden="1">{"'Eng (page2)'!$A$1:$D$52"}</definedName>
    <definedName name="sss_4" hidden="1">{"'Eng (page2)'!$A$1:$D$52"}</definedName>
    <definedName name="sss_5" localSheetId="5" hidden="1">{"'Eng (page2)'!$A$1:$D$52"}</definedName>
    <definedName name="sss_5" hidden="1">{"'Eng (page2)'!$A$1:$D$52"}</definedName>
    <definedName name="SSSS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5" hidden="1">{"'Sheet1'!$L$16"}</definedName>
    <definedName name="ssssssss" localSheetId="3" hidden="1">{"'Sheet1'!$L$16"}</definedName>
    <definedName name="ssssssss" localSheetId="4" hidden="1">{"'Sheet1'!$L$16"}</definedName>
    <definedName name="ssssssss" hidden="1">{"'Sheet1'!$L$16"}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localSheetId="5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localSheetId="4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amp" localSheetId="5" hidden="1">{"'Eng (page2)'!$A$1:$D$52"}</definedName>
    <definedName name="stamp" hidden="1">{"'Eng (page2)'!$A$1:$D$52"}</definedName>
    <definedName name="stamp_1" localSheetId="5" hidden="1">{"'Eng (page2)'!$A$1:$D$52"}</definedName>
    <definedName name="stamp_1" hidden="1">{"'Eng (page2)'!$A$1:$D$52"}</definedName>
    <definedName name="stamp_2" localSheetId="5" hidden="1">{"'Eng (page2)'!$A$1:$D$52"}</definedName>
    <definedName name="stamp_2" hidden="1">{"'Eng (page2)'!$A$1:$D$52"}</definedName>
    <definedName name="stamp_3" localSheetId="5" hidden="1">{"'Eng (page2)'!$A$1:$D$52"}</definedName>
    <definedName name="stamp_3" hidden="1">{"'Eng (page2)'!$A$1:$D$52"}</definedName>
    <definedName name="stamp_4" localSheetId="5" hidden="1">{"'Eng (page2)'!$A$1:$D$52"}</definedName>
    <definedName name="stamp_4" hidden="1">{"'Eng (page2)'!$A$1:$D$52"}</definedName>
    <definedName name="stamp_5" localSheetId="5" hidden="1">{"'Eng (page2)'!$A$1:$D$52"}</definedName>
    <definedName name="stamp_5" hidden="1">{"'Eng (page2)'!$A$1:$D$52"}</definedName>
    <definedName name="start_date">#REF!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#REF!</definedName>
    <definedName name="swap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localSheetId="5" hidden="1">{"'Sheet1'!$L$16"}</definedName>
    <definedName name="Tan" localSheetId="3" hidden="1">{"'Sheet1'!$L$16"}</definedName>
    <definedName name="Tan" localSheetId="4" hidden="1">{"'Sheet1'!$L$16"}</definedName>
    <definedName name="Tan" hidden="1">{"'Sheet1'!$L$16"}</definedName>
    <definedName name="tax">#REF!</definedName>
    <definedName name="tbl_ProdInfo" localSheetId="5" hidden="1">#REF!</definedName>
    <definedName name="tbl_ProdInfo" localSheetId="3" hidden="1">#REF!</definedName>
    <definedName name="tbl_ProdInfo" hidden="1">#REF!</definedName>
    <definedName name="TCC">#REF!</definedName>
    <definedName name="TCE">#REF!</definedName>
    <definedName name="TCOME">#REF!</definedName>
    <definedName name="temp">#REF!</definedName>
    <definedName name="TextRefCopyRangeCount" hidden="1">5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5" hidden="1">{"'Sheet1'!$L$16"}</definedName>
    <definedName name="TH" localSheetId="3" hidden="1">{"'Sheet1'!$L$16"}</definedName>
    <definedName name="TH" localSheetId="4" hidden="1">{"'Sheet1'!$L$16"}</definedName>
    <definedName name="TH" hidden="1">{"'Sheet1'!$L$16"}</definedName>
    <definedName name="tha" localSheetId="5" hidden="1">{"'Sheet1'!$L$16"}</definedName>
    <definedName name="tha" localSheetId="3" hidden="1">{"'Sheet1'!$L$16"}</definedName>
    <definedName name="tha" localSheetId="4" hidden="1">{"'Sheet1'!$L$16"}</definedName>
    <definedName name="tha" hidden="1">{"'Sheet1'!$L$16"}</definedName>
    <definedName name="thang13" localSheetId="5" hidden="1">{"'Sheet1'!$L$16"}</definedName>
    <definedName name="thang13" localSheetId="3" hidden="1">{"'Sheet1'!$L$16"}</definedName>
    <definedName name="thang13" localSheetId="4" hidden="1">{"'Sheet1'!$L$16"}</definedName>
    <definedName name="thang13" hidden="1">{"'Sheet1'!$L$16"}</definedName>
    <definedName name="thanh" localSheetId="5" hidden="1">{"'Sheet1'!$L$16"}</definedName>
    <definedName name="thanh" localSheetId="3" hidden="1">{"'Sheet1'!$L$16"}</definedName>
    <definedName name="thanh" localSheetId="4" hidden="1">{"'Sheet1'!$L$16"}</definedName>
    <definedName name="thanh" hidden="1">{"'Sheet1'!$L$16"}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localSheetId="5" hidden="1">{"'Sheet1'!$L$16"}</definedName>
    <definedName name="thfg" localSheetId="3" hidden="1">{"'Sheet1'!$L$16"}</definedName>
    <definedName name="thfg" localSheetId="4" hidden="1">{"'Sheet1'!$L$16"}</definedName>
    <definedName name="thfg" hidden="1">{"'Sheet1'!$L$16"}</definedName>
    <definedName name="ThiacomD1">#REF!</definedName>
    <definedName name="ThiacomD2">#REF!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5" hidden="1">{"'Sheet1'!$L$16"}</definedName>
    <definedName name="thu" localSheetId="3" hidden="1">{"'Sheet1'!$L$16"}</definedName>
    <definedName name="thu" localSheetId="4" hidden="1">{"'Sheet1'!$L$16"}</definedName>
    <definedName name="thu" hidden="1">{"'Sheet1'!$L$16"}</definedName>
    <definedName name="thuy" localSheetId="5" hidden="1">{"'Sheet1'!$L$16"}</definedName>
    <definedName name="thuy" localSheetId="3" hidden="1">{"'Sheet1'!$L$16"}</definedName>
    <definedName name="thuy" localSheetId="4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5" hidden="1">{"'Sheet1'!$L$16"}</definedName>
    <definedName name="Tonghop" localSheetId="3" hidden="1">{"'Sheet1'!$L$16"}</definedName>
    <definedName name="Tonghop" localSheetId="4" hidden="1">{"'Sheet1'!$L$16"}</definedName>
    <definedName name="Tonghop" hidden="1">{"'Sheet1'!$L$16"}</definedName>
    <definedName name="tre4r564t" localSheetId="5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hidden="1">{"'Eng (page2)'!$A$1:$D$52"}</definedName>
    <definedName name="tre4r564t_2" localSheetId="5" hidden="1">{"'Eng (page2)'!$A$1:$D$52"}</definedName>
    <definedName name="tre4r564t_2" hidden="1">{"'Eng (page2)'!$A$1:$D$52"}</definedName>
    <definedName name="tre4r564t_3" localSheetId="5" hidden="1">{"'Eng (page2)'!$A$1:$D$52"}</definedName>
    <definedName name="tre4r564t_3" hidden="1">{"'Eng (page2)'!$A$1:$D$52"}</definedName>
    <definedName name="tre4r564t_4" localSheetId="5" hidden="1">{"'Eng (page2)'!$A$1:$D$52"}</definedName>
    <definedName name="tre4r564t_4" hidden="1">{"'Eng (page2)'!$A$1:$D$52"}</definedName>
    <definedName name="tre4r564t_5" localSheetId="5" hidden="1">{"'Eng (page2)'!$A$1:$D$52"}</definedName>
    <definedName name="tre4r564t_5" hidden="1">{"'Eng (page2)'!$A$1:$D$52"}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localSheetId="5" hidden="1">{"'Sheet1'!$L$16"}</definedName>
    <definedName name="tryijtryi" localSheetId="3" hidden="1">{"'Sheet1'!$L$16"}</definedName>
    <definedName name="tryijtryi" localSheetId="4" hidden="1">{"'Sheet1'!$L$16"}</definedName>
    <definedName name="tryijtryi" hidden="1">{"'Sheet1'!$L$16"}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SC">#REF!</definedName>
    <definedName name="TSE">#REF!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localSheetId="5" hidden="1">{"Teacher",#N/A,FALSE,"Summary";"Teacher",#N/A,FALSE,"Assumptions";"Teacher",#N/A,FALSE,"Buildup";"Teacher",#N/A,FALSE,"Financials";"Teacher",#N/A,FALSE,"Debt &amp; Other"}</definedName>
    <definedName name="ttt" localSheetId="3" hidden="1">{"Teacher",#N/A,FALSE,"Summary";"Teacher",#N/A,FALSE,"Assumptions";"Teacher",#N/A,FALSE,"Buildup";"Teacher",#N/A,FALSE,"Financials";"Teacher",#N/A,FALSE,"Debt &amp; Other"}</definedName>
    <definedName name="ttt" localSheetId="4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localSheetId="5" hidden="1">#REF!</definedName>
    <definedName name="tttt" localSheetId="3" hidden="1">#REF!</definedName>
    <definedName name="tttt" hidden="1">#REF!</definedName>
    <definedName name="ttttt" localSheetId="5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localSheetId="4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5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y" localSheetId="5" hidden="1">{"'Sheet1'!$L$16"}</definedName>
    <definedName name="tuy" localSheetId="3" hidden="1">{"'Sheet1'!$L$16"}</definedName>
    <definedName name="tuy" localSheetId="4" hidden="1">{"'Sheet1'!$L$16"}</definedName>
    <definedName name="tuy" hidden="1">{"'Sheet1'!$L$16"}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localSheetId="5" hidden="1">{"'Sheet1'!$L$16"}</definedName>
    <definedName name="TV" localSheetId="3" hidden="1">{"'Sheet1'!$L$16"}</definedName>
    <definedName name="TV" localSheetId="4" hidden="1">{"'Sheet1'!$L$16"}</definedName>
    <definedName name="TV" hidden="1">{"'Sheet1'!$L$16"}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localSheetId="5" hidden="1">#REF!</definedName>
    <definedName name="Types" localSheetId="3" hidden="1">#REF!</definedName>
    <definedName name="Types" hidden="1">#REF!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localSheetId="5" hidden="1">{"'Eng (page2)'!$A$1:$D$52"}</definedName>
    <definedName name="U_1" hidden="1">{"'Eng (page2)'!$A$1:$D$52"}</definedName>
    <definedName name="U_2" localSheetId="5" hidden="1">{"'Eng (page2)'!$A$1:$D$52"}</definedName>
    <definedName name="U_2" hidden="1">{"'Eng (page2)'!$A$1:$D$52"}</definedName>
    <definedName name="U_3" localSheetId="5" hidden="1">{"'Eng (page2)'!$A$1:$D$52"}</definedName>
    <definedName name="U_3" hidden="1">{"'Eng (page2)'!$A$1:$D$52"}</definedName>
    <definedName name="U_4" localSheetId="5" hidden="1">{"'Eng (page2)'!$A$1:$D$52"}</definedName>
    <definedName name="U_4" hidden="1">{"'Eng (page2)'!$A$1:$D$52"}</definedName>
    <definedName name="U_5" localSheetId="5" hidden="1">{"'Eng (page2)'!$A$1:$D$52"}</definedName>
    <definedName name="U_5" hidden="1">{"'Eng (page2)'!$A$1:$D$52"}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5" hidden="1">{"'Sheet1'!$A$1:$AA$147"}</definedName>
    <definedName name="uiyuiyjht" hidden="1">{"'Sheet1'!$A$1:$AA$147"}</definedName>
    <definedName name="uiyuiyjht_1" localSheetId="5" hidden="1">{"'Sheet1'!$A$1:$AA$147"}</definedName>
    <definedName name="uiyuiyjht_1" hidden="1">{"'Sheet1'!$A$1:$AA$147"}</definedName>
    <definedName name="ujj" localSheetId="5" hidden="1">{"'Eng (page2)'!$A$1:$D$52"}</definedName>
    <definedName name="ujj" hidden="1">{"'Eng (page2)'!$A$1:$D$52"}</definedName>
    <definedName name="ujj_1" localSheetId="5" hidden="1">{"'Eng (page2)'!$A$1:$D$52"}</definedName>
    <definedName name="ujj_1" hidden="1">{"'Eng (page2)'!$A$1:$D$52"}</definedName>
    <definedName name="ujj_2" localSheetId="5" hidden="1">{"'Eng (page2)'!$A$1:$D$52"}</definedName>
    <definedName name="ujj_2" hidden="1">{"'Eng (page2)'!$A$1:$D$52"}</definedName>
    <definedName name="ujj_3" localSheetId="5" hidden="1">{"'Eng (page2)'!$A$1:$D$52"}</definedName>
    <definedName name="ujj_3" hidden="1">{"'Eng (page2)'!$A$1:$D$52"}</definedName>
    <definedName name="ujj_4" localSheetId="5" hidden="1">{"'Eng (page2)'!$A$1:$D$52"}</definedName>
    <definedName name="ujj_4" hidden="1">{"'Eng (page2)'!$A$1:$D$52"}</definedName>
    <definedName name="ujj_5" localSheetId="5" hidden="1">{"'Eng (page2)'!$A$1:$D$52"}</definedName>
    <definedName name="ujj_5" hidden="1">{"'Eng (page2)'!$A$1:$D$52"}</definedName>
    <definedName name="ungT3" localSheetId="5" hidden="1">{"'Sheet1'!$L$16"}</definedName>
    <definedName name="ungT3" localSheetId="3" hidden="1">{"'Sheet1'!$L$16"}</definedName>
    <definedName name="ungT3" localSheetId="4" hidden="1">{"'Sheet1'!$L$16"}</definedName>
    <definedName name="ungT3" hidden="1">{"'Sheet1'!$L$16"}</definedName>
    <definedName name="ungT3_1" localSheetId="5" hidden="1">{"'Sheet1'!$L$16"}</definedName>
    <definedName name="ungT3_1" localSheetId="3" hidden="1">{"'Sheet1'!$L$16"}</definedName>
    <definedName name="ungT3_1" localSheetId="4" hidden="1">{"'Sheet1'!$L$16"}</definedName>
    <definedName name="ungT3_1" hidden="1">{"'Sheet1'!$L$16"}</definedName>
    <definedName name="ungT3_2" localSheetId="5" hidden="1">{"'Sheet1'!$L$16"}</definedName>
    <definedName name="ungT3_2" localSheetId="3" hidden="1">{"'Sheet1'!$L$16"}</definedName>
    <definedName name="ungT3_2" localSheetId="4" hidden="1">{"'Sheet1'!$L$16"}</definedName>
    <definedName name="ungT3_2" hidden="1">{"'Sheet1'!$L$16"}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or_2" localSheetId="5" hidden="1">{"'Eng (page2)'!$A$1:$D$52"}</definedName>
    <definedName name="Uor_2" hidden="1">{"'Eng (page2)'!$A$1:$D$52"}</definedName>
    <definedName name="Uor_3" localSheetId="5" hidden="1">{"'Eng (page2)'!$A$1:$D$52"}</definedName>
    <definedName name="Uor_3" hidden="1">{"'Eng (page2)'!$A$1:$D$52"}</definedName>
    <definedName name="Uor_4" localSheetId="5" hidden="1">{"'Eng (page2)'!$A$1:$D$52"}</definedName>
    <definedName name="Uor_4" hidden="1">{"'Eng (page2)'!$A$1:$D$52"}</definedName>
    <definedName name="Uor_5" localSheetId="5" hidden="1">{"'Eng (page2)'!$A$1:$D$52"}</definedName>
    <definedName name="Uor_5" hidden="1">{"'Eng (page2)'!$A$1:$D$52"}</definedName>
    <definedName name="usd">#REF!</definedName>
    <definedName name="UsdBhtAvg">#REF!</definedName>
    <definedName name="UsdSgCur">#REF!</definedName>
    <definedName name="UsdSgLast">#REF!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localSheetId="5" hidden="1">{"'Eng (page2)'!$A$1:$D$52"}</definedName>
    <definedName name="uu_1" hidden="1">{"'Eng (page2)'!$A$1:$D$52"}</definedName>
    <definedName name="uu_2" localSheetId="5" hidden="1">{"'Eng (page2)'!$A$1:$D$52"}</definedName>
    <definedName name="uu_2" hidden="1">{"'Eng (page2)'!$A$1:$D$52"}</definedName>
    <definedName name="uu_3" localSheetId="5" hidden="1">{"'Eng (page2)'!$A$1:$D$52"}</definedName>
    <definedName name="uu_3" hidden="1">{"'Eng (page2)'!$A$1:$D$52"}</definedName>
    <definedName name="uu_4" localSheetId="5" hidden="1">{"'Eng (page2)'!$A$1:$D$52"}</definedName>
    <definedName name="uu_4" hidden="1">{"'Eng (page2)'!$A$1:$D$52"}</definedName>
    <definedName name="uu_5" localSheetId="5" hidden="1">{"'Eng (page2)'!$A$1:$D$52"}</definedName>
    <definedName name="uu_5" hidden="1">{"'Eng (page2)'!$A$1:$D$52"}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localSheetId="5" hidden="1">{"'Eng (page2)'!$A$1:$D$52"}</definedName>
    <definedName name="V" hidden="1">{"'Eng (page2)'!$A$1:$D$52"}</definedName>
    <definedName name="V_1" localSheetId="5" hidden="1">{"'Eng (page2)'!$A$1:$D$52"}</definedName>
    <definedName name="V_1" hidden="1">{"'Eng (page2)'!$A$1:$D$52"}</definedName>
    <definedName name="V_2" localSheetId="5" hidden="1">{"'Eng (page2)'!$A$1:$D$52"}</definedName>
    <definedName name="V_2" hidden="1">{"'Eng (page2)'!$A$1:$D$52"}</definedName>
    <definedName name="V_3" localSheetId="5" hidden="1">{"'Eng (page2)'!$A$1:$D$52"}</definedName>
    <definedName name="V_3" hidden="1">{"'Eng (page2)'!$A$1:$D$52"}</definedName>
    <definedName name="V_4" localSheetId="5" hidden="1">{"'Eng (page2)'!$A$1:$D$52"}</definedName>
    <definedName name="V_4" hidden="1">{"'Eng (page2)'!$A$1:$D$52"}</definedName>
    <definedName name="V_5" localSheetId="5" hidden="1">{"'Eng (page2)'!$A$1:$D$52"}</definedName>
    <definedName name="V_5" hidden="1">{"'Eng (page2)'!$A$1:$D$52"}</definedName>
    <definedName name="val_date1">#REF!</definedName>
    <definedName name="val_date2">#REF!</definedName>
    <definedName name="Valdate">#REF!</definedName>
    <definedName name="valid_date">#REF!</definedName>
    <definedName name="ValuationBAAMultiple" localSheetId="5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localSheetId="4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5" hidden="1">{"'Sheet1'!$L$16"}</definedName>
    <definedName name="vay" localSheetId="3" hidden="1">{"'Sheet1'!$L$16"}</definedName>
    <definedName name="vay" localSheetId="4" hidden="1">{"'Sheet1'!$L$16"}</definedName>
    <definedName name="vay" hidden="1">{"'Sheet1'!$L$16"}</definedName>
    <definedName name="vcbo1" localSheetId="5" hidden="1">{"'Sheet1'!$L$16"}</definedName>
    <definedName name="vcbo1" localSheetId="3" hidden="1">{"'Sheet1'!$L$16"}</definedName>
    <definedName name="vcbo1" localSheetId="4" hidden="1">{"'Sheet1'!$L$16"}</definedName>
    <definedName name="vcbo1" hidden="1">{"'Sheet1'!$L$16"}</definedName>
    <definedName name="vcvvvv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5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localSheetId="4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5" hidden="1">{"'Sheet1'!$L$16"}</definedName>
    <definedName name="vhxfj" localSheetId="3" hidden="1">{"'Sheet1'!$L$16"}</definedName>
    <definedName name="vhxfj" localSheetId="4" hidden="1">{"'Sheet1'!$L$16"}</definedName>
    <definedName name="vhxfj" hidden="1">{"'Sheet1'!$L$16"}</definedName>
    <definedName name="VTM_2" localSheetId="5" hidden="1">#REF!</definedName>
    <definedName name="VTM_2" localSheetId="3" hidden="1">#REF!</definedName>
    <definedName name="VTM_2" hidden="1">#REF!</definedName>
    <definedName name="VTM_3" localSheetId="5" hidden="1">#REF!</definedName>
    <definedName name="VTM_3" localSheetId="3" hidden="1">#REF!</definedName>
    <definedName name="VTM_3" hidden="1">#REF!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localSheetId="5" hidden="1">#REF!</definedName>
    <definedName name="wdeqkwrjqekr" localSheetId="3" hidden="1">#REF!</definedName>
    <definedName name="wdeqkwrjqekr" hidden="1">#REF!</definedName>
    <definedName name="we" localSheetId="5" hidden="1">#REF!</definedName>
    <definedName name="we" localSheetId="3" hidden="1">#REF!</definedName>
    <definedName name="we" hidden="1">#REF!</definedName>
    <definedName name="weee" localSheetId="5" hidden="1">{"'Eng (page2)'!$A$1:$D$52"}</definedName>
    <definedName name="weee" hidden="1">{"'Eng (page2)'!$A$1:$D$52"}</definedName>
    <definedName name="weee_1" localSheetId="5" hidden="1">{"'Eng (page2)'!$A$1:$D$52"}</definedName>
    <definedName name="weee_1" hidden="1">{"'Eng (page2)'!$A$1:$D$52"}</definedName>
    <definedName name="weee_2" localSheetId="5" hidden="1">{"'Eng (page2)'!$A$1:$D$52"}</definedName>
    <definedName name="weee_2" hidden="1">{"'Eng (page2)'!$A$1:$D$52"}</definedName>
    <definedName name="weee_3" localSheetId="5" hidden="1">{"'Eng (page2)'!$A$1:$D$52"}</definedName>
    <definedName name="weee_3" hidden="1">{"'Eng (page2)'!$A$1:$D$52"}</definedName>
    <definedName name="weee_4" localSheetId="5" hidden="1">{"'Eng (page2)'!$A$1:$D$52"}</definedName>
    <definedName name="weee_4" hidden="1">{"'Eng (page2)'!$A$1:$D$52"}</definedName>
    <definedName name="weee_5" localSheetId="5" hidden="1">{"'Eng (page2)'!$A$1:$D$52"}</definedName>
    <definedName name="weee_5" hidden="1">{"'Eng (page2)'!$A$1:$D$52"}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localSheetId="5" hidden="1">#REF!</definedName>
    <definedName name="WERWERWER" localSheetId="3" hidden="1">#REF!</definedName>
    <definedName name="WERWERWER" hidden="1">#REF!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localSheetId="5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localSheetId="5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CCRUE._.PAYROLL." localSheetId="5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localSheetId="4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5" hidden="1">{"Acq_matrix",#N/A,FALSE,"Acquisition Matrix"}</definedName>
    <definedName name="wrn.Acquisition_matrix." localSheetId="3" hidden="1">{"Acq_matrix",#N/A,FALSE,"Acquisition Matrix"}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localSheetId="3" hidden="1">{"adj95mult",#N/A,FALSE,"COMPCO";"adj95est",#N/A,FALSE,"COMPCO"}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5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4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5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localSheetId="5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7" hidden="1">{"cashflow",#N/A,FALSE,"cash flow"}</definedName>
    <definedName name="wrn.Cashflow." localSheetId="5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i._.tiÆt." localSheetId="7" hidden="1">{#N/A,#N/A,FALSE,"Chi tiÆt"}</definedName>
    <definedName name="wrn.chi._.tiÆt." localSheetId="5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localSheetId="3" hidden="1">{#N/A,#N/A,FALSE,"Chi tiÆt"}</definedName>
    <definedName name="wrn.chi._.tiÆt._1" localSheetId="4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localSheetId="3" hidden="1">{#N/A,#N/A,FALSE,"Chi tiÆt"}</definedName>
    <definedName name="wrn.chi._.tiÆt._2" localSheetId="4" hidden="1">{#N/A,#N/A,FALSE,"Chi tiÆt"}</definedName>
    <definedName name="wrn.chi._.tiÆt._2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7" hidden="1">{"conso",#N/A,FALSE,"cash flow"}</definedName>
    <definedName name="wrn.conso." localSheetId="5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5" hidden="1">{"DCF1",#N/A,FALSE,"SIERRA DCF";"MATRIX1",#N/A,FALSE,"SIERRA DCF"}</definedName>
    <definedName name="wrn.DCF." localSheetId="3" hidden="1">{"DCF1",#N/A,FALSE,"SIERRA DCF";"MATRIX1",#N/A,FALSE,"SIERRA DCF"}</definedName>
    <definedName name="wrn.DCF." localSheetId="4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4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5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7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4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4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4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4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7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5" hidden="1">{#N/A,#N/A,FALSE,"Tabelle2";#N/A,#N/A,FALSE,"Tabelle1"}</definedName>
    <definedName name="wrn.Monthly._.Statement." localSheetId="3" hidden="1">{#N/A,#N/A,FALSE,"Tabelle2";#N/A,#N/A,FALSE,"Tabelle1"}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OUTPUT." localSheetId="5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5" hidden="1">{#N/A,#N/A,TRUE,"Tæng hîp"}</definedName>
    <definedName name="wrn.phak." localSheetId="3" hidden="1">{#N/A,#N/A,TRUE,"Tæng hîp"}</definedName>
    <definedName name="wrn.phak." localSheetId="4" hidden="1">{#N/A,#N/A,TRUE,"Tæng hîp"}</definedName>
    <definedName name="wrn.phak." hidden="1">{#N/A,#N/A,TRUE,"Tæng hîp"}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5" hidden="1">{#N/A,#N/A,FALSE,"Admin";#N/A,#N/A,FALSE,"Other"}</definedName>
    <definedName name="wrn.print." localSheetId="3" hidden="1">{#N/A,#N/A,FALSE,"Admin";#N/A,#N/A,FALSE,"Other"}</definedName>
    <definedName name="wrn.print." localSheetId="4" hidden="1">{#N/A,#N/A,FALSE,"Admin";#N/A,#N/A,FALSE,"Other"}</definedName>
    <definedName name="wrn.print." hidden="1">{#N/A,#N/A,FALSE,"Admin";#N/A,#N/A,FALSE,"Other"}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5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localSheetId="4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7" hidden="1">{"Rent1",#N/A,FALSE,"RENT";"Rent2",#N/A,FALSE,"RENT"}</definedName>
    <definedName name="wrn.Rent." localSheetId="5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7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7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7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5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localSheetId="4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5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localSheetId="4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5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7" hidden="1">{#N/A,#N/A,TRUE,"BT M200 da 10x20"}</definedName>
    <definedName name="wrn.vd." localSheetId="5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hidden="1">{#N/A,#N/A,TRUE,"BT M200 da 10x20"}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5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_1" localSheetId="5" hidden="1">{"'Eng (page2)'!$A$1:$D$52"}</definedName>
    <definedName name="ww_1" hidden="1">{"'Eng (page2)'!$A$1:$D$52"}</definedName>
    <definedName name="ww_2" localSheetId="5" hidden="1">{"'Eng (page2)'!$A$1:$D$52"}</definedName>
    <definedName name="ww_2" hidden="1">{"'Eng (page2)'!$A$1:$D$52"}</definedName>
    <definedName name="ww_3" localSheetId="5" hidden="1">{"'Eng (page2)'!$A$1:$D$52"}</definedName>
    <definedName name="ww_3" hidden="1">{"'Eng (page2)'!$A$1:$D$52"}</definedName>
    <definedName name="ww_4" localSheetId="5" hidden="1">{"'Eng (page2)'!$A$1:$D$52"}</definedName>
    <definedName name="ww_4" hidden="1">{"'Eng (page2)'!$A$1:$D$52"}</definedName>
    <definedName name="ww_5" localSheetId="5" hidden="1">{"'Eng (page2)'!$A$1:$D$52"}</definedName>
    <definedName name="ww_5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#REF!</definedName>
    <definedName name="WWb068418dc6b04fa5ae2bd14cd39f6c54_A5CB" hidden="1">#REF!</definedName>
    <definedName name="www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localSheetId="5" hidden="1">{"'Sheet1'!$L$16"}</definedName>
    <definedName name="xfgjxfgj" localSheetId="3" hidden="1">{"'Sheet1'!$L$16"}</definedName>
    <definedName name="xfgjxfgj" localSheetId="4" hidden="1">{"'Sheet1'!$L$16"}</definedName>
    <definedName name="xfgjxfgj" hidden="1">{"'Sheet1'!$L$16"}</definedName>
    <definedName name="xkeogjana" localSheetId="5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localSheetId="4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5" hidden="1">{"'Sheet1'!$L$16"}</definedName>
    <definedName name="xls" localSheetId="3" hidden="1">{"'Sheet1'!$L$16"}</definedName>
    <definedName name="xls" localSheetId="4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5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localSheetId="4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localSheetId="5" hidden="1">#REF!</definedName>
    <definedName name="xxx" localSheetId="3" hidden="1">#REF!</definedName>
    <definedName name="xxx" hidden="1">#REF!</definedName>
    <definedName name="xxxx" localSheetId="5" hidden="1">{"HK PR",#N/A,FALSE,"HK";"SUMMARY",#N/A,FALSE,"PAYROLL";"SUMMARY",#N/A,FALSE,"PAYROLL";"HK PR",#N/A,FALSE,"HK"}</definedName>
    <definedName name="xxxx" localSheetId="3" hidden="1">{"HK PR",#N/A,FALSE,"HK";"SUMMARY",#N/A,FALSE,"PAYROLL";"SUMMARY",#N/A,FALSE,"PAYROLL";"HK PR",#N/A,FALSE,"HK"}</definedName>
    <definedName name="xxxx" localSheetId="4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5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localSheetId="4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localSheetId="5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localSheetId="5" hidden="1">{"'Sheet1'!$A$1:$AA$147"}</definedName>
    <definedName name="ytjytjyt" hidden="1">{"'Sheet1'!$A$1:$AA$147"}</definedName>
    <definedName name="ytjytjyt_1" localSheetId="5" hidden="1">{"'Sheet1'!$A$1:$AA$147"}</definedName>
    <definedName name="ytjytjyt_1" hidden="1">{"'Sheet1'!$A$1:$AA$147"}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4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localSheetId="7" hidden="1">{"'Eng (page2)'!$A$1:$D$52"}</definedName>
    <definedName name="ZD" localSheetId="5" hidden="1">{"'Eng (page2)'!$A$1:$D$52"}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dyhdh" localSheetId="5" hidden="1">{"'Sheet1'!$L$16"}</definedName>
    <definedName name="zdyhdh" localSheetId="3" hidden="1">{"'Sheet1'!$L$16"}</definedName>
    <definedName name="zdyhdh" localSheetId="4" hidden="1">{"'Sheet1'!$L$16"}</definedName>
    <definedName name="zdyhdh" hidden="1">{"'Sheet1'!$L$16"}</definedName>
    <definedName name="zz" hidden="1">#REF!</definedName>
    <definedName name="zz_1" localSheetId="5" hidden="1">{"'Sheet1'!$L$16"}</definedName>
    <definedName name="zz_1" localSheetId="3" hidden="1">{"'Sheet1'!$L$16"}</definedName>
    <definedName name="zz_1" localSheetId="4" hidden="1">{"'Sheet1'!$L$16"}</definedName>
    <definedName name="zz_1" hidden="1">{"'Sheet1'!$L$16"}</definedName>
    <definedName name="zz_2" localSheetId="5" hidden="1">{"'Sheet1'!$L$16"}</definedName>
    <definedName name="zz_2" localSheetId="3" hidden="1">{"'Sheet1'!$L$16"}</definedName>
    <definedName name="zz_2" localSheetId="4" hidden="1">{"'Sheet1'!$L$16"}</definedName>
    <definedName name="zz_2" hidden="1">{"'Sheet1'!$L$16"}</definedName>
    <definedName name="zz_3" localSheetId="5" hidden="1">{"'Eng (page2)'!$A$1:$D$52"}</definedName>
    <definedName name="zz_3" hidden="1">{"'Eng (page2)'!$A$1:$D$52"}</definedName>
    <definedName name="zz_4" localSheetId="5" hidden="1">{"'Eng (page2)'!$A$1:$D$52"}</definedName>
    <definedName name="zz_4" hidden="1">{"'Eng (page2)'!$A$1:$D$52"}</definedName>
    <definedName name="zz_5" localSheetId="5" hidden="1">{"'Eng (page2)'!$A$1:$D$52"}</definedName>
    <definedName name="zz_5" hidden="1">{"'Eng (page2)'!$A$1:$D$52"}</definedName>
    <definedName name="ฟ" localSheetId="5" hidden="1">{"'Eng (page2)'!$A$1:$D$52"}</definedName>
    <definedName name="ฟ" hidden="1">{"'Eng (page2)'!$A$1:$D$52"}</definedName>
    <definedName name="ฟ_1" localSheetId="5" hidden="1">{"'Eng (page2)'!$A$1:$D$52"}</definedName>
    <definedName name="ฟ_1" hidden="1">{"'Eng (page2)'!$A$1:$D$52"}</definedName>
    <definedName name="ฟ_2" localSheetId="5" hidden="1">{"'Eng (page2)'!$A$1:$D$52"}</definedName>
    <definedName name="ฟ_2" hidden="1">{"'Eng (page2)'!$A$1:$D$52"}</definedName>
    <definedName name="ฟ_3" localSheetId="5" hidden="1">{"'Eng (page2)'!$A$1:$D$52"}</definedName>
    <definedName name="ฟ_3" hidden="1">{"'Eng (page2)'!$A$1:$D$52"}</definedName>
    <definedName name="ฟ_4" localSheetId="5" hidden="1">{"'Eng (page2)'!$A$1:$D$52"}</definedName>
    <definedName name="ฟ_4" hidden="1">{"'Eng (page2)'!$A$1:$D$52"}</definedName>
    <definedName name="ฟ_5" localSheetId="5" hidden="1">{"'Eng (page2)'!$A$1:$D$52"}</definedName>
    <definedName name="ฟ_5" hidden="1">{"'Eng (page2)'!$A$1:$D$52"}</definedName>
    <definedName name="ร" localSheetId="5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หยำแ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7" l="1"/>
  <c r="G14" i="7" l="1"/>
  <c r="G26" i="9" l="1"/>
  <c r="E26" i="9"/>
  <c r="Y23" i="9" l="1"/>
  <c r="AA23" i="9" s="1"/>
  <c r="AE23" i="9" s="1"/>
  <c r="F16" i="13" l="1"/>
  <c r="F20" i="13" s="1"/>
  <c r="F28" i="13" s="1"/>
  <c r="F32" i="13" s="1"/>
  <c r="F34" i="13" s="1"/>
  <c r="F14" i="2"/>
  <c r="F18" i="2" s="1"/>
  <c r="F25" i="2" s="1"/>
  <c r="F29" i="2" s="1"/>
  <c r="F31" i="2" s="1"/>
  <c r="L16" i="6" l="1"/>
  <c r="G12" i="7"/>
  <c r="AC26" i="9"/>
  <c r="W26" i="9"/>
  <c r="U26" i="9"/>
  <c r="S26" i="9"/>
  <c r="Q26" i="9"/>
  <c r="O26" i="9"/>
  <c r="M26" i="9"/>
  <c r="K26" i="9"/>
  <c r="I26" i="9"/>
  <c r="C26" i="9"/>
  <c r="D77" i="13" l="1"/>
  <c r="D72" i="13"/>
  <c r="F65" i="13"/>
  <c r="D65" i="13"/>
  <c r="F57" i="13"/>
  <c r="D57" i="13"/>
  <c r="F66" i="13" l="1"/>
  <c r="F67" i="13" s="1"/>
  <c r="D16" i="13"/>
  <c r="D66" i="13"/>
  <c r="F70" i="13"/>
  <c r="F72" i="13" s="1"/>
  <c r="D20" i="13" l="1"/>
  <c r="F75" i="13"/>
  <c r="F77" i="13"/>
  <c r="D28" i="13" l="1"/>
  <c r="P17" i="6"/>
  <c r="P13" i="6"/>
  <c r="H18" i="6"/>
  <c r="H20" i="6" s="1"/>
  <c r="G33" i="9"/>
  <c r="G20" i="9"/>
  <c r="G28" i="9" s="1"/>
  <c r="G35" i="9" s="1"/>
  <c r="D32" i="13" l="1"/>
  <c r="D34" i="13" l="1"/>
  <c r="D67" i="13"/>
  <c r="Y25" i="9"/>
  <c r="Y26" i="9" s="1"/>
  <c r="Y32" i="9"/>
  <c r="Y31" i="9"/>
  <c r="AA31" i="9" l="1"/>
  <c r="AA25" i="9"/>
  <c r="AA32" i="9"/>
  <c r="AE32" i="9" s="1"/>
  <c r="D20" i="1"/>
  <c r="AE25" i="9" l="1"/>
  <c r="AE26" i="9" s="1"/>
  <c r="AA26" i="9"/>
  <c r="AE31" i="9"/>
  <c r="J15" i="12"/>
  <c r="N18" i="6" l="1"/>
  <c r="N20" i="6" s="1"/>
  <c r="J18" i="6"/>
  <c r="J20" i="6" s="1"/>
  <c r="F18" i="6"/>
  <c r="F20" i="6" s="1"/>
  <c r="D18" i="6"/>
  <c r="D20" i="6" s="1"/>
  <c r="L17" i="12"/>
  <c r="L19" i="12" s="1"/>
  <c r="H17" i="12"/>
  <c r="H19" i="12" s="1"/>
  <c r="F17" i="12"/>
  <c r="F19" i="12" s="1"/>
  <c r="D17" i="12"/>
  <c r="D19" i="12" s="1"/>
  <c r="N16" i="12"/>
  <c r="J17" i="12"/>
  <c r="J19" i="12" s="1"/>
  <c r="N12" i="12"/>
  <c r="Y15" i="9"/>
  <c r="AC33" i="9"/>
  <c r="W33" i="9"/>
  <c r="U33" i="9"/>
  <c r="O33" i="9"/>
  <c r="S33" i="9"/>
  <c r="Q33" i="9"/>
  <c r="M33" i="9"/>
  <c r="K33" i="9"/>
  <c r="I33" i="9"/>
  <c r="E33" i="9"/>
  <c r="AC20" i="9"/>
  <c r="W20" i="9"/>
  <c r="U20" i="9"/>
  <c r="S20" i="9"/>
  <c r="Q20" i="9"/>
  <c r="O20" i="9"/>
  <c r="M20" i="9"/>
  <c r="K20" i="9"/>
  <c r="I20" i="9"/>
  <c r="E20" i="9"/>
  <c r="C20" i="9"/>
  <c r="Y19" i="9"/>
  <c r="AA19" i="9" s="1"/>
  <c r="AA23" i="11"/>
  <c r="U23" i="11"/>
  <c r="M23" i="11"/>
  <c r="C23" i="11"/>
  <c r="W22" i="11"/>
  <c r="Y22" i="11" s="1"/>
  <c r="AC22" i="11" s="1"/>
  <c r="S23" i="11"/>
  <c r="Q23" i="11"/>
  <c r="Q25" i="11" s="1"/>
  <c r="K23" i="11"/>
  <c r="K25" i="11" s="1"/>
  <c r="G23" i="11"/>
  <c r="G25" i="11" s="1"/>
  <c r="AA18" i="11"/>
  <c r="U18" i="11"/>
  <c r="S18" i="11"/>
  <c r="Q18" i="11"/>
  <c r="O18" i="11"/>
  <c r="M18" i="11"/>
  <c r="K18" i="11"/>
  <c r="I18" i="11"/>
  <c r="G18" i="11"/>
  <c r="E18" i="11"/>
  <c r="C18" i="11"/>
  <c r="W17" i="11"/>
  <c r="Y17" i="11" s="1"/>
  <c r="AC17" i="11" s="1"/>
  <c r="AC18" i="11" s="1"/>
  <c r="S14" i="11"/>
  <c r="W14" i="11" s="1"/>
  <c r="M14" i="11"/>
  <c r="AA15" i="9" l="1"/>
  <c r="AE15" i="9" s="1"/>
  <c r="S25" i="11"/>
  <c r="C25" i="11"/>
  <c r="M25" i="11"/>
  <c r="U25" i="11"/>
  <c r="AA25" i="11"/>
  <c r="Y14" i="11"/>
  <c r="AC14" i="11" s="1"/>
  <c r="W18" i="11"/>
  <c r="Y18" i="11"/>
  <c r="K28" i="9"/>
  <c r="K35" i="9" s="1"/>
  <c r="AC28" i="9"/>
  <c r="AC35" i="9" s="1"/>
  <c r="M28" i="9"/>
  <c r="M35" i="9" s="1"/>
  <c r="E28" i="9"/>
  <c r="E35" i="9" s="1"/>
  <c r="I28" i="9"/>
  <c r="I35" i="9" s="1"/>
  <c r="C28" i="9"/>
  <c r="Y20" i="9"/>
  <c r="W28" i="9"/>
  <c r="W35" i="9" s="1"/>
  <c r="N15" i="12"/>
  <c r="O23" i="11"/>
  <c r="O25" i="11" s="1"/>
  <c r="W21" i="11"/>
  <c r="W23" i="11" s="1"/>
  <c r="O28" i="9"/>
  <c r="O35" i="9" s="1"/>
  <c r="Q28" i="9"/>
  <c r="Q35" i="9" s="1"/>
  <c r="S28" i="9"/>
  <c r="S35" i="9" s="1"/>
  <c r="U28" i="9"/>
  <c r="U35" i="9" s="1"/>
  <c r="AE19" i="9"/>
  <c r="AE20" i="9" s="1"/>
  <c r="AA20" i="9"/>
  <c r="E23" i="11"/>
  <c r="E25" i="11" s="1"/>
  <c r="I23" i="11"/>
  <c r="I25" i="11" s="1"/>
  <c r="C33" i="9"/>
  <c r="Y33" i="9"/>
  <c r="W25" i="11" l="1"/>
  <c r="C35" i="9"/>
  <c r="Y28" i="9"/>
  <c r="Y35" i="9" s="1"/>
  <c r="Y21" i="11"/>
  <c r="Y23" i="11" s="1"/>
  <c r="Y25" i="11" s="1"/>
  <c r="N17" i="12"/>
  <c r="N19" i="12" s="1"/>
  <c r="AE33" i="9"/>
  <c r="AA33" i="9"/>
  <c r="AA28" i="9"/>
  <c r="AE28" i="9"/>
  <c r="AC21" i="11" l="1"/>
  <c r="AC23" i="11" s="1"/>
  <c r="AC25" i="11" s="1"/>
  <c r="AE35" i="9"/>
  <c r="AA35" i="9"/>
  <c r="F52" i="2" l="1"/>
  <c r="D52" i="2"/>
  <c r="D60" i="2"/>
  <c r="F60" i="2"/>
  <c r="D61" i="2" l="1"/>
  <c r="P16" i="12" l="1"/>
  <c r="P15" i="12"/>
  <c r="P17" i="12" l="1"/>
  <c r="G68" i="7" l="1"/>
  <c r="F74" i="1" l="1"/>
  <c r="D74" i="1"/>
  <c r="F102" i="1" l="1"/>
  <c r="F104" i="1" s="1"/>
  <c r="A70" i="7"/>
  <c r="P16" i="6"/>
  <c r="F62" i="1"/>
  <c r="P18" i="6" l="1"/>
  <c r="L18" i="6"/>
  <c r="L20" i="6" s="1"/>
  <c r="F65" i="2"/>
  <c r="F67" i="2" s="1"/>
  <c r="F61" i="2"/>
  <c r="F76" i="1"/>
  <c r="F106" i="1" s="1"/>
  <c r="D72" i="2"/>
  <c r="D67" i="2"/>
  <c r="D14" i="2"/>
  <c r="D62" i="1"/>
  <c r="D40" i="1"/>
  <c r="D102" i="1"/>
  <c r="G90" i="7"/>
  <c r="P20" i="6" l="1"/>
  <c r="D104" i="1"/>
  <c r="G24" i="7"/>
  <c r="F62" i="2"/>
  <c r="F70" i="2" s="1"/>
  <c r="D18" i="2"/>
  <c r="D76" i="1"/>
  <c r="D42" i="1"/>
  <c r="G37" i="7" l="1"/>
  <c r="G39" i="7" s="1"/>
  <c r="F72" i="2"/>
  <c r="D25" i="2"/>
  <c r="D106" i="1"/>
  <c r="G93" i="7" l="1"/>
  <c r="G96" i="7" s="1"/>
  <c r="G98" i="7" s="1"/>
  <c r="D29" i="2"/>
  <c r="D31" i="2" l="1"/>
  <c r="D62" i="2" l="1"/>
  <c r="E68" i="7"/>
  <c r="E90" i="7" l="1"/>
  <c r="E24" i="7" l="1"/>
  <c r="E37" i="7" l="1"/>
  <c r="E39" i="7" s="1"/>
  <c r="E93" i="7" l="1"/>
  <c r="E96" i="7" s="1"/>
  <c r="E98" i="7" l="1"/>
  <c r="F20" i="1"/>
  <c r="F40" i="1"/>
  <c r="F42" i="1" l="1"/>
</calcChain>
</file>

<file path=xl/sharedStrings.xml><?xml version="1.0" encoding="utf-8"?>
<sst xmlns="http://schemas.openxmlformats.org/spreadsheetml/2006/main" count="570" uniqueCount="253">
  <si>
    <t>บริษัท กัลฟ์ เอ็นเนอร์จี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</si>
  <si>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</si>
  <si>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</si>
  <si>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</si>
  <si>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</si>
  <si>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</si>
  <si>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</si>
  <si>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</si>
  <si>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</si>
  <si>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</si>
  <si>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</si>
  <si>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</si>
  <si>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</si>
  <si>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</si>
  <si>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</si>
  <si>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</si>
  <si>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</si>
  <si>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</si>
  <si>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</si>
  <si>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</si>
  <si>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</si>
  <si>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</si>
  <si>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</si>
  <si>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</si>
  <si>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</si>
  <si>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</si>
  <si>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</si>
  <si>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</si>
  <si>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</si>
  <si>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</si>
  <si>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</si>
  <si>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</si>
  <si>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</si>
  <si>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</si>
  <si>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</si>
  <si>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</si>
  <si>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</si>
  <si>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</si>
  <si>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</si>
  <si>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</si>
  <si>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</si>
  <si>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</si>
  <si>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</si>
  <si>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</si>
  <si>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</si>
  <si>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</si>
  <si>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</si>
  <si>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</si>
  <si>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</si>
  <si>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</si>
  <si>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</si>
  <si>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</si>
  <si>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</si>
  <si>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</si>
  <si>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</si>
  <si>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</si>
  <si>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</si>
  <si>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</si>
  <si>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</si>
  <si>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</si>
  <si>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</si>
  <si>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</si>
  <si>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</si>
  <si>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</si>
  <si>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</si>
  <si>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</si>
  <si>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</si>
  <si>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</si>
  <si>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</si>
  <si>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</si>
  <si>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</si>
  <si>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</si>
  <si>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</si>
  <si>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</si>
  <si>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</si>
  <si>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</si>
  <si>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</si>
  <si>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</si>
  <si>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</si>
  <si>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</si>
  <si>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</si>
  <si>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</si>
  <si>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</si>
  <si>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</si>
  <si>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</si>
  <si>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</si>
  <si>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</si>
  <si>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</si>
  <si>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</si>
  <si>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</si>
  <si>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</si>
  <si>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</si>
  <si>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</si>
  <si>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</si>
  <si>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</si>
  <si>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</si>
  <si>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</si>
  <si>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</si>
  <si>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</si>
  <si>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</si>
  <si>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</si>
  <si>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</si>
  <si>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</si>
  <si>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</si>
  <si>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</si>
  <si>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</si>
  <si>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</si>
  <si>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</si>
  <si>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</si>
  <si>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</si>
  <si>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</si>
  <si>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</si>
  <si>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</si>
  <si>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</si>
  <si>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</si>
  <si>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</si>
  <si>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</si>
  <si>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</si>
  <si>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</si>
  <si>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</si>
  <si>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</si>
  <si>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</si>
  <si>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</si>
  <si>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</si>
  <si>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</si>
  <si>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</si>
  <si>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</si>
  <si>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</si>
  <si>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</si>
  <si>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 (ขาดทุน) เบ็ดเสร็จอื่น</t>
  </si>
  <si>
    <t>ยังไม่ได้จัดสรร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</si>
  <si>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</si>
  <si>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</si>
  <si>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</si>
  <si>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</si>
  <si>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</si>
  <si>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</si>
  <si>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</si>
  <si>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</si>
  <si>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</si>
  <si>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</si>
  <si>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</si>
  <si>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</si>
  <si>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</si>
  <si>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</si>
  <si>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</si>
  <si>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</si>
  <si>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</si>
  <si>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</si>
  <si>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</si>
  <si>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เงินปันผลจ่ายให้ส่วนได้เสียที่ไม่มีอำนาจควบคุม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</si>
  <si>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</si>
  <si>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</si>
  <si>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</si>
  <si>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</si>
  <si>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</si>
  <si>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เงินสดจ่ายเพื่อลงทุนในบริษัทร่วม</t>
  </si>
  <si>
    <t>การป้องกัน</t>
  </si>
  <si>
    <t>การแบ่งปันกำไร</t>
  </si>
  <si>
    <t>กำไรก่อนภาษีเงินได้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</si>
  <si>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</si>
  <si>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</si>
  <si>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</si>
  <si>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</si>
  <si>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</si>
  <si>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</si>
  <si>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ของส่วนของผู้ถือหุ้น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</si>
  <si>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</si>
  <si>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</si>
  <si>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ภาษีมูลค่าเพิ่มรอเรียกคืน</t>
  </si>
  <si>
    <t>องค์ประกอบอื่น</t>
  </si>
  <si>
    <t>เจ้าหนี้ค่าที่ดิน อาคาร อุปกรณ์และสินทรัพย์ไม่มีตัวตน</t>
  </si>
  <si>
    <t>รายได้ตามสัญญาเช่าภายใต้สัญญาซื้อขายไฟฟ้า</t>
  </si>
  <si>
    <t>เงินสดจ่ายเพื่อลงทุนในบริษัทย่อย</t>
  </si>
  <si>
    <t>ส่วนต่างจากการรวมธุรกิจภายใต้การควบคุมเดียวกัน</t>
  </si>
  <si>
    <t>เจ้าหนี้ค่าก่อสร้าง</t>
  </si>
  <si>
    <t>สินค้าคงเหลือ</t>
  </si>
  <si>
    <t>รายได้จากการขายและบริการ</t>
  </si>
  <si>
    <t>ต้นทุนขายและบริการ</t>
  </si>
  <si>
    <t>ส่วนแบ่งกำไร (ขาดทุน) เบ็ดเสร็จอื่นของ</t>
  </si>
  <si>
    <t>รวมรายการกับผู้เป็นเจ้าของที่บันทึกโดยตรงเข้าส่วนของผู้ถือหุ้น</t>
  </si>
  <si>
    <t>ทุน</t>
  </si>
  <si>
    <t>เงินให้กู้ยืมระยะสั้นแก่กิจการที่เกี่ยวข้องกัน</t>
  </si>
  <si>
    <t>รายได้ (ค่าใช้จ่าย) ภาษีเงินได้</t>
  </si>
  <si>
    <t>เงินสดรับจากการขายสินทรัพย์ทางการเงินอื่น</t>
  </si>
  <si>
    <t>ยอดคงเหลือ ณ วันที่ 1 มกราคม 2567</t>
  </si>
  <si>
    <t>(พันบาท)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</si>
  <si>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</si>
  <si>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งบฐานะการเงิน</t>
  </si>
  <si>
    <t>และรายการเทียบเท่าเงินสด</t>
  </si>
  <si>
    <t>ลูกหนี้หมุนเวียนอื่น</t>
  </si>
  <si>
    <t>เจ้าหนี้หมุนเวียนอื่น</t>
  </si>
  <si>
    <t>(ไม่ได้ตรวจสอบ)</t>
  </si>
  <si>
    <t>งบกำไรขาดทุนเบ็ดเสร็จ (ไม่ได้ตรวจสอบ)</t>
  </si>
  <si>
    <t>กำไร (ขาดทุน) จากอัตราแลกเปลี่ยนสุทธิ</t>
  </si>
  <si>
    <t>กำไรสำหรับงวด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</si>
  <si>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</si>
  <si>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</si>
  <si>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การจัดสรรส่วนทุนให้ผู้ถือหุ้น</t>
  </si>
  <si>
    <t>เงินปันผลจ่ายให้ผู้ถือหุ้น</t>
  </si>
  <si>
    <t>รวมการจัดสรรส่วนทุนให้ผู้ถือหุ้น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</si>
  <si>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</si>
  <si>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</si>
  <si>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2567</t>
  </si>
  <si>
    <t>งบกระแสเงินสด (ไม่ได้ตรวจสอบ)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</si>
  <si>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</si>
  <si>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</si>
  <si>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 การจัดสรรส่วนทุนให้ผู้ถือหุ้น</t>
  </si>
  <si>
    <t xml:space="preserve">     เงินปันผลจ่ายให้ผู้ถือหุ้น</t>
  </si>
  <si>
    <t xml:space="preserve">     รวมการจัดสรรส่วนทุนให้ผู้ถือหุ้น</t>
  </si>
  <si>
    <t xml:space="preserve">     การเปลี่ยนแปลงส่วนได้เสียในบริษัทย่อย</t>
  </si>
  <si>
    <t xml:space="preserve">     รวมการเปลี่ยนแปลงส่วนได้เสียในบริษัทย่อย</t>
  </si>
  <si>
    <t xml:space="preserve">     การได้มาซึ่งส่วนได้เสียที่ไม่มีอำนาจควบคุม</t>
  </si>
  <si>
    <t xml:space="preserve">        จากการซื้อบริษัทย่อย</t>
  </si>
  <si>
    <t>ผลกำไรจากเงินลงทุนในตราสารหนี้</t>
  </si>
  <si>
    <t>กระแสเงินสดสุทธิได้มาจาก (ใช้ไปใน) กิจกรรมลงทุน</t>
  </si>
  <si>
    <t>เงินสดรับจากการจำหน่ายเงินลงทุนในการร่วมค้า</t>
  </si>
  <si>
    <t>บริษัท กัลฟ์ ดีเวลลอปเมนท์ จำกัด (มหาชน) และบริษัทย่อย</t>
  </si>
  <si>
    <t xml:space="preserve">   (หุ้นสามัญจำนวน 14,939.84 ล้านหุ้น มูลค่า 1 บาทต่อหุ้น)</t>
  </si>
  <si>
    <t>ยอดคงเหลือ ณ วันที่ 1 เมษายน 2568 (วันควบบริษัท)</t>
  </si>
  <si>
    <t>5, 12</t>
  </si>
  <si>
    <t>5, 10</t>
  </si>
  <si>
    <t>เงินสดจ่ายเงินให้กู้ยืมระยะสั้นแก่กิจการที่เกี่ยวข้องกัน</t>
  </si>
  <si>
    <t>เงินสดจ่ายล่วงหน้าค่าหุ้น</t>
  </si>
  <si>
    <t>เงินสดและรายการเทียบเท่าเงินสด ณ วันที่ 1 เมษายน</t>
  </si>
  <si>
    <t>(กำไร) ขาดทุนจากอัตราแลกเปลี่ยน</t>
  </si>
  <si>
    <t>(รายได้) ค่าใช้จ่ายภาษีเงินได้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</si>
  <si>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</si>
  <si>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</si>
  <si>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ส่วนเกินมูลค่าหุ้นจากการควบรวม</t>
  </si>
  <si>
    <t>สำหรับรอบระยะเวลาบัญชี</t>
  </si>
  <si>
    <t>ผลขาดทุนจากการป้องกันความเสี่ยงกระแสเงินสด</t>
  </si>
  <si>
    <t>จากการควบรวม</t>
  </si>
  <si>
    <t>กำไรจากการซื้อในราคาที่ต่ำกว่ามูลค่ายุติธรรม</t>
  </si>
  <si>
    <t>30 กันยายน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</si>
  <si>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</si>
  <si>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</si>
  <si>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 xml:space="preserve">     การเรียกชำระค่าหุ้นเพิ่มเติม</t>
  </si>
  <si>
    <t>เงินสดจ่ายชำระคืนหุ้นกู้</t>
  </si>
  <si>
    <t>เงินสดรับจากการเรียกชำระค่าหุ้นเพิ่มเติม</t>
  </si>
  <si>
    <r>
      <t>ผล</t>
    </r>
    <r>
      <rPr>
        <sz val="15"/>
        <rFont val="Angsana New"/>
        <family val="1"/>
      </rPr>
      <t>กำไรจากเงินลงทุนในตราสารทุน</t>
    </r>
  </si>
  <si>
    <t>ผลกำไรจากเงินลงทุนในตราสารทุน</t>
  </si>
  <si>
    <t xml:space="preserve">ถึงวันที่ </t>
  </si>
  <si>
    <t>ตั้งแต่วันที่ 1 เมษายน 2568</t>
  </si>
  <si>
    <t>30 กันยายน 2568</t>
  </si>
  <si>
    <t>สำหรับรอบระยะเวลาบัญชีตั้งแต่วันที่ 1 เมษายน 2568 (วันควบบริษัท)</t>
  </si>
  <si>
    <t xml:space="preserve">   ถึงวันที่ 30 กันยายน 2568</t>
  </si>
  <si>
    <t>(วันควบบริษัท)</t>
  </si>
  <si>
    <t>ขาดทุนจากอัตราแลกเปลี่ยนสุทธิ</t>
  </si>
  <si>
    <t>ขาดทุนจากการจำหน่ายและตัดจำหน่ายที่ดิน อาคาร และอุปกรณ์</t>
  </si>
  <si>
    <t>ภาษีเงินได้ (จ่ายออก) รับคืน</t>
  </si>
  <si>
    <t>สำหรับงวดสามเดือน</t>
  </si>
  <si>
    <t>สิ้นสุดวันที่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</si>
</sst>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rgb="FF0070C0"/>
      <name val="Angsana New"/>
      <family val="1"/>
    </font>
    <font>
      <i/>
      <sz val="15"/>
      <color rgb="FFFF0000"/>
      <name val="Angsana New"/>
      <family val="1"/>
    </font>
    <font>
      <sz val="11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5"/>
      <color rgb="FF0000FF"/>
      <name val="Angsana New"/>
      <family val="1"/>
    </font>
    <font>
      <sz val="15"/>
      <color theme="1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5">
    <xf numFmtId="0" fontId="0" fillId="0" borderId="0"/>
    <xf numFmtId="43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8" fillId="0" borderId="0"/>
    <xf numFmtId="43" fontId="31" fillId="0" borderId="0" applyFont="0" applyFill="0" applyBorder="0" applyAlignment="0" applyProtection="0"/>
    <xf numFmtId="0" fontId="36" fillId="0" borderId="0"/>
    <xf numFmtId="43" fontId="18" fillId="0" borderId="0" applyFont="0" applyFill="0" applyBorder="0" applyAlignment="0" applyProtection="0"/>
    <xf numFmtId="174" fontId="19" fillId="0" borderId="0"/>
    <xf numFmtId="43" fontId="37" fillId="0" borderId="0" applyFont="0" applyFill="0" applyBorder="0" applyAlignment="0" applyProtection="0"/>
    <xf numFmtId="0" fontId="18" fillId="0" borderId="0"/>
    <xf numFmtId="0" fontId="19" fillId="0" borderId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7" fillId="0" borderId="0"/>
    <xf numFmtId="0" fontId="17" fillId="0" borderId="0"/>
    <xf numFmtId="0" fontId="41" fillId="2" borderId="0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42" fillId="0" borderId="0"/>
    <xf numFmtId="0" fontId="42" fillId="0" borderId="0"/>
    <xf numFmtId="175" fontId="44" fillId="0" borderId="0"/>
    <xf numFmtId="175" fontId="37" fillId="0" borderId="0"/>
    <xf numFmtId="43" fontId="37" fillId="0" borderId="0" applyNumberFormat="0" applyFill="0" applyBorder="0" applyAlignment="0" applyProtection="0"/>
    <xf numFmtId="175" fontId="43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46" fillId="0" borderId="0" applyNumberFormat="0" applyFill="0" applyBorder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9" fillId="0" borderId="8" applyNumberFormat="0" applyFill="0" applyAlignment="0" applyProtection="0"/>
    <xf numFmtId="0" fontId="49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3" fillId="6" borderId="9" applyNumberFormat="0" applyAlignment="0" applyProtection="0"/>
    <xf numFmtId="0" fontId="54" fillId="7" borderId="10" applyNumberFormat="0" applyAlignment="0" applyProtection="0"/>
    <xf numFmtId="0" fontId="55" fillId="7" borderId="9" applyNumberFormat="0" applyAlignment="0" applyProtection="0"/>
    <xf numFmtId="0" fontId="56" fillId="0" borderId="11" applyNumberFormat="0" applyFill="0" applyAlignment="0" applyProtection="0"/>
    <xf numFmtId="0" fontId="57" fillId="8" borderId="12" applyNumberFormat="0" applyAlignment="0" applyProtection="0"/>
    <xf numFmtId="0" fontId="58" fillId="0" borderId="0" applyNumberFormat="0" applyFill="0" applyBorder="0" applyAlignment="0" applyProtection="0"/>
    <xf numFmtId="0" fontId="42" fillId="9" borderId="13" applyNumberFormat="0" applyFont="0" applyAlignment="0" applyProtection="0"/>
    <xf numFmtId="0" fontId="59" fillId="0" borderId="14" applyNumberFormat="0" applyFill="0" applyAlignment="0" applyProtection="0"/>
    <xf numFmtId="0" fontId="41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1" fillId="32" borderId="0" applyNumberFormat="0" applyBorder="0" applyAlignment="0" applyProtection="0"/>
    <xf numFmtId="0" fontId="37" fillId="0" borderId="0"/>
    <xf numFmtId="16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60" fillId="0" borderId="0"/>
    <xf numFmtId="9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1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42" fillId="0" borderId="0"/>
    <xf numFmtId="0" fontId="60" fillId="0" borderId="0"/>
    <xf numFmtId="0" fontId="42" fillId="0" borderId="0"/>
    <xf numFmtId="43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42" fillId="0" borderId="0"/>
    <xf numFmtId="0" fontId="37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4" fontId="44" fillId="0" borderId="0" applyFont="0" applyFill="0" applyBorder="0" applyAlignment="0" applyProtection="0"/>
    <xf numFmtId="0" fontId="19" fillId="0" borderId="0"/>
    <xf numFmtId="0" fontId="67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0" borderId="0"/>
    <xf numFmtId="0" fontId="9" fillId="0" borderId="0"/>
    <xf numFmtId="0" fontId="9" fillId="0" borderId="0"/>
    <xf numFmtId="0" fontId="68" fillId="0" borderId="0"/>
    <xf numFmtId="0" fontId="8" fillId="0" borderId="0"/>
    <xf numFmtId="0" fontId="40" fillId="0" borderId="0"/>
    <xf numFmtId="43" fontId="8" fillId="0" borderId="0" applyFont="0" applyFill="0" applyBorder="0" applyAlignment="0" applyProtection="0"/>
    <xf numFmtId="0" fontId="8" fillId="0" borderId="0"/>
    <xf numFmtId="0" fontId="6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20" fillId="0" borderId="0" xfId="0" applyFont="1" applyAlignment="1">
      <alignment horizontal="left"/>
    </xf>
    <xf numFmtId="165" fontId="19" fillId="0" borderId="0" xfId="1" applyNumberFormat="1" applyFont="1" applyFill="1"/>
    <xf numFmtId="0" fontId="19" fillId="0" borderId="0" xfId="0" applyFont="1"/>
    <xf numFmtId="0" fontId="24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23" fillId="0" borderId="0" xfId="1" applyNumberFormat="1" applyFont="1" applyFill="1"/>
    <xf numFmtId="165" fontId="27" fillId="0" borderId="0" xfId="1" applyNumberFormat="1" applyFont="1" applyFill="1"/>
    <xf numFmtId="0" fontId="19" fillId="0" borderId="0" xfId="0" quotePrefix="1" applyFont="1" applyAlignment="1">
      <alignment horizontal="left"/>
    </xf>
    <xf numFmtId="165" fontId="19" fillId="0" borderId="0" xfId="1" applyNumberFormat="1" applyFont="1" applyFill="1" applyAlignment="1">
      <alignment horizontal="right"/>
    </xf>
    <xf numFmtId="43" fontId="19" fillId="0" borderId="0" xfId="1" applyFont="1" applyFill="1" applyAlignment="1">
      <alignment horizontal="right"/>
    </xf>
    <xf numFmtId="165" fontId="24" fillId="0" borderId="0" xfId="1" applyNumberFormat="1" applyFont="1" applyFill="1" applyAlignment="1">
      <alignment horizontal="left"/>
    </xf>
    <xf numFmtId="165" fontId="19" fillId="0" borderId="0" xfId="1" applyNumberFormat="1" applyFont="1" applyFill="1" applyBorder="1"/>
    <xf numFmtId="9" fontId="19" fillId="0" borderId="0" xfId="2" applyFont="1" applyFill="1" applyBorder="1"/>
    <xf numFmtId="0" fontId="23" fillId="0" borderId="0" xfId="0" applyFont="1"/>
    <xf numFmtId="165" fontId="23" fillId="0" borderId="1" xfId="1" applyNumberFormat="1" applyFont="1" applyFill="1" applyBorder="1"/>
    <xf numFmtId="165" fontId="23" fillId="0" borderId="0" xfId="1" applyNumberFormat="1" applyFont="1" applyFill="1" applyBorder="1"/>
    <xf numFmtId="0" fontId="0" fillId="0" borderId="0" xfId="0" quotePrefix="1" applyAlignment="1">
      <alignment horizontal="left"/>
    </xf>
    <xf numFmtId="43" fontId="19" fillId="0" borderId="0" xfId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24" fillId="0" borderId="0" xfId="1" applyNumberFormat="1" applyFont="1" applyFill="1" applyBorder="1" applyAlignment="1">
      <alignment horizontal="left"/>
    </xf>
    <xf numFmtId="165" fontId="19" fillId="0" borderId="0" xfId="1" applyNumberFormat="1" applyFont="1" applyFill="1" applyBorder="1" applyAlignment="1">
      <alignment horizontal="right"/>
    </xf>
    <xf numFmtId="165" fontId="23" fillId="0" borderId="2" xfId="1" applyNumberFormat="1" applyFont="1" applyFill="1" applyBorder="1"/>
    <xf numFmtId="167" fontId="23" fillId="0" borderId="0" xfId="1" applyNumberFormat="1" applyFont="1" applyFill="1"/>
    <xf numFmtId="165" fontId="23" fillId="0" borderId="0" xfId="1" applyNumberFormat="1" applyFont="1" applyFill="1" applyAlignment="1">
      <alignment horizontal="left"/>
    </xf>
    <xf numFmtId="41" fontId="19" fillId="0" borderId="0" xfId="1" applyNumberFormat="1" applyFont="1" applyFill="1" applyBorder="1"/>
    <xf numFmtId="43" fontId="19" fillId="0" borderId="0" xfId="1" applyFont="1" applyFill="1"/>
    <xf numFmtId="168" fontId="25" fillId="0" borderId="0" xfId="1" applyNumberFormat="1" applyFont="1" applyFill="1" applyBorder="1"/>
    <xf numFmtId="43" fontId="23" fillId="0" borderId="0" xfId="1" applyFont="1" applyFill="1"/>
    <xf numFmtId="165" fontId="23" fillId="0" borderId="3" xfId="1" applyNumberFormat="1" applyFont="1" applyFill="1" applyBorder="1"/>
    <xf numFmtId="37" fontId="19" fillId="0" borderId="0" xfId="1" applyNumberFormat="1" applyFont="1" applyFill="1" applyBorder="1"/>
    <xf numFmtId="0" fontId="19" fillId="0" borderId="0" xfId="1" applyNumberFormat="1" applyFont="1" applyFill="1"/>
    <xf numFmtId="165" fontId="23" fillId="0" borderId="4" xfId="1" applyNumberFormat="1" applyFont="1" applyFill="1" applyBorder="1"/>
    <xf numFmtId="165" fontId="19" fillId="0" borderId="3" xfId="1" applyNumberFormat="1" applyFont="1" applyFill="1" applyBorder="1"/>
    <xf numFmtId="169" fontId="19" fillId="0" borderId="0" xfId="1" applyNumberFormat="1" applyFont="1" applyFill="1" applyBorder="1"/>
    <xf numFmtId="0" fontId="23" fillId="0" borderId="0" xfId="3" applyFont="1"/>
    <xf numFmtId="0" fontId="19" fillId="0" borderId="0" xfId="3" applyFont="1"/>
    <xf numFmtId="0" fontId="27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165" fontId="19" fillId="0" borderId="0" xfId="3" applyNumberFormat="1" applyFont="1"/>
    <xf numFmtId="165" fontId="19" fillId="0" borderId="3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165" fontId="23" fillId="0" borderId="0" xfId="3" applyNumberFormat="1" applyFont="1"/>
    <xf numFmtId="165" fontId="23" fillId="0" borderId="4" xfId="1" applyNumberFormat="1" applyFont="1" applyFill="1" applyBorder="1" applyAlignment="1">
      <alignment horizontal="center"/>
    </xf>
    <xf numFmtId="10" fontId="19" fillId="0" borderId="0" xfId="2" applyNumberFormat="1" applyFont="1" applyFill="1"/>
    <xf numFmtId="165" fontId="23" fillId="0" borderId="5" xfId="1" applyNumberFormat="1" applyFont="1" applyFill="1" applyBorder="1"/>
    <xf numFmtId="165" fontId="19" fillId="0" borderId="0" xfId="1" applyNumberFormat="1" applyFont="1" applyFill="1" applyAlignment="1">
      <alignment horizontal="center"/>
    </xf>
    <xf numFmtId="165" fontId="23" fillId="0" borderId="3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right"/>
    </xf>
    <xf numFmtId="165" fontId="23" fillId="0" borderId="1" xfId="1" applyNumberFormat="1" applyFont="1" applyFill="1" applyBorder="1" applyAlignment="1">
      <alignment horizontal="right"/>
    </xf>
    <xf numFmtId="165" fontId="23" fillId="0" borderId="0" xfId="1" applyNumberFormat="1" applyFont="1" applyFill="1" applyBorder="1" applyAlignment="1">
      <alignment horizontal="right"/>
    </xf>
    <xf numFmtId="171" fontId="19" fillId="0" borderId="0" xfId="1" applyNumberFormat="1" applyFont="1" applyFill="1"/>
    <xf numFmtId="0" fontId="23" fillId="0" borderId="0" xfId="3" applyFont="1" applyAlignment="1">
      <alignment horizontal="center"/>
    </xf>
    <xf numFmtId="43" fontId="24" fillId="0" borderId="0" xfId="1" applyFont="1" applyFill="1" applyBorder="1"/>
    <xf numFmtId="165" fontId="23" fillId="0" borderId="0" xfId="1" applyNumberFormat="1" applyFont="1" applyFill="1" applyAlignment="1">
      <alignment horizontal="right"/>
    </xf>
    <xf numFmtId="173" fontId="34" fillId="0" borderId="0" xfId="1" applyNumberFormat="1" applyFont="1" applyFill="1" applyBorder="1"/>
    <xf numFmtId="165" fontId="23" fillId="0" borderId="3" xfId="1" applyNumberFormat="1" applyFont="1" applyFill="1" applyBorder="1" applyAlignment="1">
      <alignment horizontal="right"/>
    </xf>
    <xf numFmtId="165" fontId="23" fillId="0" borderId="0" xfId="1" applyNumberFormat="1" applyFont="1" applyFill="1" applyAlignment="1">
      <alignment horizontal="center"/>
    </xf>
    <xf numFmtId="168" fontId="19" fillId="0" borderId="0" xfId="1" applyNumberFormat="1" applyFont="1" applyFill="1" applyAlignment="1">
      <alignment horizontal="center"/>
    </xf>
    <xf numFmtId="165" fontId="23" fillId="0" borderId="4" xfId="1" applyNumberFormat="1" applyFont="1" applyFill="1" applyBorder="1" applyAlignment="1">
      <alignment horizontal="right"/>
    </xf>
    <xf numFmtId="165" fontId="23" fillId="0" borderId="2" xfId="1" applyNumberFormat="1" applyFont="1" applyFill="1" applyBorder="1" applyAlignment="1">
      <alignment horizontal="right"/>
    </xf>
    <xf numFmtId="165" fontId="19" fillId="0" borderId="0" xfId="1" quotePrefix="1" applyNumberFormat="1" applyFont="1" applyFill="1"/>
    <xf numFmtId="165" fontId="23" fillId="0" borderId="0" xfId="7" applyNumberFormat="1" applyFont="1"/>
    <xf numFmtId="165" fontId="19" fillId="0" borderId="0" xfId="1" applyNumberFormat="1" applyFont="1" applyFill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9" fillId="0" borderId="0" xfId="1" applyNumberFormat="1" applyFont="1" applyFill="1" applyBorder="1" applyAlignment="1">
      <alignment vertical="top"/>
    </xf>
    <xf numFmtId="165" fontId="23" fillId="0" borderId="0" xfId="1" applyNumberFormat="1" applyFont="1" applyFill="1" applyAlignment="1">
      <alignment vertical="top"/>
    </xf>
    <xf numFmtId="165" fontId="19" fillId="0" borderId="0" xfId="1" applyNumberFormat="1" applyFont="1" applyFill="1" applyAlignment="1">
      <alignment horizontal="right" vertical="top"/>
    </xf>
    <xf numFmtId="165" fontId="38" fillId="0" borderId="0" xfId="1" applyNumberFormat="1" applyFont="1" applyFill="1" applyAlignment="1">
      <alignment vertical="top"/>
    </xf>
    <xf numFmtId="165" fontId="0" fillId="0" borderId="0" xfId="1" applyNumberFormat="1" applyFont="1" applyFill="1"/>
    <xf numFmtId="0" fontId="19" fillId="0" borderId="0" xfId="9" applyFont="1"/>
    <xf numFmtId="43" fontId="19" fillId="0" borderId="0" xfId="1" applyFont="1"/>
    <xf numFmtId="0" fontId="23" fillId="0" borderId="0" xfId="9" applyFont="1"/>
    <xf numFmtId="0" fontId="20" fillId="0" borderId="0" xfId="9" applyFont="1" applyAlignment="1">
      <alignment horizontal="left"/>
    </xf>
    <xf numFmtId="170" fontId="19" fillId="0" borderId="0" xfId="9" applyNumberFormat="1" applyFont="1"/>
    <xf numFmtId="0" fontId="19" fillId="0" borderId="0" xfId="9" applyFont="1" applyAlignment="1">
      <alignment vertical="center"/>
    </xf>
    <xf numFmtId="0" fontId="23" fillId="0" borderId="0" xfId="9" applyFont="1" applyAlignment="1">
      <alignment vertical="top"/>
    </xf>
    <xf numFmtId="0" fontId="23" fillId="0" borderId="0" xfId="9" applyFont="1" applyAlignment="1">
      <alignment horizontal="left"/>
    </xf>
    <xf numFmtId="0" fontId="27" fillId="0" borderId="0" xfId="9" applyFont="1" applyAlignment="1">
      <alignment vertical="top"/>
    </xf>
    <xf numFmtId="0" fontId="19" fillId="0" borderId="0" xfId="9" applyFont="1" applyAlignment="1">
      <alignment vertical="top"/>
    </xf>
    <xf numFmtId="0" fontId="0" fillId="0" borderId="0" xfId="9" applyFont="1" applyAlignment="1">
      <alignment vertical="top"/>
    </xf>
    <xf numFmtId="0" fontId="24" fillId="0" borderId="0" xfId="9" applyFont="1" applyAlignment="1">
      <alignment vertical="top"/>
    </xf>
    <xf numFmtId="165" fontId="19" fillId="0" borderId="0" xfId="9" applyNumberFormat="1" applyFont="1"/>
    <xf numFmtId="0" fontId="19" fillId="0" borderId="0" xfId="11" quotePrefix="1" applyFont="1" applyAlignment="1">
      <alignment horizontal="left" vertical="top"/>
    </xf>
    <xf numFmtId="0" fontId="19" fillId="0" borderId="0" xfId="0" applyFont="1" applyAlignment="1">
      <alignment vertical="top"/>
    </xf>
    <xf numFmtId="0" fontId="23" fillId="0" borderId="0" xfId="0" applyFont="1" applyAlignment="1">
      <alignment vertical="top"/>
    </xf>
    <xf numFmtId="39" fontId="19" fillId="0" borderId="0" xfId="9" applyNumberFormat="1" applyFont="1"/>
    <xf numFmtId="0" fontId="38" fillId="0" borderId="0" xfId="9" applyFont="1"/>
    <xf numFmtId="43" fontId="62" fillId="0" borderId="0" xfId="9" applyNumberFormat="1" applyFont="1"/>
    <xf numFmtId="0" fontId="19" fillId="0" borderId="0" xfId="11" applyFont="1" applyAlignment="1">
      <alignment vertical="top"/>
    </xf>
    <xf numFmtId="0" fontId="23" fillId="0" borderId="0" xfId="11" quotePrefix="1" applyFont="1" applyAlignment="1">
      <alignment horizontal="left" vertical="top"/>
    </xf>
    <xf numFmtId="37" fontId="19" fillId="0" borderId="0" xfId="9" applyNumberFormat="1" applyFont="1"/>
    <xf numFmtId="0" fontId="0" fillId="0" borderId="0" xfId="9" applyFont="1"/>
    <xf numFmtId="0" fontId="64" fillId="0" borderId="0" xfId="0" applyFont="1" applyAlignment="1">
      <alignment vertical="top"/>
    </xf>
    <xf numFmtId="0" fontId="0" fillId="0" borderId="0" xfId="0" applyAlignment="1">
      <alignment horizontal="center"/>
    </xf>
    <xf numFmtId="165" fontId="19" fillId="0" borderId="2" xfId="1" applyNumberFormat="1" applyFont="1" applyFill="1" applyBorder="1"/>
    <xf numFmtId="0" fontId="0" fillId="0" borderId="0" xfId="0" applyAlignment="1">
      <alignment vertical="top"/>
    </xf>
    <xf numFmtId="165" fontId="19" fillId="0" borderId="0" xfId="1" applyNumberFormat="1" applyFont="1"/>
    <xf numFmtId="165" fontId="65" fillId="0" borderId="0" xfId="1" applyNumberFormat="1" applyFont="1" applyFill="1" applyAlignment="1">
      <alignment horizontal="left"/>
    </xf>
    <xf numFmtId="0" fontId="0" fillId="0" borderId="0" xfId="11" applyFont="1" applyAlignment="1">
      <alignment horizontal="left" vertical="top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0" fontId="66" fillId="0" borderId="0" xfId="3" applyFont="1" applyAlignment="1">
      <alignment horizontal="center"/>
    </xf>
    <xf numFmtId="0" fontId="38" fillId="0" borderId="0" xfId="3" applyFont="1"/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19" fillId="0" borderId="0" xfId="0" applyFont="1" applyAlignment="1">
      <alignment horizontal="left"/>
    </xf>
    <xf numFmtId="0" fontId="0" fillId="0" borderId="0" xfId="9" applyFont="1" applyAlignment="1">
      <alignment horizontal="left" vertical="top"/>
    </xf>
    <xf numFmtId="165" fontId="23" fillId="0" borderId="0" xfId="1" applyNumberFormat="1" applyFont="1"/>
    <xf numFmtId="165" fontId="38" fillId="0" borderId="0" xfId="1" applyNumberFormat="1" applyFont="1" applyFill="1"/>
    <xf numFmtId="165" fontId="38" fillId="33" borderId="0" xfId="1" applyNumberFormat="1" applyFont="1" applyFill="1"/>
    <xf numFmtId="165" fontId="19" fillId="0" borderId="0" xfId="1" applyNumberFormat="1" applyFont="1" applyAlignment="1">
      <alignment vertical="center"/>
    </xf>
    <xf numFmtId="165" fontId="38" fillId="0" borderId="0" xfId="1" applyNumberFormat="1" applyFont="1"/>
    <xf numFmtId="0" fontId="0" fillId="0" borderId="0" xfId="11" quotePrefix="1" applyFont="1" applyAlignment="1">
      <alignment horizontal="left" vertical="top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37" fontId="19" fillId="0" borderId="0" xfId="0" applyNumberFormat="1" applyFont="1"/>
    <xf numFmtId="37" fontId="23" fillId="0" borderId="0" xfId="0" applyNumberFormat="1" applyFont="1"/>
    <xf numFmtId="39" fontId="19" fillId="0" borderId="0" xfId="0" applyNumberFormat="1" applyFont="1"/>
    <xf numFmtId="43" fontId="24" fillId="0" borderId="0" xfId="1" applyFont="1" applyFill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/>
    <xf numFmtId="0" fontId="27" fillId="0" borderId="0" xfId="3" applyFont="1" applyAlignment="1">
      <alignment vertical="top"/>
    </xf>
    <xf numFmtId="0" fontId="0" fillId="0" borderId="0" xfId="3" applyFont="1" applyAlignment="1">
      <alignment vertical="top"/>
    </xf>
    <xf numFmtId="0" fontId="19" fillId="0" borderId="0" xfId="3" applyFont="1" applyAlignment="1">
      <alignment vertical="top"/>
    </xf>
    <xf numFmtId="0" fontId="23" fillId="0" borderId="0" xfId="3" applyFont="1" applyAlignment="1">
      <alignment vertical="top"/>
    </xf>
    <xf numFmtId="43" fontId="19" fillId="0" borderId="0" xfId="3" applyNumberFormat="1" applyFont="1"/>
    <xf numFmtId="0" fontId="23" fillId="0" borderId="0" xfId="3" applyFont="1" applyAlignment="1">
      <alignment horizontal="left" vertical="top"/>
    </xf>
    <xf numFmtId="0" fontId="0" fillId="0" borderId="0" xfId="3" applyFont="1" applyAlignment="1">
      <alignment horizontal="left" vertical="top"/>
    </xf>
    <xf numFmtId="0" fontId="27" fillId="0" borderId="0" xfId="0" applyFont="1" applyAlignment="1">
      <alignment horizontal="left" vertical="top"/>
    </xf>
    <xf numFmtId="37" fontId="19" fillId="0" borderId="0" xfId="3" applyNumberFormat="1" applyFont="1"/>
    <xf numFmtId="43" fontId="19" fillId="0" borderId="0" xfId="0" applyNumberFormat="1" applyFont="1"/>
    <xf numFmtId="0" fontId="23" fillId="0" borderId="0" xfId="0" applyFont="1" applyAlignment="1">
      <alignment horizontal="left" vertical="top"/>
    </xf>
    <xf numFmtId="39" fontId="23" fillId="0" borderId="0" xfId="0" applyNumberFormat="1" applyFont="1"/>
    <xf numFmtId="43" fontId="23" fillId="0" borderId="2" xfId="0" quotePrefix="1" applyNumberFormat="1" applyFont="1" applyBorder="1" applyAlignment="1">
      <alignment horizontal="right"/>
    </xf>
    <xf numFmtId="172" fontId="23" fillId="0" borderId="0" xfId="0" applyNumberFormat="1" applyFont="1"/>
    <xf numFmtId="172" fontId="23" fillId="0" borderId="2" xfId="0" applyNumberFormat="1" applyFont="1" applyBorder="1"/>
    <xf numFmtId="40" fontId="19" fillId="0" borderId="0" xfId="3" applyNumberFormat="1" applyFont="1"/>
    <xf numFmtId="165" fontId="0" fillId="0" borderId="0" xfId="1" applyNumberFormat="1" applyFont="1" applyFill="1" applyBorder="1" applyAlignment="1">
      <alignment horizontal="center"/>
    </xf>
    <xf numFmtId="0" fontId="32" fillId="0" borderId="0" xfId="175" applyFont="1"/>
    <xf numFmtId="0" fontId="33" fillId="0" borderId="0" xfId="175" quotePrefix="1" applyFont="1"/>
    <xf numFmtId="0" fontId="34" fillId="0" borderId="0" xfId="175" applyFont="1"/>
    <xf numFmtId="0" fontId="20" fillId="0" borderId="0" xfId="175" applyFont="1" applyAlignment="1">
      <alignment horizontal="left"/>
    </xf>
    <xf numFmtId="0" fontId="30" fillId="0" borderId="0" xfId="175" applyFont="1"/>
    <xf numFmtId="0" fontId="29" fillId="0" borderId="0" xfId="175" applyFont="1"/>
    <xf numFmtId="0" fontId="35" fillId="0" borderId="0" xfId="175" applyFont="1"/>
    <xf numFmtId="0" fontId="23" fillId="0" borderId="0" xfId="175" applyFont="1" applyAlignment="1">
      <alignment horizontal="left"/>
    </xf>
    <xf numFmtId="0" fontId="19" fillId="0" borderId="0" xfId="175" applyFont="1"/>
    <xf numFmtId="0" fontId="23" fillId="0" borderId="0" xfId="175" applyFont="1"/>
    <xf numFmtId="0" fontId="19" fillId="0" borderId="0" xfId="175" applyFont="1" applyAlignment="1">
      <alignment horizontal="left" vertical="center"/>
    </xf>
    <xf numFmtId="0" fontId="24" fillId="0" borderId="0" xfId="175" applyFont="1" applyAlignment="1">
      <alignment vertical="center"/>
    </xf>
    <xf numFmtId="0" fontId="34" fillId="0" borderId="0" xfId="175" applyFont="1" applyAlignment="1">
      <alignment vertical="center"/>
    </xf>
    <xf numFmtId="0" fontId="19" fillId="0" borderId="0" xfId="175" applyFont="1" applyAlignment="1">
      <alignment horizontal="left"/>
    </xf>
    <xf numFmtId="0" fontId="24" fillId="0" borderId="0" xfId="175" applyFont="1"/>
    <xf numFmtId="0" fontId="19" fillId="0" borderId="0" xfId="175" applyFont="1" applyAlignment="1">
      <alignment horizontal="center"/>
    </xf>
    <xf numFmtId="0" fontId="24" fillId="0" borderId="3" xfId="175" applyFont="1" applyBorder="1"/>
    <xf numFmtId="0" fontId="23" fillId="0" borderId="0" xfId="175" applyFont="1" applyAlignment="1">
      <alignment horizontal="center"/>
    </xf>
    <xf numFmtId="0" fontId="0" fillId="0" borderId="0" xfId="175" applyFont="1" applyAlignment="1">
      <alignment horizontal="center"/>
    </xf>
    <xf numFmtId="0" fontId="24" fillId="0" borderId="0" xfId="175" applyFont="1" applyAlignment="1">
      <alignment horizontal="center"/>
    </xf>
    <xf numFmtId="0" fontId="27" fillId="0" borderId="0" xfId="175" applyFont="1" applyAlignment="1">
      <alignment horizontal="left"/>
    </xf>
    <xf numFmtId="165" fontId="34" fillId="0" borderId="0" xfId="175" applyNumberFormat="1" applyFont="1"/>
    <xf numFmtId="0" fontId="27" fillId="0" borderId="0" xfId="175" applyFont="1" applyAlignment="1">
      <alignment horizontal="center"/>
    </xf>
    <xf numFmtId="0" fontId="27" fillId="0" borderId="0" xfId="175" applyFont="1"/>
    <xf numFmtId="0" fontId="0" fillId="0" borderId="0" xfId="175" applyFont="1"/>
    <xf numFmtId="43" fontId="34" fillId="0" borderId="0" xfId="1" applyFont="1"/>
    <xf numFmtId="165" fontId="19" fillId="0" borderId="0" xfId="175" applyNumberFormat="1" applyFont="1"/>
    <xf numFmtId="0" fontId="27" fillId="0" borderId="0" xfId="5" applyFont="1" applyAlignment="1">
      <alignment horizontal="left"/>
    </xf>
    <xf numFmtId="168" fontId="19" fillId="0" borderId="0" xfId="176" applyNumberFormat="1" applyFont="1" applyFill="1" applyBorder="1" applyAlignment="1">
      <alignment horizontal="right"/>
    </xf>
    <xf numFmtId="165" fontId="19" fillId="0" borderId="0" xfId="176" applyNumberFormat="1" applyFont="1" applyFill="1" applyBorder="1" applyAlignment="1">
      <alignment horizontal="right"/>
    </xf>
    <xf numFmtId="37" fontId="19" fillId="0" borderId="0" xfId="175" applyNumberFormat="1" applyFont="1" applyAlignment="1">
      <alignment horizontal="right"/>
    </xf>
    <xf numFmtId="168" fontId="23" fillId="0" borderId="0" xfId="176" applyNumberFormat="1" applyFont="1" applyFill="1" applyBorder="1" applyAlignment="1">
      <alignment horizontal="right"/>
    </xf>
    <xf numFmtId="165" fontId="23" fillId="0" borderId="0" xfId="176" applyNumberFormat="1" applyFont="1" applyFill="1" applyBorder="1" applyAlignment="1">
      <alignment horizontal="right"/>
    </xf>
    <xf numFmtId="164" fontId="34" fillId="0" borderId="0" xfId="175" applyNumberFormat="1" applyFont="1"/>
    <xf numFmtId="168" fontId="19" fillId="0" borderId="3" xfId="176" applyNumberFormat="1" applyFont="1" applyFill="1" applyBorder="1" applyAlignment="1">
      <alignment horizontal="right"/>
    </xf>
    <xf numFmtId="43" fontId="34" fillId="0" borderId="0" xfId="175" applyNumberFormat="1" applyFont="1"/>
    <xf numFmtId="165" fontId="23" fillId="0" borderId="1" xfId="176" applyNumberFormat="1" applyFont="1" applyFill="1" applyBorder="1" applyAlignment="1">
      <alignment horizontal="right"/>
    </xf>
    <xf numFmtId="43" fontId="23" fillId="0" borderId="0" xfId="176" applyFont="1" applyFill="1" applyAlignment="1">
      <alignment horizontal="center"/>
    </xf>
    <xf numFmtId="43" fontId="23" fillId="0" borderId="0" xfId="176" applyFont="1" applyFill="1" applyBorder="1" applyAlignment="1">
      <alignment horizontal="center"/>
    </xf>
    <xf numFmtId="0" fontId="0" fillId="0" borderId="0" xfId="3" applyFont="1"/>
    <xf numFmtId="165" fontId="19" fillId="0" borderId="0" xfId="7" applyNumberFormat="1"/>
    <xf numFmtId="165" fontId="0" fillId="0" borderId="0" xfId="1" applyNumberFormat="1" applyFont="1"/>
    <xf numFmtId="43" fontId="70" fillId="0" borderId="0" xfId="3" applyNumberFormat="1" applyFont="1"/>
    <xf numFmtId="0" fontId="71" fillId="0" borderId="0" xfId="0" applyFont="1" applyAlignment="1">
      <alignment vertical="top"/>
    </xf>
    <xf numFmtId="165" fontId="71" fillId="0" borderId="0" xfId="1" applyNumberFormat="1" applyFont="1" applyFill="1" applyBorder="1" applyAlignment="1">
      <alignment horizontal="center"/>
    </xf>
    <xf numFmtId="0" fontId="19" fillId="33" borderId="0" xfId="9" applyFont="1" applyFill="1"/>
    <xf numFmtId="165" fontId="19" fillId="33" borderId="0" xfId="1" applyNumberFormat="1" applyFont="1" applyFill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0" fillId="0" borderId="0" xfId="0" applyFont="1"/>
    <xf numFmtId="49" fontId="26" fillId="0" borderId="0" xfId="0" applyNumberFormat="1" applyFont="1"/>
    <xf numFmtId="43" fontId="28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left" vertical="top"/>
    </xf>
    <xf numFmtId="37" fontId="19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0" fillId="0" borderId="0" xfId="0" quotePrefix="1" applyAlignment="1">
      <alignment horizontal="left" vertical="top"/>
    </xf>
    <xf numFmtId="166" fontId="25" fillId="0" borderId="0" xfId="0" applyNumberFormat="1" applyFont="1"/>
    <xf numFmtId="165" fontId="19" fillId="0" borderId="0" xfId="0" applyNumberFormat="1" applyFont="1"/>
    <xf numFmtId="0" fontId="0" fillId="0" borderId="0" xfId="0" applyAlignment="1">
      <alignment horizontal="left" vertical="top"/>
    </xf>
    <xf numFmtId="0" fontId="20" fillId="0" borderId="0" xfId="0" applyFont="1" applyAlignment="1">
      <alignment vertical="top"/>
    </xf>
    <xf numFmtId="0" fontId="25" fillId="0" borderId="0" xfId="0" applyFont="1"/>
    <xf numFmtId="41" fontId="19" fillId="0" borderId="0" xfId="0" applyNumberFormat="1" applyFont="1"/>
    <xf numFmtId="49" fontId="25" fillId="0" borderId="0" xfId="0" applyNumberFormat="1" applyFont="1" applyAlignment="1">
      <alignment horizontal="center"/>
    </xf>
    <xf numFmtId="0" fontId="66" fillId="0" borderId="0" xfId="0" applyFont="1" applyAlignment="1">
      <alignment horizontal="center"/>
    </xf>
    <xf numFmtId="0" fontId="24" fillId="0" borderId="0" xfId="0" applyFont="1" applyAlignment="1">
      <alignment vertical="top"/>
    </xf>
    <xf numFmtId="37" fontId="0" fillId="0" borderId="0" xfId="0" applyNumberFormat="1"/>
    <xf numFmtId="165" fontId="23" fillId="0" borderId="0" xfId="0" applyNumberFormat="1" applyFont="1"/>
    <xf numFmtId="40" fontId="19" fillId="0" borderId="0" xfId="0" applyNumberFormat="1" applyFont="1"/>
    <xf numFmtId="0" fontId="71" fillId="0" borderId="0" xfId="9" applyFont="1" applyAlignment="1">
      <alignment vertical="top"/>
    </xf>
    <xf numFmtId="0" fontId="71" fillId="0" borderId="0" xfId="3" applyFont="1" applyAlignment="1">
      <alignment vertical="top"/>
    </xf>
    <xf numFmtId="0" fontId="63" fillId="0" borderId="0" xfId="9" applyFont="1"/>
    <xf numFmtId="0" fontId="0" fillId="0" borderId="0" xfId="175" applyFont="1" applyAlignment="1">
      <alignment horizontal="left"/>
    </xf>
    <xf numFmtId="0" fontId="0" fillId="0" borderId="0" xfId="11" applyFont="1" applyAlignment="1">
      <alignment vertical="top"/>
    </xf>
    <xf numFmtId="43" fontId="19" fillId="0" borderId="0" xfId="1" applyFont="1" applyFill="1" applyBorder="1"/>
    <xf numFmtId="43" fontId="38" fillId="0" borderId="0" xfId="1" applyFont="1" applyFill="1"/>
    <xf numFmtId="40" fontId="19" fillId="0" borderId="0" xfId="9" applyNumberFormat="1" applyFont="1"/>
    <xf numFmtId="43" fontId="19" fillId="0" borderId="0" xfId="9" applyNumberFormat="1" applyFont="1" applyAlignment="1">
      <alignment vertical="top"/>
    </xf>
    <xf numFmtId="165" fontId="19" fillId="0" borderId="3" xfId="1" applyNumberFormat="1" applyFont="1" applyFill="1" applyBorder="1" applyAlignment="1">
      <alignment vertical="top"/>
    </xf>
    <xf numFmtId="165" fontId="71" fillId="0" borderId="0" xfId="1" applyNumberFormat="1" applyFont="1" applyFill="1" applyAlignment="1">
      <alignment vertical="top"/>
    </xf>
    <xf numFmtId="165" fontId="23" fillId="0" borderId="1" xfId="1" applyNumberFormat="1" applyFont="1" applyFill="1" applyBorder="1" applyAlignment="1">
      <alignment vertical="top"/>
    </xf>
    <xf numFmtId="165" fontId="19" fillId="0" borderId="0" xfId="1" applyNumberFormat="1" applyFont="1" applyFill="1" applyAlignment="1">
      <alignment horizontal="center" vertical="top"/>
    </xf>
    <xf numFmtId="165" fontId="0" fillId="0" borderId="3" xfId="1" applyNumberFormat="1" applyFont="1" applyFill="1" applyBorder="1" applyAlignment="1">
      <alignment vertical="top"/>
    </xf>
    <xf numFmtId="165" fontId="23" fillId="0" borderId="5" xfId="1" applyNumberFormat="1" applyFont="1" applyFill="1" applyBorder="1" applyAlignment="1">
      <alignment vertical="top"/>
    </xf>
    <xf numFmtId="38" fontId="19" fillId="0" borderId="0" xfId="9" applyNumberFormat="1" applyFont="1"/>
    <xf numFmtId="0" fontId="27" fillId="0" borderId="0" xfId="175" applyFont="1" applyAlignment="1">
      <alignment horizontal="left" vertical="top"/>
    </xf>
    <xf numFmtId="0" fontId="38" fillId="0" borderId="0" xfId="9" applyFont="1" applyAlignment="1">
      <alignment vertical="center"/>
    </xf>
    <xf numFmtId="0" fontId="38" fillId="33" borderId="0" xfId="9" applyFont="1" applyFill="1"/>
    <xf numFmtId="165" fontId="38" fillId="0" borderId="0" xfId="9" applyNumberFormat="1" applyFont="1"/>
    <xf numFmtId="0" fontId="66" fillId="0" borderId="0" xfId="9" applyFont="1"/>
    <xf numFmtId="165" fontId="66" fillId="0" borderId="0" xfId="9" applyNumberFormat="1" applyFont="1"/>
    <xf numFmtId="43" fontId="38" fillId="0" borderId="0" xfId="9" applyNumberFormat="1" applyFont="1"/>
    <xf numFmtId="43" fontId="38" fillId="0" borderId="0" xfId="1" applyFont="1"/>
    <xf numFmtId="49" fontId="0" fillId="0" borderId="0" xfId="4" applyNumberFormat="1" applyFont="1" applyFill="1" applyBorder="1" applyAlignment="1">
      <alignment horizontal="center" vertical="top" wrapText="1"/>
    </xf>
    <xf numFmtId="49" fontId="0" fillId="0" borderId="0" xfId="4" applyNumberFormat="1" applyFont="1" applyFill="1" applyBorder="1" applyAlignment="1">
      <alignment horizontal="center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3" applyFont="1" applyAlignment="1">
      <alignment horizontal="center"/>
    </xf>
    <xf numFmtId="0" fontId="24" fillId="0" borderId="0" xfId="175" applyFont="1" applyAlignment="1">
      <alignment horizontal="center"/>
    </xf>
    <xf numFmtId="0" fontId="23" fillId="0" borderId="0" xfId="175" applyFont="1" applyAlignment="1">
      <alignment horizontal="left"/>
    </xf>
    <xf numFmtId="0" fontId="23" fillId="0" borderId="0" xfId="175" applyFont="1" applyAlignment="1">
      <alignment horizontal="center" vertical="center"/>
    </xf>
    <xf numFmtId="0" fontId="19" fillId="0" borderId="3" xfId="175" applyFont="1" applyBorder="1" applyAlignment="1">
      <alignment horizontal="center"/>
    </xf>
    <xf numFmtId="0" fontId="19" fillId="0" borderId="0" xfId="175" applyFont="1" applyAlignment="1">
      <alignment horizontal="center"/>
    </xf>
    <xf numFmtId="0" fontId="23" fillId="0" borderId="0" xfId="175" applyFont="1" applyAlignment="1">
      <alignment horizontal="center"/>
    </xf>
    <xf numFmtId="0" fontId="0" fillId="0" borderId="3" xfId="175" applyFont="1" applyBorder="1" applyAlignment="1">
      <alignment horizontal="center"/>
    </xf>
    <xf numFmtId="0" fontId="24" fillId="0" borderId="0" xfId="9" applyFont="1" applyAlignment="1">
      <alignment horizontal="center" vertical="top"/>
    </xf>
    <xf numFmtId="0" fontId="20" fillId="0" borderId="0" xfId="9" applyFont="1" applyAlignment="1">
      <alignment horizontal="left"/>
    </xf>
  </cellXfs>
  <cellStyles count="195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66" xr:uid="{209B0745-7F04-4A6D-A1BE-887285AEC2C4}"/>
    <cellStyle name="Comma 10 8" xfId="105" xr:uid="{AD534EEC-CF87-4B75-8C48-F97B8BD0CF7A}"/>
    <cellStyle name="Comma 11" xfId="170" xr:uid="{46ABA6BF-8AE4-4C12-A8AB-AF386A4BEBB0}"/>
    <cellStyle name="Comma 12" xfId="173" xr:uid="{62137D09-3CC7-4BB0-9F9E-7E58200557DF}"/>
    <cellStyle name="Comma 13" xfId="178" xr:uid="{705106E0-2884-4E12-9568-EB636E972814}"/>
    <cellStyle name="Comma 14" xfId="183" xr:uid="{4309F595-C0ED-4ECE-83FD-1AFCAC307BA9}"/>
    <cellStyle name="Comma 15" xfId="188" xr:uid="{73DCD3F1-FD07-4B17-BCD4-F1288E2CD550}"/>
    <cellStyle name="Comma 15 3" xfId="4" xr:uid="{C2624731-CB3D-4D35-8A40-28A0C4880468}"/>
    <cellStyle name="Comma 16" xfId="191" xr:uid="{4789E035-E027-4D35-9961-F2B7CBF9717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4" xr:uid="{81BBCF03-A3CA-4EE6-819A-6CBEF37F37AC}"/>
    <cellStyle name="Comma 2" xfId="8" xr:uid="{F658A857-47C8-4DCD-B66A-A831E6293D07}"/>
    <cellStyle name="Comma 2 2" xfId="41" xr:uid="{338D901A-4D55-4031-9938-BD35E21A9DB8}"/>
    <cellStyle name="Comma 2 2 2" xfId="153" xr:uid="{082AB14E-65AD-46E9-BA0C-C7C43EA5248C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39" xr:uid="{597768AD-CCDB-4A85-9EE3-7CCB873E6B3A}"/>
    <cellStyle name="Comma 4 7" xfId="147" xr:uid="{C0D426D8-44EC-4BD6-ACE1-DC7DCB54F21F}"/>
    <cellStyle name="Comma 4 8" xfId="159" xr:uid="{4F9223BF-CBA7-41D8-B496-63A20225574F}"/>
    <cellStyle name="Comma 4 9" xfId="176" xr:uid="{4929AB92-1F2A-44A9-9ACF-D6960D7CEF08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0" xr:uid="{29393B8A-17A6-461E-B7CA-80F08A5B97F8}"/>
    <cellStyle name="Comma 6" xfId="28" xr:uid="{F770715B-91BD-46A1-AA09-58B50C637942}"/>
    <cellStyle name="Comma 6 2" xfId="127" xr:uid="{182D1BBA-8F23-4CAD-9788-1F294F033F8A}"/>
    <cellStyle name="Comma 7" xfId="151" xr:uid="{25DA90A1-DC39-4931-8D2E-28A88BA465F0}"/>
    <cellStyle name="Comma 8" xfId="157" xr:uid="{DDC3513C-A7F7-4D7F-9474-A3898ADF9589}"/>
    <cellStyle name="Comma 8 4" xfId="146" xr:uid="{AD930B8B-DE0B-4570-BAF1-4CCD6150F83B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00" xfId="163" xr:uid="{90C0EFA2-9F14-4BC3-BA0C-AA19E19B167A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0" xr:uid="{94F3EAD6-E47C-4C9F-93A7-298A09B50C27}"/>
    <cellStyle name="Normal 14" xfId="156" xr:uid="{FD7B12BB-FC2C-4BC7-9DC0-FC1BECFB2EBD}"/>
    <cellStyle name="Normal 15" xfId="164" xr:uid="{A164DA60-855A-4D1F-ABB1-8836035C0F1A}"/>
    <cellStyle name="Normal 152" xfId="95" xr:uid="{0354225F-7B44-460A-9AA1-6610D663CF3E}"/>
    <cellStyle name="Normal 16" xfId="169" xr:uid="{C8DDAB05-D384-4E97-9D0B-186C2471D282}"/>
    <cellStyle name="Normal 16 2" xfId="180" xr:uid="{5D021BBB-A3B7-47F3-BBF8-9F06B8F685F6}"/>
    <cellStyle name="Normal 16 3" xfId="185" xr:uid="{4A63A5BD-A50A-45F0-83D1-C1FB1840E691}"/>
    <cellStyle name="Normal 16 4" xfId="192" xr:uid="{89AECDE2-81FA-4C25-B909-8FFBCFD10F5E}"/>
    <cellStyle name="Normal 17" xfId="174" xr:uid="{757DDC01-C79A-4665-92B9-D20123C8CC63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2" xr:uid="{E462C865-963B-4EE4-B32A-35FD35E8B7EB}"/>
    <cellStyle name="Normal 18" xfId="177" xr:uid="{34D19BC9-2902-4521-BF6C-661BB85A4F6D}"/>
    <cellStyle name="Normal 19" xfId="182" xr:uid="{82735E9C-E9A1-406A-8DFA-E9D6D7FE1061}"/>
    <cellStyle name="Normal 2" xfId="3" xr:uid="{E3531B82-F3FA-4599-85BC-04C388AD104B}"/>
    <cellStyle name="Normal 2 10" xfId="158" xr:uid="{BEDFE6B5-D178-470F-9098-FB9A845E0CE6}"/>
    <cellStyle name="Normal 2 11" xfId="171" xr:uid="{3806492B-0A41-4C44-9F0F-56CA6F95834C}"/>
    <cellStyle name="Normal 2 12" xfId="175" xr:uid="{9807618E-9479-47DD-B31F-E2DD9BE79EAB}"/>
    <cellStyle name="Normal 2 13" xfId="179" xr:uid="{44172239-D0B2-4143-A016-31AB2AD588E9}"/>
    <cellStyle name="Normal 2 14" xfId="184" xr:uid="{43DC1280-1076-4AD4-9154-BD1C23883D2B}"/>
    <cellStyle name="Normal 2 15" xfId="189" xr:uid="{6F8B0EC4-EB3B-4DD2-B07B-6EA8EFF5882E}"/>
    <cellStyle name="Normal 2 16 2" xfId="9" xr:uid="{EE17080B-50F1-4022-8502-E2046DB3674D}"/>
    <cellStyle name="Normal 2 16 2 2" xfId="113" xr:uid="{B1AF096D-75CD-4D1A-8103-D6DFBD30D3D3}"/>
    <cellStyle name="Normal 2 16 2 3" xfId="161" xr:uid="{04FBEF20-8933-4142-BC28-EACA99F35129}"/>
    <cellStyle name="Normal 2 2" xfId="34" xr:uid="{AAEADAB4-3C07-46A2-A201-618E45BE82A9}"/>
    <cellStyle name="Normal 2 2 2" xfId="83" xr:uid="{AF31F272-7FA4-41B3-B05F-7B31709517D2}"/>
    <cellStyle name="Normal 2 2 3" xfId="154" xr:uid="{CE39B8F2-061A-4E6B-A64F-40B2A770C45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49" xr:uid="{7E127F1F-EED1-468D-8BB7-935605CE5420}"/>
    <cellStyle name="Normal 2 9" xfId="152" xr:uid="{8024F14A-90F3-4607-BA21-73F3E4AC245E}"/>
    <cellStyle name="Normal 20" xfId="187" xr:uid="{C0C8C4A5-86AE-42CD-BA3F-2E54FF0FB97A}"/>
    <cellStyle name="Normal 21" xfId="190" xr:uid="{9C33B69C-4503-4208-A56F-D0DC00F1BDBE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5" xr:uid="{131DEED5-C11F-40BC-91BB-507B1765EBE0}"/>
    <cellStyle name="Normal 3 2 4 2" xfId="11" xr:uid="{A75E3A26-760B-49F3-BDA5-ECC410B18796}"/>
    <cellStyle name="Normal 3 2 4 2 2" xfId="114" xr:uid="{676A5F0A-2DC0-4323-AEB5-35BB2A975637}"/>
    <cellStyle name="Normal 3 2 4 2 3" xfId="162" xr:uid="{49905919-6216-47AA-9B32-051B90E94A16}"/>
    <cellStyle name="Normal 3 3" xfId="155" xr:uid="{0DF04C7E-2C08-41A8-A0FA-8C2CC316FD9E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8" xr:uid="{D98781A0-DC27-4F4B-A5F5-8A79BE3D1C61}"/>
    <cellStyle name="Normal 3 5 5" xfId="168" xr:uid="{C241E11C-450C-4F26-B8D9-F527DD054D36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2 2 2" xfId="160" xr:uid="{6FDEC6F8-1AF0-4613-B46C-9FBB9EEA2DBC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7" xr:uid="{5F445E6C-0787-4726-BB50-A0D3DC8E813C}"/>
    <cellStyle name="Normal 5 2 4" xfId="172" xr:uid="{B9F61DE5-093D-465C-9CCE-766078F286CA}"/>
    <cellStyle name="Normal 5 2 5" xfId="181" xr:uid="{9527DDF7-F9BC-4577-9BF7-A8FDA65EF7A3}"/>
    <cellStyle name="Normal 5 2 6" xfId="186" xr:uid="{6B305FA4-702C-4970-9879-87274D7826C1}"/>
    <cellStyle name="Normal 5 2 7" xfId="193" xr:uid="{00C218B6-120D-439C-ABFA-27DC4D4B47FD}"/>
    <cellStyle name="Normal 5 3" xfId="20" xr:uid="{022FB7BB-AD89-47C6-B319-7E564CF8ACC4}"/>
    <cellStyle name="Normal 5 3 2" xfId="120" xr:uid="{7E162146-DABE-48B4-AC25-B71E0C6B3112}"/>
    <cellStyle name="Normal 5 3 3" xfId="143" xr:uid="{B23098C5-310D-4B36-8BBA-1A1C149F8FD0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38" xr:uid="{EFBDE560-AC20-4337-9CD9-00C5B290F316}"/>
    <cellStyle name="Normal 5 8" xfId="145" xr:uid="{504ECCA4-1548-415A-8321-C320E7DF2052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1" xr:uid="{572DAE3A-73C6-4692-ADE7-6C32727404C2}"/>
    <cellStyle name="Percent 4" xfId="93" xr:uid="{BE7D12CB-4BEF-45D3-9872-4C0FFFFD06C1}"/>
    <cellStyle name="Percent 4 2" xfId="134" xr:uid="{AC45E7C3-8CD8-4E36-A23B-3B5104AE358B}"/>
    <cellStyle name="Percent 5" xfId="194" xr:uid="{81773FBE-B52C-4DC2-A9D6-B00C47187C7F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dimension ref="A1:N355"/>
  <sheetViews>
    <sheetView showGridLines="0" tabSelected="1" view="pageBreakPreview" topLeftCell="A16" zoomScale="80" zoomScaleNormal="100" zoomScaleSheetLayoutView="80" workbookViewId="0">
      <selection sqref="A1:E1"/>
    </sheetView>
  </sheetViews>
  <sheetFormatPr defaultColWidth="9.09765625" defaultRowHeight="21.5"/>
  <cols>
    <col min="1" max="1" width="59.8984375" style="3" customWidth="1"/>
    <col min="2" max="2" width="9" style="4" customWidth="1"/>
    <col min="3" max="3" width="1.296875" style="4" customWidth="1"/>
    <col min="4" max="4" width="23.796875" style="207" customWidth="1"/>
    <col min="5" max="5" width="1.296875" style="207" customWidth="1"/>
    <col min="6" max="6" width="23.796875" style="207" customWidth="1"/>
    <col min="7" max="7" width="15.09765625" style="207" bestFit="1" customWidth="1"/>
    <col min="8" max="8" width="19" style="2" bestFit="1" customWidth="1"/>
    <col min="9" max="9" width="10" style="3" bestFit="1" customWidth="1"/>
    <col min="10" max="10" width="10.09765625" style="3" customWidth="1"/>
    <col min="11" max="11" width="10" style="3" bestFit="1" customWidth="1"/>
    <col min="12" max="12" width="11.59765625" style="3" bestFit="1" customWidth="1"/>
    <col min="13" max="16384" width="9.09765625" style="3"/>
  </cols>
  <sheetData>
    <row r="1" spans="1:10" ht="21.65" customHeight="1">
      <c r="A1" s="234" t="s">
        <v>217</v>
      </c>
      <c r="B1" s="234"/>
      <c r="C1" s="234"/>
      <c r="D1" s="234"/>
      <c r="E1" s="234"/>
      <c r="F1" s="1"/>
      <c r="G1" s="1"/>
    </row>
    <row r="2" spans="1:10" ht="21.65" customHeight="1">
      <c r="A2" s="234" t="s">
        <v>188</v>
      </c>
      <c r="B2" s="234"/>
      <c r="C2" s="234"/>
      <c r="D2" s="234"/>
      <c r="E2" s="234"/>
      <c r="F2" s="1"/>
      <c r="G2" s="1"/>
    </row>
    <row r="3" spans="1:10" ht="21.65" customHeight="1">
      <c r="A3" s="1"/>
      <c r="B3" s="187"/>
      <c r="C3" s="187"/>
      <c r="D3" s="3"/>
      <c r="E3" s="3"/>
      <c r="F3" s="3"/>
      <c r="G3" s="3"/>
    </row>
    <row r="4" spans="1:10" ht="21.65" customHeight="1">
      <c r="A4" s="1"/>
      <c r="B4" s="187"/>
      <c r="C4" s="187"/>
      <c r="D4" s="188" t="s">
        <v>1</v>
      </c>
      <c r="E4" s="188"/>
      <c r="F4" s="188" t="s">
        <v>2</v>
      </c>
      <c r="G4" s="188"/>
    </row>
    <row r="5" spans="1:10" ht="21.65" customHeight="1">
      <c r="A5" s="189"/>
      <c r="D5" s="94" t="s">
        <v>234</v>
      </c>
      <c r="E5"/>
      <c r="F5" s="94" t="s">
        <v>234</v>
      </c>
      <c r="G5" s="3"/>
    </row>
    <row r="6" spans="1:10" ht="21.65" customHeight="1">
      <c r="B6" s="3"/>
      <c r="D6" s="5">
        <v>2568</v>
      </c>
      <c r="E6" s="5"/>
      <c r="F6" s="5">
        <v>2568</v>
      </c>
      <c r="G6" s="5"/>
      <c r="H6" s="6"/>
    </row>
    <row r="7" spans="1:10" ht="21.65" customHeight="1">
      <c r="A7" s="189" t="s">
        <v>3</v>
      </c>
      <c r="B7" s="4" t="s">
        <v>4</v>
      </c>
      <c r="D7" s="94" t="s">
        <v>192</v>
      </c>
      <c r="E7" s="5"/>
      <c r="F7" s="94" t="s">
        <v>192</v>
      </c>
      <c r="G7" s="5"/>
      <c r="H7" s="6"/>
    </row>
    <row r="8" spans="1:10" ht="21.65" customHeight="1">
      <c r="A8" s="1"/>
      <c r="D8" s="235" t="s">
        <v>186</v>
      </c>
      <c r="E8" s="235"/>
      <c r="F8" s="235"/>
      <c r="G8" s="4"/>
      <c r="H8" s="24"/>
      <c r="I8" s="190"/>
    </row>
    <row r="9" spans="1:10" ht="21.65" customHeight="1">
      <c r="A9" s="114" t="s">
        <v>5</v>
      </c>
      <c r="D9" s="191"/>
      <c r="E9" s="191"/>
      <c r="F9" s="191"/>
      <c r="G9" s="191"/>
      <c r="H9" s="7"/>
    </row>
    <row r="10" spans="1:10" ht="21.65" customHeight="1">
      <c r="A10" s="192" t="s">
        <v>6</v>
      </c>
      <c r="D10" s="9">
        <v>52645833</v>
      </c>
      <c r="E10" s="193"/>
      <c r="F10" s="194">
        <v>17699883</v>
      </c>
      <c r="G10" s="9"/>
    </row>
    <row r="11" spans="1:10" ht="21.65" customHeight="1">
      <c r="A11" s="192" t="s">
        <v>7</v>
      </c>
      <c r="D11" s="9">
        <v>8316469</v>
      </c>
      <c r="E11" s="193"/>
      <c r="F11" s="104">
        <v>0</v>
      </c>
      <c r="G11" s="104"/>
    </row>
    <row r="12" spans="1:10" ht="21.65" customHeight="1">
      <c r="A12" s="192" t="s">
        <v>8</v>
      </c>
      <c r="B12" s="4" t="s">
        <v>220</v>
      </c>
      <c r="D12" s="9">
        <v>25000353</v>
      </c>
      <c r="E12" s="193"/>
      <c r="F12" s="104">
        <v>52186</v>
      </c>
      <c r="G12" s="9"/>
      <c r="I12" s="9"/>
      <c r="J12" s="9"/>
    </row>
    <row r="13" spans="1:10" ht="21.65" customHeight="1">
      <c r="A13" s="192" t="s">
        <v>167</v>
      </c>
      <c r="D13" s="9"/>
      <c r="E13" s="193"/>
      <c r="F13" s="105"/>
      <c r="G13" s="9"/>
      <c r="I13" s="9"/>
      <c r="J13" s="9"/>
    </row>
    <row r="14" spans="1:10" ht="21.65" customHeight="1">
      <c r="A14" s="195" t="s">
        <v>168</v>
      </c>
      <c r="D14" s="9">
        <v>2533126</v>
      </c>
      <c r="E14" s="193"/>
      <c r="F14" s="105">
        <v>0</v>
      </c>
      <c r="G14" s="9"/>
      <c r="I14" s="9"/>
      <c r="J14" s="9"/>
    </row>
    <row r="15" spans="1:10" ht="21.65" customHeight="1">
      <c r="A15" s="195" t="s">
        <v>190</v>
      </c>
      <c r="B15" s="4">
        <v>5</v>
      </c>
      <c r="D15" s="9">
        <v>6949691</v>
      </c>
      <c r="E15" s="193"/>
      <c r="F15" s="194">
        <v>1333885</v>
      </c>
      <c r="G15" s="11"/>
      <c r="I15" s="9"/>
      <c r="J15" s="9"/>
    </row>
    <row r="16" spans="1:10" customFormat="1" ht="21.65" customHeight="1">
      <c r="A16" s="195" t="s">
        <v>182</v>
      </c>
      <c r="B16" s="4">
        <v>5</v>
      </c>
      <c r="C16" s="4"/>
      <c r="D16" s="9">
        <v>1650824</v>
      </c>
      <c r="E16" s="194"/>
      <c r="F16" s="194">
        <v>7283726</v>
      </c>
      <c r="G16" s="11"/>
      <c r="H16" s="2"/>
      <c r="I16" s="104"/>
      <c r="J16" s="104"/>
    </row>
    <row r="17" spans="1:14" ht="21.65" customHeight="1">
      <c r="A17" s="192" t="s">
        <v>10</v>
      </c>
      <c r="B17" s="4">
        <v>12</v>
      </c>
      <c r="D17" s="12">
        <v>392657</v>
      </c>
      <c r="E17" s="193"/>
      <c r="F17" s="12">
        <v>0</v>
      </c>
      <c r="G17" s="11"/>
      <c r="J17" s="13"/>
      <c r="K17" s="13"/>
      <c r="L17" s="13"/>
      <c r="M17" s="13"/>
      <c r="N17" s="13"/>
    </row>
    <row r="18" spans="1:14" ht="21.65" customHeight="1">
      <c r="A18" s="195" t="s">
        <v>176</v>
      </c>
      <c r="D18" s="12">
        <v>4271868</v>
      </c>
      <c r="E18" s="193"/>
      <c r="F18" s="12">
        <v>0</v>
      </c>
      <c r="G18" s="9"/>
    </row>
    <row r="19" spans="1:14" ht="21.65" customHeight="1">
      <c r="A19" s="192" t="s">
        <v>169</v>
      </c>
      <c r="D19" s="12">
        <v>1331602</v>
      </c>
      <c r="E19" s="193"/>
      <c r="F19" s="12">
        <v>0</v>
      </c>
      <c r="G19" s="9"/>
    </row>
    <row r="20" spans="1:14" s="14" customFormat="1" ht="21.65" customHeight="1">
      <c r="A20" s="85" t="s">
        <v>11</v>
      </c>
      <c r="B20" s="115"/>
      <c r="C20" s="115"/>
      <c r="D20" s="15">
        <f>SUM(D10:D19)</f>
        <v>103092423</v>
      </c>
      <c r="E20" s="16"/>
      <c r="F20" s="15">
        <f>SUM(F10:F19)</f>
        <v>26369680</v>
      </c>
      <c r="G20" s="16"/>
      <c r="H20" s="6"/>
    </row>
    <row r="21" spans="1:14" ht="8.15" customHeight="1">
      <c r="A21" s="14"/>
      <c r="D21" s="12"/>
      <c r="E21" s="12"/>
      <c r="F21" s="3"/>
      <c r="G21" s="3"/>
      <c r="H21" s="12"/>
    </row>
    <row r="22" spans="1:14" ht="21.65" customHeight="1">
      <c r="A22" s="114" t="s">
        <v>12</v>
      </c>
      <c r="D22" s="12"/>
      <c r="E22" s="12"/>
      <c r="F22" s="12"/>
      <c r="G22" s="12"/>
      <c r="H22" s="7"/>
      <c r="I22" s="196"/>
    </row>
    <row r="23" spans="1:14" ht="21.65" customHeight="1">
      <c r="A23" s="195" t="s">
        <v>13</v>
      </c>
      <c r="D23" s="12">
        <v>1321686</v>
      </c>
      <c r="E23" s="12"/>
      <c r="F23" s="12">
        <v>0</v>
      </c>
      <c r="G23" s="12"/>
      <c r="I23" s="196"/>
    </row>
    <row r="24" spans="1:14" ht="21.65" customHeight="1">
      <c r="A24" s="192" t="s">
        <v>14</v>
      </c>
      <c r="B24" s="4">
        <v>12</v>
      </c>
      <c r="D24" s="12">
        <v>26114717</v>
      </c>
      <c r="E24" s="12"/>
      <c r="F24" s="101">
        <v>18845488</v>
      </c>
      <c r="G24" s="12"/>
      <c r="I24" s="196"/>
    </row>
    <row r="25" spans="1:14" ht="21.65" customHeight="1">
      <c r="A25" s="116" t="s">
        <v>15</v>
      </c>
      <c r="B25" s="4">
        <v>6</v>
      </c>
      <c r="D25" s="12">
        <v>0</v>
      </c>
      <c r="E25" s="18"/>
      <c r="F25" s="19">
        <v>59292146</v>
      </c>
      <c r="G25" s="9"/>
      <c r="I25" s="196"/>
    </row>
    <row r="26" spans="1:14" ht="21.65" customHeight="1">
      <c r="A26" s="116" t="s">
        <v>16</v>
      </c>
      <c r="B26" s="4">
        <v>7</v>
      </c>
      <c r="D26" s="12">
        <v>346125797</v>
      </c>
      <c r="E26" s="12"/>
      <c r="F26" s="12">
        <v>340457257</v>
      </c>
      <c r="G26" s="9"/>
      <c r="I26" s="196"/>
    </row>
    <row r="27" spans="1:14" ht="21.65" customHeight="1">
      <c r="A27" s="116" t="s">
        <v>17</v>
      </c>
      <c r="B27" s="4">
        <v>7</v>
      </c>
      <c r="D27" s="12">
        <v>40206259</v>
      </c>
      <c r="E27" s="12"/>
      <c r="F27" s="12">
        <v>9708054</v>
      </c>
      <c r="G27" s="9"/>
      <c r="I27" s="7"/>
      <c r="J27" s="7"/>
      <c r="K27" s="7"/>
      <c r="L27" s="7"/>
      <c r="M27" s="7"/>
    </row>
    <row r="28" spans="1:14" ht="21.65" customHeight="1">
      <c r="A28" s="116" t="s">
        <v>18</v>
      </c>
      <c r="B28" s="4">
        <v>5</v>
      </c>
      <c r="D28" s="12">
        <v>3041517</v>
      </c>
      <c r="E28" s="12"/>
      <c r="F28" s="12">
        <v>4206528</v>
      </c>
      <c r="G28" s="20"/>
      <c r="I28" s="196"/>
    </row>
    <row r="29" spans="1:14" ht="21.65" customHeight="1">
      <c r="A29" s="116" t="s">
        <v>167</v>
      </c>
      <c r="D29" s="12">
        <v>69964071</v>
      </c>
      <c r="E29" s="12"/>
      <c r="F29" s="12">
        <v>0</v>
      </c>
      <c r="G29" s="20"/>
      <c r="I29" s="196"/>
    </row>
    <row r="30" spans="1:14" ht="21.65" customHeight="1">
      <c r="A30" s="116" t="s">
        <v>19</v>
      </c>
      <c r="D30" s="12">
        <v>14257837</v>
      </c>
      <c r="E30" s="12"/>
      <c r="F30" s="12">
        <v>0</v>
      </c>
      <c r="G30" s="21"/>
      <c r="I30" s="196"/>
    </row>
    <row r="31" spans="1:14" ht="21.65" customHeight="1">
      <c r="A31" s="192" t="s">
        <v>9</v>
      </c>
      <c r="B31" s="4">
        <v>5</v>
      </c>
      <c r="D31" s="12">
        <v>30506958</v>
      </c>
      <c r="E31" s="18"/>
      <c r="F31" s="12">
        <v>56949870</v>
      </c>
      <c r="G31" s="9"/>
      <c r="I31" s="196"/>
    </row>
    <row r="32" spans="1:14" ht="21.65" customHeight="1">
      <c r="A32" s="116" t="s">
        <v>20</v>
      </c>
      <c r="D32" s="12">
        <v>3280399</v>
      </c>
      <c r="E32" s="12"/>
      <c r="F32" s="12">
        <v>3212508</v>
      </c>
      <c r="G32" s="9"/>
      <c r="I32" s="196"/>
    </row>
    <row r="33" spans="1:10" ht="21.65" customHeight="1">
      <c r="A33" s="116" t="s">
        <v>21</v>
      </c>
      <c r="D33" s="12">
        <v>1520624</v>
      </c>
      <c r="E33" s="12"/>
      <c r="F33" s="12">
        <v>0</v>
      </c>
      <c r="G33" s="9"/>
      <c r="I33" s="196"/>
    </row>
    <row r="34" spans="1:10" ht="21.65" customHeight="1">
      <c r="A34" s="116" t="s">
        <v>22</v>
      </c>
      <c r="B34" s="4">
        <v>8</v>
      </c>
      <c r="D34" s="12">
        <v>101651276</v>
      </c>
      <c r="E34" s="117"/>
      <c r="F34" s="12">
        <v>196151</v>
      </c>
      <c r="G34" s="9"/>
      <c r="J34" s="197"/>
    </row>
    <row r="35" spans="1:10" ht="21.65" customHeight="1">
      <c r="A35" s="116" t="s">
        <v>23</v>
      </c>
      <c r="D35" s="12">
        <v>1916470</v>
      </c>
      <c r="E35" s="117"/>
      <c r="F35" s="12">
        <v>233892</v>
      </c>
      <c r="G35" s="9"/>
      <c r="J35" s="197"/>
    </row>
    <row r="36" spans="1:10" ht="21.65" customHeight="1">
      <c r="A36" s="198" t="s">
        <v>24</v>
      </c>
      <c r="D36" s="12">
        <v>7262239</v>
      </c>
      <c r="E36" s="117"/>
      <c r="F36" s="12">
        <v>50329</v>
      </c>
      <c r="G36" s="9"/>
      <c r="J36" s="197"/>
    </row>
    <row r="37" spans="1:10" ht="21.65" customHeight="1">
      <c r="A37" s="116" t="s">
        <v>25</v>
      </c>
      <c r="D37" s="12">
        <v>1132955</v>
      </c>
      <c r="E37" s="117"/>
      <c r="F37" s="12">
        <v>0</v>
      </c>
      <c r="G37" s="9"/>
    </row>
    <row r="38" spans="1:10" ht="21.65" customHeight="1">
      <c r="A38" s="116" t="s">
        <v>169</v>
      </c>
      <c r="D38" s="12">
        <v>994102</v>
      </c>
      <c r="E38" s="117"/>
      <c r="F38" s="12">
        <v>3797</v>
      </c>
      <c r="G38" s="9"/>
    </row>
    <row r="39" spans="1:10" ht="21.65" customHeight="1">
      <c r="A39" s="116" t="s">
        <v>26</v>
      </c>
      <c r="D39" s="12">
        <v>410312</v>
      </c>
      <c r="E39" s="117"/>
      <c r="F39" s="12">
        <v>28851</v>
      </c>
      <c r="G39" s="11"/>
    </row>
    <row r="40" spans="1:10" s="14" customFormat="1" ht="21.65" customHeight="1">
      <c r="A40" s="85" t="s">
        <v>27</v>
      </c>
      <c r="B40" s="115"/>
      <c r="C40" s="115"/>
      <c r="D40" s="15">
        <f>SUM(D23:D39)</f>
        <v>649707219</v>
      </c>
      <c r="E40" s="118"/>
      <c r="F40" s="15">
        <f>SUM(F23:F39)</f>
        <v>493184871</v>
      </c>
      <c r="G40" s="28"/>
      <c r="H40" s="6"/>
    </row>
    <row r="41" spans="1:10" ht="8.15" customHeight="1">
      <c r="D41" s="12"/>
      <c r="E41" s="12"/>
      <c r="F41" s="12"/>
      <c r="G41" s="12"/>
    </row>
    <row r="42" spans="1:10" s="14" customFormat="1" ht="21.65" customHeight="1" thickBot="1">
      <c r="A42" s="14" t="s">
        <v>28</v>
      </c>
      <c r="B42" s="115"/>
      <c r="C42" s="115"/>
      <c r="D42" s="22">
        <f>+D20+D40</f>
        <v>752799642</v>
      </c>
      <c r="E42" s="16"/>
      <c r="F42" s="22">
        <f>+F20+F40</f>
        <v>519554551</v>
      </c>
      <c r="G42" s="16"/>
      <c r="H42" s="23"/>
    </row>
    <row r="43" spans="1:10" ht="21.65" customHeight="1" thickTop="1">
      <c r="A43" s="234" t="s">
        <v>217</v>
      </c>
      <c r="B43" s="234"/>
      <c r="C43" s="234"/>
      <c r="D43" s="234"/>
      <c r="E43" s="234"/>
      <c r="F43" s="1"/>
      <c r="G43" s="1"/>
    </row>
    <row r="44" spans="1:10" ht="21.65" customHeight="1">
      <c r="A44" s="234" t="s">
        <v>188</v>
      </c>
      <c r="B44" s="234"/>
      <c r="C44" s="234"/>
      <c r="D44" s="234"/>
      <c r="E44" s="234"/>
      <c r="F44" s="1"/>
      <c r="G44" s="1"/>
    </row>
    <row r="45" spans="1:10" ht="21.65" customHeight="1">
      <c r="D45" s="193"/>
      <c r="E45" s="193"/>
      <c r="F45" s="193"/>
      <c r="G45" s="193"/>
      <c r="H45" s="7"/>
      <c r="I45" s="196"/>
    </row>
    <row r="46" spans="1:10" ht="21.65" customHeight="1">
      <c r="A46" s="1"/>
      <c r="B46" s="115"/>
      <c r="C46" s="115"/>
      <c r="D46" s="188" t="s">
        <v>1</v>
      </c>
      <c r="E46" s="188"/>
      <c r="F46" s="188" t="s">
        <v>2</v>
      </c>
      <c r="G46" s="188"/>
    </row>
    <row r="47" spans="1:10" ht="21.65" customHeight="1">
      <c r="A47" s="189"/>
      <c r="D47" s="94" t="s">
        <v>234</v>
      </c>
      <c r="E47"/>
      <c r="F47" s="94" t="s">
        <v>234</v>
      </c>
      <c r="G47" s="3"/>
    </row>
    <row r="48" spans="1:10" ht="21.65" customHeight="1">
      <c r="B48" s="3"/>
      <c r="D48" s="5">
        <v>2568</v>
      </c>
      <c r="E48" s="5"/>
      <c r="F48" s="5">
        <v>2568</v>
      </c>
      <c r="G48" s="5"/>
      <c r="H48" s="6"/>
    </row>
    <row r="49" spans="1:10" ht="21.65" customHeight="1">
      <c r="A49" s="199" t="s">
        <v>29</v>
      </c>
      <c r="B49" s="4" t="s">
        <v>4</v>
      </c>
      <c r="D49" s="94" t="s">
        <v>192</v>
      </c>
      <c r="E49" s="5"/>
      <c r="F49" s="94" t="s">
        <v>192</v>
      </c>
      <c r="G49" s="5"/>
      <c r="H49" s="6"/>
    </row>
    <row r="50" spans="1:10" ht="21.65" customHeight="1">
      <c r="A50" s="1"/>
      <c r="D50" s="235" t="s">
        <v>186</v>
      </c>
      <c r="E50" s="235"/>
      <c r="F50" s="235"/>
      <c r="G50" s="4"/>
      <c r="H50" s="24"/>
      <c r="I50" s="190"/>
    </row>
    <row r="51" spans="1:10" ht="21.65" customHeight="1">
      <c r="A51" s="114" t="s">
        <v>30</v>
      </c>
      <c r="D51" s="191"/>
      <c r="E51" s="191"/>
      <c r="F51" s="191"/>
      <c r="G51" s="191"/>
      <c r="H51" s="7"/>
      <c r="I51" s="200"/>
    </row>
    <row r="52" spans="1:10" ht="21.65" customHeight="1">
      <c r="A52" s="84" t="s">
        <v>31</v>
      </c>
      <c r="B52" s="4">
        <v>9</v>
      </c>
      <c r="D52" s="25">
        <v>51150760</v>
      </c>
      <c r="E52" s="25"/>
      <c r="F52" s="9">
        <v>30852301</v>
      </c>
      <c r="G52" s="9"/>
    </row>
    <row r="53" spans="1:10" ht="21.65" customHeight="1">
      <c r="A53" s="84" t="s">
        <v>32</v>
      </c>
      <c r="B53" s="4">
        <v>5</v>
      </c>
      <c r="D53" s="25">
        <v>12237467</v>
      </c>
      <c r="E53" s="25"/>
      <c r="F53" s="10">
        <v>0</v>
      </c>
      <c r="G53" s="9"/>
    </row>
    <row r="54" spans="1:10" ht="21.65" customHeight="1">
      <c r="A54" s="96" t="s">
        <v>175</v>
      </c>
      <c r="D54" s="25">
        <v>1738747</v>
      </c>
      <c r="E54" s="25"/>
      <c r="F54" s="10">
        <v>0</v>
      </c>
      <c r="G54" s="9"/>
      <c r="J54" s="201"/>
    </row>
    <row r="55" spans="1:10" ht="21.65" customHeight="1">
      <c r="A55" s="96" t="s">
        <v>191</v>
      </c>
      <c r="B55" s="4">
        <v>5</v>
      </c>
      <c r="D55" s="25">
        <v>6294382</v>
      </c>
      <c r="E55" s="25"/>
      <c r="F55" s="193">
        <v>1225393</v>
      </c>
      <c r="G55" s="98"/>
    </row>
    <row r="56" spans="1:10" ht="21.65" customHeight="1">
      <c r="A56" s="96" t="s">
        <v>33</v>
      </c>
      <c r="D56" s="117"/>
      <c r="E56" s="117"/>
      <c r="F56" s="10"/>
      <c r="G56" s="117"/>
    </row>
    <row r="57" spans="1:10" ht="21.65" customHeight="1">
      <c r="A57" s="84" t="s">
        <v>34</v>
      </c>
      <c r="B57" s="4">
        <v>9</v>
      </c>
      <c r="D57" s="117">
        <v>6700662</v>
      </c>
      <c r="E57" s="117"/>
      <c r="F57" s="9">
        <v>0</v>
      </c>
      <c r="G57" s="9"/>
    </row>
    <row r="58" spans="1:10" ht="21.65" customHeight="1">
      <c r="A58" s="96" t="s">
        <v>35</v>
      </c>
      <c r="D58" s="117">
        <v>354909</v>
      </c>
      <c r="E58" s="25"/>
      <c r="F58" s="9">
        <v>106644</v>
      </c>
      <c r="G58" s="9"/>
      <c r="J58" s="201"/>
    </row>
    <row r="59" spans="1:10" ht="21.65" customHeight="1">
      <c r="A59" s="84" t="s">
        <v>36</v>
      </c>
      <c r="B59" s="4">
        <v>9</v>
      </c>
      <c r="D59" s="117">
        <v>36025918</v>
      </c>
      <c r="E59" s="25"/>
      <c r="F59" s="9">
        <v>36025918</v>
      </c>
      <c r="G59" s="9"/>
      <c r="J59" s="201"/>
    </row>
    <row r="60" spans="1:10" ht="21.65" customHeight="1">
      <c r="A60" s="84" t="s">
        <v>37</v>
      </c>
      <c r="D60" s="117">
        <v>948344</v>
      </c>
      <c r="E60" s="25"/>
      <c r="F60" s="10">
        <v>0</v>
      </c>
      <c r="G60" s="9"/>
    </row>
    <row r="61" spans="1:10" ht="21.65" customHeight="1">
      <c r="A61" s="84" t="s">
        <v>38</v>
      </c>
      <c r="B61" s="4">
        <v>12</v>
      </c>
      <c r="D61" s="117">
        <v>42229</v>
      </c>
      <c r="E61" s="117"/>
      <c r="F61" s="9">
        <v>953</v>
      </c>
      <c r="G61" s="9"/>
    </row>
    <row r="62" spans="1:10" s="14" customFormat="1" ht="21.65" customHeight="1">
      <c r="A62" s="85" t="s">
        <v>39</v>
      </c>
      <c r="B62" s="115"/>
      <c r="C62" s="115"/>
      <c r="D62" s="15">
        <f>SUM(D52:D61)</f>
        <v>115493418</v>
      </c>
      <c r="E62" s="16"/>
      <c r="F62" s="15">
        <f>SUM(F52:F61)</f>
        <v>68211209</v>
      </c>
      <c r="G62" s="28"/>
      <c r="H62" s="26"/>
      <c r="I62" s="27"/>
    </row>
    <row r="63" spans="1:10" ht="21.65" customHeight="1">
      <c r="D63" s="21"/>
      <c r="E63" s="21"/>
      <c r="F63" s="21"/>
      <c r="G63" s="21"/>
      <c r="H63" s="7"/>
      <c r="I63" s="196"/>
    </row>
    <row r="64" spans="1:10" s="14" customFormat="1" ht="21.65" customHeight="1">
      <c r="A64" s="114" t="s">
        <v>40</v>
      </c>
      <c r="B64" s="4"/>
      <c r="C64" s="4"/>
      <c r="D64" s="16"/>
      <c r="E64" s="16"/>
      <c r="F64" s="16"/>
      <c r="G64" s="16"/>
      <c r="H64" s="2"/>
      <c r="I64" s="27"/>
    </row>
    <row r="65" spans="1:10" s="14" customFormat="1" ht="21.65" customHeight="1">
      <c r="A65" s="96" t="s">
        <v>175</v>
      </c>
      <c r="B65" s="4"/>
      <c r="C65" s="4"/>
      <c r="D65" s="12">
        <v>11235</v>
      </c>
      <c r="E65" s="16"/>
      <c r="F65" s="12">
        <v>0</v>
      </c>
      <c r="G65" s="9"/>
      <c r="H65" s="2"/>
      <c r="I65" s="27"/>
      <c r="J65" s="28"/>
    </row>
    <row r="66" spans="1:10" s="14" customFormat="1" ht="21.65" customHeight="1">
      <c r="A66" s="84" t="s">
        <v>41</v>
      </c>
      <c r="B66" s="4"/>
      <c r="C66" s="4"/>
      <c r="D66" s="12">
        <v>3423699</v>
      </c>
      <c r="E66" s="19"/>
      <c r="F66" s="19">
        <v>97385</v>
      </c>
      <c r="G66" s="9"/>
      <c r="H66" s="2"/>
      <c r="I66" s="27"/>
      <c r="J66" s="28"/>
    </row>
    <row r="67" spans="1:10" s="14" customFormat="1" ht="21.65" customHeight="1">
      <c r="A67" s="84" t="s">
        <v>42</v>
      </c>
      <c r="B67" s="4">
        <v>12</v>
      </c>
      <c r="C67" s="4"/>
      <c r="D67" s="12">
        <v>5251397</v>
      </c>
      <c r="E67" s="16"/>
      <c r="F67" s="12">
        <v>54554</v>
      </c>
      <c r="G67" s="16"/>
      <c r="H67" s="2"/>
      <c r="I67" s="27"/>
    </row>
    <row r="68" spans="1:10" s="14" customFormat="1" ht="21.65" customHeight="1">
      <c r="A68" s="84" t="s">
        <v>33</v>
      </c>
      <c r="B68" s="4">
        <v>9</v>
      </c>
      <c r="C68" s="4"/>
      <c r="D68" s="12">
        <v>128776913</v>
      </c>
      <c r="E68" s="16"/>
      <c r="F68" s="12">
        <v>0</v>
      </c>
      <c r="G68" s="9"/>
      <c r="H68" s="2"/>
      <c r="I68" s="27"/>
      <c r="J68" s="28"/>
    </row>
    <row r="69" spans="1:10" s="14" customFormat="1" ht="21.65" customHeight="1">
      <c r="A69" s="84" t="s">
        <v>43</v>
      </c>
      <c r="B69" s="4"/>
      <c r="C69" s="4"/>
      <c r="D69" s="12">
        <v>1605017</v>
      </c>
      <c r="E69" s="19"/>
      <c r="F69" s="19">
        <v>131958</v>
      </c>
      <c r="G69" s="9"/>
      <c r="H69" s="2"/>
      <c r="I69" s="27"/>
      <c r="J69" s="28"/>
    </row>
    <row r="70" spans="1:10" s="14" customFormat="1" ht="21.65" customHeight="1">
      <c r="A70" s="84" t="s">
        <v>44</v>
      </c>
      <c r="B70" s="4">
        <v>9</v>
      </c>
      <c r="C70" s="4"/>
      <c r="D70" s="12">
        <v>139899912</v>
      </c>
      <c r="E70" s="19"/>
      <c r="F70" s="12">
        <v>139899912</v>
      </c>
      <c r="G70" s="9"/>
      <c r="H70" s="2"/>
      <c r="I70" s="27"/>
      <c r="J70" s="28"/>
    </row>
    <row r="71" spans="1:10" s="14" customFormat="1" ht="21.65" customHeight="1">
      <c r="A71" s="84" t="s">
        <v>45</v>
      </c>
      <c r="B71" s="4"/>
      <c r="C71" s="4"/>
      <c r="D71" s="12">
        <v>1869917</v>
      </c>
      <c r="E71" s="19"/>
      <c r="F71" s="19">
        <v>26887</v>
      </c>
      <c r="G71" s="9"/>
      <c r="H71" s="2"/>
      <c r="I71" s="27"/>
      <c r="J71" s="28"/>
    </row>
    <row r="72" spans="1:10" s="14" customFormat="1" ht="21.65" customHeight="1">
      <c r="A72" s="84" t="s">
        <v>46</v>
      </c>
      <c r="B72" s="4"/>
      <c r="C72" s="4"/>
      <c r="D72" s="12">
        <v>889237</v>
      </c>
      <c r="E72" s="19"/>
      <c r="F72" s="139">
        <v>467021</v>
      </c>
      <c r="G72" s="104"/>
      <c r="H72" s="2"/>
      <c r="I72" s="27"/>
      <c r="J72" s="28"/>
    </row>
    <row r="73" spans="1:10" s="14" customFormat="1" ht="21.65" customHeight="1">
      <c r="A73" s="84" t="s">
        <v>47</v>
      </c>
      <c r="B73" s="4"/>
      <c r="C73" s="4"/>
      <c r="D73" s="12">
        <v>1368580</v>
      </c>
      <c r="E73" s="19"/>
      <c r="F73" s="105">
        <v>0</v>
      </c>
      <c r="G73" s="9"/>
      <c r="H73" s="2"/>
      <c r="I73" s="27"/>
      <c r="J73" s="28"/>
    </row>
    <row r="74" spans="1:10" s="14" customFormat="1" ht="21.65" customHeight="1">
      <c r="A74" s="85" t="s">
        <v>48</v>
      </c>
      <c r="B74" s="115"/>
      <c r="C74" s="115"/>
      <c r="D74" s="15">
        <f>SUM(D65:D73)</f>
        <v>283095907</v>
      </c>
      <c r="E74" s="16"/>
      <c r="F74" s="15">
        <f>SUM(F65:F73)</f>
        <v>140677717</v>
      </c>
      <c r="G74" s="16"/>
      <c r="H74" s="2"/>
    </row>
    <row r="75" spans="1:10" s="14" customFormat="1" ht="21.65" customHeight="1">
      <c r="A75" s="85"/>
      <c r="B75" s="115"/>
      <c r="C75" s="115"/>
      <c r="D75" s="16"/>
      <c r="E75" s="16"/>
      <c r="F75" s="16"/>
      <c r="G75" s="16"/>
      <c r="H75" s="2"/>
    </row>
    <row r="76" spans="1:10" s="14" customFormat="1" ht="21.65" customHeight="1">
      <c r="A76" s="85" t="s">
        <v>49</v>
      </c>
      <c r="B76" s="115"/>
      <c r="C76" s="115"/>
      <c r="D76" s="29">
        <f>D62+D74</f>
        <v>398589325</v>
      </c>
      <c r="E76" s="16"/>
      <c r="F76" s="29">
        <f>F62+F74</f>
        <v>208888926</v>
      </c>
      <c r="G76" s="16"/>
      <c r="H76" s="28"/>
    </row>
    <row r="77" spans="1:10" s="14" customFormat="1" ht="21.65" customHeight="1">
      <c r="B77" s="115"/>
      <c r="C77" s="115"/>
      <c r="D77" s="16"/>
      <c r="E77" s="16"/>
      <c r="F77" s="16"/>
      <c r="G77" s="16"/>
      <c r="H77" s="6"/>
    </row>
    <row r="78" spans="1:10" ht="21.65" customHeight="1">
      <c r="A78" s="234" t="s">
        <v>217</v>
      </c>
      <c r="B78" s="234"/>
      <c r="C78" s="234"/>
      <c r="D78" s="234"/>
      <c r="E78" s="234"/>
      <c r="F78" s="1"/>
      <c r="G78" s="1"/>
    </row>
    <row r="79" spans="1:10" ht="21.65" customHeight="1">
      <c r="A79" s="234" t="s">
        <v>188</v>
      </c>
      <c r="B79" s="234"/>
      <c r="C79" s="234"/>
      <c r="D79" s="234"/>
      <c r="E79" s="234"/>
      <c r="F79" s="1"/>
      <c r="G79" s="1"/>
    </row>
    <row r="80" spans="1:10" ht="21.65" customHeight="1">
      <c r="D80" s="193"/>
      <c r="E80" s="193"/>
      <c r="F80" s="193"/>
      <c r="G80" s="193"/>
      <c r="H80" s="7"/>
      <c r="I80" s="196"/>
    </row>
    <row r="81" spans="1:14" ht="21.65" customHeight="1">
      <c r="A81" s="1"/>
      <c r="B81" s="115"/>
      <c r="C81" s="115"/>
      <c r="D81" s="188" t="s">
        <v>1</v>
      </c>
      <c r="E81" s="188"/>
      <c r="F81" s="188" t="s">
        <v>2</v>
      </c>
      <c r="G81" s="188"/>
    </row>
    <row r="82" spans="1:14" ht="21.65" customHeight="1">
      <c r="A82" s="189"/>
      <c r="D82" s="94" t="s">
        <v>234</v>
      </c>
      <c r="E82"/>
      <c r="F82" s="94" t="s">
        <v>234</v>
      </c>
      <c r="G82" s="3"/>
      <c r="H82" s="24"/>
      <c r="I82" s="202"/>
    </row>
    <row r="83" spans="1:14" ht="21.65" customHeight="1">
      <c r="B83" s="3"/>
      <c r="D83" s="5">
        <v>2568</v>
      </c>
      <c r="E83" s="5"/>
      <c r="F83" s="5">
        <v>2568</v>
      </c>
      <c r="G83" s="5"/>
      <c r="H83" s="6"/>
    </row>
    <row r="84" spans="1:14" ht="21.65" customHeight="1">
      <c r="A84" s="199" t="s">
        <v>29</v>
      </c>
      <c r="B84" s="4" t="s">
        <v>4</v>
      </c>
      <c r="D84" s="94" t="s">
        <v>192</v>
      </c>
      <c r="E84" s="5"/>
      <c r="F84" s="94" t="s">
        <v>192</v>
      </c>
      <c r="G84" s="5"/>
      <c r="H84" s="6"/>
    </row>
    <row r="85" spans="1:14" ht="21.65" customHeight="1">
      <c r="A85" s="1"/>
      <c r="D85" s="235" t="s">
        <v>186</v>
      </c>
      <c r="E85" s="235"/>
      <c r="F85" s="235"/>
      <c r="G85" s="4"/>
      <c r="H85" s="24"/>
      <c r="I85" s="190"/>
    </row>
    <row r="86" spans="1:14" ht="21.65" customHeight="1">
      <c r="A86" s="114" t="s">
        <v>50</v>
      </c>
      <c r="D86" s="2"/>
      <c r="E86" s="12"/>
      <c r="F86" s="2"/>
      <c r="G86" s="2"/>
      <c r="H86" s="6"/>
      <c r="I86" s="196"/>
      <c r="J86" s="196"/>
    </row>
    <row r="87" spans="1:14" ht="21.65" customHeight="1">
      <c r="A87" s="84" t="s">
        <v>51</v>
      </c>
      <c r="B87" s="203"/>
      <c r="D87" s="2"/>
      <c r="E87" s="12"/>
      <c r="F87" s="2"/>
      <c r="G87" s="2"/>
      <c r="I87" s="196"/>
      <c r="J87" s="196"/>
    </row>
    <row r="88" spans="1:14" ht="21.65" customHeight="1">
      <c r="A88" s="84" t="s">
        <v>52</v>
      </c>
      <c r="B88" s="203"/>
      <c r="D88" s="2"/>
      <c r="E88" s="12"/>
      <c r="F88" s="2"/>
      <c r="G88" s="2"/>
      <c r="I88" s="196"/>
      <c r="J88" s="196"/>
    </row>
    <row r="89" spans="1:14" ht="21.65" customHeight="1" thickBot="1">
      <c r="A89" s="204" t="s">
        <v>218</v>
      </c>
      <c r="D89" s="95">
        <v>14939838</v>
      </c>
      <c r="E89" s="117"/>
      <c r="F89" s="95">
        <v>14939838</v>
      </c>
      <c r="G89" s="117"/>
    </row>
    <row r="90" spans="1:14" ht="21.65" customHeight="1" thickTop="1">
      <c r="A90" s="84" t="s">
        <v>53</v>
      </c>
      <c r="B90" s="203"/>
      <c r="D90" s="117"/>
      <c r="E90" s="117"/>
      <c r="F90" s="117"/>
      <c r="G90" s="117"/>
    </row>
    <row r="91" spans="1:14" ht="21.65" customHeight="1">
      <c r="A91" s="204" t="s">
        <v>218</v>
      </c>
      <c r="B91" s="203"/>
      <c r="D91" s="12">
        <v>14939838</v>
      </c>
      <c r="E91" s="117"/>
      <c r="F91" s="12">
        <v>14939838</v>
      </c>
      <c r="G91" s="117"/>
    </row>
    <row r="92" spans="1:14" ht="21.65" customHeight="1">
      <c r="A92" s="84" t="s">
        <v>54</v>
      </c>
      <c r="B92" s="203"/>
      <c r="D92" s="117">
        <v>62184128</v>
      </c>
      <c r="E92" s="117"/>
      <c r="F92" s="117">
        <v>62184128</v>
      </c>
      <c r="G92" s="205"/>
    </row>
    <row r="93" spans="1:14" ht="21.65" customHeight="1">
      <c r="A93" s="84" t="s">
        <v>229</v>
      </c>
      <c r="B93" s="4">
        <v>3</v>
      </c>
      <c r="D93" s="117">
        <v>117087140</v>
      </c>
      <c r="E93" s="117"/>
      <c r="F93" s="117">
        <v>142620898</v>
      </c>
      <c r="G93" s="117"/>
    </row>
    <row r="94" spans="1:14" ht="21.65" customHeight="1">
      <c r="A94" s="96" t="s">
        <v>174</v>
      </c>
      <c r="B94" s="203"/>
      <c r="D94" s="117">
        <v>-316239</v>
      </c>
      <c r="E94" s="30"/>
      <c r="F94" s="10">
        <v>0</v>
      </c>
      <c r="G94" s="30"/>
    </row>
    <row r="95" spans="1:14" ht="21.65" customHeight="1">
      <c r="A95" s="84" t="s">
        <v>55</v>
      </c>
      <c r="B95" s="203"/>
      <c r="D95" s="30"/>
      <c r="E95" s="30"/>
      <c r="F95" s="12"/>
      <c r="G95" s="12"/>
      <c r="J95" s="13"/>
      <c r="K95" s="13"/>
      <c r="L95" s="13"/>
      <c r="M95" s="13"/>
      <c r="N95" s="13"/>
    </row>
    <row r="96" spans="1:14" ht="21.65" customHeight="1">
      <c r="A96" s="96" t="s">
        <v>56</v>
      </c>
      <c r="B96" s="203"/>
      <c r="D96" s="30">
        <v>1489753</v>
      </c>
      <c r="E96" s="30"/>
      <c r="F96" s="10">
        <v>0</v>
      </c>
      <c r="G96" s="12"/>
      <c r="J96" s="13"/>
      <c r="K96" s="13"/>
      <c r="L96" s="13"/>
      <c r="M96" s="13"/>
      <c r="N96" s="13"/>
    </row>
    <row r="97" spans="1:9" ht="21.65" customHeight="1">
      <c r="A97" s="84" t="s">
        <v>57</v>
      </c>
      <c r="B97" s="203"/>
      <c r="D97" s="2"/>
      <c r="E97" s="3"/>
      <c r="F97" s="2"/>
      <c r="G97" s="31"/>
    </row>
    <row r="98" spans="1:9" ht="21.65" customHeight="1">
      <c r="A98" s="84" t="s">
        <v>58</v>
      </c>
      <c r="B98" s="203"/>
      <c r="D98" s="12"/>
      <c r="E98" s="117"/>
      <c r="F98" s="12"/>
      <c r="G98" s="30"/>
    </row>
    <row r="99" spans="1:9" ht="21.65" customHeight="1">
      <c r="A99" s="84" t="s">
        <v>59</v>
      </c>
      <c r="D99" s="117">
        <v>1673315</v>
      </c>
      <c r="E99" s="117"/>
      <c r="F99" s="205">
        <v>1673315</v>
      </c>
      <c r="G99" s="30"/>
      <c r="H99" s="69"/>
    </row>
    <row r="100" spans="1:9" ht="21.65" customHeight="1">
      <c r="A100" s="84" t="s">
        <v>60</v>
      </c>
      <c r="D100" s="117">
        <v>129394543</v>
      </c>
      <c r="E100" s="30"/>
      <c r="F100" s="117">
        <v>88766082</v>
      </c>
      <c r="G100" s="30"/>
    </row>
    <row r="101" spans="1:9" ht="21.65" customHeight="1">
      <c r="A101" s="84" t="s">
        <v>61</v>
      </c>
      <c r="D101" s="117">
        <v>-2692902</v>
      </c>
      <c r="E101" s="117"/>
      <c r="F101" s="12">
        <v>481364</v>
      </c>
      <c r="G101" s="12"/>
    </row>
    <row r="102" spans="1:9" ht="21.65" customHeight="1">
      <c r="A102" s="85" t="s">
        <v>62</v>
      </c>
      <c r="D102" s="32">
        <f>SUM(D91:D101)</f>
        <v>323759576</v>
      </c>
      <c r="E102" s="118"/>
      <c r="F102" s="32">
        <f>SUM(F91:F101)</f>
        <v>310665625</v>
      </c>
      <c r="G102" s="206"/>
    </row>
    <row r="103" spans="1:9" ht="21.65" customHeight="1">
      <c r="A103" s="84" t="s">
        <v>63</v>
      </c>
      <c r="D103" s="33">
        <v>30450741</v>
      </c>
      <c r="E103" s="117"/>
      <c r="F103" s="18">
        <v>0</v>
      </c>
      <c r="G103" s="18"/>
    </row>
    <row r="104" spans="1:9" s="14" customFormat="1" ht="21.65" customHeight="1">
      <c r="A104" s="14" t="s">
        <v>64</v>
      </c>
      <c r="B104" s="85"/>
      <c r="C104" s="115"/>
      <c r="D104" s="15">
        <f>+D102+D103</f>
        <v>354210317</v>
      </c>
      <c r="E104" s="118"/>
      <c r="F104" s="15">
        <f>+F102+F103</f>
        <v>310665625</v>
      </c>
      <c r="G104" s="206"/>
      <c r="H104" s="6"/>
    </row>
    <row r="105" spans="1:9" ht="21.65" customHeight="1">
      <c r="A105" s="84"/>
      <c r="D105" s="2"/>
      <c r="E105" s="3"/>
      <c r="F105" s="2"/>
      <c r="G105" s="3"/>
      <c r="H105" s="7"/>
      <c r="I105" s="196"/>
    </row>
    <row r="106" spans="1:9" s="14" customFormat="1" ht="21.65" customHeight="1" thickBot="1">
      <c r="A106" s="85" t="s">
        <v>65</v>
      </c>
      <c r="B106" s="115"/>
      <c r="C106" s="115"/>
      <c r="D106" s="22">
        <f>+D76+D104</f>
        <v>752799642</v>
      </c>
      <c r="E106" s="118"/>
      <c r="F106" s="22">
        <f>+F76+F104</f>
        <v>519554551</v>
      </c>
      <c r="G106" s="16"/>
      <c r="H106" s="6"/>
    </row>
    <row r="107" spans="1:9" ht="21.65" customHeight="1" thickTop="1">
      <c r="D107" s="213"/>
      <c r="E107" s="34"/>
      <c r="F107" s="34"/>
      <c r="G107" s="34"/>
    </row>
    <row r="108" spans="1:9" ht="21.75" customHeight="1">
      <c r="D108" s="2"/>
      <c r="F108" s="2"/>
    </row>
    <row r="109" spans="1:9" s="26" customFormat="1" ht="21.75" customHeight="1">
      <c r="B109" s="120"/>
      <c r="C109" s="120"/>
    </row>
    <row r="110" spans="1:9" ht="21.75" customHeight="1"/>
    <row r="111" spans="1:9" ht="21.75" customHeight="1"/>
    <row r="112" spans="1:9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</sheetData>
  <mergeCells count="9">
    <mergeCell ref="A43:E43"/>
    <mergeCell ref="A1:E1"/>
    <mergeCell ref="A2:E2"/>
    <mergeCell ref="D8:F8"/>
    <mergeCell ref="D85:F85"/>
    <mergeCell ref="A44:E44"/>
    <mergeCell ref="D50:F50"/>
    <mergeCell ref="A78:E78"/>
    <mergeCell ref="A79:E79"/>
  </mergeCells>
  <pageMargins left="0.8" right="0.48" top="0.48" bottom="0.4" header="0.3" footer="0.15"/>
  <pageSetup paperSize="9" scale="84" firstPageNumber="3" fitToHeight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5" man="1"/>
    <brk id="77" max="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dimension ref="A1:K77"/>
  <sheetViews>
    <sheetView showGridLines="0" view="pageBreakPreview" zoomScale="80" zoomScaleNormal="100" zoomScaleSheetLayoutView="80" workbookViewId="0">
      <selection sqref="A1:F1"/>
    </sheetView>
  </sheetViews>
  <sheetFormatPr defaultColWidth="10.3984375" defaultRowHeight="22.75" customHeight="1"/>
  <cols>
    <col min="1" max="1" width="59.8984375" style="36" customWidth="1"/>
    <col min="2" max="2" width="9" style="38" customWidth="1"/>
    <col min="3" max="3" width="1.296875" style="38" customWidth="1"/>
    <col min="4" max="4" width="23.796875" style="138" customWidth="1"/>
    <col min="5" max="5" width="1.296875" style="131" customWidth="1"/>
    <col min="6" max="6" width="23.796875" style="138" customWidth="1"/>
    <col min="7" max="7" width="15.296875" style="36" customWidth="1"/>
    <col min="8" max="8" width="16.69921875" style="2" bestFit="1" customWidth="1"/>
    <col min="9" max="9" width="13" style="2" customWidth="1"/>
    <col min="10" max="16384" width="10.3984375" style="36"/>
  </cols>
  <sheetData>
    <row r="1" spans="1:9" ht="21.5" customHeight="1">
      <c r="A1" s="234" t="s">
        <v>217</v>
      </c>
      <c r="B1" s="234"/>
      <c r="C1" s="234"/>
      <c r="D1" s="234"/>
      <c r="E1" s="234"/>
      <c r="F1" s="234"/>
    </row>
    <row r="2" spans="1:9" ht="21.5" customHeight="1">
      <c r="A2" s="1" t="s">
        <v>193</v>
      </c>
      <c r="B2" s="121"/>
      <c r="C2" s="122"/>
      <c r="D2" s="35"/>
      <c r="E2" s="35"/>
      <c r="F2" s="35"/>
    </row>
    <row r="3" spans="1:9" ht="21.5" customHeight="1">
      <c r="A3" s="35"/>
      <c r="B3" s="52"/>
      <c r="C3" s="35"/>
      <c r="D3" s="35"/>
      <c r="E3" s="35"/>
      <c r="F3" s="35"/>
    </row>
    <row r="4" spans="1:9" ht="21.5" customHeight="1">
      <c r="B4" s="37"/>
      <c r="C4" s="37"/>
      <c r="D4" s="52" t="s">
        <v>1</v>
      </c>
      <c r="E4" s="52"/>
      <c r="F4" s="52" t="s">
        <v>2</v>
      </c>
    </row>
    <row r="5" spans="1:9" ht="21.5" customHeight="1">
      <c r="B5" s="37"/>
      <c r="C5" s="37"/>
      <c r="D5" s="233" t="s">
        <v>251</v>
      </c>
      <c r="E5" s="233"/>
      <c r="F5" s="233" t="s">
        <v>251</v>
      </c>
    </row>
    <row r="6" spans="1:9" ht="21.5" customHeight="1">
      <c r="B6" s="37"/>
      <c r="C6" s="37"/>
      <c r="D6" s="232" t="s">
        <v>252</v>
      </c>
      <c r="E6" s="233"/>
      <c r="F6" s="232" t="s">
        <v>252</v>
      </c>
    </row>
    <row r="7" spans="1:9" ht="21.5" customHeight="1">
      <c r="D7" s="94" t="s">
        <v>244</v>
      </c>
      <c r="E7" s="5"/>
      <c r="F7" s="94" t="s">
        <v>244</v>
      </c>
      <c r="H7" s="12"/>
    </row>
    <row r="8" spans="1:9" ht="21.5" customHeight="1">
      <c r="D8" s="235" t="s">
        <v>186</v>
      </c>
      <c r="E8" s="235"/>
      <c r="F8" s="235"/>
      <c r="H8" s="12"/>
    </row>
    <row r="9" spans="1:9" ht="21.65" customHeight="1">
      <c r="A9" s="123" t="s">
        <v>66</v>
      </c>
      <c r="D9" s="38"/>
      <c r="E9" s="38"/>
      <c r="F9" s="38"/>
      <c r="H9" s="12"/>
    </row>
    <row r="10" spans="1:9" ht="21.65" customHeight="1">
      <c r="A10" s="124" t="s">
        <v>177</v>
      </c>
      <c r="D10" s="19">
        <v>25072715</v>
      </c>
      <c r="E10" s="19"/>
      <c r="F10" s="19">
        <v>0</v>
      </c>
      <c r="G10" s="39"/>
      <c r="H10" s="19"/>
    </row>
    <row r="11" spans="1:9" ht="21.65" customHeight="1">
      <c r="A11" s="124" t="s">
        <v>172</v>
      </c>
      <c r="D11" s="19">
        <v>3018414</v>
      </c>
      <c r="E11" s="19"/>
      <c r="F11" s="19">
        <v>0</v>
      </c>
      <c r="G11" s="39"/>
      <c r="H11" s="19"/>
    </row>
    <row r="12" spans="1:9" ht="21.65" customHeight="1">
      <c r="A12" s="124" t="s">
        <v>67</v>
      </c>
      <c r="D12" s="19">
        <v>771711</v>
      </c>
      <c r="E12" s="19"/>
      <c r="F12" s="19">
        <v>0</v>
      </c>
      <c r="G12" s="39"/>
      <c r="H12" s="19"/>
    </row>
    <row r="13" spans="1:9" ht="21.65" customHeight="1">
      <c r="A13" s="125" t="s">
        <v>68</v>
      </c>
      <c r="D13" s="40">
        <v>174493</v>
      </c>
      <c r="E13" s="19"/>
      <c r="F13" s="40">
        <v>428745</v>
      </c>
      <c r="G13" s="39"/>
      <c r="H13" s="19"/>
    </row>
    <row r="14" spans="1:9" s="35" customFormat="1" ht="21.65" customHeight="1">
      <c r="A14" s="126"/>
      <c r="B14" s="37"/>
      <c r="C14" s="37"/>
      <c r="D14" s="41">
        <f>SUM(D10:D13)</f>
        <v>29037333</v>
      </c>
      <c r="E14" s="41"/>
      <c r="F14" s="41">
        <f>SUM(F10:F13)</f>
        <v>428745</v>
      </c>
      <c r="G14" s="42"/>
      <c r="H14" s="41"/>
      <c r="I14" s="6"/>
    </row>
    <row r="15" spans="1:9" ht="21.65" customHeight="1">
      <c r="A15" s="124" t="s">
        <v>178</v>
      </c>
      <c r="D15" s="19">
        <v>-21694639</v>
      </c>
      <c r="E15" s="19"/>
      <c r="F15" s="19">
        <v>0</v>
      </c>
      <c r="G15" s="39"/>
      <c r="H15" s="19"/>
    </row>
    <row r="16" spans="1:9" ht="21.65" customHeight="1">
      <c r="A16" s="124" t="s">
        <v>69</v>
      </c>
      <c r="D16" s="19">
        <v>-766468</v>
      </c>
      <c r="E16" s="19"/>
      <c r="F16" s="19">
        <v>0</v>
      </c>
      <c r="G16" s="39"/>
      <c r="H16" s="19"/>
    </row>
    <row r="17" spans="1:11" ht="21.65" customHeight="1">
      <c r="A17" s="125" t="s">
        <v>70</v>
      </c>
      <c r="D17" s="40">
        <v>-80106</v>
      </c>
      <c r="E17" s="19"/>
      <c r="F17" s="40">
        <v>-194056</v>
      </c>
      <c r="G17" s="39"/>
      <c r="H17" s="19"/>
    </row>
    <row r="18" spans="1:11" s="35" customFormat="1" ht="21.65" customHeight="1">
      <c r="A18" s="126" t="s">
        <v>71</v>
      </c>
      <c r="B18" s="37"/>
      <c r="C18" s="37"/>
      <c r="D18" s="41">
        <f>SUM(D14:D17)</f>
        <v>6496120</v>
      </c>
      <c r="E18" s="41"/>
      <c r="F18" s="41">
        <f>SUM(F14:F17)</f>
        <v>234689</v>
      </c>
      <c r="G18" s="42"/>
      <c r="H18" s="41"/>
      <c r="I18" s="6"/>
    </row>
    <row r="19" spans="1:11" ht="10" customHeight="1">
      <c r="A19" s="125"/>
      <c r="D19" s="19"/>
      <c r="E19" s="19"/>
      <c r="F19" s="19"/>
      <c r="G19" s="39"/>
      <c r="H19" s="19"/>
    </row>
    <row r="20" spans="1:11" ht="21.65" customHeight="1">
      <c r="A20" s="125" t="s">
        <v>72</v>
      </c>
      <c r="D20" s="19">
        <v>795933</v>
      </c>
      <c r="E20" s="19"/>
      <c r="F20" s="139">
        <v>670496</v>
      </c>
      <c r="H20" s="139"/>
      <c r="I20" s="109"/>
    </row>
    <row r="21" spans="1:11" ht="21.65" customHeight="1">
      <c r="A21" s="125" t="s">
        <v>73</v>
      </c>
      <c r="D21" s="19">
        <v>68417</v>
      </c>
      <c r="E21" s="19"/>
      <c r="F21" s="19">
        <v>9318</v>
      </c>
      <c r="G21" s="39"/>
      <c r="H21" s="19"/>
      <c r="I21" s="109"/>
    </row>
    <row r="22" spans="1:11" ht="21.65" customHeight="1">
      <c r="A22" s="125" t="s">
        <v>74</v>
      </c>
      <c r="D22" s="19">
        <v>275566</v>
      </c>
      <c r="E22" s="19"/>
      <c r="F22" s="19">
        <v>14766896</v>
      </c>
      <c r="H22" s="19"/>
    </row>
    <row r="23" spans="1:11" ht="21.65" customHeight="1">
      <c r="A23" s="125" t="s">
        <v>75</v>
      </c>
      <c r="D23" s="19">
        <v>-926046</v>
      </c>
      <c r="E23" s="19"/>
      <c r="F23" s="19">
        <v>-435412</v>
      </c>
      <c r="G23" s="39"/>
      <c r="H23" s="19"/>
      <c r="J23" s="182"/>
      <c r="K23" s="71"/>
    </row>
    <row r="24" spans="1:11" ht="21.65" customHeight="1">
      <c r="A24" s="124" t="s">
        <v>248</v>
      </c>
      <c r="D24" s="19">
        <v>-71584</v>
      </c>
      <c r="E24" s="19"/>
      <c r="F24" s="184">
        <v>-98131</v>
      </c>
      <c r="G24" s="179"/>
      <c r="H24" s="184"/>
      <c r="K24" s="127"/>
    </row>
    <row r="25" spans="1:11" ht="21.65" customHeight="1">
      <c r="A25" s="126" t="s">
        <v>76</v>
      </c>
      <c r="D25" s="43">
        <f>SUM(D18:D24)</f>
        <v>6638406</v>
      </c>
      <c r="E25" s="41"/>
      <c r="F25" s="43">
        <f>SUM(F18:F24)</f>
        <v>15147856</v>
      </c>
      <c r="G25" s="127"/>
      <c r="H25" s="41"/>
      <c r="I25" s="6"/>
    </row>
    <row r="26" spans="1:11" ht="10" customHeight="1">
      <c r="A26" s="126"/>
      <c r="D26" s="19"/>
      <c r="E26" s="19"/>
      <c r="F26" s="19"/>
      <c r="H26" s="19"/>
    </row>
    <row r="27" spans="1:11" ht="21.65" customHeight="1">
      <c r="A27" s="125" t="s">
        <v>77</v>
      </c>
      <c r="D27" s="19">
        <v>5778822</v>
      </c>
      <c r="E27" s="19"/>
      <c r="F27" s="139">
        <v>0</v>
      </c>
      <c r="H27" s="139"/>
    </row>
    <row r="28" spans="1:11" ht="21.65" customHeight="1">
      <c r="A28" s="125" t="s">
        <v>78</v>
      </c>
      <c r="D28" s="19">
        <v>-3323294</v>
      </c>
      <c r="E28" s="19"/>
      <c r="F28" s="19">
        <v>-1699008</v>
      </c>
      <c r="H28" s="19"/>
    </row>
    <row r="29" spans="1:11" ht="21.65" customHeight="1">
      <c r="A29" s="128" t="s">
        <v>159</v>
      </c>
      <c r="B29" s="37"/>
      <c r="C29" s="37"/>
      <c r="D29" s="43">
        <f>SUM(D25:D28)</f>
        <v>9093934</v>
      </c>
      <c r="E29" s="41"/>
      <c r="F29" s="43">
        <f>SUM(F25:F28)</f>
        <v>13448848</v>
      </c>
      <c r="G29" s="39"/>
      <c r="H29" s="41"/>
      <c r="I29" s="6"/>
    </row>
    <row r="30" spans="1:11" ht="21.65" customHeight="1">
      <c r="A30" s="129" t="s">
        <v>183</v>
      </c>
      <c r="D30" s="19">
        <v>-440650</v>
      </c>
      <c r="E30" s="2"/>
      <c r="F30" s="12">
        <v>2280</v>
      </c>
      <c r="G30" s="44"/>
      <c r="H30" s="12"/>
    </row>
    <row r="31" spans="1:11" ht="21.65" customHeight="1" thickBot="1">
      <c r="A31" s="128" t="s">
        <v>195</v>
      </c>
      <c r="B31" s="37"/>
      <c r="C31" s="37"/>
      <c r="D31" s="45">
        <f>SUM(D29:D30)</f>
        <v>8653284</v>
      </c>
      <c r="E31" s="6"/>
      <c r="F31" s="45">
        <f>SUM(F29:F30)</f>
        <v>13451128</v>
      </c>
      <c r="G31" s="127"/>
      <c r="H31" s="16"/>
      <c r="I31" s="6"/>
    </row>
    <row r="32" spans="1:11" ht="10" customHeight="1" thickTop="1">
      <c r="A32" s="128"/>
      <c r="B32" s="37"/>
      <c r="C32" s="37"/>
      <c r="D32" s="16"/>
      <c r="E32" s="6"/>
      <c r="F32" s="16"/>
      <c r="G32" s="127"/>
      <c r="H32" s="16"/>
      <c r="I32" s="6"/>
    </row>
    <row r="33" spans="1:8" ht="21.5" customHeight="1">
      <c r="A33" s="234" t="s">
        <v>217</v>
      </c>
      <c r="B33" s="234"/>
      <c r="C33" s="234"/>
      <c r="D33" s="234"/>
      <c r="E33" s="234"/>
      <c r="F33" s="35"/>
      <c r="H33" s="12"/>
    </row>
    <row r="34" spans="1:8" ht="21.5" customHeight="1">
      <c r="A34" s="1" t="s">
        <v>193</v>
      </c>
      <c r="B34" s="121"/>
      <c r="C34" s="122"/>
      <c r="D34" s="35"/>
      <c r="E34" s="35"/>
      <c r="F34" s="35"/>
    </row>
    <row r="35" spans="1:8" ht="21.5" customHeight="1">
      <c r="A35" s="35"/>
      <c r="B35" s="52"/>
      <c r="C35" s="35"/>
      <c r="D35" s="35"/>
      <c r="E35" s="35"/>
      <c r="F35" s="35"/>
    </row>
    <row r="36" spans="1:8" ht="21.5" customHeight="1">
      <c r="B36" s="37"/>
      <c r="C36" s="37"/>
      <c r="D36" s="52" t="s">
        <v>1</v>
      </c>
      <c r="E36" s="35"/>
      <c r="F36" s="52" t="s">
        <v>2</v>
      </c>
    </row>
    <row r="37" spans="1:8" ht="21.5" customHeight="1">
      <c r="B37" s="37"/>
      <c r="C37" s="37"/>
      <c r="D37" s="233" t="s">
        <v>251</v>
      </c>
      <c r="E37" s="233"/>
      <c r="F37" s="233" t="s">
        <v>251</v>
      </c>
    </row>
    <row r="38" spans="1:8" ht="21.5" customHeight="1">
      <c r="B38" s="37"/>
      <c r="C38" s="37"/>
      <c r="D38" s="232" t="s">
        <v>252</v>
      </c>
      <c r="E38" s="233"/>
      <c r="F38" s="232" t="s">
        <v>252</v>
      </c>
    </row>
    <row r="39" spans="1:8" ht="21.5" customHeight="1">
      <c r="B39" s="38" t="s">
        <v>4</v>
      </c>
      <c r="D39" s="94" t="s">
        <v>244</v>
      </c>
      <c r="E39" s="5"/>
      <c r="F39" s="94" t="s">
        <v>244</v>
      </c>
    </row>
    <row r="40" spans="1:8" ht="21.5" customHeight="1">
      <c r="D40" s="236" t="s">
        <v>186</v>
      </c>
      <c r="E40" s="236"/>
      <c r="F40" s="236"/>
    </row>
    <row r="41" spans="1:8" ht="21.5" customHeight="1">
      <c r="A41" s="128" t="s">
        <v>79</v>
      </c>
      <c r="D41" s="9"/>
      <c r="E41" s="21"/>
      <c r="F41" s="9"/>
    </row>
    <row r="42" spans="1:8" ht="21.65" customHeight="1">
      <c r="A42" s="114" t="s">
        <v>80</v>
      </c>
      <c r="D42" s="9"/>
      <c r="E42" s="21"/>
      <c r="F42" s="9"/>
    </row>
    <row r="43" spans="1:8" ht="21.65" customHeight="1">
      <c r="A43" s="114" t="s">
        <v>81</v>
      </c>
      <c r="D43" s="9"/>
      <c r="E43" s="21"/>
      <c r="F43" s="9"/>
    </row>
    <row r="44" spans="1:8" ht="21.65" customHeight="1">
      <c r="A44" s="84" t="s">
        <v>82</v>
      </c>
      <c r="D44" s="19">
        <v>-143111</v>
      </c>
      <c r="E44" s="12"/>
      <c r="F44" s="139">
        <v>0</v>
      </c>
    </row>
    <row r="45" spans="1:8" ht="21.65" customHeight="1">
      <c r="A45" s="96" t="s">
        <v>231</v>
      </c>
      <c r="D45" s="19">
        <v>-745295</v>
      </c>
      <c r="E45" s="2"/>
      <c r="F45" s="139">
        <v>0</v>
      </c>
    </row>
    <row r="46" spans="1:8" ht="21.65" customHeight="1">
      <c r="A46" s="96" t="s">
        <v>214</v>
      </c>
      <c r="B46" s="4"/>
      <c r="C46" s="4"/>
      <c r="D46" s="9"/>
      <c r="E46" s="21"/>
      <c r="F46" s="9"/>
    </row>
    <row r="47" spans="1:8" ht="21.65" customHeight="1">
      <c r="A47" s="84" t="s">
        <v>83</v>
      </c>
      <c r="B47" s="4"/>
      <c r="C47" s="4"/>
      <c r="D47" s="9"/>
      <c r="E47" s="21"/>
      <c r="F47" s="9"/>
    </row>
    <row r="48" spans="1:8" ht="21.65" customHeight="1">
      <c r="A48" s="84" t="s">
        <v>84</v>
      </c>
      <c r="B48" s="4"/>
      <c r="C48" s="4"/>
      <c r="D48" s="21">
        <v>434</v>
      </c>
      <c r="E48" s="21"/>
      <c r="F48" s="139">
        <v>0</v>
      </c>
    </row>
    <row r="49" spans="1:9" ht="21.65" customHeight="1">
      <c r="A49" s="96" t="s">
        <v>179</v>
      </c>
      <c r="D49" s="19"/>
      <c r="E49" s="12"/>
      <c r="F49" s="19"/>
    </row>
    <row r="50" spans="1:9" ht="21.65" customHeight="1">
      <c r="A50" s="84" t="s">
        <v>85</v>
      </c>
      <c r="D50" s="48">
        <v>39079</v>
      </c>
      <c r="E50" s="12"/>
      <c r="F50" s="100">
        <v>0</v>
      </c>
    </row>
    <row r="51" spans="1:9" ht="21.65" customHeight="1">
      <c r="A51" s="85" t="s">
        <v>86</v>
      </c>
      <c r="D51" s="46"/>
      <c r="E51" s="2"/>
      <c r="F51" s="46"/>
    </row>
    <row r="52" spans="1:9" ht="21.65" customHeight="1">
      <c r="A52" s="126" t="s">
        <v>87</v>
      </c>
      <c r="B52" s="4"/>
      <c r="C52" s="4"/>
      <c r="D52" s="47">
        <f>SUM(D44:D50)</f>
        <v>-848893</v>
      </c>
      <c r="E52" s="19"/>
      <c r="F52" s="47">
        <f>SUM(F44:F50)</f>
        <v>0</v>
      </c>
      <c r="G52" s="39"/>
      <c r="H52" s="6"/>
      <c r="I52" s="6"/>
    </row>
    <row r="53" spans="1:9" ht="10" customHeight="1">
      <c r="A53" s="126"/>
      <c r="B53" s="4"/>
      <c r="C53" s="4"/>
      <c r="D53" s="41"/>
      <c r="E53" s="19"/>
      <c r="F53" s="41"/>
      <c r="G53" s="39"/>
      <c r="H53" s="6"/>
      <c r="I53" s="6"/>
    </row>
    <row r="54" spans="1:9" ht="21.65" customHeight="1">
      <c r="A54" s="114" t="s">
        <v>88</v>
      </c>
      <c r="B54" s="4"/>
      <c r="C54" s="4"/>
      <c r="D54" s="9"/>
      <c r="E54" s="21"/>
      <c r="F54" s="9"/>
    </row>
    <row r="55" spans="1:9" ht="21.65" customHeight="1">
      <c r="A55" s="130" t="s">
        <v>81</v>
      </c>
      <c r="B55" s="4"/>
      <c r="C55" s="4"/>
      <c r="D55" s="9"/>
      <c r="E55" s="21"/>
      <c r="F55" s="9"/>
    </row>
    <row r="56" spans="1:9" ht="21.65" customHeight="1">
      <c r="A56" s="96" t="s">
        <v>240</v>
      </c>
      <c r="B56" s="4"/>
      <c r="C56" s="4"/>
      <c r="D56" s="9"/>
      <c r="E56" s="21"/>
      <c r="F56" s="9"/>
    </row>
    <row r="57" spans="1:9" ht="21.65" customHeight="1">
      <c r="A57" s="96" t="s">
        <v>83</v>
      </c>
      <c r="B57" s="4"/>
      <c r="C57" s="4"/>
      <c r="D57" s="9"/>
      <c r="E57" s="21"/>
      <c r="F57" s="9"/>
    </row>
    <row r="58" spans="1:9" ht="21.65" customHeight="1">
      <c r="A58" s="84" t="s">
        <v>84</v>
      </c>
      <c r="B58" s="4"/>
      <c r="C58" s="4"/>
      <c r="D58" s="48">
        <v>1304877</v>
      </c>
      <c r="E58" s="21"/>
      <c r="F58" s="48">
        <v>1286035</v>
      </c>
    </row>
    <row r="59" spans="1:9" ht="21.65" customHeight="1">
      <c r="A59" s="85" t="s">
        <v>89</v>
      </c>
      <c r="B59" s="4"/>
      <c r="C59" s="4"/>
      <c r="D59" s="46"/>
      <c r="E59" s="19"/>
      <c r="F59" s="46"/>
    </row>
    <row r="60" spans="1:9" ht="21.65" customHeight="1">
      <c r="A60" s="85" t="s">
        <v>87</v>
      </c>
      <c r="B60" s="4"/>
      <c r="C60" s="4"/>
      <c r="D60" s="47">
        <f>SUM(D56:D58)</f>
        <v>1304877</v>
      </c>
      <c r="E60" s="19"/>
      <c r="F60" s="47">
        <f>SUM(F56:F58)</f>
        <v>1286035</v>
      </c>
      <c r="G60" s="127"/>
      <c r="H60" s="6"/>
      <c r="I60" s="6"/>
    </row>
    <row r="61" spans="1:9" ht="21.65" customHeight="1">
      <c r="A61" s="85" t="s">
        <v>205</v>
      </c>
      <c r="D61" s="49">
        <f>SUM(D60,D52)</f>
        <v>455984</v>
      </c>
      <c r="E61" s="50"/>
      <c r="F61" s="49">
        <f>SUM(F60,F52)</f>
        <v>1286035</v>
      </c>
      <c r="G61" s="127"/>
      <c r="H61" s="6"/>
      <c r="I61" s="6"/>
    </row>
    <row r="62" spans="1:9" ht="21.65" customHeight="1" thickBot="1">
      <c r="A62" s="126" t="s">
        <v>206</v>
      </c>
      <c r="D62" s="22">
        <f>D31+D61</f>
        <v>9109268</v>
      </c>
      <c r="E62" s="12"/>
      <c r="F62" s="22">
        <f>F31+F61</f>
        <v>14737163</v>
      </c>
      <c r="G62" s="127"/>
      <c r="H62" s="6"/>
      <c r="I62" s="6"/>
    </row>
    <row r="63" spans="1:9" ht="10" customHeight="1" thickTop="1">
      <c r="A63" s="126"/>
      <c r="D63" s="131"/>
      <c r="F63" s="131"/>
    </row>
    <row r="64" spans="1:9" ht="21.65" customHeight="1">
      <c r="A64" s="85" t="s">
        <v>158</v>
      </c>
      <c r="B64" s="4"/>
      <c r="C64" s="4"/>
      <c r="D64" s="132"/>
      <c r="E64" s="3"/>
      <c r="F64" s="132"/>
    </row>
    <row r="65" spans="1:9" ht="21.65" customHeight="1">
      <c r="A65" s="116" t="s">
        <v>90</v>
      </c>
      <c r="B65" s="4"/>
      <c r="C65" s="4"/>
      <c r="D65" s="12">
        <v>7274297</v>
      </c>
      <c r="E65" s="12"/>
      <c r="F65" s="12">
        <f>F31</f>
        <v>13451128</v>
      </c>
      <c r="G65" s="39"/>
      <c r="I65" s="109"/>
    </row>
    <row r="66" spans="1:9" ht="21.65" customHeight="1">
      <c r="A66" s="116" t="s">
        <v>91</v>
      </c>
      <c r="B66" s="4"/>
      <c r="C66" s="4"/>
      <c r="D66" s="12">
        <v>1378987</v>
      </c>
      <c r="E66" s="2"/>
      <c r="F66" s="33">
        <v>0</v>
      </c>
    </row>
    <row r="67" spans="1:9" ht="21.65" customHeight="1" thickBot="1">
      <c r="A67" s="133" t="s">
        <v>195</v>
      </c>
      <c r="B67" s="115"/>
      <c r="C67" s="115"/>
      <c r="D67" s="45">
        <f>SUM(D65:D66)</f>
        <v>8653284</v>
      </c>
      <c r="E67" s="6"/>
      <c r="F67" s="45">
        <f>SUM(F65:F66)</f>
        <v>13451128</v>
      </c>
      <c r="G67" s="51"/>
      <c r="H67" s="6"/>
      <c r="I67" s="6"/>
    </row>
    <row r="68" spans="1:9" ht="10" customHeight="1" thickTop="1">
      <c r="A68" s="133"/>
      <c r="B68" s="115"/>
      <c r="C68" s="115"/>
      <c r="D68" s="118"/>
      <c r="E68" s="134"/>
      <c r="F68" s="118"/>
    </row>
    <row r="69" spans="1:9" ht="21.65" customHeight="1">
      <c r="A69" s="133" t="s">
        <v>92</v>
      </c>
      <c r="B69" s="4"/>
      <c r="C69" s="4"/>
      <c r="D69" s="117"/>
      <c r="E69" s="119"/>
      <c r="F69" s="117"/>
    </row>
    <row r="70" spans="1:9" ht="21.65" customHeight="1">
      <c r="A70" s="116" t="s">
        <v>90</v>
      </c>
      <c r="B70" s="4"/>
      <c r="C70" s="4"/>
      <c r="D70" s="12">
        <v>7943305</v>
      </c>
      <c r="E70" s="2"/>
      <c r="F70" s="12">
        <f>F62</f>
        <v>14737163</v>
      </c>
      <c r="G70" s="39"/>
    </row>
    <row r="71" spans="1:9" ht="21.65" customHeight="1">
      <c r="A71" s="116" t="s">
        <v>91</v>
      </c>
      <c r="B71" s="4"/>
      <c r="C71" s="4"/>
      <c r="D71" s="12">
        <v>1165963</v>
      </c>
      <c r="E71" s="2"/>
      <c r="F71" s="33">
        <v>0</v>
      </c>
    </row>
    <row r="72" spans="1:9" ht="21.65" customHeight="1" thickBot="1">
      <c r="A72" s="133" t="s">
        <v>206</v>
      </c>
      <c r="B72" s="115"/>
      <c r="C72" s="115"/>
      <c r="D72" s="45">
        <f>SUM(D70:D71)</f>
        <v>9109268</v>
      </c>
      <c r="E72" s="6"/>
      <c r="F72" s="45">
        <f>F62</f>
        <v>14737163</v>
      </c>
      <c r="G72" s="51"/>
      <c r="H72" s="6"/>
      <c r="I72" s="6"/>
    </row>
    <row r="73" spans="1:9" ht="10" customHeight="1" thickTop="1">
      <c r="A73" s="85"/>
      <c r="B73" s="4"/>
      <c r="C73" s="4"/>
      <c r="D73" s="117"/>
      <c r="E73" s="117"/>
      <c r="F73" s="117"/>
    </row>
    <row r="74" spans="1:9" ht="21.65" customHeight="1" thickBot="1">
      <c r="A74" s="85" t="s">
        <v>187</v>
      </c>
      <c r="B74" s="4">
        <v>11</v>
      </c>
      <c r="C74" s="4"/>
      <c r="D74" s="135">
        <v>0.49</v>
      </c>
      <c r="E74" s="136"/>
      <c r="F74" s="137">
        <v>0.9</v>
      </c>
      <c r="G74" s="39"/>
    </row>
    <row r="75" spans="1:9" ht="22.75" customHeight="1" thickTop="1">
      <c r="E75" s="138"/>
    </row>
    <row r="76" spans="1:9" ht="22.75" customHeight="1">
      <c r="A76" s="103"/>
      <c r="B76" s="102"/>
      <c r="C76" s="102"/>
      <c r="D76" s="214"/>
      <c r="E76" s="138"/>
    </row>
    <row r="77" spans="1:9" ht="22.75" customHeight="1">
      <c r="A77" s="103"/>
      <c r="B77" s="102"/>
      <c r="C77" s="102"/>
      <c r="D77" s="214"/>
    </row>
  </sheetData>
  <mergeCells count="4">
    <mergeCell ref="D40:F40"/>
    <mergeCell ref="A1:F1"/>
    <mergeCell ref="D8:F8"/>
    <mergeCell ref="A33:E33"/>
  </mergeCells>
  <pageMargins left="0.8" right="0.48" top="0.48" bottom="0.4" header="0.3" footer="0.15"/>
  <pageSetup paperSize="9" scale="84" firstPageNumber="6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0850-1D8E-4C72-821D-C2A698C27AA9}">
  <dimension ref="A1:H82"/>
  <sheetViews>
    <sheetView showGridLines="0" view="pageBreakPreview" zoomScale="80" zoomScaleNormal="100" zoomScaleSheetLayoutView="80" workbookViewId="0">
      <selection sqref="A1:F1"/>
    </sheetView>
  </sheetViews>
  <sheetFormatPr defaultColWidth="10.3984375" defaultRowHeight="22.75" customHeight="1"/>
  <cols>
    <col min="1" max="1" width="59.8984375" style="36" customWidth="1"/>
    <col min="2" max="2" width="9" style="38" customWidth="1"/>
    <col min="3" max="3" width="1.296875" style="38" customWidth="1"/>
    <col min="4" max="4" width="23.796875" style="138" customWidth="1"/>
    <col min="5" max="5" width="1.296875" style="131" customWidth="1"/>
    <col min="6" max="6" width="23.796875" style="138" customWidth="1"/>
    <col min="7" max="7" width="15.296875" style="36" customWidth="1"/>
    <col min="8" max="16384" width="10.3984375" style="36"/>
  </cols>
  <sheetData>
    <row r="1" spans="1:7" ht="21.5" customHeight="1">
      <c r="A1" s="234" t="s">
        <v>217</v>
      </c>
      <c r="B1" s="234"/>
      <c r="C1" s="234"/>
      <c r="D1" s="234"/>
      <c r="E1" s="234"/>
      <c r="F1" s="234"/>
    </row>
    <row r="2" spans="1:7" ht="21.5" customHeight="1">
      <c r="A2" s="1" t="s">
        <v>193</v>
      </c>
      <c r="B2" s="121"/>
      <c r="C2" s="122"/>
      <c r="D2" s="35"/>
      <c r="E2" s="35"/>
      <c r="F2" s="35"/>
    </row>
    <row r="3" spans="1:7" ht="21.5" customHeight="1">
      <c r="A3" s="35"/>
      <c r="B3" s="52"/>
      <c r="C3" s="35"/>
      <c r="D3" s="35"/>
      <c r="E3" s="35"/>
      <c r="F3" s="35"/>
    </row>
    <row r="4" spans="1:7" ht="21.5" customHeight="1">
      <c r="B4" s="37"/>
      <c r="C4" s="37"/>
      <c r="D4" s="52" t="s">
        <v>1</v>
      </c>
      <c r="E4" s="52"/>
      <c r="F4" s="52" t="s">
        <v>2</v>
      </c>
    </row>
    <row r="5" spans="1:7" ht="21.5" customHeight="1">
      <c r="B5" s="37"/>
      <c r="C5" s="37"/>
      <c r="D5" s="233" t="s">
        <v>230</v>
      </c>
      <c r="E5" s="233"/>
      <c r="F5" s="233" t="s">
        <v>230</v>
      </c>
    </row>
    <row r="6" spans="1:7" ht="21.5" customHeight="1">
      <c r="B6" s="37"/>
      <c r="C6" s="37"/>
      <c r="D6" s="232" t="s">
        <v>243</v>
      </c>
      <c r="E6" s="232"/>
      <c r="F6" s="232" t="s">
        <v>243</v>
      </c>
    </row>
    <row r="7" spans="1:7" ht="21.5" customHeight="1">
      <c r="B7" s="37"/>
      <c r="C7" s="37"/>
      <c r="D7" s="232" t="s">
        <v>247</v>
      </c>
      <c r="E7" s="232"/>
      <c r="F7" s="232" t="s">
        <v>247</v>
      </c>
    </row>
    <row r="8" spans="1:7" ht="21.5" customHeight="1">
      <c r="B8" s="37"/>
      <c r="C8" s="37"/>
      <c r="D8" s="232" t="s">
        <v>242</v>
      </c>
      <c r="E8" s="233"/>
      <c r="F8" s="232" t="s">
        <v>242</v>
      </c>
    </row>
    <row r="9" spans="1:7" ht="21.5" customHeight="1">
      <c r="B9" s="38" t="s">
        <v>4</v>
      </c>
      <c r="D9" s="94" t="s">
        <v>244</v>
      </c>
      <c r="E9" s="5"/>
      <c r="F9" s="94" t="s">
        <v>244</v>
      </c>
    </row>
    <row r="10" spans="1:7" ht="21.5" customHeight="1">
      <c r="D10" s="235" t="s">
        <v>186</v>
      </c>
      <c r="E10" s="235"/>
      <c r="F10" s="235"/>
    </row>
    <row r="11" spans="1:7" ht="21.65" customHeight="1">
      <c r="A11" s="123" t="s">
        <v>66</v>
      </c>
      <c r="D11" s="38"/>
      <c r="E11" s="38"/>
      <c r="F11" s="38"/>
    </row>
    <row r="12" spans="1:7" ht="21.65" customHeight="1">
      <c r="A12" s="124" t="s">
        <v>177</v>
      </c>
      <c r="B12" s="38" t="s">
        <v>221</v>
      </c>
      <c r="D12" s="19">
        <v>60023423</v>
      </c>
      <c r="E12" s="19"/>
      <c r="F12" s="19">
        <v>0</v>
      </c>
      <c r="G12" s="39"/>
    </row>
    <row r="13" spans="1:7" ht="21.65" customHeight="1">
      <c r="A13" s="124" t="s">
        <v>172</v>
      </c>
      <c r="B13" s="38">
        <v>10</v>
      </c>
      <c r="D13" s="19">
        <v>5977492</v>
      </c>
      <c r="E13" s="19"/>
      <c r="F13" s="19">
        <v>0</v>
      </c>
      <c r="G13" s="39"/>
    </row>
    <row r="14" spans="1:7" ht="21.65" customHeight="1">
      <c r="A14" s="124" t="s">
        <v>67</v>
      </c>
      <c r="B14" s="38">
        <v>10</v>
      </c>
      <c r="D14" s="19">
        <v>1195206</v>
      </c>
      <c r="E14" s="19"/>
      <c r="F14" s="19">
        <v>0</v>
      </c>
      <c r="G14" s="39"/>
    </row>
    <row r="15" spans="1:7" ht="21.65" customHeight="1">
      <c r="A15" s="125" t="s">
        <v>68</v>
      </c>
      <c r="B15" s="38" t="s">
        <v>221</v>
      </c>
      <c r="D15" s="40">
        <v>358715</v>
      </c>
      <c r="E15" s="19"/>
      <c r="F15" s="40">
        <v>855419</v>
      </c>
      <c r="G15" s="39"/>
    </row>
    <row r="16" spans="1:7" s="35" customFormat="1" ht="21.65" customHeight="1">
      <c r="A16" s="126"/>
      <c r="B16" s="37"/>
      <c r="C16" s="37"/>
      <c r="D16" s="41">
        <f>SUM(D12:D15)</f>
        <v>67554836</v>
      </c>
      <c r="E16" s="41"/>
      <c r="F16" s="41">
        <f>SUM(F12:F15)</f>
        <v>855419</v>
      </c>
      <c r="G16" s="42"/>
    </row>
    <row r="17" spans="1:8" ht="21.65" customHeight="1">
      <c r="A17" s="124" t="s">
        <v>178</v>
      </c>
      <c r="B17" s="38">
        <v>5</v>
      </c>
      <c r="D17" s="19">
        <v>-53188144</v>
      </c>
      <c r="E17" s="19"/>
      <c r="F17" s="19">
        <v>0</v>
      </c>
      <c r="G17" s="39"/>
    </row>
    <row r="18" spans="1:8" ht="21.65" customHeight="1">
      <c r="A18" s="124" t="s">
        <v>69</v>
      </c>
      <c r="D18" s="19">
        <v>-1182393</v>
      </c>
      <c r="E18" s="19"/>
      <c r="F18" s="19">
        <v>0</v>
      </c>
      <c r="G18" s="39"/>
    </row>
    <row r="19" spans="1:8" ht="21.65" customHeight="1">
      <c r="A19" s="125" t="s">
        <v>70</v>
      </c>
      <c r="D19" s="40">
        <v>-158988</v>
      </c>
      <c r="E19" s="19"/>
      <c r="F19" s="40">
        <v>-385397</v>
      </c>
      <c r="G19" s="39"/>
    </row>
    <row r="20" spans="1:8" s="35" customFormat="1" ht="21.65" customHeight="1">
      <c r="A20" s="126" t="s">
        <v>71</v>
      </c>
      <c r="B20" s="37"/>
      <c r="C20" s="37"/>
      <c r="D20" s="41">
        <f>SUM(D16:D19)</f>
        <v>13025311</v>
      </c>
      <c r="E20" s="41"/>
      <c r="F20" s="41">
        <f>SUM(F16:F19)</f>
        <v>470022</v>
      </c>
      <c r="G20" s="42"/>
    </row>
    <row r="21" spans="1:8" ht="10" customHeight="1">
      <c r="A21" s="125"/>
      <c r="D21" s="19"/>
      <c r="E21" s="19"/>
      <c r="F21" s="19"/>
      <c r="G21" s="39"/>
    </row>
    <row r="22" spans="1:8" ht="21.65" customHeight="1">
      <c r="A22" s="125" t="s">
        <v>72</v>
      </c>
      <c r="B22" s="38">
        <v>5</v>
      </c>
      <c r="D22" s="19">
        <v>1637696</v>
      </c>
      <c r="E22" s="19"/>
      <c r="F22" s="139">
        <v>1351554</v>
      </c>
    </row>
    <row r="23" spans="1:8" ht="21.65" customHeight="1">
      <c r="A23" s="125" t="s">
        <v>73</v>
      </c>
      <c r="B23" s="38">
        <v>5</v>
      </c>
      <c r="D23" s="19">
        <v>282589</v>
      </c>
      <c r="E23" s="19"/>
      <c r="F23" s="19">
        <v>10084</v>
      </c>
      <c r="G23" s="39"/>
    </row>
    <row r="24" spans="1:8" ht="21.65" customHeight="1">
      <c r="A24" s="125" t="s">
        <v>74</v>
      </c>
      <c r="B24" s="38">
        <v>5</v>
      </c>
      <c r="D24" s="19">
        <v>1319597</v>
      </c>
      <c r="E24" s="19"/>
      <c r="F24" s="19">
        <v>18089669</v>
      </c>
    </row>
    <row r="25" spans="1:8" ht="21.65" customHeight="1">
      <c r="A25" s="209" t="s">
        <v>233</v>
      </c>
      <c r="B25" s="38">
        <v>3</v>
      </c>
      <c r="D25" s="19">
        <v>56120350</v>
      </c>
      <c r="E25" s="19"/>
      <c r="F25" s="19">
        <v>49333692</v>
      </c>
      <c r="G25" s="179"/>
    </row>
    <row r="26" spans="1:8" ht="21.65" customHeight="1">
      <c r="A26" s="125" t="s">
        <v>75</v>
      </c>
      <c r="B26" s="38">
        <v>5</v>
      </c>
      <c r="D26" s="19">
        <v>-2093664</v>
      </c>
      <c r="E26" s="19"/>
      <c r="F26" s="19">
        <v>-990034</v>
      </c>
      <c r="G26" s="39"/>
      <c r="H26" s="71"/>
    </row>
    <row r="27" spans="1:8" ht="21.65" customHeight="1">
      <c r="A27" s="124" t="s">
        <v>194</v>
      </c>
      <c r="D27" s="19">
        <v>245257</v>
      </c>
      <c r="E27" s="19"/>
      <c r="F27" s="184">
        <v>-785582</v>
      </c>
      <c r="G27" s="179"/>
      <c r="H27" s="127"/>
    </row>
    <row r="28" spans="1:8" ht="21.65" customHeight="1">
      <c r="A28" s="126" t="s">
        <v>76</v>
      </c>
      <c r="D28" s="43">
        <f>SUM(D20:D27)</f>
        <v>70537136</v>
      </c>
      <c r="E28" s="41"/>
      <c r="F28" s="43">
        <f>SUM(F20:F27)</f>
        <v>67479405</v>
      </c>
      <c r="G28" s="127"/>
    </row>
    <row r="29" spans="1:8" ht="10" customHeight="1">
      <c r="A29" s="126"/>
      <c r="D29" s="19"/>
      <c r="E29" s="19"/>
      <c r="F29" s="19"/>
    </row>
    <row r="30" spans="1:8" ht="21.65" customHeight="1">
      <c r="A30" s="125" t="s">
        <v>77</v>
      </c>
      <c r="B30" s="38">
        <v>7</v>
      </c>
      <c r="D30" s="19">
        <v>11158982</v>
      </c>
      <c r="E30" s="19"/>
      <c r="F30" s="139">
        <v>0</v>
      </c>
    </row>
    <row r="31" spans="1:8" ht="21.65" customHeight="1">
      <c r="A31" s="125" t="s">
        <v>78</v>
      </c>
      <c r="D31" s="19">
        <v>-6656428</v>
      </c>
      <c r="E31" s="19"/>
      <c r="F31" s="19">
        <v>-3399385</v>
      </c>
    </row>
    <row r="32" spans="1:8" ht="21.65" customHeight="1">
      <c r="A32" s="128" t="s">
        <v>159</v>
      </c>
      <c r="B32" s="37"/>
      <c r="C32" s="37"/>
      <c r="D32" s="43">
        <f>SUM(D28:D31)</f>
        <v>75039690</v>
      </c>
      <c r="E32" s="41"/>
      <c r="F32" s="43">
        <f>SUM(F28:F31)</f>
        <v>64080020</v>
      </c>
      <c r="G32" s="39"/>
    </row>
    <row r="33" spans="1:7" ht="21.65" customHeight="1">
      <c r="A33" s="129" t="s">
        <v>183</v>
      </c>
      <c r="D33" s="19">
        <v>-900933</v>
      </c>
      <c r="E33" s="2"/>
      <c r="F33" s="12">
        <v>39155</v>
      </c>
      <c r="G33" s="44"/>
    </row>
    <row r="34" spans="1:7" ht="21.65" customHeight="1" thickBot="1">
      <c r="A34" s="128" t="s">
        <v>195</v>
      </c>
      <c r="B34" s="37"/>
      <c r="C34" s="37"/>
      <c r="D34" s="45">
        <f>SUM(D32:D33)</f>
        <v>74138757</v>
      </c>
      <c r="E34" s="6"/>
      <c r="F34" s="45">
        <f>SUM(F32:F33)</f>
        <v>64119175</v>
      </c>
      <c r="G34" s="127"/>
    </row>
    <row r="35" spans="1:7" ht="10" customHeight="1" thickTop="1">
      <c r="A35" s="128"/>
      <c r="B35" s="37"/>
      <c r="C35" s="37"/>
      <c r="D35" s="16"/>
      <c r="E35" s="6"/>
      <c r="F35" s="16"/>
      <c r="G35" s="127"/>
    </row>
    <row r="36" spans="1:7" ht="21.5" customHeight="1">
      <c r="A36" s="234" t="s">
        <v>217</v>
      </c>
      <c r="B36" s="234"/>
      <c r="C36" s="234"/>
      <c r="D36" s="234"/>
      <c r="E36" s="234"/>
      <c r="F36" s="35"/>
    </row>
    <row r="37" spans="1:7" ht="21.5" customHeight="1">
      <c r="A37" s="1" t="s">
        <v>193</v>
      </c>
      <c r="B37" s="121"/>
      <c r="C37" s="122"/>
      <c r="D37" s="35"/>
      <c r="E37" s="35"/>
      <c r="F37" s="35"/>
    </row>
    <row r="38" spans="1:7" ht="21.5" customHeight="1">
      <c r="A38" s="35"/>
      <c r="B38" s="52"/>
      <c r="C38" s="35"/>
      <c r="D38" s="35"/>
      <c r="E38" s="35"/>
      <c r="F38" s="35"/>
    </row>
    <row r="39" spans="1:7" ht="21.5" customHeight="1">
      <c r="B39" s="37"/>
      <c r="C39" s="37"/>
      <c r="D39" s="52" t="s">
        <v>1</v>
      </c>
      <c r="E39" s="35"/>
      <c r="F39" s="52" t="s">
        <v>2</v>
      </c>
    </row>
    <row r="40" spans="1:7" ht="21.5" customHeight="1">
      <c r="B40" s="37"/>
      <c r="C40" s="37"/>
      <c r="D40" s="233" t="s">
        <v>230</v>
      </c>
      <c r="E40" s="233"/>
      <c r="F40" s="233" t="s">
        <v>230</v>
      </c>
    </row>
    <row r="41" spans="1:7" ht="21.5" customHeight="1">
      <c r="B41" s="37"/>
      <c r="C41" s="37"/>
      <c r="D41" s="232" t="s">
        <v>243</v>
      </c>
      <c r="E41" s="232"/>
      <c r="F41" s="232" t="s">
        <v>243</v>
      </c>
    </row>
    <row r="42" spans="1:7" ht="21.5" customHeight="1">
      <c r="B42" s="37"/>
      <c r="C42" s="37"/>
      <c r="D42" s="232" t="s">
        <v>247</v>
      </c>
      <c r="E42" s="232"/>
      <c r="F42" s="232" t="s">
        <v>247</v>
      </c>
    </row>
    <row r="43" spans="1:7" ht="21.5" customHeight="1">
      <c r="B43" s="37"/>
      <c r="C43" s="37"/>
      <c r="D43" s="232" t="s">
        <v>242</v>
      </c>
      <c r="E43" s="233"/>
      <c r="F43" s="232" t="s">
        <v>242</v>
      </c>
    </row>
    <row r="44" spans="1:7" ht="21.5" customHeight="1">
      <c r="B44" s="38" t="s">
        <v>4</v>
      </c>
      <c r="D44" s="94" t="s">
        <v>244</v>
      </c>
      <c r="E44" s="5"/>
      <c r="F44" s="94" t="s">
        <v>244</v>
      </c>
    </row>
    <row r="45" spans="1:7" ht="21.5" customHeight="1">
      <c r="D45" s="236" t="s">
        <v>186</v>
      </c>
      <c r="E45" s="236"/>
      <c r="F45" s="236"/>
    </row>
    <row r="46" spans="1:7" ht="21.65" customHeight="1">
      <c r="A46" s="128" t="s">
        <v>79</v>
      </c>
      <c r="D46" s="9"/>
      <c r="E46" s="21"/>
      <c r="F46" s="9"/>
    </row>
    <row r="47" spans="1:7" ht="21.65" customHeight="1">
      <c r="A47" s="114" t="s">
        <v>80</v>
      </c>
      <c r="D47" s="9"/>
      <c r="E47" s="21"/>
      <c r="F47" s="9"/>
    </row>
    <row r="48" spans="1:7" ht="21.65" customHeight="1">
      <c r="A48" s="114" t="s">
        <v>81</v>
      </c>
      <c r="D48" s="9"/>
      <c r="E48" s="21"/>
      <c r="F48" s="9"/>
    </row>
    <row r="49" spans="1:7" ht="21.65" customHeight="1">
      <c r="A49" s="84" t="s">
        <v>82</v>
      </c>
      <c r="D49" s="19">
        <v>-501481</v>
      </c>
      <c r="E49" s="12"/>
      <c r="F49" s="139">
        <v>0</v>
      </c>
    </row>
    <row r="50" spans="1:7" ht="21.65" customHeight="1">
      <c r="A50" s="96" t="s">
        <v>231</v>
      </c>
      <c r="D50" s="19">
        <v>-1854674</v>
      </c>
      <c r="E50" s="2"/>
      <c r="F50" s="139">
        <v>0</v>
      </c>
    </row>
    <row r="51" spans="1:7" ht="21.65" customHeight="1">
      <c r="A51" s="96" t="s">
        <v>214</v>
      </c>
      <c r="B51" s="4"/>
      <c r="C51" s="4"/>
      <c r="D51" s="9"/>
      <c r="E51" s="21"/>
      <c r="F51" s="9"/>
    </row>
    <row r="52" spans="1:7" ht="21.65" customHeight="1">
      <c r="A52" s="84" t="s">
        <v>83</v>
      </c>
      <c r="B52" s="4"/>
      <c r="C52" s="4"/>
      <c r="D52" s="9"/>
      <c r="E52" s="21"/>
      <c r="F52" s="9"/>
    </row>
    <row r="53" spans="1:7" ht="21.65" customHeight="1">
      <c r="A53" s="84" t="s">
        <v>84</v>
      </c>
      <c r="B53" s="4"/>
      <c r="C53" s="4"/>
      <c r="D53" s="21">
        <v>1192</v>
      </c>
      <c r="E53" s="21"/>
      <c r="F53" s="139">
        <v>0</v>
      </c>
    </row>
    <row r="54" spans="1:7" ht="21.65" customHeight="1">
      <c r="A54" s="96" t="s">
        <v>179</v>
      </c>
      <c r="D54" s="19"/>
      <c r="E54" s="12"/>
      <c r="F54" s="19"/>
    </row>
    <row r="55" spans="1:7" ht="21.65" customHeight="1">
      <c r="A55" s="84" t="s">
        <v>85</v>
      </c>
      <c r="B55" s="38">
        <v>7</v>
      </c>
      <c r="D55" s="40">
        <v>-224441</v>
      </c>
      <c r="E55" s="12"/>
      <c r="F55" s="100">
        <v>0</v>
      </c>
    </row>
    <row r="56" spans="1:7" ht="21.65" customHeight="1">
      <c r="A56" s="85" t="s">
        <v>86</v>
      </c>
      <c r="D56" s="46"/>
      <c r="E56" s="2"/>
      <c r="F56" s="46"/>
    </row>
    <row r="57" spans="1:7" ht="21.65" customHeight="1">
      <c r="A57" s="126" t="s">
        <v>87</v>
      </c>
      <c r="B57" s="4"/>
      <c r="C57" s="4"/>
      <c r="D57" s="47">
        <f>SUM(D49:D55)</f>
        <v>-2579404</v>
      </c>
      <c r="E57" s="19"/>
      <c r="F57" s="47">
        <f>SUM(F49:F55)</f>
        <v>0</v>
      </c>
      <c r="G57" s="39"/>
    </row>
    <row r="58" spans="1:7" ht="10" customHeight="1">
      <c r="A58" s="126"/>
      <c r="B58" s="4"/>
      <c r="C58" s="4"/>
      <c r="D58" s="41"/>
      <c r="E58" s="19"/>
      <c r="F58" s="41"/>
      <c r="G58" s="39"/>
    </row>
    <row r="59" spans="1:7" ht="21.65" customHeight="1">
      <c r="A59" s="114" t="s">
        <v>88</v>
      </c>
      <c r="B59" s="4"/>
      <c r="C59" s="4"/>
      <c r="D59" s="9"/>
      <c r="E59" s="21"/>
      <c r="F59" s="9"/>
    </row>
    <row r="60" spans="1:7" ht="21.65" customHeight="1">
      <c r="A60" s="130" t="s">
        <v>81</v>
      </c>
      <c r="B60" s="4"/>
      <c r="C60" s="4"/>
      <c r="D60" s="9"/>
      <c r="E60" s="21"/>
      <c r="F60" s="9"/>
    </row>
    <row r="61" spans="1:7" ht="21.65" customHeight="1">
      <c r="A61" s="96" t="s">
        <v>241</v>
      </c>
      <c r="B61" s="4"/>
      <c r="C61" s="4"/>
      <c r="D61" s="9"/>
      <c r="E61" s="21"/>
      <c r="F61" s="9"/>
    </row>
    <row r="62" spans="1:7" ht="21.65" customHeight="1">
      <c r="A62" s="96" t="s">
        <v>83</v>
      </c>
      <c r="B62" s="4"/>
      <c r="C62" s="4"/>
      <c r="D62" s="9"/>
      <c r="E62" s="21"/>
      <c r="F62" s="9"/>
    </row>
    <row r="63" spans="1:7" ht="21.65" customHeight="1">
      <c r="A63" s="84" t="s">
        <v>84</v>
      </c>
      <c r="B63" s="4"/>
      <c r="C63" s="4"/>
      <c r="D63" s="48">
        <v>909226</v>
      </c>
      <c r="E63" s="21"/>
      <c r="F63" s="48">
        <v>855947</v>
      </c>
    </row>
    <row r="64" spans="1:7" ht="21.65" customHeight="1">
      <c r="A64" s="85" t="s">
        <v>89</v>
      </c>
      <c r="B64" s="4"/>
      <c r="C64" s="4"/>
      <c r="D64" s="46"/>
      <c r="E64" s="19"/>
      <c r="F64" s="46"/>
    </row>
    <row r="65" spans="1:7" ht="21.65" customHeight="1">
      <c r="A65" s="85" t="s">
        <v>87</v>
      </c>
      <c r="B65" s="4"/>
      <c r="C65" s="4"/>
      <c r="D65" s="47">
        <f>SUM(D61:D63)</f>
        <v>909226</v>
      </c>
      <c r="E65" s="19"/>
      <c r="F65" s="47">
        <f>SUM(F61:F63)</f>
        <v>855947</v>
      </c>
      <c r="G65" s="127"/>
    </row>
    <row r="66" spans="1:7" ht="21.65" customHeight="1">
      <c r="A66" s="85" t="s">
        <v>205</v>
      </c>
      <c r="D66" s="49">
        <f>SUM(D65,D57)</f>
        <v>-1670178</v>
      </c>
      <c r="E66" s="50"/>
      <c r="F66" s="49">
        <f>SUM(F65,F57)</f>
        <v>855947</v>
      </c>
      <c r="G66" s="127"/>
    </row>
    <row r="67" spans="1:7" ht="21.65" customHeight="1" thickBot="1">
      <c r="A67" s="126" t="s">
        <v>206</v>
      </c>
      <c r="D67" s="22">
        <f>D34+D66</f>
        <v>72468579</v>
      </c>
      <c r="E67" s="12"/>
      <c r="F67" s="22">
        <f>F34+F66</f>
        <v>64975122</v>
      </c>
      <c r="G67" s="127"/>
    </row>
    <row r="68" spans="1:7" ht="10" customHeight="1" thickTop="1">
      <c r="A68" s="126"/>
      <c r="D68" s="131"/>
      <c r="F68" s="131"/>
    </row>
    <row r="69" spans="1:7" ht="21.65" customHeight="1">
      <c r="A69" s="85" t="s">
        <v>158</v>
      </c>
      <c r="B69" s="4"/>
      <c r="C69" s="4"/>
      <c r="D69" s="132"/>
      <c r="E69" s="3"/>
      <c r="F69" s="132"/>
    </row>
    <row r="70" spans="1:7" ht="21.65" customHeight="1">
      <c r="A70" s="116" t="s">
        <v>90</v>
      </c>
      <c r="B70" s="4"/>
      <c r="C70" s="4"/>
      <c r="D70" s="12">
        <v>71145776</v>
      </c>
      <c r="E70" s="12"/>
      <c r="F70" s="12">
        <f>F34</f>
        <v>64119175</v>
      </c>
      <c r="G70" s="39"/>
    </row>
    <row r="71" spans="1:7" ht="21.65" customHeight="1">
      <c r="A71" s="116" t="s">
        <v>91</v>
      </c>
      <c r="B71" s="4"/>
      <c r="C71" s="4"/>
      <c r="D71" s="12">
        <v>2992981</v>
      </c>
      <c r="E71" s="2"/>
      <c r="F71" s="33">
        <v>0</v>
      </c>
    </row>
    <row r="72" spans="1:7" ht="21.65" customHeight="1" thickBot="1">
      <c r="A72" s="133" t="s">
        <v>195</v>
      </c>
      <c r="B72" s="115"/>
      <c r="C72" s="115"/>
      <c r="D72" s="45">
        <f>SUM(D70:D71)</f>
        <v>74138757</v>
      </c>
      <c r="E72" s="6"/>
      <c r="F72" s="45">
        <f>SUM(F70:F71)</f>
        <v>64119175</v>
      </c>
      <c r="G72" s="51"/>
    </row>
    <row r="73" spans="1:7" ht="10" customHeight="1" thickTop="1">
      <c r="A73" s="133"/>
      <c r="B73" s="115"/>
      <c r="C73" s="115"/>
      <c r="D73" s="118"/>
      <c r="E73" s="134"/>
      <c r="F73" s="118"/>
    </row>
    <row r="74" spans="1:7" ht="21.65" customHeight="1">
      <c r="A74" s="133" t="s">
        <v>92</v>
      </c>
      <c r="B74" s="4"/>
      <c r="C74" s="4"/>
      <c r="D74" s="117"/>
      <c r="E74" s="119"/>
      <c r="F74" s="117"/>
    </row>
    <row r="75" spans="1:7" ht="21.65" customHeight="1">
      <c r="A75" s="116" t="s">
        <v>90</v>
      </c>
      <c r="B75" s="4"/>
      <c r="C75" s="4"/>
      <c r="D75" s="101">
        <v>69995954</v>
      </c>
      <c r="E75" s="2"/>
      <c r="F75" s="12">
        <f>F67</f>
        <v>64975122</v>
      </c>
      <c r="G75" s="39"/>
    </row>
    <row r="76" spans="1:7" ht="21.65" customHeight="1">
      <c r="A76" s="116" t="s">
        <v>91</v>
      </c>
      <c r="B76" s="4"/>
      <c r="C76" s="4"/>
      <c r="D76" s="33">
        <v>2472625</v>
      </c>
      <c r="E76" s="2"/>
      <c r="F76" s="33">
        <v>0</v>
      </c>
    </row>
    <row r="77" spans="1:7" ht="21.65" customHeight="1" thickBot="1">
      <c r="A77" s="133" t="s">
        <v>206</v>
      </c>
      <c r="B77" s="115"/>
      <c r="C77" s="115"/>
      <c r="D77" s="45">
        <f>SUM(D75:D76)</f>
        <v>72468579</v>
      </c>
      <c r="E77" s="6"/>
      <c r="F77" s="45">
        <f>F67</f>
        <v>64975122</v>
      </c>
      <c r="G77" s="51"/>
    </row>
    <row r="78" spans="1:7" ht="10" customHeight="1" thickTop="1">
      <c r="A78" s="85"/>
      <c r="B78" s="4"/>
      <c r="C78" s="4"/>
      <c r="D78" s="117"/>
      <c r="E78" s="117"/>
      <c r="F78" s="117"/>
    </row>
    <row r="79" spans="1:7" ht="21.65" customHeight="1" thickBot="1">
      <c r="A79" s="85" t="s">
        <v>187</v>
      </c>
      <c r="B79" s="4">
        <v>11</v>
      </c>
      <c r="C79" s="4"/>
      <c r="D79" s="135">
        <v>4.76</v>
      </c>
      <c r="E79" s="136"/>
      <c r="F79" s="137">
        <v>4.29</v>
      </c>
      <c r="G79" s="39"/>
    </row>
    <row r="80" spans="1:7" ht="22.75" customHeight="1" thickTop="1">
      <c r="E80" s="138"/>
    </row>
    <row r="81" spans="1:5" ht="22.75" customHeight="1">
      <c r="A81" s="103"/>
      <c r="B81" s="102"/>
      <c r="C81" s="102"/>
      <c r="D81" s="214"/>
      <c r="E81" s="138"/>
    </row>
    <row r="82" spans="1:5" ht="22.75" customHeight="1">
      <c r="A82" s="103"/>
      <c r="B82" s="102"/>
      <c r="C82" s="102"/>
      <c r="D82" s="214"/>
    </row>
  </sheetData>
  <mergeCells count="4">
    <mergeCell ref="A1:F1"/>
    <mergeCell ref="D10:F10"/>
    <mergeCell ref="A36:E36"/>
    <mergeCell ref="D45:F45"/>
  </mergeCells>
  <pageMargins left="0.8" right="0.48" top="0.48" bottom="0.4" header="0.3" footer="0.15"/>
  <pageSetup paperSize="9" scale="84" firstPageNumber="8" fitToHeight="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8E652-4EEB-4BFA-91D9-8D1B9275A71A}">
  <sheetPr>
    <pageSetUpPr fitToPage="1"/>
  </sheetPr>
  <dimension ref="A1:AD31"/>
  <sheetViews>
    <sheetView showGridLines="0" view="pageBreakPreview" topLeftCell="A4" zoomScale="80" zoomScaleNormal="85" zoomScaleSheetLayoutView="80" workbookViewId="0">
      <selection activeCell="G1" sqref="G1"/>
    </sheetView>
  </sheetViews>
  <sheetFormatPr defaultColWidth="9.09765625" defaultRowHeight="23.25" customHeight="1"/>
  <cols>
    <col min="1" max="1" width="52" style="148" customWidth="1"/>
    <col min="2" max="2" width="8.296875" style="148" customWidth="1"/>
    <col min="3" max="3" width="14.09765625" style="148" customWidth="1"/>
    <col min="4" max="4" width="1.09765625" style="148" customWidth="1"/>
    <col min="5" max="5" width="14.09765625" style="148" customWidth="1"/>
    <col min="6" max="6" width="1.09765625" style="148" customWidth="1"/>
    <col min="7" max="7" width="14.09765625" style="148" customWidth="1"/>
    <col min="8" max="8" width="1.09765625" style="148" customWidth="1"/>
    <col min="9" max="9" width="14.09765625" style="148" customWidth="1"/>
    <col min="10" max="10" width="1.09765625" style="148" customWidth="1"/>
    <col min="11" max="11" width="14.09765625" style="148" customWidth="1"/>
    <col min="12" max="12" width="1.09765625" style="148" customWidth="1"/>
    <col min="13" max="13" width="14.09765625" style="148" customWidth="1"/>
    <col min="14" max="14" width="1.09765625" style="148" customWidth="1"/>
    <col min="15" max="15" width="14.09765625" style="148" customWidth="1"/>
    <col min="16" max="16" width="1.09765625" style="148" customWidth="1"/>
    <col min="17" max="17" width="14.09765625" style="148" customWidth="1"/>
    <col min="18" max="18" width="1.09765625" style="148" customWidth="1"/>
    <col min="19" max="19" width="14.09765625" style="148" customWidth="1"/>
    <col min="20" max="20" width="1.09765625" style="148" customWidth="1"/>
    <col min="21" max="21" width="14.09765625" style="148" customWidth="1"/>
    <col min="22" max="22" width="1.09765625" style="148" customWidth="1"/>
    <col min="23" max="23" width="14.09765625" style="148" customWidth="1"/>
    <col min="24" max="24" width="1.09765625" style="148" customWidth="1"/>
    <col min="25" max="25" width="14.09765625" style="148" customWidth="1"/>
    <col min="26" max="26" width="1.09765625" style="148" customWidth="1"/>
    <col min="27" max="27" width="14.09765625" style="148" customWidth="1"/>
    <col min="28" max="28" width="1.09765625" style="148" customWidth="1"/>
    <col min="29" max="29" width="14.09765625" style="148" customWidth="1"/>
    <col min="30" max="30" width="12.3984375" style="142" bestFit="1" customWidth="1"/>
    <col min="31" max="16384" width="9.09765625" style="142"/>
  </cols>
  <sheetData>
    <row r="1" spans="1:30" ht="21.65" customHeight="1">
      <c r="A1" s="234" t="s">
        <v>0</v>
      </c>
      <c r="B1" s="234"/>
      <c r="C1" s="234"/>
      <c r="D1" s="234"/>
      <c r="E1" s="234"/>
      <c r="F1" s="234"/>
      <c r="G1" s="140"/>
      <c r="H1" s="140"/>
      <c r="I1" s="140"/>
      <c r="J1" s="140"/>
      <c r="K1" s="141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</row>
    <row r="2" spans="1:30" ht="21.65" customHeight="1">
      <c r="A2" s="143" t="s">
        <v>196</v>
      </c>
      <c r="B2" s="144"/>
      <c r="C2" s="145"/>
      <c r="D2" s="145"/>
      <c r="E2" s="145"/>
      <c r="F2" s="145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</row>
    <row r="3" spans="1:30" ht="21.65" customHeight="1">
      <c r="A3" s="238"/>
      <c r="B3" s="238"/>
      <c r="C3" s="238"/>
      <c r="D3" s="238"/>
      <c r="E3" s="238"/>
      <c r="F3" s="238"/>
      <c r="L3" s="149"/>
      <c r="U3" s="149"/>
      <c r="V3" s="149"/>
      <c r="W3" s="149"/>
      <c r="X3" s="149"/>
      <c r="Y3" s="149"/>
      <c r="Z3" s="149"/>
      <c r="AA3" s="149"/>
      <c r="AB3" s="149"/>
    </row>
    <row r="4" spans="1:30" s="152" customFormat="1" ht="21.65" customHeight="1">
      <c r="A4" s="150"/>
      <c r="B4" s="151"/>
      <c r="C4" s="239" t="s">
        <v>1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</row>
    <row r="5" spans="1:30" ht="21.65" customHeight="1">
      <c r="A5" s="153"/>
      <c r="B5" s="153"/>
      <c r="D5" s="154"/>
      <c r="F5" s="154"/>
      <c r="G5" s="155"/>
      <c r="H5" s="155"/>
      <c r="I5" s="155"/>
      <c r="J5" s="155"/>
      <c r="K5" s="240" t="s">
        <v>57</v>
      </c>
      <c r="L5" s="240"/>
      <c r="M5" s="240"/>
      <c r="N5" s="155"/>
      <c r="O5" s="240" t="s">
        <v>61</v>
      </c>
      <c r="P5" s="240"/>
      <c r="Q5" s="240"/>
      <c r="R5" s="240"/>
      <c r="S5" s="240"/>
      <c r="T5" s="240"/>
      <c r="U5" s="240"/>
      <c r="V5" s="240"/>
      <c r="W5" s="240"/>
      <c r="X5" s="156"/>
      <c r="AB5" s="154"/>
      <c r="AC5" s="157"/>
    </row>
    <row r="6" spans="1:30" ht="21.65" customHeight="1">
      <c r="A6" s="153"/>
      <c r="B6" s="153"/>
      <c r="D6" s="154"/>
      <c r="F6" s="154"/>
      <c r="G6" s="155"/>
      <c r="H6" s="155"/>
      <c r="I6" s="155" t="s">
        <v>93</v>
      </c>
      <c r="J6" s="155"/>
      <c r="K6" s="155"/>
      <c r="L6" s="154"/>
      <c r="M6" s="155"/>
      <c r="N6" s="155"/>
      <c r="O6" s="155"/>
      <c r="P6" s="155"/>
      <c r="Q6" s="155"/>
      <c r="R6" s="155"/>
      <c r="S6" s="155"/>
      <c r="T6" s="155"/>
      <c r="U6" s="155"/>
      <c r="V6" s="154"/>
      <c r="W6" s="155"/>
      <c r="X6" s="154"/>
      <c r="AC6" s="157"/>
    </row>
    <row r="7" spans="1:30" ht="21.65" customHeight="1">
      <c r="A7" s="153"/>
      <c r="B7" s="153"/>
      <c r="D7" s="154"/>
      <c r="F7" s="154"/>
      <c r="G7" s="155"/>
      <c r="H7" s="155"/>
      <c r="I7" s="155" t="s">
        <v>94</v>
      </c>
      <c r="J7" s="155"/>
      <c r="K7" s="155"/>
      <c r="L7" s="154"/>
      <c r="M7" s="155"/>
      <c r="N7" s="155"/>
      <c r="O7" s="155"/>
      <c r="P7" s="155"/>
      <c r="Q7" s="155"/>
      <c r="R7" s="155"/>
      <c r="S7" s="155"/>
      <c r="T7" s="155"/>
      <c r="U7" s="155" t="s">
        <v>95</v>
      </c>
      <c r="V7" s="154"/>
      <c r="W7" s="155"/>
      <c r="X7" s="154"/>
      <c r="AC7" s="157"/>
    </row>
    <row r="8" spans="1:30" ht="21.65" customHeight="1">
      <c r="A8" s="153"/>
      <c r="B8" s="153"/>
      <c r="D8" s="154"/>
      <c r="F8" s="154"/>
      <c r="G8" s="155" t="s">
        <v>96</v>
      </c>
      <c r="H8" s="155"/>
      <c r="I8" s="155" t="s">
        <v>97</v>
      </c>
      <c r="J8" s="155"/>
      <c r="K8" s="241"/>
      <c r="L8" s="241"/>
      <c r="M8" s="241"/>
      <c r="N8" s="155"/>
      <c r="O8" s="155"/>
      <c r="P8" s="155"/>
      <c r="Q8" s="155"/>
      <c r="R8" s="155"/>
      <c r="T8" s="155"/>
      <c r="U8" s="155" t="s">
        <v>98</v>
      </c>
      <c r="V8" s="154"/>
      <c r="W8" s="155" t="s">
        <v>99</v>
      </c>
      <c r="X8" s="154"/>
      <c r="AC8" s="157"/>
    </row>
    <row r="9" spans="1:30" ht="21.65" customHeight="1">
      <c r="A9" s="153"/>
      <c r="B9" s="155"/>
      <c r="C9" s="158" t="s">
        <v>181</v>
      </c>
      <c r="D9" s="159"/>
      <c r="E9" s="155"/>
      <c r="F9" s="159"/>
      <c r="G9" s="155" t="s">
        <v>100</v>
      </c>
      <c r="I9" s="155" t="s">
        <v>101</v>
      </c>
      <c r="L9" s="159"/>
      <c r="O9" s="155" t="s">
        <v>160</v>
      </c>
      <c r="P9" s="155"/>
      <c r="Q9" s="155" t="s">
        <v>160</v>
      </c>
      <c r="R9" s="155"/>
      <c r="S9" s="155" t="s">
        <v>160</v>
      </c>
      <c r="T9" s="155"/>
      <c r="U9" s="155" t="s">
        <v>102</v>
      </c>
      <c r="V9" s="159"/>
      <c r="W9" s="155" t="s">
        <v>103</v>
      </c>
      <c r="X9" s="159"/>
      <c r="Y9" s="155"/>
      <c r="Z9" s="155"/>
      <c r="AA9" s="155" t="s">
        <v>104</v>
      </c>
      <c r="AB9" s="159"/>
    </row>
    <row r="10" spans="1:30" ht="21.65" customHeight="1">
      <c r="A10" s="153"/>
      <c r="B10" s="155"/>
      <c r="C10" s="155" t="s">
        <v>105</v>
      </c>
      <c r="D10" s="159"/>
      <c r="E10" s="158" t="s">
        <v>106</v>
      </c>
      <c r="F10" s="159"/>
      <c r="G10" s="155" t="s">
        <v>107</v>
      </c>
      <c r="I10" s="155" t="s">
        <v>108</v>
      </c>
      <c r="K10" s="155" t="s">
        <v>109</v>
      </c>
      <c r="L10" s="159"/>
      <c r="M10" s="155" t="s">
        <v>110</v>
      </c>
      <c r="O10" s="155" t="s">
        <v>161</v>
      </c>
      <c r="P10" s="155"/>
      <c r="Q10" s="155" t="s">
        <v>157</v>
      </c>
      <c r="R10" s="155"/>
      <c r="S10" s="155" t="s">
        <v>94</v>
      </c>
      <c r="T10" s="155"/>
      <c r="U10" s="155" t="s">
        <v>112</v>
      </c>
      <c r="V10" s="159"/>
      <c r="W10" s="155" t="s">
        <v>113</v>
      </c>
      <c r="X10" s="159"/>
      <c r="Y10" s="155" t="s">
        <v>114</v>
      </c>
      <c r="Z10" s="155"/>
      <c r="AA10" s="155" t="s">
        <v>115</v>
      </c>
      <c r="AB10" s="155"/>
      <c r="AC10" s="155" t="s">
        <v>114</v>
      </c>
    </row>
    <row r="11" spans="1:30" ht="21.65" customHeight="1">
      <c r="A11" s="153"/>
      <c r="B11" s="159"/>
      <c r="C11" s="155" t="s">
        <v>116</v>
      </c>
      <c r="D11" s="159"/>
      <c r="E11" s="158" t="s">
        <v>117</v>
      </c>
      <c r="F11" s="159"/>
      <c r="G11" s="155" t="s">
        <v>118</v>
      </c>
      <c r="H11" s="155"/>
      <c r="I11" s="155" t="s">
        <v>119</v>
      </c>
      <c r="J11" s="155"/>
      <c r="K11" s="155" t="s">
        <v>120</v>
      </c>
      <c r="L11" s="159"/>
      <c r="M11" s="155" t="s">
        <v>121</v>
      </c>
      <c r="N11" s="155"/>
      <c r="O11" s="155" t="s">
        <v>122</v>
      </c>
      <c r="P11" s="155"/>
      <c r="Q11" s="155" t="s">
        <v>111</v>
      </c>
      <c r="R11" s="155"/>
      <c r="S11" s="155" t="s">
        <v>162</v>
      </c>
      <c r="T11" s="155"/>
      <c r="U11" s="155" t="s">
        <v>123</v>
      </c>
      <c r="V11" s="159"/>
      <c r="W11" s="155" t="s">
        <v>124</v>
      </c>
      <c r="X11" s="159"/>
      <c r="Y11" s="155" t="s">
        <v>125</v>
      </c>
      <c r="Z11" s="155"/>
      <c r="AA11" s="155" t="s">
        <v>126</v>
      </c>
      <c r="AB11" s="155"/>
      <c r="AC11" s="155" t="s">
        <v>124</v>
      </c>
    </row>
    <row r="12" spans="1:30" ht="21.65" customHeight="1">
      <c r="A12" s="153"/>
      <c r="B12" s="159"/>
      <c r="C12" s="237" t="s">
        <v>186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</row>
    <row r="13" spans="1:30" ht="21.65" customHeight="1">
      <c r="A13" s="160" t="s">
        <v>197</v>
      </c>
      <c r="B13" s="159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</row>
    <row r="14" spans="1:30" ht="21.65" customHeight="1">
      <c r="A14" s="149" t="s">
        <v>185</v>
      </c>
      <c r="B14" s="159"/>
      <c r="C14" s="50">
        <v>11733150</v>
      </c>
      <c r="D14" s="50">
        <v>0</v>
      </c>
      <c r="E14" s="50">
        <v>51822145</v>
      </c>
      <c r="F14" s="50">
        <v>0</v>
      </c>
      <c r="G14" s="50">
        <v>-316239</v>
      </c>
      <c r="H14" s="50">
        <v>0</v>
      </c>
      <c r="I14" s="50">
        <v>1489753</v>
      </c>
      <c r="J14" s="50">
        <v>0</v>
      </c>
      <c r="K14" s="50">
        <v>1173315</v>
      </c>
      <c r="L14" s="50">
        <v>0</v>
      </c>
      <c r="M14" s="50">
        <f>49717393</f>
        <v>49717393</v>
      </c>
      <c r="N14" s="50">
        <v>0</v>
      </c>
      <c r="O14" s="50">
        <v>64203</v>
      </c>
      <c r="P14" s="50">
        <v>0</v>
      </c>
      <c r="Q14" s="50">
        <v>2444178</v>
      </c>
      <c r="R14" s="50">
        <v>0</v>
      </c>
      <c r="S14" s="50">
        <f>-1123075</f>
        <v>-1123075</v>
      </c>
      <c r="T14" s="50">
        <v>0</v>
      </c>
      <c r="U14" s="50">
        <v>-419840</v>
      </c>
      <c r="V14" s="50"/>
      <c r="W14" s="50">
        <f>SUM(O14:U14)</f>
        <v>965466</v>
      </c>
      <c r="X14" s="50"/>
      <c r="Y14" s="50">
        <f>C14+E14+G14+I14+K14+M14+W14</f>
        <v>116584983</v>
      </c>
      <c r="Z14" s="50"/>
      <c r="AA14" s="50">
        <v>27519476</v>
      </c>
      <c r="AB14" s="50"/>
      <c r="AC14" s="50">
        <f>Y14+AA14</f>
        <v>144104459</v>
      </c>
      <c r="AD14" s="161"/>
    </row>
    <row r="15" spans="1:30" ht="21.65" customHeight="1">
      <c r="A15" s="149"/>
      <c r="B15" s="162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</row>
    <row r="16" spans="1:30" ht="21.65" customHeight="1">
      <c r="A16" s="163" t="s">
        <v>198</v>
      </c>
      <c r="B16" s="162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</row>
    <row r="17" spans="1:30" ht="21.65" customHeight="1">
      <c r="A17" s="164" t="s">
        <v>199</v>
      </c>
      <c r="B17" s="162"/>
      <c r="C17" s="48">
        <v>0</v>
      </c>
      <c r="D17" s="9"/>
      <c r="E17" s="48">
        <v>0</v>
      </c>
      <c r="F17" s="9"/>
      <c r="G17" s="48">
        <v>0</v>
      </c>
      <c r="H17" s="9"/>
      <c r="I17" s="48">
        <v>0</v>
      </c>
      <c r="J17" s="9"/>
      <c r="K17" s="48">
        <v>0</v>
      </c>
      <c r="L17" s="9"/>
      <c r="M17" s="48">
        <v>0</v>
      </c>
      <c r="N17" s="9"/>
      <c r="O17" s="48">
        <v>0</v>
      </c>
      <c r="P17" s="9"/>
      <c r="Q17" s="48">
        <v>0</v>
      </c>
      <c r="R17" s="9"/>
      <c r="S17" s="48">
        <v>0</v>
      </c>
      <c r="T17" s="9"/>
      <c r="U17" s="48">
        <v>0</v>
      </c>
      <c r="V17" s="9"/>
      <c r="W17" s="21">
        <f>SUM(O17:U17)</f>
        <v>0</v>
      </c>
      <c r="X17" s="9"/>
      <c r="Y17" s="9">
        <f t="shared" ref="Y17" si="0">C17+E17+G17+I17+K17+M17+W17</f>
        <v>0</v>
      </c>
      <c r="Z17" s="9"/>
      <c r="AA17" s="48">
        <v>-463070</v>
      </c>
      <c r="AB17" s="9"/>
      <c r="AC17" s="21">
        <f>Y17+AA17</f>
        <v>-463070</v>
      </c>
    </row>
    <row r="18" spans="1:30" ht="21.65" customHeight="1">
      <c r="A18" s="163" t="s">
        <v>200</v>
      </c>
      <c r="B18" s="162"/>
      <c r="C18" s="49">
        <f>SUM(C17)</f>
        <v>0</v>
      </c>
      <c r="D18" s="54"/>
      <c r="E18" s="49">
        <f>SUM(E17)</f>
        <v>0</v>
      </c>
      <c r="F18" s="54"/>
      <c r="G18" s="49">
        <f>SUM(G17)</f>
        <v>0</v>
      </c>
      <c r="H18" s="54"/>
      <c r="I18" s="49">
        <f>SUM(I17)</f>
        <v>0</v>
      </c>
      <c r="J18" s="54"/>
      <c r="K18" s="49">
        <f>SUM(K17)</f>
        <v>0</v>
      </c>
      <c r="L18" s="54"/>
      <c r="M18" s="49">
        <f>SUM(M17)</f>
        <v>0</v>
      </c>
      <c r="N18" s="54"/>
      <c r="O18" s="49">
        <f>SUM(O17)</f>
        <v>0</v>
      </c>
      <c r="P18" s="54"/>
      <c r="Q18" s="49">
        <f>SUM(Q17)</f>
        <v>0</v>
      </c>
      <c r="R18" s="54"/>
      <c r="S18" s="49">
        <f>SUM(S17)</f>
        <v>0</v>
      </c>
      <c r="T18" s="54"/>
      <c r="U18" s="49">
        <f>SUM(U17)</f>
        <v>0</v>
      </c>
      <c r="V18" s="54"/>
      <c r="W18" s="49">
        <f>SUM(W17)</f>
        <v>0</v>
      </c>
      <c r="X18" s="54"/>
      <c r="Y18" s="49">
        <f>SUM(Y17)</f>
        <v>0</v>
      </c>
      <c r="Z18" s="54"/>
      <c r="AA18" s="49">
        <f>SUM(AA17)</f>
        <v>-463070</v>
      </c>
      <c r="AB18" s="54"/>
      <c r="AC18" s="49">
        <f>SUM(AC17)</f>
        <v>-463070</v>
      </c>
    </row>
    <row r="19" spans="1:30" ht="21.65" customHeight="1">
      <c r="A19" s="149"/>
      <c r="B19" s="162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</row>
    <row r="20" spans="1:30" ht="21.65" customHeight="1">
      <c r="A20" s="14" t="s">
        <v>201</v>
      </c>
      <c r="B20" s="4"/>
      <c r="C20" s="57"/>
      <c r="D20" s="57"/>
      <c r="E20" s="57"/>
      <c r="F20" s="57"/>
      <c r="G20" s="57"/>
      <c r="H20" s="54"/>
      <c r="I20" s="57"/>
      <c r="J20" s="54"/>
      <c r="K20" s="57"/>
      <c r="L20" s="57"/>
      <c r="M20" s="57"/>
      <c r="N20" s="54"/>
      <c r="O20" s="57"/>
      <c r="P20" s="54"/>
      <c r="Q20" s="57"/>
      <c r="R20" s="54"/>
      <c r="S20" s="57"/>
      <c r="T20" s="54"/>
      <c r="U20" s="46"/>
      <c r="V20" s="46"/>
      <c r="W20" s="46"/>
      <c r="X20" s="46"/>
      <c r="Y20" s="9"/>
      <c r="Z20" s="57"/>
      <c r="AA20" s="57"/>
      <c r="AB20" s="57"/>
      <c r="AC20" s="58"/>
    </row>
    <row r="21" spans="1:30" ht="21.65" customHeight="1">
      <c r="A21" s="3" t="s">
        <v>128</v>
      </c>
      <c r="B21" s="4"/>
      <c r="C21" s="21">
        <v>0</v>
      </c>
      <c r="D21" s="21"/>
      <c r="E21" s="21">
        <v>0</v>
      </c>
      <c r="F21" s="21"/>
      <c r="G21" s="21">
        <v>0</v>
      </c>
      <c r="H21" s="21"/>
      <c r="I21" s="21">
        <v>0</v>
      </c>
      <c r="J21" s="21"/>
      <c r="K21" s="21">
        <v>0</v>
      </c>
      <c r="L21" s="21"/>
      <c r="M21" s="21">
        <v>3498526</v>
      </c>
      <c r="N21" s="21"/>
      <c r="O21" s="21">
        <v>0</v>
      </c>
      <c r="P21" s="21"/>
      <c r="Q21" s="21">
        <v>0</v>
      </c>
      <c r="R21" s="21"/>
      <c r="S21" s="21">
        <v>0</v>
      </c>
      <c r="T21" s="21"/>
      <c r="U21" s="21">
        <v>0</v>
      </c>
      <c r="V21" s="21"/>
      <c r="W21" s="21">
        <f>SUM(O21:U21)</f>
        <v>0</v>
      </c>
      <c r="X21" s="21"/>
      <c r="Y21" s="9">
        <f>C21+E21+G21+I21+K21+M21+W21</f>
        <v>3498526</v>
      </c>
      <c r="Z21" s="55"/>
      <c r="AA21" s="21">
        <v>524316</v>
      </c>
      <c r="AB21" s="142"/>
      <c r="AC21" s="21">
        <f>Y21+AA21</f>
        <v>4022842</v>
      </c>
    </row>
    <row r="22" spans="1:30" ht="21.65" customHeight="1">
      <c r="A22" s="3" t="s">
        <v>129</v>
      </c>
      <c r="B22" s="4"/>
      <c r="C22" s="21">
        <v>0</v>
      </c>
      <c r="D22" s="21"/>
      <c r="E22" s="21">
        <v>0</v>
      </c>
      <c r="F22" s="21"/>
      <c r="G22" s="21">
        <v>0</v>
      </c>
      <c r="H22" s="21"/>
      <c r="I22" s="21">
        <v>0</v>
      </c>
      <c r="J22" s="21"/>
      <c r="K22" s="21">
        <v>0</v>
      </c>
      <c r="L22" s="21"/>
      <c r="M22" s="21">
        <v>-57114</v>
      </c>
      <c r="N22" s="21"/>
      <c r="O22" s="21">
        <v>860211</v>
      </c>
      <c r="P22" s="21"/>
      <c r="Q22" s="21">
        <v>296141</v>
      </c>
      <c r="R22" s="21"/>
      <c r="S22" s="21">
        <v>314087</v>
      </c>
      <c r="T22" s="21"/>
      <c r="U22" s="21">
        <v>-858663</v>
      </c>
      <c r="V22" s="21"/>
      <c r="W22" s="21">
        <f>SUM(O22:U22)</f>
        <v>611776</v>
      </c>
      <c r="X22" s="21"/>
      <c r="Y22" s="9">
        <f t="shared" ref="Y22" si="1">C22+E22+G22+I22+K22+M22+W22</f>
        <v>554662</v>
      </c>
      <c r="Z22" s="55"/>
      <c r="AA22" s="21">
        <v>87096</v>
      </c>
      <c r="AB22" s="46"/>
      <c r="AC22" s="46">
        <f>Y22+AA22</f>
        <v>641758</v>
      </c>
    </row>
    <row r="23" spans="1:30" ht="21.65" customHeight="1">
      <c r="A23" s="14" t="s">
        <v>202</v>
      </c>
      <c r="B23" s="115"/>
      <c r="C23" s="49">
        <f>SUM(C21:C22)</f>
        <v>0</v>
      </c>
      <c r="D23" s="54"/>
      <c r="E23" s="49">
        <f>SUM(E21:E22)</f>
        <v>0</v>
      </c>
      <c r="F23" s="54"/>
      <c r="G23" s="49">
        <f>SUM(G21:G22)</f>
        <v>0</v>
      </c>
      <c r="H23" s="54"/>
      <c r="I23" s="49">
        <f>SUM(I21:I22)</f>
        <v>0</v>
      </c>
      <c r="J23" s="54"/>
      <c r="K23" s="49">
        <f>SUM(K21:K22)</f>
        <v>0</v>
      </c>
      <c r="L23" s="54"/>
      <c r="M23" s="49">
        <f>SUM(M21:M22)</f>
        <v>3441412</v>
      </c>
      <c r="N23" s="54"/>
      <c r="O23" s="49">
        <f>SUM(O21:O22)</f>
        <v>860211</v>
      </c>
      <c r="P23" s="54"/>
      <c r="Q23" s="49">
        <f>SUM(Q21:Q22)</f>
        <v>296141</v>
      </c>
      <c r="R23" s="54"/>
      <c r="S23" s="49">
        <f>SUM(S21:S22)</f>
        <v>314087</v>
      </c>
      <c r="T23" s="54"/>
      <c r="U23" s="49">
        <f>SUM(U21:U22)</f>
        <v>-858663</v>
      </c>
      <c r="V23" s="54"/>
      <c r="W23" s="49">
        <f>SUM(W21:W22)</f>
        <v>611776</v>
      </c>
      <c r="X23" s="54"/>
      <c r="Y23" s="49">
        <f>SUM(Y21:Y22)</f>
        <v>4053188</v>
      </c>
      <c r="Z23" s="54"/>
      <c r="AA23" s="49">
        <f>SUM(AA21:AA22)</f>
        <v>611412</v>
      </c>
      <c r="AB23" s="54"/>
      <c r="AC23" s="49">
        <f>SUM(AC21:AC22)</f>
        <v>4664600</v>
      </c>
    </row>
    <row r="24" spans="1:30" ht="21.65" customHeight="1">
      <c r="A24" s="14"/>
      <c r="B24" s="115"/>
      <c r="C24" s="59"/>
      <c r="D24" s="54"/>
      <c r="E24" s="59"/>
      <c r="F24" s="54"/>
      <c r="G24" s="59"/>
      <c r="H24" s="54"/>
      <c r="I24" s="59"/>
      <c r="J24" s="54"/>
      <c r="K24" s="59"/>
      <c r="L24" s="54"/>
      <c r="M24" s="59"/>
      <c r="N24" s="54"/>
      <c r="O24" s="59"/>
      <c r="P24" s="54"/>
      <c r="Q24" s="59"/>
      <c r="R24" s="54"/>
      <c r="S24" s="59"/>
      <c r="T24" s="54"/>
      <c r="U24" s="59"/>
      <c r="V24" s="54"/>
      <c r="W24" s="59"/>
      <c r="X24" s="54"/>
      <c r="Y24" s="59"/>
      <c r="Z24" s="54"/>
      <c r="AA24" s="59"/>
      <c r="AB24" s="54"/>
      <c r="AC24" s="59"/>
    </row>
    <row r="25" spans="1:30" ht="21.65" customHeight="1" thickBot="1">
      <c r="A25" s="14" t="s">
        <v>203</v>
      </c>
      <c r="B25" s="4"/>
      <c r="C25" s="60">
        <f>SUM(C23,C14,C18)</f>
        <v>11733150</v>
      </c>
      <c r="D25" s="57"/>
      <c r="E25" s="60">
        <f>SUM(E23,E14,E18)</f>
        <v>51822145</v>
      </c>
      <c r="F25" s="57"/>
      <c r="G25" s="60">
        <f>SUM(G23,G14,G18)</f>
        <v>-316239</v>
      </c>
      <c r="H25" s="54"/>
      <c r="I25" s="60">
        <f>SUM(I23,I14,I18)</f>
        <v>1489753</v>
      </c>
      <c r="J25" s="54"/>
      <c r="K25" s="60">
        <f>SUM(K23,K14,K18)</f>
        <v>1173315</v>
      </c>
      <c r="L25" s="54"/>
      <c r="M25" s="60">
        <f>SUM(M23,M14,M18)</f>
        <v>53158805</v>
      </c>
      <c r="N25" s="54"/>
      <c r="O25" s="60">
        <f>SUM(O23,O14,O18)</f>
        <v>924414</v>
      </c>
      <c r="P25" s="54"/>
      <c r="Q25" s="60">
        <f>SUM(Q23,Q14,Q18)</f>
        <v>2740319</v>
      </c>
      <c r="R25" s="54"/>
      <c r="S25" s="60">
        <f>SUM(S23,S14,S18)</f>
        <v>-808988</v>
      </c>
      <c r="T25" s="54"/>
      <c r="U25" s="60">
        <f>SUM(U23,U14,U18)</f>
        <v>-1278503</v>
      </c>
      <c r="V25" s="57"/>
      <c r="W25" s="60">
        <f>SUM(W23,W14,W18)</f>
        <v>1577242</v>
      </c>
      <c r="X25" s="57"/>
      <c r="Y25" s="60">
        <f>SUM(Y23,Y14,Y18)</f>
        <v>120638171</v>
      </c>
      <c r="Z25" s="57"/>
      <c r="AA25" s="60">
        <f>SUM(AA23,AA14,AA18)</f>
        <v>27667818</v>
      </c>
      <c r="AB25" s="57"/>
      <c r="AC25" s="60">
        <f>SUM(AC23,AC14,AC18)</f>
        <v>148305989</v>
      </c>
      <c r="AD25" s="165"/>
    </row>
    <row r="26" spans="1:30" ht="21.65" customHeight="1" thickTop="1">
      <c r="C26" s="166"/>
      <c r="E26" s="166"/>
      <c r="G26" s="166"/>
      <c r="I26" s="166"/>
      <c r="J26" s="26"/>
      <c r="K26" s="166"/>
      <c r="L26" s="26"/>
      <c r="M26" s="166"/>
      <c r="N26" s="26"/>
      <c r="O26" s="166"/>
      <c r="P26" s="26"/>
      <c r="Q26" s="166"/>
      <c r="R26" s="26"/>
      <c r="S26" s="166"/>
      <c r="T26" s="26"/>
      <c r="U26" s="166"/>
      <c r="V26" s="26"/>
      <c r="W26" s="166"/>
      <c r="X26" s="26"/>
      <c r="Y26" s="166"/>
      <c r="Z26" s="26"/>
      <c r="AA26" s="166"/>
      <c r="AB26" s="26"/>
      <c r="AC26" s="166"/>
    </row>
    <row r="27" spans="1:30" ht="23.25" customHeight="1">
      <c r="M27" s="61"/>
      <c r="O27" s="166"/>
      <c r="Q27" s="166"/>
      <c r="S27" s="166"/>
      <c r="AC27" s="166"/>
    </row>
    <row r="28" spans="1:30" ht="23.25" customHeight="1"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</row>
    <row r="29" spans="1:30" ht="23.25" customHeight="1"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</row>
    <row r="31" spans="1:30" ht="23.25" customHeight="1">
      <c r="S31" s="166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48" bottom="0.4" header="0.3" footer="0.15"/>
  <pageSetup paperSize="9" scale="55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A79C-0CE9-40D4-8532-53AC24865CF2}">
  <sheetPr>
    <pageSetUpPr fitToPage="1"/>
  </sheetPr>
  <dimension ref="A1:AH40"/>
  <sheetViews>
    <sheetView showGridLines="0" view="pageBreakPreview" zoomScale="80" zoomScaleNormal="85" zoomScaleSheetLayoutView="80" workbookViewId="0">
      <selection sqref="A1:F1"/>
    </sheetView>
  </sheetViews>
  <sheetFormatPr defaultColWidth="9.09765625" defaultRowHeight="23.25" customHeight="1"/>
  <cols>
    <col min="1" max="1" width="56.59765625" style="148" customWidth="1"/>
    <col min="2" max="2" width="8.09765625" style="148" customWidth="1"/>
    <col min="3" max="3" width="14.09765625" style="148" customWidth="1"/>
    <col min="4" max="4" width="1.09765625" style="148" customWidth="1"/>
    <col min="5" max="5" width="14.09765625" style="148" customWidth="1"/>
    <col min="6" max="6" width="1.09765625" style="148" customWidth="1"/>
    <col min="7" max="7" width="14.09765625" style="148" customWidth="1"/>
    <col min="8" max="8" width="1.09765625" style="148" customWidth="1"/>
    <col min="9" max="9" width="14.09765625" style="148" customWidth="1"/>
    <col min="10" max="10" width="1.09765625" style="148" customWidth="1"/>
    <col min="11" max="11" width="14.09765625" style="148" customWidth="1"/>
    <col min="12" max="12" width="1.09765625" style="148" customWidth="1"/>
    <col min="13" max="13" width="14.09765625" style="148" customWidth="1"/>
    <col min="14" max="14" width="1.09765625" style="148" customWidth="1"/>
    <col min="15" max="15" width="14.09765625" style="148" customWidth="1"/>
    <col min="16" max="16" width="1.09765625" style="148" customWidth="1"/>
    <col min="17" max="17" width="14.09765625" style="148" customWidth="1"/>
    <col min="18" max="18" width="1.09765625" style="148" customWidth="1"/>
    <col min="19" max="19" width="14.09765625" style="148" customWidth="1"/>
    <col min="20" max="20" width="1.09765625" style="148" customWidth="1"/>
    <col min="21" max="21" width="14.09765625" style="148" customWidth="1"/>
    <col min="22" max="22" width="1.09765625" style="148" customWidth="1"/>
    <col min="23" max="23" width="14.09765625" style="148" customWidth="1"/>
    <col min="24" max="24" width="1.09765625" style="148" customWidth="1"/>
    <col min="25" max="25" width="14.09765625" style="148" customWidth="1"/>
    <col min="26" max="26" width="1.09765625" style="148" customWidth="1"/>
    <col min="27" max="27" width="14.09765625" style="148" customWidth="1"/>
    <col min="28" max="28" width="1.09765625" style="148" customWidth="1"/>
    <col min="29" max="29" width="14.09765625" style="148" customWidth="1"/>
    <col min="30" max="30" width="1.09765625" style="148" customWidth="1"/>
    <col min="31" max="31" width="14.09765625" style="148" customWidth="1"/>
    <col min="32" max="32" width="18.8984375" style="142" bestFit="1" customWidth="1"/>
    <col min="33" max="33" width="11.19921875" style="142" bestFit="1" customWidth="1"/>
    <col min="34" max="34" width="12.3984375" style="142" bestFit="1" customWidth="1"/>
    <col min="35" max="16384" width="9.09765625" style="142"/>
  </cols>
  <sheetData>
    <row r="1" spans="1:32" ht="21.65" customHeight="1">
      <c r="A1" s="234" t="s">
        <v>217</v>
      </c>
      <c r="B1" s="234"/>
      <c r="C1" s="234"/>
      <c r="D1" s="234"/>
      <c r="E1" s="234"/>
      <c r="F1" s="234"/>
      <c r="G1" s="1"/>
      <c r="H1" s="1"/>
      <c r="I1" s="140"/>
      <c r="J1" s="140"/>
      <c r="K1" s="140"/>
      <c r="L1" s="140"/>
      <c r="M1" s="141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</row>
    <row r="2" spans="1:32" ht="21.65" customHeight="1">
      <c r="A2" s="143" t="s">
        <v>196</v>
      </c>
      <c r="B2" s="144"/>
      <c r="C2" s="145"/>
      <c r="D2" s="145"/>
      <c r="E2" s="145"/>
      <c r="F2" s="145"/>
      <c r="G2" s="145"/>
      <c r="H2" s="145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</row>
    <row r="3" spans="1:32" ht="21.65" customHeight="1">
      <c r="A3" s="238"/>
      <c r="B3" s="238"/>
      <c r="C3" s="238"/>
      <c r="D3" s="238"/>
      <c r="E3" s="238"/>
      <c r="F3" s="238"/>
      <c r="G3" s="147"/>
      <c r="H3" s="147"/>
      <c r="N3" s="149"/>
      <c r="W3" s="149"/>
      <c r="X3" s="149"/>
      <c r="Y3" s="149"/>
      <c r="Z3" s="149"/>
      <c r="AA3" s="149"/>
      <c r="AB3" s="149"/>
      <c r="AC3" s="149"/>
      <c r="AD3" s="149"/>
    </row>
    <row r="4" spans="1:32" s="152" customFormat="1" ht="21.65" customHeight="1">
      <c r="A4" s="150"/>
      <c r="B4" s="151"/>
      <c r="C4" s="239" t="s">
        <v>1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</row>
    <row r="5" spans="1:32" ht="21.65" customHeight="1">
      <c r="A5" s="153"/>
      <c r="B5" s="153"/>
      <c r="D5" s="154"/>
      <c r="F5" s="154"/>
      <c r="H5" s="154"/>
      <c r="I5" s="155"/>
      <c r="J5" s="155"/>
      <c r="K5" s="155"/>
      <c r="L5" s="155"/>
      <c r="M5" s="240" t="s">
        <v>57</v>
      </c>
      <c r="N5" s="240"/>
      <c r="O5" s="240"/>
      <c r="P5" s="155"/>
      <c r="Q5" s="240" t="s">
        <v>61</v>
      </c>
      <c r="R5" s="240"/>
      <c r="S5" s="240"/>
      <c r="T5" s="240"/>
      <c r="U5" s="240"/>
      <c r="V5" s="240"/>
      <c r="W5" s="240"/>
      <c r="X5" s="240"/>
      <c r="Y5" s="240"/>
      <c r="Z5" s="156"/>
      <c r="AD5" s="154"/>
      <c r="AE5" s="157"/>
    </row>
    <row r="6" spans="1:32" ht="21.65" customHeight="1">
      <c r="A6" s="153"/>
      <c r="B6" s="153"/>
      <c r="D6" s="154"/>
      <c r="F6" s="154"/>
      <c r="H6" s="154"/>
      <c r="I6" s="155"/>
      <c r="J6" s="155"/>
      <c r="K6" s="155" t="s">
        <v>93</v>
      </c>
      <c r="L6" s="155"/>
      <c r="M6" s="155"/>
      <c r="N6" s="154"/>
      <c r="O6" s="155"/>
      <c r="P6" s="155"/>
      <c r="Q6" s="155"/>
      <c r="R6" s="155"/>
      <c r="S6" s="155"/>
      <c r="T6" s="155"/>
      <c r="U6" s="155"/>
      <c r="V6" s="155"/>
      <c r="W6" s="155"/>
      <c r="X6" s="154"/>
      <c r="Y6" s="155"/>
      <c r="Z6" s="154"/>
      <c r="AE6" s="157"/>
    </row>
    <row r="7" spans="1:32" ht="21.65" customHeight="1">
      <c r="A7" s="153"/>
      <c r="B7" s="153"/>
      <c r="D7" s="154"/>
      <c r="F7" s="154"/>
      <c r="H7" s="154"/>
      <c r="I7" s="155"/>
      <c r="J7" s="155"/>
      <c r="K7" s="155" t="s">
        <v>94</v>
      </c>
      <c r="L7" s="155"/>
      <c r="M7" s="155"/>
      <c r="N7" s="154"/>
      <c r="O7" s="155"/>
      <c r="P7" s="155"/>
      <c r="Q7" s="155"/>
      <c r="R7" s="155"/>
      <c r="S7" s="155"/>
      <c r="T7" s="155"/>
      <c r="U7" s="155"/>
      <c r="V7" s="155"/>
      <c r="W7" s="155" t="s">
        <v>95</v>
      </c>
      <c r="X7" s="154"/>
      <c r="Y7" s="155"/>
      <c r="Z7" s="154"/>
      <c r="AE7" s="157"/>
    </row>
    <row r="8" spans="1:32" ht="21.65" customHeight="1">
      <c r="A8" s="153"/>
      <c r="B8" s="153"/>
      <c r="D8" s="154"/>
      <c r="F8" s="154"/>
      <c r="H8" s="154"/>
      <c r="I8" s="155" t="s">
        <v>96</v>
      </c>
      <c r="J8" s="155"/>
      <c r="K8" s="155" t="s">
        <v>97</v>
      </c>
      <c r="L8" s="155"/>
      <c r="M8" s="241"/>
      <c r="N8" s="241"/>
      <c r="O8" s="241"/>
      <c r="P8" s="155"/>
      <c r="Q8" s="155"/>
      <c r="R8" s="155"/>
      <c r="S8" s="155"/>
      <c r="T8" s="155"/>
      <c r="V8" s="155"/>
      <c r="W8" s="155" t="s">
        <v>98</v>
      </c>
      <c r="X8" s="154"/>
      <c r="Y8" s="155" t="s">
        <v>99</v>
      </c>
      <c r="Z8" s="154"/>
      <c r="AE8" s="157"/>
    </row>
    <row r="9" spans="1:32" ht="21.65" customHeight="1">
      <c r="A9" s="153"/>
      <c r="B9" s="155"/>
      <c r="C9" s="158" t="s">
        <v>181</v>
      </c>
      <c r="D9" s="159"/>
      <c r="E9" s="155"/>
      <c r="F9" s="159"/>
      <c r="G9" s="155" t="s">
        <v>106</v>
      </c>
      <c r="H9" s="159"/>
      <c r="I9" s="155" t="s">
        <v>100</v>
      </c>
      <c r="K9" s="155" t="s">
        <v>101</v>
      </c>
      <c r="N9" s="159"/>
      <c r="Q9" s="155" t="s">
        <v>160</v>
      </c>
      <c r="R9" s="155"/>
      <c r="S9" s="155" t="s">
        <v>160</v>
      </c>
      <c r="T9" s="155"/>
      <c r="U9" s="155" t="s">
        <v>160</v>
      </c>
      <c r="V9" s="155"/>
      <c r="W9" s="155" t="s">
        <v>102</v>
      </c>
      <c r="X9" s="159"/>
      <c r="Y9" s="155" t="s">
        <v>103</v>
      </c>
      <c r="Z9" s="159"/>
      <c r="AA9" s="155"/>
      <c r="AB9" s="155"/>
      <c r="AC9" s="155" t="s">
        <v>104</v>
      </c>
      <c r="AD9" s="159"/>
    </row>
    <row r="10" spans="1:32" ht="21.65" customHeight="1">
      <c r="A10" s="153"/>
      <c r="B10" s="155"/>
      <c r="C10" s="155" t="s">
        <v>105</v>
      </c>
      <c r="D10" s="159"/>
      <c r="E10" s="155" t="s">
        <v>106</v>
      </c>
      <c r="F10" s="159"/>
      <c r="G10" s="155" t="s">
        <v>117</v>
      </c>
      <c r="H10" s="159"/>
      <c r="I10" s="155" t="s">
        <v>107</v>
      </c>
      <c r="K10" s="155" t="s">
        <v>108</v>
      </c>
      <c r="M10" s="155" t="s">
        <v>109</v>
      </c>
      <c r="N10" s="159"/>
      <c r="O10" s="155" t="s">
        <v>110</v>
      </c>
      <c r="Q10" s="155" t="s">
        <v>161</v>
      </c>
      <c r="R10" s="155"/>
      <c r="S10" s="155" t="s">
        <v>157</v>
      </c>
      <c r="T10" s="155"/>
      <c r="U10" s="155" t="s">
        <v>94</v>
      </c>
      <c r="V10" s="155"/>
      <c r="W10" s="155" t="s">
        <v>112</v>
      </c>
      <c r="X10" s="159"/>
      <c r="Y10" s="155" t="s">
        <v>113</v>
      </c>
      <c r="Z10" s="159"/>
      <c r="AA10" s="155" t="s">
        <v>114</v>
      </c>
      <c r="AB10" s="155"/>
      <c r="AC10" s="155" t="s">
        <v>115</v>
      </c>
      <c r="AD10" s="155"/>
      <c r="AE10" s="155" t="s">
        <v>114</v>
      </c>
    </row>
    <row r="11" spans="1:32" ht="21.65" customHeight="1">
      <c r="A11" s="153"/>
      <c r="B11" s="159"/>
      <c r="C11" s="155" t="s">
        <v>116</v>
      </c>
      <c r="D11" s="159"/>
      <c r="E11" s="155" t="s">
        <v>117</v>
      </c>
      <c r="F11" s="159"/>
      <c r="G11" s="164" t="s">
        <v>232</v>
      </c>
      <c r="H11" s="159"/>
      <c r="I11" s="155" t="s">
        <v>118</v>
      </c>
      <c r="J11" s="155"/>
      <c r="K11" s="155" t="s">
        <v>119</v>
      </c>
      <c r="L11" s="155"/>
      <c r="M11" s="155" t="s">
        <v>120</v>
      </c>
      <c r="N11" s="159"/>
      <c r="O11" s="155" t="s">
        <v>121</v>
      </c>
      <c r="P11" s="155"/>
      <c r="Q11" s="155" t="s">
        <v>122</v>
      </c>
      <c r="R11" s="155"/>
      <c r="S11" s="155" t="s">
        <v>111</v>
      </c>
      <c r="T11" s="155"/>
      <c r="U11" s="155" t="s">
        <v>162</v>
      </c>
      <c r="V11" s="155"/>
      <c r="W11" s="155" t="s">
        <v>123</v>
      </c>
      <c r="X11" s="159"/>
      <c r="Y11" s="155" t="s">
        <v>124</v>
      </c>
      <c r="Z11" s="159"/>
      <c r="AA11" s="155" t="s">
        <v>125</v>
      </c>
      <c r="AB11" s="155"/>
      <c r="AC11" s="155" t="s">
        <v>126</v>
      </c>
      <c r="AD11" s="155"/>
      <c r="AE11" s="155" t="s">
        <v>124</v>
      </c>
    </row>
    <row r="12" spans="1:32" ht="21.65" customHeight="1">
      <c r="A12" s="153"/>
      <c r="B12" s="159"/>
      <c r="C12" s="237" t="s">
        <v>186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</row>
    <row r="13" spans="1:32" ht="21.65" customHeight="1">
      <c r="A13" s="224" t="s">
        <v>245</v>
      </c>
      <c r="B13" s="159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</row>
    <row r="14" spans="1:32" ht="21.65" customHeight="1">
      <c r="A14" s="224" t="s">
        <v>246</v>
      </c>
      <c r="B14" s="159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</row>
    <row r="15" spans="1:32" ht="21.65" customHeight="1">
      <c r="A15" s="149" t="s">
        <v>219</v>
      </c>
      <c r="B15" s="159"/>
      <c r="C15" s="50">
        <v>14939838</v>
      </c>
      <c r="D15" s="50">
        <v>0</v>
      </c>
      <c r="E15" s="50">
        <v>62184128</v>
      </c>
      <c r="F15" s="50">
        <v>0</v>
      </c>
      <c r="G15" s="50">
        <v>117087140</v>
      </c>
      <c r="H15" s="50">
        <v>0</v>
      </c>
      <c r="I15" s="50">
        <v>-316239</v>
      </c>
      <c r="J15" s="50">
        <v>0</v>
      </c>
      <c r="K15" s="50">
        <v>1489753</v>
      </c>
      <c r="L15" s="50">
        <v>0</v>
      </c>
      <c r="M15" s="50">
        <v>1673315</v>
      </c>
      <c r="N15" s="50">
        <v>0</v>
      </c>
      <c r="O15" s="50">
        <v>57874184</v>
      </c>
      <c r="P15" s="50">
        <v>0</v>
      </c>
      <c r="Q15" s="50">
        <v>-238940</v>
      </c>
      <c r="R15" s="50">
        <v>0</v>
      </c>
      <c r="S15" s="50">
        <v>723293</v>
      </c>
      <c r="T15" s="50">
        <v>0</v>
      </c>
      <c r="U15" s="50">
        <v>-1102245</v>
      </c>
      <c r="V15" s="50">
        <v>0</v>
      </c>
      <c r="W15" s="50">
        <v>-550605</v>
      </c>
      <c r="X15" s="50"/>
      <c r="Y15" s="50">
        <f>SUM(Q15:W15)</f>
        <v>-1168497</v>
      </c>
      <c r="Z15" s="50"/>
      <c r="AA15" s="50">
        <f>C15+E15+I15+K15+M15+O15+Y15+G15</f>
        <v>253763622</v>
      </c>
      <c r="AB15" s="50"/>
      <c r="AC15" s="50">
        <v>29890678</v>
      </c>
      <c r="AD15" s="50"/>
      <c r="AE15" s="50">
        <f>AA15+AC15</f>
        <v>283654300</v>
      </c>
      <c r="AF15" s="161"/>
    </row>
    <row r="16" spans="1:32" ht="21.65" customHeight="1">
      <c r="A16" s="149"/>
      <c r="B16" s="162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1:34" ht="21.65" customHeight="1">
      <c r="A17" s="149" t="s">
        <v>127</v>
      </c>
      <c r="B17" s="162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1:34" ht="21.65" customHeight="1">
      <c r="A18" s="160" t="s">
        <v>207</v>
      </c>
      <c r="B18" s="162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1:34" ht="21.65" customHeight="1">
      <c r="A19" s="164" t="s">
        <v>208</v>
      </c>
      <c r="B19" s="159"/>
      <c r="C19" s="48">
        <v>0</v>
      </c>
      <c r="D19" s="9"/>
      <c r="E19" s="48">
        <v>0</v>
      </c>
      <c r="F19" s="9"/>
      <c r="G19" s="48">
        <v>0</v>
      </c>
      <c r="H19" s="9"/>
      <c r="I19" s="48">
        <v>0</v>
      </c>
      <c r="J19" s="9"/>
      <c r="K19" s="48">
        <v>0</v>
      </c>
      <c r="L19" s="9"/>
      <c r="M19" s="48">
        <v>0</v>
      </c>
      <c r="N19" s="9"/>
      <c r="O19" s="48">
        <v>0</v>
      </c>
      <c r="P19" s="9"/>
      <c r="Q19" s="48">
        <v>0</v>
      </c>
      <c r="R19" s="9"/>
      <c r="S19" s="48">
        <v>0</v>
      </c>
      <c r="T19" s="9"/>
      <c r="U19" s="48">
        <v>0</v>
      </c>
      <c r="V19" s="9"/>
      <c r="W19" s="48">
        <v>0</v>
      </c>
      <c r="X19" s="9"/>
      <c r="Y19" s="21">
        <f>SUM(Q19:W19)</f>
        <v>0</v>
      </c>
      <c r="Z19" s="9"/>
      <c r="AA19" s="9">
        <f>C19+E19+I19+K19+M19+O19+Y19+G19</f>
        <v>0</v>
      </c>
      <c r="AB19" s="9"/>
      <c r="AC19" s="48">
        <v>-2432140</v>
      </c>
      <c r="AD19" s="9"/>
      <c r="AE19" s="21">
        <f>AA19+AC19</f>
        <v>-2432140</v>
      </c>
    </row>
    <row r="20" spans="1:34" ht="21.65" customHeight="1">
      <c r="A20" s="163" t="s">
        <v>209</v>
      </c>
      <c r="B20" s="162"/>
      <c r="C20" s="49">
        <f>SUM(C19)</f>
        <v>0</v>
      </c>
      <c r="D20" s="54"/>
      <c r="E20" s="49">
        <f>SUM(E19)</f>
        <v>0</v>
      </c>
      <c r="F20" s="54"/>
      <c r="G20" s="49">
        <f>SUM(G19)</f>
        <v>0</v>
      </c>
      <c r="H20" s="54"/>
      <c r="I20" s="49">
        <f>SUM(I19)</f>
        <v>0</v>
      </c>
      <c r="J20" s="54"/>
      <c r="K20" s="49">
        <f>SUM(K19)</f>
        <v>0</v>
      </c>
      <c r="L20" s="54"/>
      <c r="M20" s="49">
        <f>SUM(M19)</f>
        <v>0</v>
      </c>
      <c r="N20" s="54"/>
      <c r="O20" s="49">
        <f>SUM(O19)</f>
        <v>0</v>
      </c>
      <c r="P20" s="54"/>
      <c r="Q20" s="49">
        <f>SUM(Q19)</f>
        <v>0</v>
      </c>
      <c r="R20" s="54"/>
      <c r="S20" s="49">
        <f>SUM(S19)</f>
        <v>0</v>
      </c>
      <c r="T20" s="54"/>
      <c r="U20" s="49">
        <f>SUM(U19)</f>
        <v>0</v>
      </c>
      <c r="V20" s="54"/>
      <c r="W20" s="49">
        <f>SUM(W19)</f>
        <v>0</v>
      </c>
      <c r="X20" s="54"/>
      <c r="Y20" s="49">
        <f>SUM(Y19)</f>
        <v>0</v>
      </c>
      <c r="Z20" s="54"/>
      <c r="AA20" s="49">
        <f>SUM(AA19)</f>
        <v>0</v>
      </c>
      <c r="AB20" s="54"/>
      <c r="AC20" s="49">
        <f>SUM(AC19)</f>
        <v>-2432140</v>
      </c>
      <c r="AD20" s="54"/>
      <c r="AE20" s="49">
        <f>SUM(AE19)</f>
        <v>-2432140</v>
      </c>
    </row>
    <row r="21" spans="1:34" ht="21.65" customHeight="1">
      <c r="A21" s="149"/>
      <c r="B21" s="162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1:34" ht="21.65" customHeight="1">
      <c r="A22" s="160" t="s">
        <v>210</v>
      </c>
      <c r="B22" s="162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1:34" ht="21.65" customHeight="1">
      <c r="A23" s="164" t="s">
        <v>237</v>
      </c>
      <c r="B23" s="162"/>
      <c r="C23" s="21">
        <v>0</v>
      </c>
      <c r="D23" s="21"/>
      <c r="E23" s="21">
        <v>0</v>
      </c>
      <c r="F23" s="21"/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1"/>
      <c r="S23" s="21">
        <v>0</v>
      </c>
      <c r="T23" s="21"/>
      <c r="U23" s="21">
        <v>0</v>
      </c>
      <c r="V23" s="21"/>
      <c r="W23" s="21">
        <v>0</v>
      </c>
      <c r="X23" s="21"/>
      <c r="Y23" s="21">
        <f>SUM(Q23:W23)</f>
        <v>0</v>
      </c>
      <c r="Z23" s="21"/>
      <c r="AA23" s="21">
        <f>C23+E23+I23+K23+M23+O23+Y23+G23</f>
        <v>0</v>
      </c>
      <c r="AB23" s="50"/>
      <c r="AC23" s="21">
        <v>540000</v>
      </c>
      <c r="AD23" s="21"/>
      <c r="AE23" s="21">
        <f>AA23+AC23</f>
        <v>540000</v>
      </c>
    </row>
    <row r="24" spans="1:34" ht="21.65" customHeight="1">
      <c r="A24" s="211" t="s">
        <v>212</v>
      </c>
      <c r="B24" s="162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</row>
    <row r="25" spans="1:34" ht="21.65" customHeight="1">
      <c r="A25" s="164" t="s">
        <v>213</v>
      </c>
      <c r="B25" s="162"/>
      <c r="C25" s="48">
        <v>0</v>
      </c>
      <c r="D25" s="9"/>
      <c r="E25" s="48">
        <v>0</v>
      </c>
      <c r="F25" s="9"/>
      <c r="G25" s="48">
        <v>0</v>
      </c>
      <c r="H25" s="9"/>
      <c r="I25" s="48">
        <v>0</v>
      </c>
      <c r="J25" s="9"/>
      <c r="K25" s="48">
        <v>0</v>
      </c>
      <c r="L25" s="9"/>
      <c r="M25" s="48">
        <v>0</v>
      </c>
      <c r="N25" s="9"/>
      <c r="O25" s="48">
        <v>0</v>
      </c>
      <c r="P25" s="9"/>
      <c r="Q25" s="48">
        <v>0</v>
      </c>
      <c r="R25" s="9"/>
      <c r="S25" s="48">
        <v>0</v>
      </c>
      <c r="T25" s="9"/>
      <c r="U25" s="48">
        <v>0</v>
      </c>
      <c r="V25" s="9"/>
      <c r="W25" s="48">
        <v>0</v>
      </c>
      <c r="X25" s="9"/>
      <c r="Y25" s="9">
        <f>SUM(Q25:W25)</f>
        <v>0</v>
      </c>
      <c r="Z25" s="9"/>
      <c r="AA25" s="9">
        <f>C25+E25+I25+K25+M25+O25+Y25+G25</f>
        <v>0</v>
      </c>
      <c r="AB25" s="54"/>
      <c r="AC25" s="48">
        <v>-20422</v>
      </c>
      <c r="AD25" s="9"/>
      <c r="AE25" s="9">
        <f>AA25+AC25</f>
        <v>-20422</v>
      </c>
    </row>
    <row r="26" spans="1:34" ht="21.65" customHeight="1">
      <c r="A26" s="163" t="s">
        <v>211</v>
      </c>
      <c r="B26" s="162"/>
      <c r="C26" s="49">
        <f>SUM(C23:C25)</f>
        <v>0</v>
      </c>
      <c r="D26" s="54"/>
      <c r="E26" s="49">
        <f>SUM(E23:E25)</f>
        <v>0</v>
      </c>
      <c r="F26" s="54"/>
      <c r="G26" s="49">
        <f>SUM(G23:G25)</f>
        <v>0</v>
      </c>
      <c r="H26" s="54"/>
      <c r="I26" s="49">
        <f>SUM(I23:I25)</f>
        <v>0</v>
      </c>
      <c r="J26" s="54"/>
      <c r="K26" s="49">
        <f>SUM(K23:K25)</f>
        <v>0</v>
      </c>
      <c r="L26" s="54"/>
      <c r="M26" s="49">
        <f>SUM(M23:M25)</f>
        <v>0</v>
      </c>
      <c r="N26" s="54"/>
      <c r="O26" s="49">
        <f>SUM(O23:O25)</f>
        <v>0</v>
      </c>
      <c r="P26" s="54"/>
      <c r="Q26" s="49">
        <f>SUM(Q23:Q25)</f>
        <v>0</v>
      </c>
      <c r="R26" s="54"/>
      <c r="S26" s="49">
        <f>SUM(S23:S25)</f>
        <v>0</v>
      </c>
      <c r="T26" s="54"/>
      <c r="U26" s="49">
        <f>SUM(U23:U25)</f>
        <v>0</v>
      </c>
      <c r="V26" s="54"/>
      <c r="W26" s="49">
        <f>SUM(W23:W25)</f>
        <v>0</v>
      </c>
      <c r="X26" s="54"/>
      <c r="Y26" s="49">
        <f>SUM(Y23:Y25)</f>
        <v>0</v>
      </c>
      <c r="Z26" s="54"/>
      <c r="AA26" s="49">
        <f>SUM(AA23:AA25)</f>
        <v>0</v>
      </c>
      <c r="AB26" s="54"/>
      <c r="AC26" s="49">
        <f>SUM(AC23:AC25)</f>
        <v>519578</v>
      </c>
      <c r="AD26" s="54"/>
      <c r="AE26" s="49">
        <f>SUM(AE23:AE25)</f>
        <v>519578</v>
      </c>
    </row>
    <row r="27" spans="1:34" ht="21.65" customHeight="1">
      <c r="A27" s="149"/>
      <c r="B27" s="16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</row>
    <row r="28" spans="1:34" ht="21.65" customHeight="1">
      <c r="A28" s="149" t="s">
        <v>180</v>
      </c>
      <c r="B28" s="162"/>
      <c r="C28" s="56">
        <f>SUM(C26,C20)</f>
        <v>0</v>
      </c>
      <c r="D28" s="54"/>
      <c r="E28" s="56">
        <f>SUM(E26,E20)</f>
        <v>0</v>
      </c>
      <c r="F28" s="54"/>
      <c r="G28" s="56">
        <f>SUM(G26,G20)</f>
        <v>0</v>
      </c>
      <c r="H28" s="54"/>
      <c r="I28" s="56">
        <f>SUM(I26,I20)</f>
        <v>0</v>
      </c>
      <c r="J28" s="54"/>
      <c r="K28" s="56">
        <f>SUM(K26,K20)</f>
        <v>0</v>
      </c>
      <c r="L28" s="54"/>
      <c r="M28" s="56">
        <f>SUM(M26,M20)</f>
        <v>0</v>
      </c>
      <c r="N28" s="54"/>
      <c r="O28" s="56">
        <f>SUM(O26,O20)</f>
        <v>0</v>
      </c>
      <c r="P28" s="54"/>
      <c r="Q28" s="56">
        <f>SUM(Q26,Q20)</f>
        <v>0</v>
      </c>
      <c r="R28" s="54"/>
      <c r="S28" s="56">
        <f>SUM(S26,S20)</f>
        <v>0</v>
      </c>
      <c r="T28" s="54"/>
      <c r="U28" s="56">
        <f>SUM(U26,U20)</f>
        <v>0</v>
      </c>
      <c r="V28" s="54"/>
      <c r="W28" s="56">
        <f>SUM(W26,W20)</f>
        <v>0</v>
      </c>
      <c r="X28" s="54"/>
      <c r="Y28" s="56">
        <f>SUM(Y26,Y20)</f>
        <v>0</v>
      </c>
      <c r="Z28" s="54"/>
      <c r="AA28" s="56">
        <f>SUM(AA26,AA20)</f>
        <v>0</v>
      </c>
      <c r="AB28" s="54"/>
      <c r="AC28" s="56">
        <f>SUM(AC26,AC20)</f>
        <v>-1912562</v>
      </c>
      <c r="AD28" s="54"/>
      <c r="AE28" s="56">
        <f>SUM(AE26,AE20)</f>
        <v>-1912562</v>
      </c>
    </row>
    <row r="29" spans="1:34" ht="21.65" customHeight="1">
      <c r="A29" s="149"/>
      <c r="B29" s="162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</row>
    <row r="30" spans="1:34" ht="21.65" customHeight="1">
      <c r="A30" s="14" t="s">
        <v>201</v>
      </c>
      <c r="B30" s="4"/>
      <c r="C30" s="57"/>
      <c r="D30" s="57"/>
      <c r="E30" s="57"/>
      <c r="F30" s="57"/>
      <c r="G30" s="57"/>
      <c r="H30" s="57"/>
      <c r="I30" s="57"/>
      <c r="J30" s="54"/>
      <c r="K30" s="57"/>
      <c r="L30" s="54"/>
      <c r="M30" s="57"/>
      <c r="N30" s="57"/>
      <c r="O30" s="57"/>
      <c r="P30" s="54"/>
      <c r="Q30" s="57"/>
      <c r="R30" s="54"/>
      <c r="S30" s="57"/>
      <c r="T30" s="54"/>
      <c r="U30" s="57"/>
      <c r="V30" s="54"/>
      <c r="W30" s="46"/>
      <c r="X30" s="46"/>
      <c r="Y30" s="46"/>
      <c r="Z30" s="46"/>
      <c r="AA30" s="9"/>
      <c r="AB30" s="57"/>
      <c r="AC30" s="57"/>
      <c r="AD30" s="57"/>
      <c r="AE30" s="58"/>
    </row>
    <row r="31" spans="1:34" ht="21.65" customHeight="1">
      <c r="A31" t="s">
        <v>128</v>
      </c>
      <c r="B31" s="4"/>
      <c r="C31" s="21">
        <v>0</v>
      </c>
      <c r="D31" s="21"/>
      <c r="E31" s="21">
        <v>0</v>
      </c>
      <c r="F31" s="21"/>
      <c r="G31" s="21">
        <v>0</v>
      </c>
      <c r="H31" s="21"/>
      <c r="I31" s="21">
        <v>0</v>
      </c>
      <c r="J31" s="21"/>
      <c r="K31" s="21">
        <v>0</v>
      </c>
      <c r="L31" s="21"/>
      <c r="M31" s="21">
        <v>0</v>
      </c>
      <c r="N31" s="21"/>
      <c r="O31" s="21">
        <v>71145776</v>
      </c>
      <c r="P31" s="21"/>
      <c r="Q31" s="21">
        <v>0</v>
      </c>
      <c r="R31" s="21"/>
      <c r="S31" s="21">
        <v>0</v>
      </c>
      <c r="T31" s="21"/>
      <c r="U31" s="21">
        <v>0</v>
      </c>
      <c r="V31" s="21"/>
      <c r="W31" s="21">
        <v>0</v>
      </c>
      <c r="X31" s="9"/>
      <c r="Y31" s="9">
        <f>SUM(Q31:W31)</f>
        <v>0</v>
      </c>
      <c r="Z31" s="9"/>
      <c r="AA31" s="9">
        <f>C31+E31+I31+K31+M31+O31+Y31+G31</f>
        <v>71145776</v>
      </c>
      <c r="AB31" s="54"/>
      <c r="AC31" s="21">
        <v>2992981</v>
      </c>
      <c r="AD31" s="9"/>
      <c r="AE31" s="9">
        <f>AA31+AC31</f>
        <v>74138757</v>
      </c>
      <c r="AF31" s="161"/>
      <c r="AG31" s="161"/>
      <c r="AH31" s="161"/>
    </row>
    <row r="32" spans="1:34" ht="21.65" customHeight="1">
      <c r="A32" s="3" t="s">
        <v>129</v>
      </c>
      <c r="B32" s="4"/>
      <c r="C32" s="21">
        <v>0</v>
      </c>
      <c r="D32" s="21"/>
      <c r="E32" s="21">
        <v>0</v>
      </c>
      <c r="F32" s="21"/>
      <c r="G32" s="21">
        <v>0</v>
      </c>
      <c r="H32" s="21"/>
      <c r="I32" s="21">
        <v>0</v>
      </c>
      <c r="J32" s="21"/>
      <c r="K32" s="21">
        <v>0</v>
      </c>
      <c r="L32" s="21"/>
      <c r="M32" s="21">
        <v>0</v>
      </c>
      <c r="N32" s="21"/>
      <c r="O32" s="21">
        <v>374583</v>
      </c>
      <c r="P32" s="21"/>
      <c r="Q32" s="21">
        <v>-501481</v>
      </c>
      <c r="R32" s="21"/>
      <c r="S32" s="21">
        <v>-1333620</v>
      </c>
      <c r="T32" s="21"/>
      <c r="U32" s="21">
        <v>535137</v>
      </c>
      <c r="V32" s="21"/>
      <c r="W32" s="21">
        <v>-224441</v>
      </c>
      <c r="X32" s="21"/>
      <c r="Y32" s="21">
        <f>SUM(Q32:W32)</f>
        <v>-1524405</v>
      </c>
      <c r="Z32" s="21"/>
      <c r="AA32" s="9">
        <f>C32+E32+I32+K32+M32+O32+Y32+G32</f>
        <v>-1149822</v>
      </c>
      <c r="AB32" s="55"/>
      <c r="AC32" s="21">
        <v>-520356</v>
      </c>
      <c r="AD32" s="46"/>
      <c r="AE32" s="46">
        <f>AA32+AC32</f>
        <v>-1670178</v>
      </c>
      <c r="AF32" s="161"/>
    </row>
    <row r="33" spans="1:34" ht="21.65" customHeight="1">
      <c r="A33" s="14" t="s">
        <v>202</v>
      </c>
      <c r="B33" s="115"/>
      <c r="C33" s="49">
        <f>SUM(C31:C32)</f>
        <v>0</v>
      </c>
      <c r="D33" s="54"/>
      <c r="E33" s="49">
        <f>SUM(E31:E32)</f>
        <v>0</v>
      </c>
      <c r="F33" s="54"/>
      <c r="G33" s="49">
        <f>SUM(G31:G32)</f>
        <v>0</v>
      </c>
      <c r="H33" s="54"/>
      <c r="I33" s="49">
        <f>SUM(I31:I32)</f>
        <v>0</v>
      </c>
      <c r="J33" s="54"/>
      <c r="K33" s="49">
        <f>SUM(K31:K32)</f>
        <v>0</v>
      </c>
      <c r="L33" s="54"/>
      <c r="M33" s="49">
        <f>SUM(M31:M32)</f>
        <v>0</v>
      </c>
      <c r="N33" s="54"/>
      <c r="O33" s="49">
        <f>SUM(O31:O32)</f>
        <v>71520359</v>
      </c>
      <c r="P33" s="54"/>
      <c r="Q33" s="49">
        <f>SUM(Q31:Q32)</f>
        <v>-501481</v>
      </c>
      <c r="R33" s="54"/>
      <c r="S33" s="49">
        <f>SUM(S31:S32)</f>
        <v>-1333620</v>
      </c>
      <c r="T33" s="54"/>
      <c r="U33" s="49">
        <f>SUM(U31:U32)</f>
        <v>535137</v>
      </c>
      <c r="V33" s="54"/>
      <c r="W33" s="49">
        <f>SUM(W31:W32)</f>
        <v>-224441</v>
      </c>
      <c r="X33" s="54"/>
      <c r="Y33" s="49">
        <f>SUM(Y31:Y32)</f>
        <v>-1524405</v>
      </c>
      <c r="Z33" s="54"/>
      <c r="AA33" s="49">
        <f>SUM(AA31:AA32)</f>
        <v>69995954</v>
      </c>
      <c r="AB33" s="54"/>
      <c r="AC33" s="49">
        <f>SUM(AC31:AC32)</f>
        <v>2472625</v>
      </c>
      <c r="AD33" s="54"/>
      <c r="AE33" s="49">
        <f>SUM(AE31:AE32)</f>
        <v>72468579</v>
      </c>
      <c r="AF33" s="161"/>
      <c r="AG33" s="161"/>
      <c r="AH33" s="161"/>
    </row>
    <row r="34" spans="1:34" ht="21.65" customHeight="1">
      <c r="A34" s="14"/>
      <c r="B34" s="115"/>
      <c r="C34" s="59"/>
      <c r="D34" s="54"/>
      <c r="E34" s="59"/>
      <c r="F34" s="54"/>
      <c r="G34" s="59"/>
      <c r="H34" s="54"/>
      <c r="I34" s="59"/>
      <c r="J34" s="54"/>
      <c r="K34" s="59"/>
      <c r="L34" s="54"/>
      <c r="M34" s="59"/>
      <c r="N34" s="54"/>
      <c r="O34" s="59"/>
      <c r="P34" s="54"/>
      <c r="Q34" s="59"/>
      <c r="R34" s="54"/>
      <c r="S34" s="59"/>
      <c r="T34" s="54"/>
      <c r="U34" s="59"/>
      <c r="V34" s="54"/>
      <c r="W34" s="59"/>
      <c r="X34" s="54"/>
      <c r="Y34" s="59"/>
      <c r="Z34" s="54"/>
      <c r="AA34" s="59"/>
      <c r="AB34" s="54"/>
      <c r="AC34" s="59"/>
      <c r="AD34" s="54"/>
      <c r="AE34" s="59"/>
    </row>
    <row r="35" spans="1:34" ht="21.65" customHeight="1" thickBot="1">
      <c r="A35" s="14" t="s">
        <v>235</v>
      </c>
      <c r="B35" s="4"/>
      <c r="C35" s="60">
        <f>SUM(C33,C15,C28)</f>
        <v>14939838</v>
      </c>
      <c r="D35" s="57"/>
      <c r="E35" s="60">
        <f>SUM(E33,E15,E28)</f>
        <v>62184128</v>
      </c>
      <c r="F35" s="57"/>
      <c r="G35" s="60">
        <f>SUM(G33,G15,G28)</f>
        <v>117087140</v>
      </c>
      <c r="H35" s="57"/>
      <c r="I35" s="60">
        <f>SUM(I33,I15,I28)</f>
        <v>-316239</v>
      </c>
      <c r="J35" s="54"/>
      <c r="K35" s="60">
        <f>SUM(K33,K15,K28)</f>
        <v>1489753</v>
      </c>
      <c r="L35" s="54"/>
      <c r="M35" s="60">
        <f>SUM(M33,M15,M28)</f>
        <v>1673315</v>
      </c>
      <c r="N35" s="54"/>
      <c r="O35" s="60">
        <f>SUM(O33,O15,O28)</f>
        <v>129394543</v>
      </c>
      <c r="P35" s="54"/>
      <c r="Q35" s="60">
        <f>SUM(Q33,Q15,Q28)</f>
        <v>-740421</v>
      </c>
      <c r="R35" s="54"/>
      <c r="S35" s="60">
        <f>SUM(S33,S15,S28)</f>
        <v>-610327</v>
      </c>
      <c r="T35" s="54"/>
      <c r="U35" s="60">
        <f>SUM(U33,U15,U28)</f>
        <v>-567108</v>
      </c>
      <c r="V35" s="54"/>
      <c r="W35" s="60">
        <f>SUM(W33,W15,W28)</f>
        <v>-775046</v>
      </c>
      <c r="X35" s="57"/>
      <c r="Y35" s="60">
        <f>SUM(Y33,Y15,Y28)</f>
        <v>-2692902</v>
      </c>
      <c r="Z35" s="57"/>
      <c r="AA35" s="60">
        <f>SUM(AA33,AA15,AA28)</f>
        <v>323759576</v>
      </c>
      <c r="AB35" s="57"/>
      <c r="AC35" s="60">
        <f>SUM(AC33,AC15,AC28)</f>
        <v>30450741</v>
      </c>
      <c r="AD35" s="57"/>
      <c r="AE35" s="60">
        <f>SUM(AE33,AE15,AE28)</f>
        <v>354210317</v>
      </c>
      <c r="AF35" s="165"/>
    </row>
    <row r="36" spans="1:34" ht="21.65" customHeight="1" thickTop="1">
      <c r="C36" s="166"/>
      <c r="E36" s="166"/>
      <c r="G36" s="166"/>
      <c r="I36" s="166"/>
      <c r="K36" s="166"/>
      <c r="L36" s="26"/>
      <c r="M36" s="166"/>
      <c r="N36" s="26"/>
      <c r="O36" s="166"/>
      <c r="P36" s="26"/>
      <c r="Q36" s="166"/>
      <c r="R36" s="26"/>
      <c r="S36" s="166"/>
      <c r="T36" s="26"/>
      <c r="U36" s="166"/>
      <c r="V36" s="26"/>
      <c r="W36" s="166"/>
      <c r="X36" s="26"/>
      <c r="Y36" s="166"/>
      <c r="Z36" s="26"/>
      <c r="AA36" s="166"/>
      <c r="AB36" s="26"/>
      <c r="AC36" s="166"/>
      <c r="AD36" s="26"/>
      <c r="AE36" s="166"/>
    </row>
    <row r="37" spans="1:34" ht="23.25" customHeight="1">
      <c r="O37" s="61"/>
      <c r="Q37" s="166"/>
      <c r="S37" s="166"/>
      <c r="U37" s="166"/>
      <c r="AE37" s="166"/>
    </row>
    <row r="38" spans="1:34" ht="23.25" customHeight="1"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</row>
    <row r="40" spans="1:34" ht="23.25" customHeight="1">
      <c r="U40" s="166"/>
    </row>
  </sheetData>
  <mergeCells count="7">
    <mergeCell ref="C12:AE12"/>
    <mergeCell ref="A1:F1"/>
    <mergeCell ref="A3:F3"/>
    <mergeCell ref="C4:AE4"/>
    <mergeCell ref="M5:O5"/>
    <mergeCell ref="Q5:Y5"/>
    <mergeCell ref="M8:O8"/>
  </mergeCells>
  <pageMargins left="0.8" right="0.48" top="0.48" bottom="0.4" header="0.3" footer="0.15"/>
  <pageSetup paperSize="9" scale="52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Y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D810-8E78-428E-92E2-0FEEBE9636D3}">
  <sheetPr>
    <pageSetUpPr fitToPage="1"/>
  </sheetPr>
  <dimension ref="A1:P22"/>
  <sheetViews>
    <sheetView showGridLines="0" view="pageBreakPreview" topLeftCell="A4" zoomScale="90" zoomScaleNormal="100" zoomScaleSheetLayoutView="90" workbookViewId="0">
      <selection activeCell="D18" sqref="D18"/>
    </sheetView>
  </sheetViews>
  <sheetFormatPr defaultColWidth="1.09765625" defaultRowHeight="21.5"/>
  <cols>
    <col min="1" max="1" width="51.59765625" style="148" customWidth="1"/>
    <col min="2" max="2" width="9.09765625" style="148" customWidth="1"/>
    <col min="3" max="3" width="2" style="148" customWidth="1"/>
    <col min="4" max="4" width="17.69921875" style="148" customWidth="1"/>
    <col min="5" max="5" width="2" style="148" customWidth="1"/>
    <col min="6" max="6" width="17.69921875" style="148" customWidth="1"/>
    <col min="7" max="7" width="2" style="148" customWidth="1"/>
    <col min="8" max="8" width="17.69921875" style="148" customWidth="1"/>
    <col min="9" max="9" width="2" style="148" customWidth="1"/>
    <col min="10" max="10" width="17.69921875" style="148" customWidth="1"/>
    <col min="11" max="11" width="2" style="148" customWidth="1"/>
    <col min="12" max="12" width="17.69921875" style="148" customWidth="1"/>
    <col min="13" max="13" width="2" style="148" customWidth="1"/>
    <col min="14" max="14" width="17.8984375" style="148" customWidth="1"/>
    <col min="15" max="15" width="9.09765625" style="142" customWidth="1"/>
    <col min="16" max="16" width="12.3984375" style="142" bestFit="1" customWidth="1"/>
    <col min="17" max="244" width="9.09765625" style="142" customWidth="1"/>
    <col min="245" max="245" width="46.59765625" style="142" customWidth="1"/>
    <col min="246" max="246" width="8.8984375" style="142" customWidth="1"/>
    <col min="247" max="247" width="12.8984375" style="142" customWidth="1"/>
    <col min="248" max="16384" width="1.09765625" style="142"/>
  </cols>
  <sheetData>
    <row r="1" spans="1:16" ht="21.65" customHeight="1">
      <c r="A1" s="234" t="s">
        <v>0</v>
      </c>
      <c r="B1" s="234"/>
      <c r="C1" s="234"/>
      <c r="D1" s="234"/>
      <c r="E1" s="234"/>
      <c r="F1" s="234"/>
      <c r="G1" s="234"/>
      <c r="H1" s="141"/>
      <c r="I1" s="140"/>
      <c r="J1" s="140"/>
      <c r="K1" s="140"/>
      <c r="L1" s="140"/>
      <c r="M1" s="140"/>
      <c r="N1" s="140"/>
    </row>
    <row r="2" spans="1:16" ht="21.65" customHeight="1">
      <c r="A2" s="1" t="s">
        <v>196</v>
      </c>
      <c r="B2" s="144"/>
      <c r="C2" s="144"/>
      <c r="D2" s="145"/>
      <c r="E2" s="145"/>
      <c r="F2" s="145"/>
      <c r="G2" s="145"/>
      <c r="H2" s="146"/>
      <c r="I2" s="146"/>
      <c r="J2" s="146"/>
      <c r="K2" s="146"/>
      <c r="L2" s="146"/>
      <c r="M2" s="146"/>
      <c r="N2" s="146"/>
    </row>
    <row r="3" spans="1:16" ht="21.65" customHeight="1">
      <c r="A3" s="238"/>
      <c r="B3" s="238"/>
      <c r="C3" s="238"/>
      <c r="D3" s="238"/>
      <c r="E3" s="238"/>
      <c r="F3" s="238"/>
      <c r="G3" s="238"/>
      <c r="I3" s="149"/>
    </row>
    <row r="4" spans="1:16" ht="21.65" customHeight="1">
      <c r="A4" s="153"/>
      <c r="B4" s="154"/>
      <c r="C4" s="154"/>
      <c r="D4" s="242" t="s">
        <v>2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6" ht="21.65" customHeight="1">
      <c r="A5" s="153"/>
      <c r="B5" s="154"/>
      <c r="C5" s="154"/>
      <c r="D5" s="157"/>
      <c r="E5" s="157"/>
      <c r="F5" s="157"/>
      <c r="G5" s="157"/>
      <c r="H5" s="157"/>
      <c r="I5" s="157"/>
      <c r="J5" s="157"/>
      <c r="K5" s="157"/>
      <c r="L5" s="241" t="s">
        <v>170</v>
      </c>
      <c r="M5" s="241"/>
      <c r="N5" s="157"/>
    </row>
    <row r="6" spans="1:16" ht="21.65" customHeight="1">
      <c r="A6" s="153"/>
      <c r="B6" s="153"/>
      <c r="C6" s="153"/>
      <c r="E6" s="154"/>
      <c r="G6" s="154"/>
      <c r="H6" s="240" t="s">
        <v>57</v>
      </c>
      <c r="I6" s="240"/>
      <c r="J6" s="240"/>
      <c r="K6" s="155"/>
      <c r="L6" s="243" t="s">
        <v>166</v>
      </c>
      <c r="M6" s="240"/>
      <c r="N6" s="157"/>
    </row>
    <row r="7" spans="1:16" ht="21.65" customHeight="1">
      <c r="A7" s="153"/>
      <c r="B7" s="155"/>
      <c r="C7" s="155"/>
      <c r="D7" s="158" t="s">
        <v>181</v>
      </c>
      <c r="E7" s="159"/>
      <c r="F7" s="155"/>
      <c r="G7" s="159"/>
      <c r="I7" s="159"/>
      <c r="L7" s="155" t="s">
        <v>160</v>
      </c>
    </row>
    <row r="8" spans="1:16" ht="21.65" customHeight="1">
      <c r="A8" s="153"/>
      <c r="B8" s="155"/>
      <c r="C8" s="155"/>
      <c r="D8" s="155" t="s">
        <v>105</v>
      </c>
      <c r="E8" s="159"/>
      <c r="F8" s="155" t="s">
        <v>106</v>
      </c>
      <c r="G8" s="159"/>
      <c r="H8" s="155" t="s">
        <v>109</v>
      </c>
      <c r="I8" s="159"/>
      <c r="J8" s="155"/>
      <c r="L8" s="155" t="s">
        <v>94</v>
      </c>
      <c r="N8" s="155" t="s">
        <v>114</v>
      </c>
    </row>
    <row r="9" spans="1:16" ht="21.65" customHeight="1">
      <c r="A9" s="153"/>
      <c r="B9" s="159"/>
      <c r="C9" s="159"/>
      <c r="D9" s="155" t="s">
        <v>116</v>
      </c>
      <c r="E9" s="159"/>
      <c r="F9" s="155" t="s">
        <v>117</v>
      </c>
      <c r="G9" s="159"/>
      <c r="H9" s="155" t="s">
        <v>120</v>
      </c>
      <c r="I9" s="159"/>
      <c r="J9" s="155" t="s">
        <v>130</v>
      </c>
      <c r="K9" s="155"/>
      <c r="L9" s="155" t="s">
        <v>162</v>
      </c>
      <c r="M9" s="155"/>
      <c r="N9" s="155" t="s">
        <v>124</v>
      </c>
    </row>
    <row r="10" spans="1:16" ht="21.65" customHeight="1">
      <c r="A10" s="147"/>
      <c r="B10" s="159"/>
      <c r="C10" s="159"/>
      <c r="D10" s="237" t="s">
        <v>186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</row>
    <row r="11" spans="1:16" ht="21.65" customHeight="1">
      <c r="A11" s="167" t="s">
        <v>197</v>
      </c>
      <c r="B11" s="159"/>
      <c r="C11" s="159"/>
      <c r="D11" s="168"/>
      <c r="E11" s="157"/>
      <c r="F11" s="168"/>
      <c r="G11" s="157"/>
      <c r="H11" s="168"/>
      <c r="I11" s="157"/>
      <c r="J11" s="169"/>
      <c r="K11" s="169"/>
      <c r="L11" s="169"/>
      <c r="M11" s="169"/>
      <c r="N11" s="170"/>
    </row>
    <row r="12" spans="1:16" ht="21.65" customHeight="1">
      <c r="A12" s="149" t="s">
        <v>185</v>
      </c>
      <c r="B12" s="159"/>
      <c r="C12" s="159"/>
      <c r="D12" s="171">
        <v>11733150</v>
      </c>
      <c r="E12" s="157"/>
      <c r="F12" s="171">
        <v>51822145</v>
      </c>
      <c r="G12" s="157"/>
      <c r="H12" s="171">
        <v>1173315</v>
      </c>
      <c r="I12" s="171"/>
      <c r="J12" s="171">
        <v>39358750</v>
      </c>
      <c r="K12" s="172"/>
      <c r="L12" s="50">
        <v>-357054</v>
      </c>
      <c r="M12" s="62"/>
      <c r="N12" s="50">
        <f>D12+F12+H12+J12+L12</f>
        <v>103730306</v>
      </c>
      <c r="P12" s="161"/>
    </row>
    <row r="13" spans="1:16" ht="21.65" customHeight="1">
      <c r="A13" s="149"/>
      <c r="B13" s="159"/>
      <c r="C13" s="159"/>
      <c r="D13" s="171"/>
      <c r="E13" s="157"/>
      <c r="F13" s="171"/>
      <c r="G13" s="157"/>
      <c r="H13" s="171"/>
      <c r="I13" s="171"/>
      <c r="J13" s="172"/>
      <c r="K13" s="172"/>
      <c r="L13" s="172"/>
      <c r="M13" s="62"/>
      <c r="N13" s="62"/>
    </row>
    <row r="14" spans="1:16" ht="21.65" customHeight="1">
      <c r="A14" s="14" t="s">
        <v>201</v>
      </c>
      <c r="B14" s="162"/>
      <c r="C14" s="162"/>
      <c r="D14" s="168"/>
      <c r="E14" s="157"/>
      <c r="F14" s="168"/>
      <c r="G14" s="157"/>
      <c r="H14" s="168"/>
      <c r="I14" s="157"/>
      <c r="J14" s="169"/>
      <c r="K14" s="169"/>
      <c r="L14" s="169"/>
      <c r="M14" s="169"/>
      <c r="N14" s="21"/>
    </row>
    <row r="15" spans="1:16" ht="21.65" customHeight="1">
      <c r="A15" t="s">
        <v>128</v>
      </c>
      <c r="B15" s="159"/>
      <c r="C15" s="159"/>
      <c r="D15" s="168">
        <v>0</v>
      </c>
      <c r="E15" s="155"/>
      <c r="F15" s="168">
        <v>0</v>
      </c>
      <c r="G15" s="155"/>
      <c r="H15" s="168">
        <v>0</v>
      </c>
      <c r="I15" s="155"/>
      <c r="J15" s="21" t="e">
        <f>'PL 6-7'!#REF!</f>
        <v>#REF!</v>
      </c>
      <c r="K15" s="21"/>
      <c r="L15" s="169">
        <v>0</v>
      </c>
      <c r="M15" s="169"/>
      <c r="N15" s="21" t="e">
        <f>D15+F15+H15+J15+L15</f>
        <v>#REF!</v>
      </c>
      <c r="O15" s="173"/>
      <c r="P15" s="161" t="e">
        <f>N15-'PL 6-7'!#REF!</f>
        <v>#REF!</v>
      </c>
    </row>
    <row r="16" spans="1:16" ht="21.65" customHeight="1">
      <c r="A16" s="3" t="s">
        <v>129</v>
      </c>
      <c r="B16" s="162"/>
      <c r="C16" s="162"/>
      <c r="D16" s="174">
        <v>0</v>
      </c>
      <c r="E16" s="155"/>
      <c r="F16" s="174">
        <v>0</v>
      </c>
      <c r="G16" s="155"/>
      <c r="H16" s="174">
        <v>0</v>
      </c>
      <c r="I16" s="155"/>
      <c r="J16" s="48">
        <v>-57114</v>
      </c>
      <c r="K16" s="21"/>
      <c r="L16" s="48">
        <v>357054</v>
      </c>
      <c r="M16" s="168"/>
      <c r="N16" s="48">
        <f>D16+F16+H16+J16+L16</f>
        <v>299940</v>
      </c>
      <c r="O16" s="175"/>
      <c r="P16" s="161" t="e">
        <f>N16-'PL 6-7'!#REF!</f>
        <v>#REF!</v>
      </c>
    </row>
    <row r="17" spans="1:16" ht="21.65" customHeight="1">
      <c r="A17" s="14" t="s">
        <v>202</v>
      </c>
      <c r="D17" s="176">
        <f>SUM(D15:D16)</f>
        <v>0</v>
      </c>
      <c r="E17" s="157"/>
      <c r="F17" s="176">
        <f>SUM(F15:F16)</f>
        <v>0</v>
      </c>
      <c r="G17" s="157"/>
      <c r="H17" s="176">
        <f>SUM(H15:H16)</f>
        <v>0</v>
      </c>
      <c r="I17" s="177"/>
      <c r="J17" s="176" t="e">
        <f>SUM(J15:J16)</f>
        <v>#REF!</v>
      </c>
      <c r="K17" s="172"/>
      <c r="L17" s="176">
        <f>SUM(L15:L16)</f>
        <v>357054</v>
      </c>
      <c r="M17" s="172"/>
      <c r="N17" s="176" t="e">
        <f>SUM(N15:N16)</f>
        <v>#REF!</v>
      </c>
      <c r="P17" s="161" t="e">
        <f>N17-'PL 6-7'!#REF!</f>
        <v>#REF!</v>
      </c>
    </row>
    <row r="18" spans="1:16" ht="21.65" customHeight="1">
      <c r="A18" s="14"/>
      <c r="D18" s="172"/>
      <c r="E18" s="157"/>
      <c r="F18" s="172"/>
      <c r="G18" s="157"/>
      <c r="H18" s="172"/>
      <c r="I18" s="178"/>
      <c r="J18" s="172"/>
      <c r="K18" s="172"/>
      <c r="L18" s="172"/>
      <c r="M18" s="172"/>
      <c r="N18" s="172"/>
    </row>
    <row r="19" spans="1:16" ht="21.65" customHeight="1" thickBot="1">
      <c r="A19" s="14" t="s">
        <v>203</v>
      </c>
      <c r="D19" s="60">
        <f>SUM(D12,D17)</f>
        <v>11733150</v>
      </c>
      <c r="E19" s="57"/>
      <c r="F19" s="60">
        <f>SUM(F12,F17)</f>
        <v>51822145</v>
      </c>
      <c r="G19" s="57"/>
      <c r="H19" s="60">
        <f>SUM(H12,H17)</f>
        <v>1173315</v>
      </c>
      <c r="I19" s="57"/>
      <c r="J19" s="60" t="e">
        <f>SUM(J12,J17)</f>
        <v>#REF!</v>
      </c>
      <c r="K19" s="50"/>
      <c r="L19" s="60">
        <f>SUM(L12,L17)</f>
        <v>0</v>
      </c>
      <c r="M19" s="50"/>
      <c r="N19" s="60" t="e">
        <f>SUM(N12,N17)</f>
        <v>#REF!</v>
      </c>
      <c r="P19" s="161"/>
    </row>
    <row r="20" spans="1:16" ht="21.65" customHeight="1" thickTop="1">
      <c r="A20" s="142"/>
      <c r="B20" s="142"/>
      <c r="C20" s="142"/>
      <c r="D20" s="166"/>
      <c r="F20" s="166"/>
      <c r="H20" s="166"/>
      <c r="J20" s="166"/>
      <c r="L20" s="166"/>
      <c r="N20" s="166"/>
    </row>
    <row r="21" spans="1:16">
      <c r="D21" s="166"/>
      <c r="F21" s="166"/>
      <c r="H21" s="166"/>
      <c r="J21" s="71"/>
      <c r="L21" s="166"/>
      <c r="N21" s="166"/>
    </row>
    <row r="22" spans="1:16"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</sheetData>
  <mergeCells count="7">
    <mergeCell ref="D10:N10"/>
    <mergeCell ref="A1:G1"/>
    <mergeCell ref="A3:G3"/>
    <mergeCell ref="D4:N4"/>
    <mergeCell ref="L5:M5"/>
    <mergeCell ref="H6:J6"/>
    <mergeCell ref="L6:M6"/>
  </mergeCells>
  <pageMargins left="0.8" right="0.48" top="0.48" bottom="0.4" header="0.3" footer="0.15"/>
  <pageSetup paperSize="9" scale="84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R23"/>
  <sheetViews>
    <sheetView showGridLines="0" view="pageBreakPreview" zoomScale="80" zoomScaleNormal="70" zoomScaleSheetLayoutView="80" workbookViewId="0">
      <selection sqref="A1:G1"/>
    </sheetView>
  </sheetViews>
  <sheetFormatPr defaultColWidth="1.09765625" defaultRowHeight="21.5"/>
  <cols>
    <col min="1" max="1" width="51.59765625" style="148" customWidth="1"/>
    <col min="2" max="2" width="9.09765625" style="148" customWidth="1"/>
    <col min="3" max="3" width="2" style="148" customWidth="1"/>
    <col min="4" max="4" width="17.69921875" style="148" customWidth="1"/>
    <col min="5" max="5" width="2" style="148" customWidth="1"/>
    <col min="6" max="6" width="17.69921875" style="148" customWidth="1"/>
    <col min="7" max="7" width="2" style="148" customWidth="1"/>
    <col min="8" max="8" width="17.69921875" style="148" customWidth="1"/>
    <col min="9" max="9" width="2" style="148" customWidth="1"/>
    <col min="10" max="10" width="17.69921875" style="148" customWidth="1"/>
    <col min="11" max="11" width="2" style="148" customWidth="1"/>
    <col min="12" max="12" width="17.69921875" style="148" customWidth="1"/>
    <col min="13" max="13" width="2" style="148" customWidth="1"/>
    <col min="14" max="14" width="17.69921875" style="148" customWidth="1"/>
    <col min="15" max="15" width="2" style="148" customWidth="1"/>
    <col min="16" max="16" width="17.8984375" style="148" customWidth="1"/>
    <col min="17" max="17" width="9.09765625" style="142" customWidth="1"/>
    <col min="18" max="18" width="13.3984375" style="142" bestFit="1" customWidth="1"/>
    <col min="19" max="246" width="9.09765625" style="142" customWidth="1"/>
    <col min="247" max="247" width="46.59765625" style="142" customWidth="1"/>
    <col min="248" max="248" width="8.8984375" style="142" customWidth="1"/>
    <col min="249" max="249" width="12.8984375" style="142" customWidth="1"/>
    <col min="250" max="16384" width="1.09765625" style="142"/>
  </cols>
  <sheetData>
    <row r="1" spans="1:18" ht="21.65" customHeight="1">
      <c r="A1" s="234" t="s">
        <v>217</v>
      </c>
      <c r="B1" s="234"/>
      <c r="C1" s="234"/>
      <c r="D1" s="234"/>
      <c r="E1" s="234"/>
      <c r="F1" s="234"/>
      <c r="G1" s="234"/>
      <c r="H1" s="1"/>
      <c r="I1" s="1"/>
      <c r="J1" s="141"/>
      <c r="K1" s="140"/>
      <c r="L1" s="140"/>
      <c r="M1" s="140"/>
      <c r="N1" s="140"/>
      <c r="O1" s="140"/>
      <c r="P1" s="140"/>
    </row>
    <row r="2" spans="1:18" ht="21.65" customHeight="1">
      <c r="A2" s="1" t="s">
        <v>196</v>
      </c>
      <c r="B2" s="144"/>
      <c r="C2" s="144"/>
      <c r="D2" s="145"/>
      <c r="E2" s="145"/>
      <c r="F2" s="145"/>
      <c r="G2" s="145"/>
      <c r="H2" s="145"/>
      <c r="I2" s="145"/>
      <c r="J2" s="146"/>
      <c r="K2" s="146"/>
      <c r="L2" s="146"/>
      <c r="M2" s="146"/>
      <c r="N2" s="146"/>
      <c r="O2" s="146"/>
      <c r="P2" s="146"/>
    </row>
    <row r="3" spans="1:18" ht="21.65" customHeight="1">
      <c r="A3" s="238"/>
      <c r="B3" s="238"/>
      <c r="C3" s="238"/>
      <c r="D3" s="238"/>
      <c r="E3" s="238"/>
      <c r="F3" s="238"/>
      <c r="G3" s="238"/>
      <c r="H3" s="147"/>
      <c r="I3" s="147"/>
      <c r="K3" s="149"/>
    </row>
    <row r="4" spans="1:18" ht="21.65" customHeight="1">
      <c r="A4" s="153"/>
      <c r="B4" s="154"/>
      <c r="C4" s="154"/>
      <c r="D4" s="242" t="s">
        <v>2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8" ht="21.65" customHeight="1">
      <c r="A5" s="153"/>
      <c r="B5" s="154"/>
      <c r="C5" s="154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241" t="s">
        <v>170</v>
      </c>
      <c r="O5" s="241"/>
      <c r="P5" s="157"/>
    </row>
    <row r="6" spans="1:18" ht="21.65" customHeight="1">
      <c r="A6" s="153"/>
      <c r="B6" s="153"/>
      <c r="C6" s="153"/>
      <c r="E6" s="154"/>
      <c r="G6" s="154"/>
      <c r="I6" s="154"/>
      <c r="J6" s="240" t="s">
        <v>57</v>
      </c>
      <c r="K6" s="240"/>
      <c r="L6" s="240"/>
      <c r="M6" s="155"/>
      <c r="N6" s="243" t="s">
        <v>166</v>
      </c>
      <c r="O6" s="240"/>
      <c r="P6" s="157"/>
    </row>
    <row r="7" spans="1:18" ht="21.65" customHeight="1">
      <c r="A7" s="153"/>
      <c r="B7" s="155"/>
      <c r="C7" s="155"/>
      <c r="D7" s="158" t="s">
        <v>181</v>
      </c>
      <c r="E7" s="159"/>
      <c r="F7" s="155"/>
      <c r="G7" s="159"/>
      <c r="H7" s="155" t="s">
        <v>106</v>
      </c>
      <c r="I7" s="159"/>
      <c r="K7" s="159"/>
      <c r="N7" s="155" t="s">
        <v>160</v>
      </c>
    </row>
    <row r="8" spans="1:18" ht="21.65" customHeight="1">
      <c r="A8" s="153"/>
      <c r="B8" s="155"/>
      <c r="C8" s="155"/>
      <c r="D8" s="155" t="s">
        <v>105</v>
      </c>
      <c r="E8" s="159"/>
      <c r="F8" s="155" t="s">
        <v>106</v>
      </c>
      <c r="G8" s="159"/>
      <c r="H8" s="155" t="s">
        <v>117</v>
      </c>
      <c r="I8" s="159"/>
      <c r="J8" s="155" t="s">
        <v>109</v>
      </c>
      <c r="K8" s="159"/>
      <c r="L8" s="155"/>
      <c r="N8" s="155" t="s">
        <v>94</v>
      </c>
      <c r="P8" s="155" t="s">
        <v>114</v>
      </c>
    </row>
    <row r="9" spans="1:18" ht="21.65" customHeight="1">
      <c r="A9" s="153"/>
      <c r="B9" s="159"/>
      <c r="C9" s="159"/>
      <c r="D9" s="155" t="s">
        <v>116</v>
      </c>
      <c r="E9" s="159"/>
      <c r="F9" s="155" t="s">
        <v>117</v>
      </c>
      <c r="G9" s="159"/>
      <c r="H9" s="158" t="s">
        <v>232</v>
      </c>
      <c r="I9" s="159"/>
      <c r="J9" s="155" t="s">
        <v>120</v>
      </c>
      <c r="K9" s="159"/>
      <c r="L9" s="155" t="s">
        <v>130</v>
      </c>
      <c r="M9" s="155"/>
      <c r="N9" s="155" t="s">
        <v>162</v>
      </c>
      <c r="O9" s="155"/>
      <c r="P9" s="155" t="s">
        <v>124</v>
      </c>
    </row>
    <row r="10" spans="1:18" ht="21.65" customHeight="1">
      <c r="A10" s="147"/>
      <c r="B10" s="159"/>
      <c r="C10" s="159"/>
      <c r="D10" s="237" t="s">
        <v>186</v>
      </c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</row>
    <row r="11" spans="1:18" ht="21.65" customHeight="1">
      <c r="A11" s="224" t="s">
        <v>245</v>
      </c>
      <c r="B11" s="159"/>
      <c r="C11" s="159"/>
      <c r="D11" s="168"/>
      <c r="E11" s="157"/>
      <c r="F11" s="168"/>
      <c r="G11" s="157"/>
      <c r="H11" s="168"/>
      <c r="I11" s="157"/>
      <c r="J11" s="168"/>
      <c r="K11" s="157"/>
      <c r="L11" s="169"/>
      <c r="M11" s="169"/>
      <c r="N11" s="169"/>
      <c r="O11" s="169"/>
      <c r="P11" s="170"/>
    </row>
    <row r="12" spans="1:18" ht="21.65" customHeight="1">
      <c r="A12" s="224" t="s">
        <v>246</v>
      </c>
      <c r="B12" s="159"/>
      <c r="C12" s="159"/>
      <c r="D12" s="168"/>
      <c r="E12" s="157"/>
      <c r="F12" s="168"/>
      <c r="G12" s="157"/>
      <c r="H12" s="168"/>
      <c r="I12" s="157"/>
      <c r="J12" s="168"/>
      <c r="K12" s="157"/>
      <c r="L12" s="169"/>
      <c r="M12" s="169"/>
      <c r="N12" s="169"/>
      <c r="O12" s="169"/>
      <c r="P12" s="170"/>
    </row>
    <row r="13" spans="1:18" ht="21.65" customHeight="1">
      <c r="A13" s="149" t="s">
        <v>219</v>
      </c>
      <c r="B13" s="159"/>
      <c r="C13" s="159"/>
      <c r="D13" s="171">
        <v>14939838</v>
      </c>
      <c r="E13" s="157"/>
      <c r="F13" s="171">
        <v>62184128</v>
      </c>
      <c r="G13" s="157"/>
      <c r="H13" s="171">
        <v>142620898</v>
      </c>
      <c r="I13" s="157"/>
      <c r="J13" s="171">
        <v>1673315</v>
      </c>
      <c r="K13" s="171"/>
      <c r="L13" s="171">
        <v>24272324</v>
      </c>
      <c r="M13" s="172"/>
      <c r="N13" s="50">
        <v>0</v>
      </c>
      <c r="O13" s="62"/>
      <c r="P13" s="62">
        <f>D13+F13+J13+L13+H13</f>
        <v>245690503</v>
      </c>
      <c r="R13" s="161"/>
    </row>
    <row r="14" spans="1:18" ht="21.65" customHeight="1">
      <c r="A14" s="149"/>
      <c r="B14" s="159"/>
      <c r="C14" s="159"/>
      <c r="D14" s="171"/>
      <c r="E14" s="157"/>
      <c r="F14" s="171"/>
      <c r="G14" s="157"/>
      <c r="H14" s="171"/>
      <c r="I14" s="157"/>
      <c r="J14" s="171"/>
      <c r="K14" s="171"/>
      <c r="L14" s="171"/>
      <c r="M14" s="172"/>
      <c r="N14" s="50"/>
      <c r="O14" s="62"/>
      <c r="P14" s="50"/>
      <c r="R14" s="161"/>
    </row>
    <row r="15" spans="1:18" ht="21.65" customHeight="1">
      <c r="A15" s="14" t="s">
        <v>201</v>
      </c>
      <c r="B15" s="162"/>
      <c r="C15" s="162"/>
      <c r="D15" s="168"/>
      <c r="E15" s="157"/>
      <c r="F15" s="168"/>
      <c r="G15" s="157"/>
      <c r="H15" s="168"/>
      <c r="I15" s="157"/>
      <c r="J15" s="168"/>
      <c r="K15" s="157"/>
      <c r="L15" s="169"/>
      <c r="M15" s="169"/>
      <c r="N15" s="169"/>
      <c r="O15" s="169"/>
      <c r="P15" s="21"/>
    </row>
    <row r="16" spans="1:18" ht="21.65" customHeight="1">
      <c r="A16" t="s">
        <v>128</v>
      </c>
      <c r="B16" s="159"/>
      <c r="C16" s="159"/>
      <c r="D16" s="168">
        <v>0</v>
      </c>
      <c r="E16" s="155"/>
      <c r="F16" s="168">
        <v>0</v>
      </c>
      <c r="G16" s="155"/>
      <c r="H16" s="168">
        <v>0</v>
      </c>
      <c r="I16" s="155"/>
      <c r="J16" s="168">
        <v>0</v>
      </c>
      <c r="K16" s="155"/>
      <c r="L16" s="21">
        <f>'PL 8-9'!F34</f>
        <v>64119175</v>
      </c>
      <c r="M16" s="21"/>
      <c r="N16" s="169">
        <v>0</v>
      </c>
      <c r="O16" s="169"/>
      <c r="P16" s="180">
        <f>D16+F16+J16+L16+H16</f>
        <v>64119175</v>
      </c>
      <c r="Q16" s="173"/>
      <c r="R16" s="161"/>
    </row>
    <row r="17" spans="1:18" ht="21.65" customHeight="1">
      <c r="A17" s="3" t="s">
        <v>129</v>
      </c>
      <c r="B17" s="162"/>
      <c r="C17" s="162"/>
      <c r="D17" s="174">
        <v>0</v>
      </c>
      <c r="E17" s="155"/>
      <c r="F17" s="174">
        <v>0</v>
      </c>
      <c r="G17" s="155"/>
      <c r="H17" s="174">
        <v>0</v>
      </c>
      <c r="I17" s="155"/>
      <c r="J17" s="174">
        <v>0</v>
      </c>
      <c r="K17" s="155"/>
      <c r="L17" s="48">
        <v>374583</v>
      </c>
      <c r="M17" s="21"/>
      <c r="N17" s="48">
        <v>481364</v>
      </c>
      <c r="O17" s="168"/>
      <c r="P17" s="180">
        <f>D17+F17+J17+L17+N17+H17</f>
        <v>855947</v>
      </c>
      <c r="Q17" s="175"/>
      <c r="R17" s="161"/>
    </row>
    <row r="18" spans="1:18" ht="21.65" customHeight="1">
      <c r="A18" s="14" t="s">
        <v>202</v>
      </c>
      <c r="D18" s="176">
        <f>SUM(D16:D17)</f>
        <v>0</v>
      </c>
      <c r="E18" s="157"/>
      <c r="F18" s="176">
        <f>SUM(F16:F17)</f>
        <v>0</v>
      </c>
      <c r="G18" s="157"/>
      <c r="H18" s="176">
        <f>SUM(H16:H17)</f>
        <v>0</v>
      </c>
      <c r="I18" s="157"/>
      <c r="J18" s="176">
        <f>SUM(J16:J17)</f>
        <v>0</v>
      </c>
      <c r="K18" s="177"/>
      <c r="L18" s="176">
        <f>SUM(L16:L17)</f>
        <v>64493758</v>
      </c>
      <c r="M18" s="172"/>
      <c r="N18" s="176">
        <f>SUM(N16:N17)</f>
        <v>481364</v>
      </c>
      <c r="O18" s="172"/>
      <c r="P18" s="176">
        <f>SUM(P16:P17)</f>
        <v>64975122</v>
      </c>
      <c r="R18" s="161"/>
    </row>
    <row r="19" spans="1:18" ht="21.65" customHeight="1">
      <c r="A19" s="14"/>
      <c r="D19" s="172"/>
      <c r="E19" s="157"/>
      <c r="F19" s="172"/>
      <c r="G19" s="157"/>
      <c r="H19" s="172"/>
      <c r="I19" s="157"/>
      <c r="J19" s="172"/>
      <c r="K19" s="178"/>
      <c r="L19" s="172"/>
      <c r="M19" s="172"/>
      <c r="N19" s="172"/>
      <c r="O19" s="172"/>
      <c r="P19" s="172"/>
    </row>
    <row r="20" spans="1:18" ht="21.65" customHeight="1" thickBot="1">
      <c r="A20" s="14" t="s">
        <v>235</v>
      </c>
      <c r="D20" s="60">
        <f>SUM(D13,D18)</f>
        <v>14939838</v>
      </c>
      <c r="E20" s="57"/>
      <c r="F20" s="60">
        <f>SUM(F13,F18)</f>
        <v>62184128</v>
      </c>
      <c r="G20" s="57"/>
      <c r="H20" s="60">
        <f>SUM(H13,H18)</f>
        <v>142620898</v>
      </c>
      <c r="I20" s="57"/>
      <c r="J20" s="60">
        <f>SUM(J13,J18)</f>
        <v>1673315</v>
      </c>
      <c r="K20" s="57"/>
      <c r="L20" s="60">
        <f>SUM(L13,L18)</f>
        <v>88766082</v>
      </c>
      <c r="M20" s="50"/>
      <c r="N20" s="60">
        <f>SUM(N13,N18)</f>
        <v>481364</v>
      </c>
      <c r="O20" s="50"/>
      <c r="P20" s="60">
        <f>SUM(P13,P18)</f>
        <v>310665625</v>
      </c>
      <c r="R20" s="161"/>
    </row>
    <row r="21" spans="1:18" ht="21.65" customHeight="1" thickTop="1">
      <c r="A21" s="142"/>
      <c r="B21" s="142"/>
      <c r="C21" s="142"/>
      <c r="D21" s="166"/>
      <c r="F21" s="166"/>
      <c r="H21" s="166"/>
      <c r="J21" s="166"/>
      <c r="L21" s="166"/>
      <c r="N21" s="166"/>
      <c r="P21" s="166"/>
    </row>
    <row r="22" spans="1:18">
      <c r="D22" s="166"/>
      <c r="F22" s="166"/>
      <c r="H22" s="166"/>
      <c r="J22" s="166"/>
      <c r="L22" s="71"/>
      <c r="N22" s="166"/>
      <c r="P22" s="180"/>
    </row>
    <row r="23" spans="1:18"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</row>
  </sheetData>
  <mergeCells count="7">
    <mergeCell ref="D10:P10"/>
    <mergeCell ref="A1:G1"/>
    <mergeCell ref="A3:G3"/>
    <mergeCell ref="D4:P4"/>
    <mergeCell ref="J6:L6"/>
    <mergeCell ref="N5:O5"/>
    <mergeCell ref="N6:O6"/>
  </mergeCells>
  <pageMargins left="0.8" right="0.48" top="0.48" bottom="0.4" header="0.3" footer="0.15"/>
  <pageSetup paperSize="9" scale="76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dimension ref="A1:N105"/>
  <sheetViews>
    <sheetView showGridLines="0" view="pageBreakPreview" zoomScale="80" zoomScaleNormal="100" zoomScaleSheetLayoutView="80" workbookViewId="0">
      <selection sqref="A1:F1"/>
    </sheetView>
  </sheetViews>
  <sheetFormatPr defaultColWidth="10.3984375" defaultRowHeight="23.25" customHeight="1"/>
  <cols>
    <col min="1" max="3" width="2.69921875" style="70" customWidth="1"/>
    <col min="4" max="4" width="61.8984375" style="70" customWidth="1"/>
    <col min="5" max="5" width="23.796875" style="215" customWidth="1"/>
    <col min="6" max="6" width="1.296875" style="91" customWidth="1"/>
    <col min="7" max="7" width="23.796875" style="215" customWidth="1"/>
    <col min="8" max="8" width="14" style="87" customWidth="1"/>
    <col min="9" max="9" width="16.296875" style="97" bestFit="1" customWidth="1"/>
    <col min="10" max="10" width="13" style="97" customWidth="1"/>
    <col min="11" max="11" width="2" style="70" customWidth="1"/>
    <col min="12" max="12" width="16.296875" style="97" bestFit="1" customWidth="1"/>
    <col min="13" max="13" width="13" style="97" customWidth="1"/>
    <col min="14" max="16384" width="10.3984375" style="70"/>
  </cols>
  <sheetData>
    <row r="1" spans="1:13" ht="21.65" customHeight="1">
      <c r="A1" s="234" t="s">
        <v>217</v>
      </c>
      <c r="B1" s="234"/>
      <c r="C1" s="234"/>
      <c r="D1" s="234"/>
      <c r="E1" s="234"/>
      <c r="F1" s="234"/>
      <c r="G1" s="72"/>
    </row>
    <row r="2" spans="1:13" ht="21.65" customHeight="1">
      <c r="A2" s="73" t="s">
        <v>204</v>
      </c>
      <c r="F2" s="74"/>
    </row>
    <row r="3" spans="1:13" ht="21.65" customHeight="1">
      <c r="A3" s="73"/>
      <c r="F3" s="74"/>
    </row>
    <row r="4" spans="1:13" ht="21.65" customHeight="1">
      <c r="A4" s="77"/>
      <c r="E4" s="52" t="s">
        <v>1</v>
      </c>
      <c r="F4" s="52"/>
      <c r="G4" s="52" t="s">
        <v>2</v>
      </c>
    </row>
    <row r="5" spans="1:13" ht="21.65" customHeight="1">
      <c r="A5" s="77"/>
      <c r="E5" s="233" t="s">
        <v>230</v>
      </c>
      <c r="F5" s="233"/>
      <c r="G5" s="233" t="s">
        <v>230</v>
      </c>
    </row>
    <row r="6" spans="1:13" ht="21.65" customHeight="1">
      <c r="A6" s="77"/>
      <c r="E6" s="232" t="s">
        <v>243</v>
      </c>
      <c r="F6" s="232"/>
      <c r="G6" s="232" t="s">
        <v>243</v>
      </c>
    </row>
    <row r="7" spans="1:13" ht="21.65" customHeight="1">
      <c r="A7" s="77"/>
      <c r="E7" s="232" t="s">
        <v>247</v>
      </c>
      <c r="F7" s="232"/>
      <c r="G7" s="232" t="s">
        <v>247</v>
      </c>
    </row>
    <row r="8" spans="1:13" ht="21.65" customHeight="1">
      <c r="A8" s="77"/>
      <c r="E8" s="232" t="s">
        <v>242</v>
      </c>
      <c r="F8" s="233"/>
      <c r="G8" s="232" t="s">
        <v>242</v>
      </c>
    </row>
    <row r="9" spans="1:13" s="75" customFormat="1" ht="21.65" customHeight="1">
      <c r="E9" s="94" t="s">
        <v>244</v>
      </c>
      <c r="F9" s="5"/>
      <c r="G9" s="94" t="s">
        <v>244</v>
      </c>
      <c r="H9" s="225"/>
      <c r="I9" s="111"/>
      <c r="J9" s="111"/>
      <c r="L9" s="111"/>
      <c r="M9" s="111"/>
    </row>
    <row r="10" spans="1:13" ht="21.65" customHeight="1">
      <c r="E10" s="244" t="s">
        <v>186</v>
      </c>
      <c r="F10" s="244"/>
      <c r="G10" s="244"/>
    </row>
    <row r="11" spans="1:13" ht="21.65" customHeight="1">
      <c r="A11" s="78" t="s">
        <v>131</v>
      </c>
      <c r="B11" s="79"/>
      <c r="E11" s="216"/>
      <c r="F11" s="79"/>
      <c r="G11" s="216"/>
    </row>
    <row r="12" spans="1:13" ht="21.65" customHeight="1">
      <c r="A12" s="80" t="s">
        <v>195</v>
      </c>
      <c r="B12" s="79"/>
      <c r="E12" s="63">
        <v>74138757</v>
      </c>
      <c r="F12" s="63"/>
      <c r="G12" s="63">
        <f>'PL 8-9'!F34</f>
        <v>64119175</v>
      </c>
    </row>
    <row r="13" spans="1:13" ht="21.65" customHeight="1">
      <c r="A13" s="81" t="s">
        <v>132</v>
      </c>
      <c r="B13" s="79"/>
      <c r="E13" s="63"/>
      <c r="F13" s="63"/>
      <c r="G13" s="63"/>
    </row>
    <row r="14" spans="1:13" ht="21.65" customHeight="1">
      <c r="A14" s="107" t="s">
        <v>226</v>
      </c>
      <c r="B14" s="79"/>
      <c r="E14" s="64">
        <v>900933</v>
      </c>
      <c r="F14" s="63"/>
      <c r="G14" s="63">
        <f>-'PL 8-9'!F33</f>
        <v>-39155</v>
      </c>
    </row>
    <row r="15" spans="1:13" ht="21.65" customHeight="1">
      <c r="A15" s="79" t="s">
        <v>78</v>
      </c>
      <c r="B15" s="79"/>
      <c r="E15" s="64">
        <v>6656428</v>
      </c>
      <c r="F15" s="63"/>
      <c r="G15" s="63">
        <f>-'PL 8-9'!F31</f>
        <v>3399385</v>
      </c>
    </row>
    <row r="16" spans="1:13" ht="21.65" customHeight="1">
      <c r="A16" s="79" t="s">
        <v>133</v>
      </c>
      <c r="B16" s="79"/>
      <c r="E16" s="64">
        <v>2598673</v>
      </c>
      <c r="F16" s="63"/>
      <c r="G16" s="64">
        <v>107110</v>
      </c>
    </row>
    <row r="17" spans="1:13" ht="21.65" customHeight="1">
      <c r="A17" s="80" t="s">
        <v>249</v>
      </c>
      <c r="B17" s="79"/>
      <c r="E17" s="63">
        <v>2134</v>
      </c>
      <c r="F17" s="63"/>
      <c r="G17" s="63">
        <v>113</v>
      </c>
    </row>
    <row r="18" spans="1:13" ht="21.65" customHeight="1">
      <c r="A18" s="80" t="s">
        <v>46</v>
      </c>
      <c r="B18" s="79"/>
      <c r="E18" s="64">
        <v>41534</v>
      </c>
      <c r="F18" s="63"/>
      <c r="G18" s="63">
        <v>22794</v>
      </c>
    </row>
    <row r="19" spans="1:13" ht="21.65" customHeight="1">
      <c r="A19" s="80" t="s">
        <v>225</v>
      </c>
      <c r="B19" s="79"/>
      <c r="E19" s="63">
        <v>-483942</v>
      </c>
      <c r="F19" s="63"/>
      <c r="G19" s="63">
        <v>769724</v>
      </c>
      <c r="H19" s="109"/>
      <c r="I19" s="2"/>
      <c r="J19" s="2"/>
      <c r="L19" s="2"/>
      <c r="M19" s="109"/>
    </row>
    <row r="20" spans="1:13" s="185" customFormat="1" ht="21.65" customHeight="1">
      <c r="A20" s="208" t="s">
        <v>233</v>
      </c>
      <c r="B20" s="79"/>
      <c r="C20" s="70"/>
      <c r="D20" s="70"/>
      <c r="E20" s="63">
        <v>-56120350</v>
      </c>
      <c r="F20" s="63"/>
      <c r="G20" s="63">
        <v>-49333692</v>
      </c>
      <c r="H20" s="226"/>
      <c r="I20" s="186"/>
      <c r="J20" s="186"/>
      <c r="L20" s="186"/>
      <c r="M20" s="186"/>
    </row>
    <row r="21" spans="1:13" ht="21.65" customHeight="1">
      <c r="A21" s="99" t="s">
        <v>77</v>
      </c>
      <c r="B21" s="79"/>
      <c r="E21" s="63">
        <v>-11158982</v>
      </c>
      <c r="F21" s="63"/>
      <c r="G21" s="63">
        <v>0</v>
      </c>
    </row>
    <row r="22" spans="1:13" ht="21.65" customHeight="1">
      <c r="A22" s="83" t="s">
        <v>74</v>
      </c>
      <c r="B22" s="79"/>
      <c r="E22" s="63">
        <v>-1319597</v>
      </c>
      <c r="F22" s="63"/>
      <c r="G22" s="63">
        <v>-18089669</v>
      </c>
    </row>
    <row r="23" spans="1:13" ht="21.65" customHeight="1">
      <c r="A23" s="84" t="s">
        <v>72</v>
      </c>
      <c r="B23" s="79"/>
      <c r="E23" s="217">
        <v>-1637696</v>
      </c>
      <c r="F23" s="63"/>
      <c r="G23" s="217">
        <v>-1351554</v>
      </c>
    </row>
    <row r="24" spans="1:13" ht="21.65" customHeight="1">
      <c r="E24" s="63">
        <f>SUM(E12:E23)</f>
        <v>13617892</v>
      </c>
      <c r="F24" s="63"/>
      <c r="G24" s="63">
        <f>SUM(G12:G23)</f>
        <v>-395769</v>
      </c>
      <c r="H24" s="227"/>
      <c r="I24" s="108"/>
      <c r="J24" s="108"/>
      <c r="K24" s="72"/>
      <c r="L24" s="108"/>
      <c r="M24" s="108"/>
    </row>
    <row r="25" spans="1:13" ht="21.65" customHeight="1">
      <c r="A25" s="81" t="s">
        <v>134</v>
      </c>
      <c r="E25" s="63"/>
      <c r="F25" s="63"/>
      <c r="G25" s="63"/>
    </row>
    <row r="26" spans="1:13" ht="21.65" customHeight="1">
      <c r="A26" s="79" t="s">
        <v>8</v>
      </c>
      <c r="E26" s="63">
        <v>4900700</v>
      </c>
      <c r="F26" s="63"/>
      <c r="G26" s="218">
        <v>393016</v>
      </c>
    </row>
    <row r="27" spans="1:13" ht="21.65" customHeight="1">
      <c r="A27" s="79" t="s">
        <v>167</v>
      </c>
      <c r="E27" s="63">
        <v>1188057</v>
      </c>
      <c r="F27" s="63"/>
      <c r="G27" s="63">
        <v>0</v>
      </c>
    </row>
    <row r="28" spans="1:13" ht="21.65" customHeight="1">
      <c r="A28" s="79" t="s">
        <v>190</v>
      </c>
      <c r="E28" s="63">
        <v>954697</v>
      </c>
      <c r="F28" s="63"/>
      <c r="G28" s="63">
        <v>12732</v>
      </c>
      <c r="H28" s="109"/>
      <c r="I28" s="2"/>
      <c r="J28" s="2"/>
      <c r="L28" s="2"/>
      <c r="M28" s="2"/>
    </row>
    <row r="29" spans="1:13" ht="21.65" customHeight="1">
      <c r="A29" s="17" t="s">
        <v>176</v>
      </c>
      <c r="E29" s="63">
        <v>-226293</v>
      </c>
      <c r="F29" s="63"/>
      <c r="G29" s="63">
        <v>0</v>
      </c>
      <c r="H29" s="227"/>
    </row>
    <row r="30" spans="1:13" ht="21.65" customHeight="1">
      <c r="A30" s="8" t="s">
        <v>169</v>
      </c>
      <c r="E30" s="63">
        <v>-13592</v>
      </c>
      <c r="F30" s="63"/>
      <c r="G30" s="63">
        <v>0</v>
      </c>
      <c r="H30" s="227"/>
    </row>
    <row r="31" spans="1:13" ht="21.65" customHeight="1">
      <c r="A31" s="79" t="s">
        <v>18</v>
      </c>
      <c r="E31" s="63">
        <v>811850</v>
      </c>
      <c r="F31" s="63"/>
      <c r="G31" s="63">
        <v>325352</v>
      </c>
      <c r="H31" s="227"/>
    </row>
    <row r="32" spans="1:13" ht="21.65" customHeight="1">
      <c r="A32" s="79" t="s">
        <v>19</v>
      </c>
      <c r="E32" s="63">
        <v>-1195206</v>
      </c>
      <c r="F32" s="63"/>
      <c r="G32" s="63">
        <v>0</v>
      </c>
      <c r="H32" s="227"/>
      <c r="I32" s="2"/>
      <c r="J32" s="2"/>
      <c r="L32" s="2"/>
      <c r="M32" s="2"/>
    </row>
    <row r="33" spans="1:13" ht="21.65" customHeight="1">
      <c r="A33" s="106" t="s">
        <v>26</v>
      </c>
      <c r="E33" s="63">
        <v>64766</v>
      </c>
      <c r="F33" s="63"/>
      <c r="G33" s="63">
        <v>1001</v>
      </c>
      <c r="H33" s="227"/>
      <c r="I33" s="2"/>
      <c r="L33" s="2"/>
    </row>
    <row r="34" spans="1:13" ht="21.65" customHeight="1">
      <c r="A34" s="79" t="s">
        <v>32</v>
      </c>
      <c r="E34" s="63">
        <v>-2317368</v>
      </c>
      <c r="F34" s="63"/>
      <c r="G34" s="63">
        <v>0</v>
      </c>
    </row>
    <row r="35" spans="1:13" ht="21.65" customHeight="1">
      <c r="A35" s="3" t="s">
        <v>191</v>
      </c>
      <c r="E35" s="63">
        <v>-1923664</v>
      </c>
      <c r="F35" s="63"/>
      <c r="G35" s="65">
        <v>-758110</v>
      </c>
      <c r="H35" s="109"/>
      <c r="I35" s="2"/>
      <c r="J35" s="2"/>
      <c r="L35" s="2"/>
      <c r="M35" s="2"/>
    </row>
    <row r="36" spans="1:13" ht="21.65" customHeight="1">
      <c r="A36" s="79" t="s">
        <v>46</v>
      </c>
      <c r="E36" s="217">
        <v>-22474</v>
      </c>
      <c r="F36" s="65"/>
      <c r="G36" s="217">
        <v>0</v>
      </c>
      <c r="H36" s="228"/>
    </row>
    <row r="37" spans="1:13" ht="21.65" customHeight="1">
      <c r="A37" s="84" t="s">
        <v>135</v>
      </c>
      <c r="E37" s="63">
        <f>SUM(E24:E36)</f>
        <v>15839365</v>
      </c>
      <c r="F37" s="63"/>
      <c r="G37" s="63">
        <f>SUM(G24:G36)</f>
        <v>-421778</v>
      </c>
      <c r="H37" s="227"/>
      <c r="I37" s="108"/>
      <c r="J37" s="108"/>
      <c r="K37" s="72"/>
      <c r="L37" s="108"/>
      <c r="M37" s="108"/>
    </row>
    <row r="38" spans="1:13" ht="21.65" customHeight="1">
      <c r="A38" s="80" t="s">
        <v>250</v>
      </c>
      <c r="E38" s="220">
        <v>-196941</v>
      </c>
      <c r="F38" s="63"/>
      <c r="G38" s="65">
        <v>15964</v>
      </c>
      <c r="H38" s="227"/>
    </row>
    <row r="39" spans="1:13" ht="21.65" customHeight="1">
      <c r="A39" s="85" t="s">
        <v>136</v>
      </c>
      <c r="E39" s="219">
        <f>SUM(E37:E38)</f>
        <v>15642424</v>
      </c>
      <c r="F39" s="66"/>
      <c r="G39" s="219">
        <f>SUM(G37:G38)</f>
        <v>-405814</v>
      </c>
      <c r="H39" s="227"/>
      <c r="I39" s="108"/>
      <c r="J39" s="108"/>
      <c r="K39" s="72"/>
      <c r="L39" s="108"/>
      <c r="M39" s="108"/>
    </row>
    <row r="40" spans="1:13" ht="21.65" customHeight="1">
      <c r="A40" s="245" t="s">
        <v>217</v>
      </c>
      <c r="B40" s="245"/>
      <c r="C40" s="245"/>
      <c r="D40" s="245"/>
      <c r="E40" s="245"/>
      <c r="F40" s="245"/>
      <c r="G40" s="72"/>
    </row>
    <row r="41" spans="1:13" ht="21.65" customHeight="1">
      <c r="A41" s="73" t="s">
        <v>204</v>
      </c>
      <c r="F41" s="74"/>
    </row>
    <row r="42" spans="1:13" ht="21.65" customHeight="1">
      <c r="A42" s="73"/>
      <c r="F42" s="74"/>
    </row>
    <row r="43" spans="1:13" ht="21.65" customHeight="1">
      <c r="A43" s="77"/>
      <c r="E43" s="52" t="s">
        <v>1</v>
      </c>
      <c r="F43" s="52"/>
      <c r="G43" s="52" t="s">
        <v>2</v>
      </c>
    </row>
    <row r="44" spans="1:13" ht="21.65" customHeight="1">
      <c r="A44" s="77"/>
      <c r="E44" s="233" t="s">
        <v>230</v>
      </c>
      <c r="F44" s="233"/>
      <c r="G44" s="233" t="s">
        <v>230</v>
      </c>
    </row>
    <row r="45" spans="1:13" ht="21.65" customHeight="1">
      <c r="A45" s="77"/>
      <c r="E45" s="232" t="s">
        <v>243</v>
      </c>
      <c r="F45" s="232"/>
      <c r="G45" s="232" t="s">
        <v>243</v>
      </c>
    </row>
    <row r="46" spans="1:13" ht="21.65" customHeight="1">
      <c r="A46" s="77"/>
      <c r="E46" s="232" t="s">
        <v>247</v>
      </c>
      <c r="F46" s="232"/>
      <c r="G46" s="232" t="s">
        <v>247</v>
      </c>
    </row>
    <row r="47" spans="1:13" ht="21.65" customHeight="1">
      <c r="A47" s="77"/>
      <c r="E47" s="232" t="s">
        <v>242</v>
      </c>
      <c r="F47" s="233"/>
      <c r="G47" s="232" t="s">
        <v>242</v>
      </c>
    </row>
    <row r="48" spans="1:13" s="75" customFormat="1" ht="21.65" customHeight="1">
      <c r="E48" s="94" t="s">
        <v>244</v>
      </c>
      <c r="F48" s="5"/>
      <c r="G48" s="94" t="s">
        <v>244</v>
      </c>
      <c r="H48" s="225"/>
      <c r="I48" s="111"/>
      <c r="J48" s="111"/>
      <c r="L48" s="111"/>
      <c r="M48" s="111"/>
    </row>
    <row r="49" spans="1:13" s="75" customFormat="1" ht="21.65" customHeight="1">
      <c r="E49" s="244" t="s">
        <v>186</v>
      </c>
      <c r="F49" s="244"/>
      <c r="G49" s="244"/>
      <c r="H49" s="225"/>
      <c r="I49" s="111"/>
      <c r="J49" s="111"/>
      <c r="L49" s="111"/>
      <c r="M49" s="111"/>
    </row>
    <row r="50" spans="1:13" ht="21.65" customHeight="1">
      <c r="A50" s="78" t="s">
        <v>137</v>
      </c>
      <c r="E50" s="86"/>
      <c r="F50" s="86"/>
      <c r="G50" s="86"/>
    </row>
    <row r="51" spans="1:13" ht="21.65" customHeight="1">
      <c r="A51" s="79" t="s">
        <v>13</v>
      </c>
      <c r="E51" s="63">
        <v>-1852325</v>
      </c>
      <c r="F51" s="86"/>
      <c r="G51" s="63">
        <v>0</v>
      </c>
      <c r="J51" s="112"/>
    </row>
    <row r="52" spans="1:13" ht="21.65" customHeight="1">
      <c r="A52" s="96" t="s">
        <v>173</v>
      </c>
      <c r="E52" s="63">
        <v>-1106826</v>
      </c>
      <c r="F52" s="63"/>
      <c r="G52" s="63">
        <v>-7759931</v>
      </c>
    </row>
    <row r="53" spans="1:13" s="92" customFormat="1" ht="21.65" customHeight="1">
      <c r="A53" s="96" t="s">
        <v>216</v>
      </c>
      <c r="E53" s="63">
        <v>2136</v>
      </c>
      <c r="F53" s="64"/>
      <c r="G53" s="64">
        <v>0</v>
      </c>
      <c r="H53" s="87"/>
      <c r="I53" s="69"/>
      <c r="J53" s="69"/>
      <c r="L53" s="69"/>
      <c r="M53" s="69"/>
    </row>
    <row r="54" spans="1:13" s="87" customFormat="1" ht="21.65" customHeight="1">
      <c r="A54" s="93" t="s">
        <v>156</v>
      </c>
      <c r="E54" s="63">
        <v>-829284</v>
      </c>
      <c r="F54" s="68"/>
      <c r="G54" s="63">
        <v>0</v>
      </c>
      <c r="I54" s="97"/>
      <c r="J54" s="97"/>
      <c r="K54" s="70"/>
      <c r="L54" s="97"/>
      <c r="M54" s="97"/>
    </row>
    <row r="55" spans="1:13" ht="21.65" customHeight="1">
      <c r="A55" s="84" t="s">
        <v>138</v>
      </c>
      <c r="E55" s="63">
        <v>-4316208</v>
      </c>
      <c r="F55" s="63"/>
      <c r="G55" s="63">
        <v>0</v>
      </c>
      <c r="J55" s="181"/>
    </row>
    <row r="56" spans="1:13" ht="21.65" customHeight="1">
      <c r="A56" s="183" t="s">
        <v>223</v>
      </c>
      <c r="E56" s="63">
        <v>-165748</v>
      </c>
      <c r="F56" s="63"/>
      <c r="G56" s="63">
        <v>-165748</v>
      </c>
      <c r="J56" s="181"/>
    </row>
    <row r="57" spans="1:13" ht="21.65" customHeight="1">
      <c r="A57" s="84" t="s">
        <v>222</v>
      </c>
      <c r="E57" s="63">
        <v>-1526736</v>
      </c>
      <c r="F57" s="63"/>
      <c r="G57" s="63">
        <v>-440122</v>
      </c>
      <c r="H57" s="214"/>
    </row>
    <row r="58" spans="1:13" ht="21.65" customHeight="1">
      <c r="A58" s="84" t="s">
        <v>163</v>
      </c>
      <c r="E58" s="63">
        <v>-5195424</v>
      </c>
      <c r="F58" s="67"/>
      <c r="G58" s="63">
        <v>-9290786</v>
      </c>
      <c r="H58" s="214"/>
    </row>
    <row r="59" spans="1:13" ht="21.65" customHeight="1">
      <c r="A59" s="84" t="s">
        <v>164</v>
      </c>
      <c r="E59" s="63">
        <v>1517440</v>
      </c>
      <c r="F59" s="63"/>
      <c r="G59" s="63">
        <v>12808205</v>
      </c>
      <c r="H59" s="214"/>
    </row>
    <row r="60" spans="1:13" ht="21.65" customHeight="1">
      <c r="A60" s="79" t="s">
        <v>143</v>
      </c>
      <c r="E60" s="63">
        <v>-13377635</v>
      </c>
      <c r="F60" s="67"/>
      <c r="G60" s="218">
        <v>-12470447</v>
      </c>
      <c r="H60" s="109"/>
      <c r="I60" s="2"/>
      <c r="J60" s="2"/>
      <c r="K60" s="26"/>
      <c r="L60" s="2"/>
      <c r="M60" s="2"/>
    </row>
    <row r="61" spans="1:13" ht="21.65" customHeight="1">
      <c r="A61" s="80" t="s">
        <v>184</v>
      </c>
      <c r="E61" s="63">
        <v>8137436</v>
      </c>
      <c r="F61" s="67"/>
      <c r="G61" s="63">
        <v>7877344</v>
      </c>
      <c r="K61" s="26"/>
    </row>
    <row r="62" spans="1:13" ht="21.65" customHeight="1">
      <c r="A62" s="79" t="s">
        <v>139</v>
      </c>
      <c r="E62" s="220">
        <v>-8322716</v>
      </c>
      <c r="F62" s="63"/>
      <c r="G62" s="220">
        <v>-22084</v>
      </c>
      <c r="H62" s="109"/>
      <c r="I62" s="2"/>
      <c r="J62" s="2"/>
      <c r="K62" s="210"/>
      <c r="L62" s="2"/>
      <c r="M62" s="2"/>
    </row>
    <row r="63" spans="1:13" ht="21.65" customHeight="1">
      <c r="A63" s="79" t="s">
        <v>140</v>
      </c>
      <c r="E63" s="220">
        <v>-296195</v>
      </c>
      <c r="F63" s="63"/>
      <c r="G63" s="220">
        <v>0</v>
      </c>
    </row>
    <row r="64" spans="1:13" ht="21.65" customHeight="1">
      <c r="A64" s="79" t="s">
        <v>142</v>
      </c>
      <c r="E64" s="220">
        <v>-305223</v>
      </c>
      <c r="F64" s="63"/>
      <c r="G64" s="220">
        <v>0</v>
      </c>
    </row>
    <row r="65" spans="1:13" ht="21.65" customHeight="1">
      <c r="A65" s="79" t="s">
        <v>141</v>
      </c>
      <c r="E65" s="220">
        <v>-19438</v>
      </c>
      <c r="F65" s="67"/>
      <c r="G65" s="63">
        <v>-15994</v>
      </c>
    </row>
    <row r="66" spans="1:13" ht="21.65" customHeight="1">
      <c r="A66" s="79" t="s">
        <v>74</v>
      </c>
      <c r="E66" s="220">
        <v>19885850</v>
      </c>
      <c r="F66" s="67"/>
      <c r="G66" s="63">
        <v>25021936</v>
      </c>
      <c r="K66" s="88"/>
    </row>
    <row r="67" spans="1:13" ht="21.65" customHeight="1">
      <c r="A67" s="79" t="s">
        <v>72</v>
      </c>
      <c r="E67" s="220">
        <v>986630</v>
      </c>
      <c r="F67" s="67"/>
      <c r="G67" s="63">
        <v>1329053</v>
      </c>
    </row>
    <row r="68" spans="1:13" ht="21.65" customHeight="1">
      <c r="A68" s="76" t="s">
        <v>215</v>
      </c>
      <c r="E68" s="219">
        <f>SUM(E51:E67)</f>
        <v>-6784266</v>
      </c>
      <c r="F68" s="66"/>
      <c r="G68" s="219">
        <f>SUM(G51:G67)</f>
        <v>16871426</v>
      </c>
      <c r="H68" s="227"/>
      <c r="I68" s="108"/>
      <c r="J68" s="108"/>
      <c r="K68" s="72"/>
      <c r="L68" s="108"/>
      <c r="M68" s="108"/>
    </row>
    <row r="69" spans="1:13" ht="21.65" customHeight="1">
      <c r="A69" s="76"/>
      <c r="E69" s="63"/>
      <c r="F69" s="63"/>
      <c r="G69" s="63"/>
    </row>
    <row r="70" spans="1:13" ht="21.65" customHeight="1">
      <c r="A70" s="245" t="str">
        <f>A1</f>
        <v>บริษัท กัลฟ์ ดีเวลลอปเมนท์ จำกัด (มหาชน) และบริษัทย่อย</v>
      </c>
      <c r="B70" s="245"/>
      <c r="C70" s="245"/>
      <c r="D70" s="245"/>
      <c r="E70" s="245"/>
      <c r="F70" s="245"/>
      <c r="G70" s="72"/>
    </row>
    <row r="71" spans="1:13" ht="21.65" customHeight="1">
      <c r="A71" s="73" t="s">
        <v>204</v>
      </c>
      <c r="F71" s="74"/>
    </row>
    <row r="72" spans="1:13" ht="21.65" customHeight="1">
      <c r="A72" s="73"/>
      <c r="F72" s="74"/>
    </row>
    <row r="73" spans="1:13" ht="21.65" customHeight="1">
      <c r="A73" s="77"/>
      <c r="E73" s="52" t="s">
        <v>1</v>
      </c>
      <c r="F73" s="52"/>
      <c r="G73" s="52" t="s">
        <v>2</v>
      </c>
    </row>
    <row r="74" spans="1:13" ht="21.65" customHeight="1">
      <c r="A74" s="77"/>
      <c r="E74" s="233" t="s">
        <v>230</v>
      </c>
      <c r="F74" s="233"/>
      <c r="G74" s="233" t="s">
        <v>230</v>
      </c>
    </row>
    <row r="75" spans="1:13" ht="21.65" customHeight="1">
      <c r="A75" s="77"/>
      <c r="E75" s="232" t="s">
        <v>243</v>
      </c>
      <c r="F75" s="232"/>
      <c r="G75" s="232" t="s">
        <v>243</v>
      </c>
    </row>
    <row r="76" spans="1:13" ht="21.65" customHeight="1">
      <c r="A76" s="77"/>
      <c r="E76" s="232" t="s">
        <v>247</v>
      </c>
      <c r="F76" s="232"/>
      <c r="G76" s="232" t="s">
        <v>247</v>
      </c>
    </row>
    <row r="77" spans="1:13" ht="21.65" customHeight="1">
      <c r="A77" s="77"/>
      <c r="E77" s="232" t="s">
        <v>242</v>
      </c>
      <c r="F77" s="233"/>
      <c r="G77" s="232" t="s">
        <v>242</v>
      </c>
    </row>
    <row r="78" spans="1:13" s="75" customFormat="1" ht="21.65" customHeight="1">
      <c r="E78" s="94" t="s">
        <v>244</v>
      </c>
      <c r="F78" s="5"/>
      <c r="G78" s="94" t="s">
        <v>244</v>
      </c>
      <c r="H78" s="225"/>
      <c r="I78" s="111"/>
      <c r="J78" s="111"/>
      <c r="L78" s="111"/>
      <c r="M78" s="111"/>
    </row>
    <row r="79" spans="1:13" s="75" customFormat="1" ht="21.65" customHeight="1">
      <c r="E79" s="244" t="s">
        <v>186</v>
      </c>
      <c r="F79" s="244"/>
      <c r="G79" s="244"/>
      <c r="H79" s="225"/>
      <c r="I79" s="111"/>
      <c r="J79" s="111"/>
      <c r="L79" s="111"/>
      <c r="M79" s="111"/>
    </row>
    <row r="80" spans="1:13" ht="21.65" customHeight="1">
      <c r="A80" s="78" t="s">
        <v>144</v>
      </c>
      <c r="E80" s="63"/>
      <c r="F80" s="63"/>
      <c r="G80" s="63"/>
    </row>
    <row r="81" spans="1:13" ht="21.65" customHeight="1">
      <c r="A81" s="89" t="s">
        <v>145</v>
      </c>
      <c r="E81" s="63">
        <v>59769537</v>
      </c>
      <c r="F81" s="63"/>
      <c r="G81" s="63">
        <v>19400000</v>
      </c>
      <c r="H81" s="227"/>
    </row>
    <row r="82" spans="1:13" ht="21.65" customHeight="1">
      <c r="A82" s="89" t="s">
        <v>146</v>
      </c>
      <c r="E82" s="63">
        <v>-53410800</v>
      </c>
      <c r="F82" s="63"/>
      <c r="G82" s="63">
        <v>-13500000</v>
      </c>
      <c r="H82" s="227"/>
    </row>
    <row r="83" spans="1:13" ht="21.65" customHeight="1">
      <c r="A83" s="89" t="s">
        <v>147</v>
      </c>
      <c r="E83" s="63">
        <v>12654857</v>
      </c>
      <c r="F83" s="63"/>
      <c r="G83" s="63">
        <v>0</v>
      </c>
      <c r="J83" s="110"/>
    </row>
    <row r="84" spans="1:13" ht="21.65" customHeight="1">
      <c r="A84" s="89" t="s">
        <v>148</v>
      </c>
      <c r="E84" s="63">
        <v>-3795871</v>
      </c>
      <c r="F84" s="63"/>
      <c r="G84" s="63">
        <v>0</v>
      </c>
    </row>
    <row r="85" spans="1:13" ht="21.65" customHeight="1">
      <c r="A85" s="89" t="s">
        <v>149</v>
      </c>
      <c r="E85" s="63">
        <v>-178231</v>
      </c>
      <c r="F85" s="63"/>
      <c r="G85" s="63">
        <v>-63817</v>
      </c>
      <c r="H85" s="227"/>
    </row>
    <row r="86" spans="1:13" ht="21.65" customHeight="1">
      <c r="A86" s="212" t="s">
        <v>238</v>
      </c>
      <c r="E86" s="63">
        <v>-9500000</v>
      </c>
      <c r="F86" s="63"/>
      <c r="G86" s="63">
        <v>-9500000</v>
      </c>
      <c r="H86" s="227"/>
    </row>
    <row r="87" spans="1:13" ht="21.65" customHeight="1">
      <c r="A87" s="212" t="s">
        <v>239</v>
      </c>
      <c r="E87" s="63">
        <v>540000</v>
      </c>
      <c r="F87" s="63"/>
      <c r="G87" s="63">
        <v>0</v>
      </c>
      <c r="H87" s="227"/>
    </row>
    <row r="88" spans="1:13" ht="21.65" customHeight="1">
      <c r="A88" s="79" t="s">
        <v>150</v>
      </c>
      <c r="E88" s="67">
        <v>-2432140</v>
      </c>
      <c r="F88" s="63"/>
      <c r="G88" s="63">
        <v>0</v>
      </c>
    </row>
    <row r="89" spans="1:13" ht="21.65" customHeight="1">
      <c r="A89" s="79" t="s">
        <v>151</v>
      </c>
      <c r="E89" s="67">
        <v>-6365575</v>
      </c>
      <c r="F89" s="63"/>
      <c r="G89" s="63">
        <v>-3423782</v>
      </c>
    </row>
    <row r="90" spans="1:13" ht="21.65" customHeight="1">
      <c r="A90" s="85" t="s">
        <v>227</v>
      </c>
      <c r="E90" s="219">
        <f>SUM(E81:E89)</f>
        <v>-2718223</v>
      </c>
      <c r="F90" s="66"/>
      <c r="G90" s="219">
        <f>SUM(G81:G89)</f>
        <v>-7087599</v>
      </c>
      <c r="H90" s="227"/>
      <c r="I90" s="108"/>
      <c r="J90" s="108"/>
      <c r="K90" s="72"/>
      <c r="L90" s="108"/>
      <c r="M90" s="108"/>
    </row>
    <row r="91" spans="1:13" ht="21.65" customHeight="1">
      <c r="A91" s="76"/>
      <c r="E91" s="63"/>
      <c r="F91" s="66"/>
      <c r="G91" s="63"/>
      <c r="H91" s="227"/>
    </row>
    <row r="92" spans="1:13" ht="21.65" customHeight="1">
      <c r="A92" s="80" t="s">
        <v>228</v>
      </c>
      <c r="E92" s="63"/>
      <c r="F92" s="63"/>
      <c r="G92" s="63"/>
    </row>
    <row r="93" spans="1:13" ht="21.65" customHeight="1">
      <c r="B93" s="79" t="s">
        <v>165</v>
      </c>
      <c r="E93" s="63">
        <f>SUM(E90,E68,E39)</f>
        <v>6139935</v>
      </c>
      <c r="F93" s="63"/>
      <c r="G93" s="63">
        <f>SUM(G90,G68,G39)</f>
        <v>9378013</v>
      </c>
      <c r="H93" s="229"/>
      <c r="I93" s="108"/>
      <c r="J93" s="108"/>
      <c r="K93" s="72"/>
      <c r="L93" s="108"/>
      <c r="M93" s="108"/>
    </row>
    <row r="94" spans="1:13" ht="21.65" customHeight="1">
      <c r="A94" s="83" t="s">
        <v>152</v>
      </c>
      <c r="E94" s="66"/>
      <c r="F94" s="66"/>
      <c r="G94" s="63"/>
    </row>
    <row r="95" spans="1:13" ht="21.65" customHeight="1">
      <c r="B95" s="113" t="s">
        <v>189</v>
      </c>
      <c r="E95" s="217">
        <v>-18145</v>
      </c>
      <c r="F95" s="66"/>
      <c r="G95" s="221">
        <v>-304</v>
      </c>
    </row>
    <row r="96" spans="1:13" ht="21.65" customHeight="1">
      <c r="A96" s="90" t="s">
        <v>228</v>
      </c>
      <c r="E96" s="66">
        <f>SUM(E93:E95)</f>
        <v>6121790</v>
      </c>
      <c r="F96" s="66"/>
      <c r="G96" s="66">
        <f>SUM(G93:G95)</f>
        <v>9377709</v>
      </c>
      <c r="H96" s="227"/>
      <c r="I96" s="108"/>
      <c r="J96" s="108"/>
      <c r="K96" s="72"/>
      <c r="L96" s="108"/>
      <c r="M96" s="108"/>
    </row>
    <row r="97" spans="1:14" ht="21.65" customHeight="1">
      <c r="A97" s="79" t="s">
        <v>224</v>
      </c>
      <c r="E97" s="63">
        <v>46524043</v>
      </c>
      <c r="F97" s="66"/>
      <c r="G97" s="63">
        <v>8322174</v>
      </c>
    </row>
    <row r="98" spans="1:14" ht="21.65" customHeight="1" thickBot="1">
      <c r="A98" s="76" t="s">
        <v>236</v>
      </c>
      <c r="E98" s="222">
        <f>SUM(E96:E97)</f>
        <v>52645833</v>
      </c>
      <c r="F98" s="66"/>
      <c r="G98" s="222">
        <f>SUM(G96:G97)</f>
        <v>17699883</v>
      </c>
      <c r="H98" s="227"/>
      <c r="I98" s="108"/>
      <c r="J98" s="108"/>
      <c r="K98" s="72"/>
      <c r="L98" s="108"/>
      <c r="M98" s="108"/>
      <c r="N98" s="82"/>
    </row>
    <row r="99" spans="1:14" ht="21.65" customHeight="1" thickTop="1">
      <c r="A99" s="76"/>
      <c r="E99" s="63"/>
      <c r="F99" s="66"/>
      <c r="G99" s="63"/>
      <c r="H99" s="227"/>
    </row>
    <row r="100" spans="1:14" ht="21.65" customHeight="1">
      <c r="A100" s="78" t="s">
        <v>153</v>
      </c>
    </row>
    <row r="101" spans="1:14" ht="21.65" customHeight="1">
      <c r="A101" s="79" t="s">
        <v>154</v>
      </c>
      <c r="B101" s="79"/>
      <c r="G101" s="223"/>
    </row>
    <row r="102" spans="1:14" ht="21.65" customHeight="1">
      <c r="A102" s="79"/>
      <c r="B102" s="79" t="s">
        <v>155</v>
      </c>
      <c r="E102" s="2">
        <v>475789</v>
      </c>
      <c r="G102" s="63">
        <v>0</v>
      </c>
      <c r="I102" s="2"/>
    </row>
    <row r="103" spans="1:14" ht="21.65" customHeight="1">
      <c r="A103" s="79" t="s">
        <v>171</v>
      </c>
      <c r="E103" s="2">
        <v>2249625</v>
      </c>
      <c r="F103" s="2"/>
      <c r="G103" s="63">
        <v>966</v>
      </c>
      <c r="H103" s="230"/>
      <c r="I103" s="2"/>
    </row>
    <row r="105" spans="1:14" s="71" customFormat="1" ht="23.25" customHeight="1">
      <c r="E105" s="26"/>
      <c r="G105" s="26"/>
      <c r="H105" s="231"/>
    </row>
  </sheetData>
  <mergeCells count="6">
    <mergeCell ref="A1:F1"/>
    <mergeCell ref="E79:G79"/>
    <mergeCell ref="A40:F40"/>
    <mergeCell ref="E49:G49"/>
    <mergeCell ref="A70:F70"/>
    <mergeCell ref="E10:G10"/>
  </mergeCells>
  <pageMargins left="0.8" right="0.48" top="0.48" bottom="0.4" header="0.3" footer="0.15"/>
  <pageSetup paperSize="9" scale="84" firstPageNumber="12" fitToHeight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6" man="1"/>
    <brk id="69" max="6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7fd6ca03e4c583232915b3a9fa6fde26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f2765f58fc88dd90735692017844238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0701AF-6235-4B5B-9E85-ACDF6D4F06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9e726cc6-28e6-415e-818e-b097165fafb5"/>
    <ds:schemaRef ds:uri="http://purl.org/dc/terms/"/>
    <ds:schemaRef ds:uri="http://schemas.openxmlformats.org/package/2006/metadata/core-properties"/>
    <ds:schemaRef ds:uri="2f25f87e-f69f-4830-aaef-a1fb259280bf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 - 8</vt:lpstr>
      <vt:lpstr>SH-10</vt:lpstr>
      <vt:lpstr>SH - 10</vt:lpstr>
      <vt:lpstr>SH-11</vt:lpstr>
      <vt:lpstr>CF 12-14</vt:lpstr>
      <vt:lpstr>'BS 3-5'!Print_Area</vt:lpstr>
      <vt:lpstr>'CF 12-14'!Print_Area</vt:lpstr>
      <vt:lpstr>'PL 6-7'!Print_Area</vt:lpstr>
      <vt:lpstr>'PL 8-9'!Print_Area</vt:lpstr>
      <vt:lpstr>'SH - 10'!Print_Area</vt:lpstr>
      <vt:lpstr>'SH - 8'!Print_Area</vt:lpstr>
      <vt:lpstr>'SH-10'!Print_Area</vt:lpstr>
      <vt:lpstr>'SH-11'!Print_Area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Ittiong, Harinsawad</cp:lastModifiedBy>
  <cp:lastPrinted>2025-11-03T03:18:19Z</cp:lastPrinted>
  <dcterms:created xsi:type="dcterms:W3CDTF">2021-01-06T16:31:37Z</dcterms:created>
  <dcterms:modified xsi:type="dcterms:W3CDTF">2025-11-05T03:50:07Z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