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50400\Downloads\"/>
    </mc:Choice>
  </mc:AlternateContent>
  <xr:revisionPtr revIDLastSave="0" documentId="13_ncr:1_{ABE34A39-DD42-440C-9032-A18CCB34B3C3}" xr6:coauthVersionLast="36" xr6:coauthVersionMax="47" xr10:uidLastSave="{00000000-0000-0000-0000-000000000000}"/>
  <bookViews>
    <workbookView xWindow="-108" yWindow="-108" windowWidth="23256" windowHeight="13896" activeTab="1" xr2:uid="{0201FB83-3F5B-4403-952D-04DFF9120236}"/>
  </bookViews>
  <sheets>
    <sheet name="2-4 Th" sheetId="1" r:id="rId1"/>
    <sheet name="(3M) 5-6 Th" sheetId="2" r:id="rId2"/>
    <sheet name="(9M) 7-8 Th" sheetId="3" r:id="rId3"/>
    <sheet name="9 Th" sheetId="4" r:id="rId4"/>
    <sheet name="10 Th" sheetId="5" r:id="rId5"/>
    <sheet name="11-12 Th" sheetId="6" r:id="rId6"/>
  </sheets>
  <definedNames>
    <definedName name="_xlnm.Print_Area" localSheetId="1">'(3M) 5-6 Th'!$A$1:$K$80</definedName>
    <definedName name="_xlnm.Print_Area" localSheetId="2">'(9M) 7-8 Th'!$A$1:$K$80</definedName>
    <definedName name="_xlnm.Print_Area" localSheetId="3">'9 Th'!$A$1:$W$31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0" i="6" l="1"/>
  <c r="L80" i="6"/>
  <c r="H80" i="6"/>
  <c r="J78" i="6"/>
  <c r="J80" i="6" s="1"/>
  <c r="F78" i="6"/>
  <c r="F80" i="6" s="1"/>
  <c r="L69" i="6"/>
  <c r="J69" i="6"/>
  <c r="H69" i="6"/>
  <c r="F69" i="6"/>
  <c r="L61" i="6"/>
  <c r="J61" i="6"/>
  <c r="H61" i="6"/>
  <c r="F61" i="6"/>
  <c r="A46" i="6"/>
  <c r="L24" i="6"/>
  <c r="L33" i="6" s="1"/>
  <c r="L38" i="6" s="1"/>
  <c r="H24" i="6"/>
  <c r="H33" i="6" s="1"/>
  <c r="H38" i="6" s="1"/>
  <c r="L27" i="5"/>
  <c r="H27" i="5"/>
  <c r="F27" i="5"/>
  <c r="L20" i="5"/>
  <c r="J20" i="5"/>
  <c r="H20" i="5"/>
  <c r="F20" i="5"/>
  <c r="N18" i="5"/>
  <c r="N20" i="5" s="1"/>
  <c r="K125" i="4"/>
  <c r="G125" i="4"/>
  <c r="U27" i="4"/>
  <c r="O27" i="4"/>
  <c r="M27" i="4"/>
  <c r="I27" i="4"/>
  <c r="G27" i="4"/>
  <c r="E27" i="4"/>
  <c r="Q25" i="4"/>
  <c r="Q27" i="4" s="1"/>
  <c r="S22" i="4"/>
  <c r="U20" i="4"/>
  <c r="Q20" i="4"/>
  <c r="O20" i="4"/>
  <c r="M20" i="4"/>
  <c r="K20" i="4"/>
  <c r="I20" i="4"/>
  <c r="G20" i="4"/>
  <c r="E20" i="4"/>
  <c r="S18" i="4"/>
  <c r="W18" i="4" s="1"/>
  <c r="S15" i="4"/>
  <c r="S20" i="4" s="1"/>
  <c r="K125" i="3"/>
  <c r="G125" i="3"/>
  <c r="A80" i="3"/>
  <c r="K63" i="3"/>
  <c r="I63" i="3"/>
  <c r="G63" i="3"/>
  <c r="E63" i="3"/>
  <c r="K60" i="3"/>
  <c r="I60" i="3"/>
  <c r="G60" i="3"/>
  <c r="E60" i="3"/>
  <c r="A43" i="3"/>
  <c r="A41" i="3"/>
  <c r="K14" i="3"/>
  <c r="K21" i="3" s="1"/>
  <c r="K24" i="3" s="1"/>
  <c r="K30" i="3" s="1"/>
  <c r="K49" i="3" s="1"/>
  <c r="K65" i="3" s="1"/>
  <c r="K72" i="3" s="1"/>
  <c r="K69" i="3" s="1"/>
  <c r="I14" i="3"/>
  <c r="I21" i="3" s="1"/>
  <c r="I24" i="3" s="1"/>
  <c r="G14" i="3"/>
  <c r="G21" i="3" s="1"/>
  <c r="G24" i="3" s="1"/>
  <c r="E14" i="3"/>
  <c r="E21" i="3" s="1"/>
  <c r="K125" i="2"/>
  <c r="G125" i="2"/>
  <c r="A80" i="2"/>
  <c r="K60" i="2"/>
  <c r="K63" i="2" s="1"/>
  <c r="I60" i="2"/>
  <c r="I63" i="2" s="1"/>
  <c r="G60" i="2"/>
  <c r="G63" i="2" s="1"/>
  <c r="E60" i="2"/>
  <c r="E63" i="2" s="1"/>
  <c r="A43" i="2"/>
  <c r="A41" i="2"/>
  <c r="K34" i="2"/>
  <c r="G34" i="2"/>
  <c r="I21" i="2"/>
  <c r="I24" i="2" s="1"/>
  <c r="K14" i="2"/>
  <c r="K21" i="2" s="1"/>
  <c r="K24" i="2" s="1"/>
  <c r="K30" i="2" s="1"/>
  <c r="K49" i="2" s="1"/>
  <c r="K65" i="2" s="1"/>
  <c r="K72" i="2" s="1"/>
  <c r="K69" i="2" s="1"/>
  <c r="I14" i="2"/>
  <c r="G14" i="2"/>
  <c r="G21" i="2" s="1"/>
  <c r="G24" i="2" s="1"/>
  <c r="G30" i="2" s="1"/>
  <c r="G49" i="2" s="1"/>
  <c r="E14" i="2"/>
  <c r="E21" i="2" s="1"/>
  <c r="E24" i="2" s="1"/>
  <c r="E30" i="2" s="1"/>
  <c r="E49" i="2" s="1"/>
  <c r="E65" i="2" s="1"/>
  <c r="E72" i="2" s="1"/>
  <c r="E69" i="2" s="1"/>
  <c r="A125" i="1"/>
  <c r="M115" i="1"/>
  <c r="M118" i="1" s="1"/>
  <c r="K115" i="1"/>
  <c r="K118" i="1" s="1"/>
  <c r="I115" i="1"/>
  <c r="I118" i="1" s="1"/>
  <c r="G115" i="1"/>
  <c r="G118" i="1" s="1"/>
  <c r="A87" i="1"/>
  <c r="A86" i="1"/>
  <c r="A85" i="1"/>
  <c r="A84" i="1"/>
  <c r="M78" i="1"/>
  <c r="K78" i="1"/>
  <c r="I78" i="1"/>
  <c r="G78" i="1"/>
  <c r="M68" i="1"/>
  <c r="K68" i="1"/>
  <c r="K80" i="1" s="1"/>
  <c r="I68" i="1"/>
  <c r="G68" i="1"/>
  <c r="G80" i="1" s="1"/>
  <c r="A46" i="1"/>
  <c r="A45" i="1"/>
  <c r="A44" i="1"/>
  <c r="M35" i="1"/>
  <c r="K35" i="1"/>
  <c r="I35" i="1"/>
  <c r="G35" i="1"/>
  <c r="M22" i="1"/>
  <c r="K22" i="1"/>
  <c r="K37" i="1" s="1"/>
  <c r="I22" i="1"/>
  <c r="I37" i="1" s="1"/>
  <c r="G22" i="1"/>
  <c r="G37" i="1" s="1"/>
  <c r="L71" i="6" l="1"/>
  <c r="L74" i="6" s="1"/>
  <c r="H71" i="6"/>
  <c r="H74" i="6" s="1"/>
  <c r="M80" i="1"/>
  <c r="M120" i="1" s="1"/>
  <c r="M37" i="1"/>
  <c r="I80" i="1"/>
  <c r="G120" i="1"/>
  <c r="K120" i="1"/>
  <c r="J25" i="5"/>
  <c r="I30" i="3"/>
  <c r="I49" i="3" s="1"/>
  <c r="I65" i="3" s="1"/>
  <c r="I72" i="3" s="1"/>
  <c r="I69" i="3" s="1"/>
  <c r="I27" i="3"/>
  <c r="I34" i="3" s="1"/>
  <c r="G65" i="2"/>
  <c r="G72" i="2" s="1"/>
  <c r="G69" i="2" s="1"/>
  <c r="E24" i="3"/>
  <c r="F9" i="6"/>
  <c r="F24" i="6" s="1"/>
  <c r="F33" i="6" s="1"/>
  <c r="F38" i="6" s="1"/>
  <c r="F71" i="6" s="1"/>
  <c r="F74" i="6" s="1"/>
  <c r="I120" i="1"/>
  <c r="G30" i="3"/>
  <c r="G49" i="3" s="1"/>
  <c r="G65" i="3" s="1"/>
  <c r="G72" i="3" s="1"/>
  <c r="G69" i="3" s="1"/>
  <c r="G27" i="3"/>
  <c r="G34" i="3" s="1"/>
  <c r="I30" i="2"/>
  <c r="I49" i="2" s="1"/>
  <c r="I65" i="2" s="1"/>
  <c r="I72" i="2" s="1"/>
  <c r="I69" i="2" s="1"/>
  <c r="I27" i="2"/>
  <c r="I34" i="2" s="1"/>
  <c r="W15" i="4"/>
  <c r="W20" i="4" s="1"/>
  <c r="J9" i="6"/>
  <c r="J24" i="6" s="1"/>
  <c r="J33" i="6" s="1"/>
  <c r="J38" i="6" s="1"/>
  <c r="J71" i="6" s="1"/>
  <c r="J74" i="6" s="1"/>
  <c r="K27" i="3"/>
  <c r="K34" i="3" s="1"/>
  <c r="E27" i="2"/>
  <c r="E34" i="2" s="1"/>
  <c r="J27" i="5" l="1"/>
  <c r="N25" i="5"/>
  <c r="N27" i="5" s="1"/>
  <c r="K25" i="4"/>
  <c r="E27" i="3"/>
  <c r="E34" i="3" s="1"/>
  <c r="E30" i="3"/>
  <c r="E49" i="3" s="1"/>
  <c r="E65" i="3" s="1"/>
  <c r="E72" i="3" s="1"/>
  <c r="E69" i="3" s="1"/>
  <c r="K27" i="4" l="1"/>
  <c r="S25" i="4"/>
  <c r="W25" i="4" l="1"/>
  <c r="W27" i="4" s="1"/>
  <c r="S27" i="4"/>
</calcChain>
</file>

<file path=xl/sharedStrings.xml><?xml version="1.0" encoding="utf-8"?>
<sst xmlns="http://schemas.openxmlformats.org/spreadsheetml/2006/main" count="428" uniqueCount="202">
  <si>
    <t>บริษัท แอตลาส เอ็นเนอยี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</si>
  <si>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</si>
  <si>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</si>
  <si>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</si>
  <si>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</si>
  <si>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</si>
  <si>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</si>
  <si>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</si>
  <si>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</si>
  <si>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</si>
  <si>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</si>
  <si>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</si>
  <si>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</si>
  <si>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</si>
  <si>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</si>
  <si>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</si>
  <si>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</si>
  <si>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</si>
  <si>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</si>
  <si>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</si>
  <si>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</si>
  <si>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</si>
  <si>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</si>
  <si>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</si>
  <si>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</si>
  <si>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</si>
  <si>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</si>
  <si>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</si>
  <si>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</si>
  <si>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</si>
  <si>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</si>
  <si>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</si>
  <si>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</si>
  <si>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</si>
  <si>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</si>
  <si>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</si>
  <si>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</si>
  <si>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</si>
  <si>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</si>
  <si>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</si>
  <si>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</si>
  <si>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>ภาษีเงินได้นิติบุคคลค้างจ่าย</t>
  </si>
  <si>
    <t>ส่วนของหนี้สินตามสัญญาเช่า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</si>
  <si>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</si>
  <si>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</si>
  <si>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</si>
  <si>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</si>
  <si>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หลังการเกษียณอายุ</t>
  </si>
  <si>
    <t>หนี้สินตามสัญญาเช่า สุทธิ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</si>
  <si>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</si>
  <si>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</si>
  <si>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</si>
  <si>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</si>
  <si>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</si>
  <si>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</si>
  <si>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</si>
  <si>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</si>
  <si>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1,418,420,000 หุ้น </t>
  </si>
  <si>
    <t xml:space="preserve">  มูลค่าที่ตราไว้หุ้นละ 0.50 บาท</t>
  </si>
  <si>
    <t>ทุนที่ออกและชำระแล้ว</t>
  </si>
  <si>
    <t xml:space="preserve">- หุ้นสามัญจำนวน 1,000,000,000 หุ้น </t>
  </si>
  <si>
    <t xml:space="preserve">  มูลค่าที่ได้รับชำระแล้วหุ้นละ 0.50 บาท</t>
  </si>
  <si>
    <t>ผลกระทบจากการรวมธุรกิจภายใต้การควบคุมเดียวกัน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</si>
  <si>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</si>
  <si>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</si>
  <si>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</si>
  <si>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</si>
  <si>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</si>
  <si>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</si>
  <si>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</si>
  <si>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</si>
  <si>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</si>
  <si>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ยังไม่ได้ตรวจสอบ แต่สอบทานแล้ว</t>
  </si>
  <si>
    <t>งบกำไรขาดทุน</t>
  </si>
  <si>
    <t>สำหรับรอบระยะเวลาสามเดือนสิ้นสุดวันที่ 30 กันยายน พ.ศ. 2568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</si>
  <si>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</si>
  <si>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</si>
  <si>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</si>
  <si>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</si>
  <si>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</si>
  <si>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</si>
  <si>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</si>
  <si>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</si>
  <si>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</si>
  <si>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</si>
  <si>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</si>
  <si>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</si>
  <si>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</si>
  <si>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</si>
  <si>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</si>
  <si>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</si>
  <si>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</si>
  <si>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</si>
  <si>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งบกำไรขาดทุนเบ็ดเสร็จ</t>
  </si>
  <si>
    <t>กำไรเบ็ดเสร็จอื่น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</si>
  <si>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</si>
  <si>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</si>
  <si>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</si>
  <si>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</si>
  <si>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</si>
  <si>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</si>
  <si>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</si>
  <si>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>รวมรายการที่จะไม่จัดประเภทรายการใหม่</t>
  </si>
  <si>
    <t>กำไรเบ็ดเสร็จอื่นสำหรับรอบระยะเวลา</t>
  </si>
  <si>
    <t>สุทธิจากภาษีเงินได้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</si>
  <si>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</si>
  <si>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</si>
  <si>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สำหรับรอบระยะเวลาเก้าเดือนสิ้นสุดวันที่ 30 กันยายน พ.ศ. 2568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</si>
  <si>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</si>
  <si>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</si>
  <si>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</si>
  <si>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ผลกระทบ</t>
  </si>
  <si>
    <t>การวัดมูลค่าใหม่</t>
  </si>
  <si>
    <t>ส่วนเกินจาก</t>
  </si>
  <si>
    <t>จากการรวมธุรกิจ</t>
  </si>
  <si>
    <t>ของภาระผูกพันผล</t>
  </si>
  <si>
    <t>การเพิ่มสัดส่วน</t>
  </si>
  <si>
    <t>รวม</t>
  </si>
  <si>
    <t>รวมส่วนของ</t>
  </si>
  <si>
    <t xml:space="preserve"> ทุนที่ออกและ</t>
  </si>
  <si>
    <t>ภายใต้การควบคุม</t>
  </si>
  <si>
    <t xml:space="preserve"> สำรอง</t>
  </si>
  <si>
    <t>ประโยชน์พนักงาน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</si>
  <si>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</si>
  <si>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</si>
  <si>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</si>
  <si>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</si>
  <si>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</si>
  <si>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เดียวกัน</t>
  </si>
  <si>
    <t>ตามกฎหมาย</t>
  </si>
  <si>
    <t>ในบริษัทย่อย</t>
  </si>
  <si>
    <t>ของบริษัทใหญ่</t>
  </si>
  <si>
    <t>อำนาจควบคุม</t>
  </si>
  <si>
    <t>เจ้าของ</t>
  </si>
  <si>
    <t>ยอดคงเหลือต้นรอบระยะเวลา  ณ วันที่ 1 มกราคม พ.ศ. 2567</t>
  </si>
  <si>
    <t>การเปลี่ยนแปลงส่วนของเจ้าของสำหรับรอบระยะเวลา</t>
  </si>
  <si>
    <t>กำไรเบ็ดเสร็จรวมสำหรับรอบระยะเวลา</t>
  </si>
  <si>
    <t>ยอดคงเหลือสิ้นรอบระยะเวลา ณ วันที่ 30 กันยายน พ.ศ. 2567</t>
  </si>
  <si>
    <t>ยอดคงเหลือต้นรอบระยะเวลา  ณ วันที่ 1 มกราคม พ.ศ. 2568</t>
  </si>
  <si>
    <t>ยอดคงเหลือสิ้นรอบระยะเวลา ณ วันที่ 30 กันยายน พ.ศ. 2568</t>
  </si>
  <si>
    <t>กำไร (ขาดทุน) เบ็ดเสร็จอื่น</t>
  </si>
  <si>
    <t xml:space="preserve"> รวมส่วนของเจ้าของ</t>
  </si>
  <si>
    <t>ขาดทุนเบ็ดเสร็จรวมสำหรับรอบระยะเวลา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</si>
  <si>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</si>
  <si>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</si>
  <si>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ก่อนภาษีเงินได้สำหรับรอบระยะเวลา</t>
  </si>
  <si>
    <t>รายการปรับปรุงกำไร (ขาดทุน) 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</si>
  <si>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</si>
  <si>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</si>
  <si>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</si>
  <si>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ประมาณการหนี้สินค่ารื้อถอน</t>
  </si>
  <si>
    <t>- ผลขาดทุนจากการด้อยค่าของสินทรัพย์ทางการเงิน</t>
  </si>
  <si>
    <t>- ค่าใช้จ่ายผลประโยชน์พนักงานหลังการเกษียณอายุ</t>
  </si>
  <si>
    <t>- กำไรจากการจำหน่ายสินทรัพย์ สุทธิ</t>
  </si>
  <si>
    <t>- ขาดทุนจากการตัดจำหน่ายสินทรัพย์</t>
  </si>
  <si>
    <t>- การกลับรายการการด้อยค่าของสินทรัพย์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</si>
  <si>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</si>
  <si>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</si>
  <si>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</si>
  <si>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</si>
  <si>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</si>
  <si>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</si>
  <si>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</si>
  <si>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</si>
  <si>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</si>
  <si>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เงินมัดจำถังก๊าซ</t>
  </si>
  <si>
    <t>- หนี้สินไม่หมุนเวียนอื่น</t>
  </si>
  <si>
    <t>เงินสดรับ (จ่าย) จากการดำเนินงาน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</si>
  <si>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</si>
  <si>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</si>
  <si>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</si>
  <si>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</si>
  <si>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</si>
  <si>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 (จ่าย) จากเงินฝากธนาคารที่ติดภาระค้ำประกัน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</si>
  <si>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</si>
  <si>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</si>
  <si>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เงินสดรับจากการจำหน่ายอาคารและอุปกรณ์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</si>
  <si>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</si>
  <si>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</si>
  <si>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</si>
  <si>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</si>
  <si>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</si>
  <si>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</si>
  <si>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เงินสดรับสุทธิจากเงินเบิกเกินบัญชีจากสถาบันการเงิน</t>
  </si>
  <si>
    <t>เงินสดรับสุทธิจากเงินกู้ยืมระยะสั้นจากสถาบันการเงิน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</si>
  <si>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</si>
  <si>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</si>
  <si>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</si>
  <si>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</si>
  <si>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</si>
  <si>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ยอดคงเหลือปลายรอบระยะเวลา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</si>
  <si>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</si>
  <si>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</si>
  <si>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</si>
  <si>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</si>
  <si>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</si>
  <si>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</si>
  <si>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ซื้อสินทรัพย์ไม่มีตัวตนโดยยังไม่ได้ชำระเงิน</t>
  </si>
  <si>
    <t>- การเพิ่มขึ้นของสินทรัพย์สิทธิการใช้โดยไม่ได้ชำระเงิน</t>
  </si>
  <si>
    <t>- การเปลี่ยนแปลงสัญญาเช่าและการประเมินหนี้สินตามสัญญาเช่าใหม่</t>
  </si>
  <si>
    <t>กรรมการ…………………………………………..…………….           กรรมการ…………………………………………………………………..</t>
  </si>
  <si>
    <t>- กำไรจากการเปลี่ยนแปลงสัญญาเช่าและการประเมินหนี้สินใหม่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</si>
</sst>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0.0"/>
    <numFmt numFmtId="167" formatCode="_(* #,##0_);_(* \(#,##0\);_(* &quot;-&quot;_);_(@_)"/>
    <numFmt numFmtId="168" formatCode="#,##0.00;\(#,##0.00\);\-"/>
    <numFmt numFmtId="169" formatCode="#,##0.0;\(#,##0.0\)"/>
    <numFmt numFmtId="170" formatCode="_(* #,##0.00_);_(* \(#,##0.00\);_(* &quot;-&quot;??_);_(@_)"/>
    <numFmt numFmtId="171" formatCode="\ #,##0;\(#,##0\);\-"/>
    <numFmt numFmtId="172" formatCode="_-* #,##0.000_-;\-* #,##0.000_-;_-* &quot;-&quot;??_-;_-@_-"/>
  </numFmts>
  <fonts count="8" x14ac:knownFonts="1">
    <font>
      <sz val="10"/>
      <color indexed="8"/>
      <name val="Calibri"/>
      <family val="2"/>
    </font>
    <font>
      <sz val="10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3" applyFont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6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2" xfId="3" applyNumberFormat="1" applyFont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165" fontId="3" fillId="0" borderId="0" xfId="0" applyNumberFormat="1" applyFont="1" applyAlignment="1">
      <alignment horizontal="justify" vertical="center" wrapText="1"/>
    </xf>
    <xf numFmtId="165" fontId="3" fillId="0" borderId="0" xfId="1" applyNumberFormat="1" applyFont="1" applyFill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3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164" fontId="3" fillId="0" borderId="2" xfId="0" applyNumberFormat="1" applyFont="1" applyBorder="1" applyAlignment="1">
      <alignment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3" xfId="0" applyNumberFormat="1" applyFont="1" applyBorder="1" applyAlignment="1">
      <alignment horizontal="right" vertical="center" wrapText="1"/>
    </xf>
    <xf numFmtId="165" fontId="3" fillId="0" borderId="3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2" fillId="0" borderId="0" xfId="4" applyNumberFormat="1" applyFont="1" applyAlignment="1">
      <alignment vertical="center"/>
    </xf>
    <xf numFmtId="164" fontId="2" fillId="0" borderId="0" xfId="4" applyNumberFormat="1" applyFont="1" applyAlignment="1">
      <alignment horizontal="left" vertical="center"/>
    </xf>
    <xf numFmtId="165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left" vertical="center"/>
    </xf>
    <xf numFmtId="165" fontId="2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3" fillId="0" borderId="0" xfId="4" applyNumberFormat="1" applyFont="1" applyAlignment="1">
      <alignment horizontal="right" vertical="center"/>
    </xf>
    <xf numFmtId="164" fontId="2" fillId="0" borderId="1" xfId="5" applyNumberFormat="1" applyFont="1" applyBorder="1" applyAlignment="1">
      <alignment vertical="center"/>
    </xf>
    <xf numFmtId="164" fontId="2" fillId="0" borderId="1" xfId="5" applyNumberFormat="1" applyFont="1" applyBorder="1" applyAlignment="1">
      <alignment horizontal="left" vertical="center"/>
    </xf>
    <xf numFmtId="164" fontId="2" fillId="0" borderId="1" xfId="4" applyNumberFormat="1" applyFont="1" applyBorder="1" applyAlignment="1">
      <alignment horizontal="left" vertical="center"/>
    </xf>
    <xf numFmtId="165" fontId="3" fillId="0" borderId="1" xfId="4" applyNumberFormat="1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left" vertical="center"/>
    </xf>
    <xf numFmtId="165" fontId="3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left" vertical="center"/>
    </xf>
    <xf numFmtId="165" fontId="2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7" fontId="3" fillId="0" borderId="0" xfId="4" applyNumberFormat="1" applyFont="1" applyAlignment="1">
      <alignment horizontal="left" vertical="center"/>
    </xf>
    <xf numFmtId="10" fontId="3" fillId="0" borderId="0" xfId="2" applyNumberFormat="1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2" xfId="4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/>
    </xf>
    <xf numFmtId="169" fontId="3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164" fontId="2" fillId="0" borderId="0" xfId="3" applyNumberFormat="1" applyFont="1" applyAlignment="1">
      <alignment horizontal="left" vertical="center"/>
    </xf>
    <xf numFmtId="164" fontId="2" fillId="0" borderId="1" xfId="7" applyNumberFormat="1" applyFont="1" applyBorder="1" applyAlignment="1">
      <alignment horizontal="left" vertical="center"/>
    </xf>
    <xf numFmtId="0" fontId="2" fillId="0" borderId="1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right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center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8" applyNumberFormat="1" applyFont="1" applyFill="1" applyBorder="1" applyAlignment="1">
      <alignment horizontal="center" vertical="center"/>
    </xf>
    <xf numFmtId="165" fontId="2" fillId="0" borderId="2" xfId="6" applyNumberFormat="1" applyFont="1" applyBorder="1" applyAlignment="1">
      <alignment horizontal="center" vertical="center"/>
    </xf>
    <xf numFmtId="165" fontId="2" fillId="0" borderId="0" xfId="8" applyNumberFormat="1" applyFont="1" applyFill="1" applyAlignment="1">
      <alignment horizontal="right" vertical="center"/>
    </xf>
    <xf numFmtId="170" fontId="2" fillId="0" borderId="0" xfId="8" applyFont="1" applyFill="1" applyAlignment="1">
      <alignment horizontal="right" vertical="center"/>
    </xf>
    <xf numFmtId="170" fontId="3" fillId="0" borderId="0" xfId="8" applyFont="1" applyFill="1" applyAlignment="1">
      <alignment vertical="center"/>
    </xf>
    <xf numFmtId="165" fontId="2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70" fontId="2" fillId="0" borderId="0" xfId="8" applyFont="1" applyFill="1" applyBorder="1" applyAlignment="1">
      <alignment horizontal="right" vertical="center" wrapText="1"/>
    </xf>
    <xf numFmtId="165" fontId="3" fillId="0" borderId="0" xfId="6" applyNumberFormat="1" applyFont="1" applyAlignment="1">
      <alignment vertical="center"/>
    </xf>
    <xf numFmtId="164" fontId="3" fillId="0" borderId="0" xfId="3" applyNumberFormat="1" applyFont="1" applyAlignment="1">
      <alignment horizontal="left" vertical="center"/>
    </xf>
    <xf numFmtId="165" fontId="3" fillId="0" borderId="2" xfId="6" applyNumberFormat="1" applyFont="1" applyBorder="1" applyAlignment="1">
      <alignment horizontal="right" vertical="center"/>
    </xf>
    <xf numFmtId="165" fontId="3" fillId="0" borderId="3" xfId="6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2" fillId="0" borderId="1" xfId="3" applyNumberFormat="1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165" fontId="2" fillId="0" borderId="6" xfId="6" applyNumberFormat="1" applyFont="1" applyBorder="1" applyAlignment="1">
      <alignment horizontal="center" vertical="center"/>
    </xf>
    <xf numFmtId="0" fontId="3" fillId="0" borderId="0" xfId="0" applyFont="1"/>
    <xf numFmtId="164" fontId="3" fillId="0" borderId="0" xfId="1" applyNumberFormat="1" applyFont="1" applyFill="1" applyBorder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left" vertical="center"/>
    </xf>
    <xf numFmtId="168" fontId="3" fillId="0" borderId="1" xfId="4" applyNumberFormat="1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171" fontId="3" fillId="0" borderId="0" xfId="4" applyNumberFormat="1" applyFont="1" applyAlignment="1">
      <alignment horizontal="right" vertical="center"/>
    </xf>
    <xf numFmtId="164" fontId="3" fillId="0" borderId="0" xfId="4" quotePrefix="1" applyNumberFormat="1" applyFont="1" applyAlignment="1">
      <alignment horizontal="left" vertical="center"/>
    </xf>
    <xf numFmtId="165" fontId="6" fillId="0" borderId="0" xfId="4" applyNumberFormat="1" applyFont="1" applyAlignment="1">
      <alignment horizontal="right" vertical="center"/>
    </xf>
    <xf numFmtId="165" fontId="3" fillId="0" borderId="7" xfId="4" applyNumberFormat="1" applyFont="1" applyBorder="1" applyAlignment="1">
      <alignment horizontal="right" vertical="center"/>
    </xf>
    <xf numFmtId="164" fontId="2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167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165" fontId="3" fillId="0" borderId="1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" fontId="3" fillId="0" borderId="0" xfId="4" applyNumberFormat="1" applyFont="1" applyAlignment="1">
      <alignment horizontal="center" vertical="center"/>
    </xf>
    <xf numFmtId="165" fontId="3" fillId="0" borderId="3" xfId="4" applyNumberFormat="1" applyFont="1" applyBorder="1" applyAlignment="1">
      <alignment vertical="center"/>
    </xf>
    <xf numFmtId="172" fontId="3" fillId="0" borderId="0" xfId="1" applyNumberFormat="1" applyFont="1" applyAlignment="1">
      <alignment vertical="center"/>
    </xf>
    <xf numFmtId="165" fontId="3" fillId="0" borderId="0" xfId="9" applyNumberFormat="1" applyFont="1" applyFill="1" applyAlignment="1">
      <alignment horizontal="right" vertical="center"/>
    </xf>
    <xf numFmtId="164" fontId="3" fillId="0" borderId="2" xfId="4" applyNumberFormat="1" applyFont="1" applyBorder="1" applyAlignment="1">
      <alignment horizontal="left" vertical="center"/>
    </xf>
    <xf numFmtId="164" fontId="3" fillId="0" borderId="2" xfId="4" applyNumberFormat="1" applyFont="1" applyBorder="1" applyAlignment="1">
      <alignment horizontal="center" vertical="center"/>
    </xf>
    <xf numFmtId="168" fontId="3" fillId="0" borderId="2" xfId="4" applyNumberFormat="1" applyFont="1" applyBorder="1" applyAlignment="1">
      <alignment vertical="center"/>
    </xf>
    <xf numFmtId="167" fontId="3" fillId="0" borderId="2" xfId="4" applyNumberFormat="1" applyFont="1" applyBorder="1" applyAlignment="1">
      <alignment vertical="center"/>
    </xf>
    <xf numFmtId="167" fontId="3" fillId="0" borderId="2" xfId="4" applyNumberFormat="1" applyFont="1" applyBorder="1" applyAlignment="1">
      <alignment horizontal="left" vertical="center"/>
    </xf>
    <xf numFmtId="165" fontId="3" fillId="0" borderId="2" xfId="4" applyNumberFormat="1" applyFont="1" applyBorder="1" applyAlignment="1">
      <alignment vertical="center"/>
    </xf>
    <xf numFmtId="167" fontId="3" fillId="0" borderId="2" xfId="4" applyNumberFormat="1" applyFont="1" applyBorder="1" applyAlignment="1">
      <alignment horizontal="center" vertical="center"/>
    </xf>
    <xf numFmtId="0" fontId="3" fillId="0" borderId="0" xfId="4" applyFont="1" applyAlignment="1">
      <alignment vertical="center"/>
    </xf>
    <xf numFmtId="168" fontId="3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right" vertical="center"/>
    </xf>
    <xf numFmtId="165" fontId="7" fillId="0" borderId="1" xfId="4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2" fillId="0" borderId="0" xfId="4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left" vertical="center"/>
    </xf>
    <xf numFmtId="165" fontId="2" fillId="0" borderId="1" xfId="6" applyNumberFormat="1" applyFont="1" applyBorder="1" applyAlignment="1">
      <alignment horizontal="right" vertical="center"/>
    </xf>
    <xf numFmtId="165" fontId="2" fillId="0" borderId="4" xfId="6" applyNumberFormat="1" applyFont="1" applyBorder="1" applyAlignment="1">
      <alignment horizontal="center" vertical="center"/>
    </xf>
    <xf numFmtId="165" fontId="2" fillId="0" borderId="0" xfId="8" applyNumberFormat="1" applyFont="1" applyFill="1" applyBorder="1" applyAlignment="1">
      <alignment horizontal="center" vertical="center"/>
    </xf>
    <xf numFmtId="165" fontId="2" fillId="0" borderId="5" xfId="6" applyNumberFormat="1" applyFont="1" applyBorder="1" applyAlignment="1">
      <alignment horizontal="center" vertical="center"/>
    </xf>
    <xf numFmtId="165" fontId="2" fillId="0" borderId="2" xfId="8" applyNumberFormat="1" applyFont="1" applyFill="1" applyBorder="1" applyAlignment="1">
      <alignment horizontal="center" vertical="center"/>
    </xf>
    <xf numFmtId="164" fontId="2" fillId="0" borderId="2" xfId="3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justify" vertical="center" wrapText="1"/>
    </xf>
  </cellXfs>
  <cellStyles count="10">
    <cellStyle name="Comma" xfId="1" builtinId="3"/>
    <cellStyle name="Comma 12 2 2" xfId="8" xr:uid="{E5A78745-2E43-4EE4-AECC-955D612CD008}"/>
    <cellStyle name="Comma_EGCO_June10 TE" xfId="9" xr:uid="{03E6694D-4730-408A-998A-CA8EE304C76C}"/>
    <cellStyle name="Normal" xfId="0" builtinId="0"/>
    <cellStyle name="Normal 2 13" xfId="3" xr:uid="{E70D1B6A-5F10-4A6D-89EC-C594AA076D36}"/>
    <cellStyle name="Normal_EGCO_June10 TE" xfId="4" xr:uid="{42DB3E18-481C-4BFC-B35E-53F1BAA2E5A8}"/>
    <cellStyle name="Normal_KEGCO_2002" xfId="6" xr:uid="{A3AEA6BF-26DA-4C1F-BA8F-605D0B9E30C5}"/>
    <cellStyle name="Normal_Sheet5" xfId="5" xr:uid="{8EE43C74-66CC-4F10-BD63-65FF38183CD5}"/>
    <cellStyle name="Normal_Sheet7 2" xfId="7" xr:uid="{F6C4A580-10EA-4E3D-B892-85DF93C48F7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A725-4C4B-46BA-8CC4-4336B95D3B4E}">
  <sheetPr>
    <tabColor rgb="FF002060"/>
  </sheetPr>
  <dimension ref="A1:N125"/>
  <sheetViews>
    <sheetView zoomScaleNormal="100" zoomScaleSheetLayoutView="100" workbookViewId="0">
      <selection activeCell="D10" sqref="D10"/>
    </sheetView>
  </sheetViews>
  <sheetFormatPr defaultColWidth="9.109375" defaultRowHeight="20.25" customHeight="1" x14ac:dyDescent="0.3"/>
  <cols>
    <col min="1" max="3" width="1.6640625" style="19" customWidth="1"/>
    <col min="4" max="4" width="27.6640625" style="19" customWidth="1"/>
    <col min="5" max="5" width="8.33203125" style="3" customWidth="1"/>
    <col min="6" max="6" width="0.88671875" style="19" customWidth="1"/>
    <col min="7" max="7" width="14.44140625" style="26" customWidth="1"/>
    <col min="8" max="8" width="0.88671875" style="26" customWidth="1"/>
    <col min="9" max="9" width="13.44140625" style="26" customWidth="1"/>
    <col min="10" max="10" width="0.88671875" style="26" customWidth="1"/>
    <col min="11" max="11" width="14.44140625" style="26" customWidth="1"/>
    <col min="12" max="12" width="0.88671875" style="26" customWidth="1"/>
    <col min="13" max="13" width="13.44140625" style="26" customWidth="1"/>
    <col min="14" max="16384" width="9.109375" style="19"/>
  </cols>
  <sheetData>
    <row r="1" spans="1:13" s="8" customFormat="1" ht="21" customHeight="1" x14ac:dyDescent="0.3">
      <c r="A1" s="1" t="s">
        <v>0</v>
      </c>
      <c r="B1" s="2"/>
      <c r="C1" s="2"/>
      <c r="D1" s="2"/>
      <c r="E1" s="3"/>
      <c r="F1" s="4"/>
      <c r="G1" s="5"/>
      <c r="H1" s="5"/>
      <c r="I1" s="5"/>
      <c r="J1" s="6"/>
      <c r="K1" s="7"/>
      <c r="L1" s="5"/>
      <c r="M1" s="7"/>
    </row>
    <row r="2" spans="1:13" s="8" customFormat="1" ht="21" customHeight="1" x14ac:dyDescent="0.3">
      <c r="A2" s="1" t="s">
        <v>1</v>
      </c>
      <c r="B2" s="2"/>
      <c r="C2" s="2"/>
      <c r="D2" s="2"/>
      <c r="E2" s="3"/>
      <c r="F2" s="4"/>
      <c r="G2" s="5"/>
      <c r="H2" s="5"/>
      <c r="I2" s="5"/>
      <c r="J2" s="6"/>
      <c r="K2" s="7"/>
      <c r="L2" s="5"/>
      <c r="M2" s="7"/>
    </row>
    <row r="3" spans="1:13" s="8" customFormat="1" ht="21" customHeight="1" x14ac:dyDescent="0.3">
      <c r="A3" s="9" t="s">
        <v>2</v>
      </c>
      <c r="B3" s="9"/>
      <c r="C3" s="9"/>
      <c r="D3" s="9"/>
      <c r="E3" s="10"/>
      <c r="F3" s="11"/>
      <c r="G3" s="12"/>
      <c r="H3" s="12"/>
      <c r="I3" s="12"/>
      <c r="J3" s="13"/>
      <c r="K3" s="14"/>
      <c r="L3" s="12"/>
      <c r="M3" s="14"/>
    </row>
    <row r="4" spans="1:13" ht="21" customHeight="1" x14ac:dyDescent="0.3">
      <c r="A4" s="1"/>
      <c r="B4" s="15"/>
      <c r="C4" s="15"/>
      <c r="D4" s="15"/>
      <c r="E4" s="16"/>
      <c r="F4" s="17"/>
      <c r="G4" s="18"/>
      <c r="H4" s="18"/>
      <c r="I4" s="18"/>
      <c r="J4" s="18"/>
      <c r="K4" s="18"/>
      <c r="L4" s="18"/>
      <c r="M4" s="18"/>
    </row>
    <row r="5" spans="1:13" s="8" customFormat="1" ht="20.399999999999999" customHeight="1" x14ac:dyDescent="0.3">
      <c r="A5" s="19"/>
      <c r="E5" s="3"/>
      <c r="F5" s="20"/>
      <c r="G5" s="173" t="s">
        <v>3</v>
      </c>
      <c r="H5" s="173"/>
      <c r="I5" s="173"/>
      <c r="J5" s="22"/>
      <c r="K5" s="173" t="s">
        <v>4</v>
      </c>
      <c r="L5" s="173"/>
      <c r="M5" s="173"/>
    </row>
    <row r="6" spans="1:13" s="8" customFormat="1" ht="20.399999999999999" customHeight="1" x14ac:dyDescent="0.3">
      <c r="A6" s="19"/>
      <c r="E6" s="3"/>
      <c r="F6" s="20"/>
      <c r="G6" s="22" t="s">
        <v>5</v>
      </c>
      <c r="H6" s="22"/>
      <c r="I6" s="22"/>
      <c r="J6" s="22"/>
      <c r="K6" s="22" t="s">
        <v>5</v>
      </c>
      <c r="L6" s="22"/>
      <c r="M6" s="22"/>
    </row>
    <row r="7" spans="1:13" s="8" customFormat="1" ht="20.399999999999999" customHeight="1" x14ac:dyDescent="0.3">
      <c r="A7" s="19"/>
      <c r="E7" s="3"/>
      <c r="F7" s="20"/>
      <c r="G7" s="22" t="s">
        <v>6</v>
      </c>
      <c r="H7" s="22"/>
      <c r="I7" s="22" t="s">
        <v>7</v>
      </c>
      <c r="J7" s="22"/>
      <c r="K7" s="22" t="s">
        <v>6</v>
      </c>
      <c r="L7" s="22"/>
      <c r="M7" s="22" t="s">
        <v>7</v>
      </c>
    </row>
    <row r="8" spans="1:13" s="8" customFormat="1" ht="20.399999999999999" customHeight="1" x14ac:dyDescent="0.3">
      <c r="A8" s="19"/>
      <c r="E8" s="3"/>
      <c r="F8" s="20"/>
      <c r="G8" s="22" t="s">
        <v>8</v>
      </c>
      <c r="H8" s="23"/>
      <c r="I8" s="22" t="s">
        <v>9</v>
      </c>
      <c r="J8" s="24"/>
      <c r="K8" s="22" t="s">
        <v>8</v>
      </c>
      <c r="L8" s="23"/>
      <c r="M8" s="22" t="s">
        <v>9</v>
      </c>
    </row>
    <row r="9" spans="1:13" s="8" customFormat="1" ht="20.399999999999999" customHeight="1" x14ac:dyDescent="0.3">
      <c r="A9" s="19"/>
      <c r="E9" s="3"/>
      <c r="F9" s="20"/>
      <c r="G9" s="22" t="s">
        <v>10</v>
      </c>
      <c r="H9" s="23"/>
      <c r="I9" s="22" t="s">
        <v>11</v>
      </c>
      <c r="J9" s="24"/>
      <c r="K9" s="22" t="s">
        <v>10</v>
      </c>
      <c r="L9" s="23"/>
      <c r="M9" s="22" t="s">
        <v>11</v>
      </c>
    </row>
    <row r="10" spans="1:13" s="8" customFormat="1" ht="20.399999999999999" customHeight="1" x14ac:dyDescent="0.3">
      <c r="A10" s="19"/>
      <c r="E10" s="10" t="s">
        <v>12</v>
      </c>
      <c r="F10" s="20"/>
      <c r="G10" s="21" t="s">
        <v>13</v>
      </c>
      <c r="H10" s="23"/>
      <c r="I10" s="21" t="s">
        <v>13</v>
      </c>
      <c r="J10" s="24"/>
      <c r="K10" s="21" t="s">
        <v>13</v>
      </c>
      <c r="L10" s="23"/>
      <c r="M10" s="21" t="s">
        <v>13</v>
      </c>
    </row>
    <row r="11" spans="1:13" ht="7.5" customHeight="1" x14ac:dyDescent="0.3">
      <c r="A11" s="1"/>
      <c r="B11" s="15"/>
      <c r="C11" s="15"/>
      <c r="D11" s="15"/>
      <c r="E11" s="25"/>
      <c r="F11" s="17"/>
      <c r="G11" s="18"/>
      <c r="H11" s="18"/>
      <c r="I11" s="18"/>
    </row>
    <row r="12" spans="1:13" ht="20.399999999999999" customHeight="1" x14ac:dyDescent="0.3">
      <c r="A12" s="1" t="s">
        <v>14</v>
      </c>
      <c r="B12" s="15"/>
      <c r="C12" s="15"/>
      <c r="D12" s="15"/>
      <c r="E12" s="25"/>
      <c r="F12" s="17"/>
      <c r="G12" s="18"/>
      <c r="H12" s="18"/>
      <c r="I12" s="18"/>
    </row>
    <row r="13" spans="1:13" ht="7.5" customHeight="1" x14ac:dyDescent="0.3">
      <c r="A13" s="1"/>
      <c r="B13" s="15"/>
      <c r="C13" s="15"/>
      <c r="D13" s="15"/>
      <c r="E13" s="25"/>
      <c r="F13" s="17"/>
      <c r="G13" s="18"/>
      <c r="H13" s="18"/>
      <c r="I13" s="18"/>
    </row>
    <row r="14" spans="1:13" ht="20.399999999999999" customHeight="1" x14ac:dyDescent="0.3">
      <c r="A14" s="1" t="s">
        <v>15</v>
      </c>
      <c r="B14" s="15"/>
      <c r="C14" s="15"/>
      <c r="D14" s="15"/>
      <c r="E14" s="25"/>
      <c r="F14" s="17"/>
      <c r="G14" s="18"/>
      <c r="H14" s="18"/>
      <c r="I14" s="18"/>
      <c r="K14" s="18"/>
    </row>
    <row r="15" spans="1:13" ht="7.5" customHeight="1" x14ac:dyDescent="0.3">
      <c r="A15" s="1"/>
      <c r="B15" s="15"/>
      <c r="C15" s="15"/>
      <c r="D15" s="15"/>
      <c r="E15" s="25"/>
      <c r="F15" s="17"/>
      <c r="G15" s="18"/>
      <c r="H15" s="18"/>
      <c r="I15" s="18"/>
    </row>
    <row r="16" spans="1:13" ht="20.399999999999999" customHeight="1" x14ac:dyDescent="0.3">
      <c r="A16" s="19" t="s">
        <v>16</v>
      </c>
      <c r="B16" s="27"/>
      <c r="C16" s="27"/>
      <c r="D16" s="27"/>
      <c r="E16" s="28"/>
      <c r="F16" s="17"/>
      <c r="G16" s="18">
        <v>130365319</v>
      </c>
      <c r="H16" s="18"/>
      <c r="I16" s="18">
        <v>77534498</v>
      </c>
      <c r="J16" s="29"/>
      <c r="K16" s="18">
        <v>27739986</v>
      </c>
      <c r="L16" s="29"/>
      <c r="M16" s="18">
        <v>36038865</v>
      </c>
    </row>
    <row r="17" spans="1:13" ht="20.399999999999999" customHeight="1" x14ac:dyDescent="0.3">
      <c r="A17" s="19" t="s">
        <v>17</v>
      </c>
      <c r="B17" s="27"/>
      <c r="C17" s="27"/>
      <c r="D17" s="27"/>
      <c r="E17" s="28">
        <v>7</v>
      </c>
      <c r="F17" s="17"/>
      <c r="G17" s="18">
        <v>490348557</v>
      </c>
      <c r="H17" s="18"/>
      <c r="I17" s="18">
        <v>497512716</v>
      </c>
      <c r="J17" s="29"/>
      <c r="K17" s="18">
        <v>515513607</v>
      </c>
      <c r="L17" s="29"/>
      <c r="M17" s="18">
        <v>584328316</v>
      </c>
    </row>
    <row r="18" spans="1:13" ht="20.399999999999999" customHeight="1" x14ac:dyDescent="0.3">
      <c r="A18" s="19" t="s">
        <v>18</v>
      </c>
      <c r="B18" s="27"/>
      <c r="C18" s="27"/>
      <c r="D18" s="27"/>
      <c r="E18" s="30"/>
      <c r="F18" s="17"/>
      <c r="G18" s="18"/>
      <c r="H18" s="18"/>
    </row>
    <row r="19" spans="1:13" ht="20.399999999999999" customHeight="1" x14ac:dyDescent="0.3">
      <c r="B19" s="19" t="s">
        <v>19</v>
      </c>
      <c r="C19" s="27"/>
      <c r="D19" s="27"/>
      <c r="E19" s="31">
        <v>16.5</v>
      </c>
      <c r="F19" s="17"/>
      <c r="G19" s="32">
        <v>0</v>
      </c>
      <c r="H19" s="32"/>
      <c r="I19" s="18">
        <v>0</v>
      </c>
      <c r="K19" s="29">
        <v>0</v>
      </c>
      <c r="M19" s="29">
        <v>86666667</v>
      </c>
    </row>
    <row r="20" spans="1:13" ht="20.399999999999999" customHeight="1" x14ac:dyDescent="0.3">
      <c r="A20" s="19" t="s">
        <v>20</v>
      </c>
      <c r="C20" s="27"/>
      <c r="D20" s="27"/>
      <c r="E20" s="28">
        <v>8</v>
      </c>
      <c r="F20" s="17"/>
      <c r="G20" s="33">
        <v>288784477</v>
      </c>
      <c r="H20" s="18"/>
      <c r="I20" s="34">
        <v>277826067</v>
      </c>
      <c r="J20" s="32"/>
      <c r="K20" s="35">
        <v>252507060</v>
      </c>
      <c r="L20" s="32"/>
      <c r="M20" s="34">
        <v>242515270</v>
      </c>
    </row>
    <row r="21" spans="1:13" ht="7.5" customHeight="1" x14ac:dyDescent="0.3">
      <c r="B21" s="27"/>
      <c r="C21" s="27"/>
      <c r="D21" s="27"/>
      <c r="E21" s="28"/>
      <c r="F21" s="17"/>
      <c r="G21" s="18"/>
      <c r="H21" s="18"/>
      <c r="I21" s="18"/>
    </row>
    <row r="22" spans="1:13" ht="20.399999999999999" customHeight="1" x14ac:dyDescent="0.3">
      <c r="A22" s="1" t="s">
        <v>21</v>
      </c>
      <c r="B22" s="15"/>
      <c r="C22" s="15"/>
      <c r="D22" s="15"/>
      <c r="E22" s="28"/>
      <c r="F22" s="17"/>
      <c r="G22" s="33">
        <f>SUM(G16:G20)</f>
        <v>909498353</v>
      </c>
      <c r="H22" s="18"/>
      <c r="I22" s="33">
        <f>SUM(I16:I20)</f>
        <v>852873281</v>
      </c>
      <c r="K22" s="33">
        <f>SUM(K16:K20)</f>
        <v>795760653</v>
      </c>
      <c r="M22" s="33">
        <f>SUM(M16:M20)</f>
        <v>949549118</v>
      </c>
    </row>
    <row r="23" spans="1:13" ht="14.1" customHeight="1" x14ac:dyDescent="0.3">
      <c r="B23" s="27"/>
      <c r="C23" s="27"/>
      <c r="D23" s="27"/>
      <c r="E23" s="28"/>
      <c r="F23" s="36"/>
      <c r="G23" s="37"/>
      <c r="H23" s="37"/>
      <c r="I23" s="37"/>
    </row>
    <row r="24" spans="1:13" ht="20.399999999999999" customHeight="1" x14ac:dyDescent="0.3">
      <c r="A24" s="1" t="s">
        <v>22</v>
      </c>
      <c r="B24" s="15"/>
      <c r="C24" s="15"/>
      <c r="D24" s="15"/>
      <c r="E24" s="28"/>
      <c r="F24" s="17"/>
      <c r="G24" s="18"/>
      <c r="H24" s="18"/>
      <c r="I24" s="18"/>
    </row>
    <row r="25" spans="1:13" ht="7.5" customHeight="1" x14ac:dyDescent="0.3">
      <c r="A25" s="1"/>
      <c r="B25" s="15"/>
      <c r="C25" s="15"/>
      <c r="D25" s="15"/>
      <c r="E25" s="28"/>
      <c r="F25" s="17"/>
      <c r="G25" s="18"/>
      <c r="H25" s="18"/>
      <c r="I25" s="18"/>
      <c r="K25" s="32"/>
      <c r="M25" s="32"/>
    </row>
    <row r="26" spans="1:13" ht="20.399999999999999" customHeight="1" x14ac:dyDescent="0.3">
      <c r="A26" s="19" t="s">
        <v>23</v>
      </c>
      <c r="B26" s="15"/>
      <c r="C26" s="15"/>
      <c r="D26" s="15"/>
      <c r="E26" s="28"/>
      <c r="F26" s="17"/>
      <c r="G26" s="18">
        <v>1033933</v>
      </c>
      <c r="H26" s="18"/>
      <c r="I26" s="18">
        <v>1033933</v>
      </c>
      <c r="K26" s="32">
        <v>433933</v>
      </c>
      <c r="M26" s="32">
        <v>433933</v>
      </c>
    </row>
    <row r="27" spans="1:13" ht="20.399999999999999" customHeight="1" x14ac:dyDescent="0.3">
      <c r="A27" s="19" t="s">
        <v>24</v>
      </c>
      <c r="B27" s="8"/>
      <c r="C27" s="8"/>
      <c r="D27" s="8"/>
      <c r="E27" s="28"/>
      <c r="F27" s="4"/>
      <c r="G27" s="29">
        <v>0</v>
      </c>
      <c r="H27" s="18"/>
      <c r="I27" s="29">
        <v>0</v>
      </c>
      <c r="J27" s="38"/>
      <c r="K27" s="29">
        <v>107270130</v>
      </c>
      <c r="L27" s="38"/>
      <c r="M27" s="29">
        <v>107270130</v>
      </c>
    </row>
    <row r="28" spans="1:13" ht="20.399999999999999" customHeight="1" x14ac:dyDescent="0.3">
      <c r="A28" s="19" t="s">
        <v>25</v>
      </c>
      <c r="B28" s="8"/>
      <c r="C28" s="8"/>
      <c r="D28" s="8"/>
      <c r="E28" s="28"/>
      <c r="F28" s="4"/>
      <c r="G28" s="29">
        <v>246044289</v>
      </c>
      <c r="H28" s="18"/>
      <c r="I28" s="29">
        <v>177498259</v>
      </c>
      <c r="J28" s="38"/>
      <c r="K28" s="29">
        <v>0</v>
      </c>
      <c r="L28" s="38"/>
      <c r="M28" s="29">
        <v>0</v>
      </c>
    </row>
    <row r="29" spans="1:13" ht="20.399999999999999" customHeight="1" x14ac:dyDescent="0.3">
      <c r="A29" s="19" t="s">
        <v>26</v>
      </c>
      <c r="B29" s="8"/>
      <c r="C29" s="8"/>
      <c r="D29" s="8"/>
      <c r="E29" s="28">
        <v>9</v>
      </c>
      <c r="F29" s="4"/>
      <c r="G29" s="18">
        <v>2668161541</v>
      </c>
      <c r="H29" s="18"/>
      <c r="I29" s="18">
        <v>2325944646</v>
      </c>
      <c r="J29" s="29"/>
      <c r="K29" s="18">
        <v>1167011485</v>
      </c>
      <c r="L29" s="29"/>
      <c r="M29" s="18">
        <v>986319578</v>
      </c>
    </row>
    <row r="30" spans="1:13" ht="20.399999999999999" customHeight="1" x14ac:dyDescent="0.3">
      <c r="A30" s="19" t="s">
        <v>27</v>
      </c>
      <c r="B30" s="8"/>
      <c r="C30" s="8"/>
      <c r="D30" s="8"/>
      <c r="E30" s="28">
        <v>10</v>
      </c>
      <c r="F30" s="4"/>
      <c r="G30" s="18">
        <v>4472870137</v>
      </c>
      <c r="H30" s="32"/>
      <c r="I30" s="32">
        <v>4631892212</v>
      </c>
      <c r="J30" s="32"/>
      <c r="K30" s="29">
        <v>214009628</v>
      </c>
      <c r="L30" s="32"/>
      <c r="M30" s="32">
        <v>227055883</v>
      </c>
    </row>
    <row r="31" spans="1:13" ht="20.399999999999999" customHeight="1" x14ac:dyDescent="0.3">
      <c r="A31" s="19" t="s">
        <v>28</v>
      </c>
      <c r="B31" s="8"/>
      <c r="C31" s="8"/>
      <c r="D31" s="8"/>
      <c r="E31" s="28"/>
      <c r="F31" s="4"/>
      <c r="G31" s="29">
        <v>12094176</v>
      </c>
      <c r="H31" s="18"/>
      <c r="I31" s="32">
        <v>12684159</v>
      </c>
      <c r="K31" s="29">
        <v>12104165</v>
      </c>
      <c r="M31" s="29">
        <v>12691778</v>
      </c>
    </row>
    <row r="32" spans="1:13" ht="20.399999999999999" customHeight="1" x14ac:dyDescent="0.3">
      <c r="A32" s="19" t="s">
        <v>29</v>
      </c>
      <c r="B32" s="8"/>
      <c r="C32" s="8"/>
      <c r="D32" s="8"/>
      <c r="E32" s="28"/>
      <c r="F32" s="4"/>
      <c r="G32" s="29">
        <v>83311603</v>
      </c>
      <c r="H32" s="18"/>
      <c r="I32" s="32">
        <v>88932130</v>
      </c>
      <c r="K32" s="18">
        <v>7212075</v>
      </c>
      <c r="M32" s="29">
        <v>20214201</v>
      </c>
    </row>
    <row r="33" spans="1:13" ht="20.399999999999999" customHeight="1" x14ac:dyDescent="0.3">
      <c r="A33" s="19" t="s">
        <v>30</v>
      </c>
      <c r="B33" s="8"/>
      <c r="C33" s="8"/>
      <c r="D33" s="8"/>
      <c r="E33" s="28">
        <v>11</v>
      </c>
      <c r="F33" s="4"/>
      <c r="G33" s="33">
        <v>263193848</v>
      </c>
      <c r="H33" s="18"/>
      <c r="I33" s="33">
        <v>274785814</v>
      </c>
      <c r="K33" s="33">
        <v>86009337</v>
      </c>
      <c r="M33" s="33">
        <v>98891276</v>
      </c>
    </row>
    <row r="34" spans="1:13" ht="7.5" customHeight="1" x14ac:dyDescent="0.3">
      <c r="A34" s="1"/>
      <c r="B34" s="15"/>
      <c r="C34" s="15"/>
      <c r="D34" s="15"/>
      <c r="E34" s="16"/>
      <c r="F34" s="17"/>
      <c r="G34" s="18"/>
      <c r="H34" s="18"/>
      <c r="I34" s="18"/>
    </row>
    <row r="35" spans="1:13" ht="20.399999999999999" customHeight="1" x14ac:dyDescent="0.3">
      <c r="A35" s="1" t="s">
        <v>31</v>
      </c>
      <c r="B35" s="2"/>
      <c r="C35" s="2"/>
      <c r="D35" s="2"/>
      <c r="E35" s="39"/>
      <c r="F35" s="4"/>
      <c r="G35" s="40">
        <f>SUM(G26:G33)</f>
        <v>7746709527</v>
      </c>
      <c r="H35" s="18"/>
      <c r="I35" s="40">
        <f>SUM(I26:I33)</f>
        <v>7512771153</v>
      </c>
      <c r="J35" s="38"/>
      <c r="K35" s="40">
        <f>SUM(K26:K33)</f>
        <v>1594050753</v>
      </c>
      <c r="L35" s="38"/>
      <c r="M35" s="40">
        <f>SUM(M26:M33)</f>
        <v>1452876779</v>
      </c>
    </row>
    <row r="36" spans="1:13" ht="7.5" customHeight="1" x14ac:dyDescent="0.3">
      <c r="A36" s="1"/>
      <c r="B36" s="15"/>
      <c r="C36" s="15"/>
      <c r="D36" s="15"/>
      <c r="E36" s="16"/>
      <c r="F36" s="17"/>
      <c r="G36" s="18"/>
      <c r="H36" s="18"/>
      <c r="I36" s="18"/>
    </row>
    <row r="37" spans="1:13" ht="20.399999999999999" customHeight="1" thickBot="1" x14ac:dyDescent="0.35">
      <c r="A37" s="1" t="s">
        <v>32</v>
      </c>
      <c r="B37" s="15"/>
      <c r="C37" s="15"/>
      <c r="D37" s="15"/>
      <c r="E37" s="16"/>
      <c r="F37" s="17"/>
      <c r="G37" s="41">
        <f>G22+G35</f>
        <v>8656207880</v>
      </c>
      <c r="H37" s="18"/>
      <c r="I37" s="41">
        <f>I22+I35</f>
        <v>8365644434</v>
      </c>
      <c r="K37" s="41">
        <f>K22+K35</f>
        <v>2389811406</v>
      </c>
      <c r="M37" s="41">
        <f>M22+M35</f>
        <v>2402425897</v>
      </c>
    </row>
    <row r="38" spans="1:13" ht="18" customHeight="1" thickTop="1" x14ac:dyDescent="0.3">
      <c r="A38" s="1"/>
      <c r="B38" s="15"/>
      <c r="C38" s="15"/>
      <c r="D38" s="15"/>
      <c r="E38" s="16"/>
      <c r="F38" s="17"/>
      <c r="G38" s="42"/>
      <c r="H38" s="18"/>
      <c r="I38" s="42"/>
      <c r="K38" s="42"/>
      <c r="M38" s="42"/>
    </row>
    <row r="39" spans="1:13" ht="23.25" customHeight="1" x14ac:dyDescent="0.3">
      <c r="A39" s="1"/>
      <c r="B39" s="15"/>
      <c r="C39" s="15"/>
      <c r="D39" s="15"/>
      <c r="E39" s="16"/>
      <c r="F39" s="17"/>
      <c r="G39" s="42"/>
      <c r="H39" s="18"/>
      <c r="I39" s="42"/>
      <c r="K39" s="42"/>
      <c r="M39" s="42"/>
    </row>
    <row r="40" spans="1:13" ht="15" customHeight="1" x14ac:dyDescent="0.3">
      <c r="A40" s="1"/>
      <c r="B40" s="15"/>
      <c r="C40" s="15"/>
      <c r="D40" s="15"/>
      <c r="E40" s="16"/>
      <c r="F40" s="17"/>
      <c r="G40" s="42"/>
      <c r="H40" s="18"/>
      <c r="I40" s="42"/>
      <c r="K40" s="42"/>
      <c r="M40" s="42"/>
    </row>
    <row r="41" spans="1:13" ht="20.399999999999999" customHeight="1" x14ac:dyDescent="0.3">
      <c r="A41" s="175" t="s">
        <v>200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3" ht="12" customHeight="1" x14ac:dyDescent="0.3">
      <c r="A42" s="4"/>
      <c r="B42" s="15"/>
      <c r="C42" s="15"/>
      <c r="D42" s="15"/>
      <c r="E42" s="16"/>
      <c r="F42" s="17"/>
      <c r="G42" s="18"/>
      <c r="H42" s="18"/>
      <c r="I42" s="18"/>
      <c r="J42" s="18"/>
      <c r="K42" s="18"/>
      <c r="L42" s="18"/>
      <c r="M42" s="18"/>
    </row>
    <row r="43" spans="1:13" ht="21.9" customHeight="1" x14ac:dyDescent="0.3">
      <c r="A43" s="174" t="s">
        <v>33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3" ht="21" customHeight="1" x14ac:dyDescent="0.3">
      <c r="A44" s="1" t="str">
        <f>A1</f>
        <v>บริษัท แอตลาส เอ็นเนอยี จำกัด (มหาชน)</v>
      </c>
      <c r="B44" s="2"/>
      <c r="C44" s="2"/>
      <c r="D44" s="2"/>
      <c r="F44" s="4"/>
      <c r="G44" s="5"/>
      <c r="H44" s="5"/>
      <c r="I44" s="5"/>
      <c r="J44" s="6"/>
      <c r="K44" s="7"/>
      <c r="L44" s="5"/>
      <c r="M44" s="7"/>
    </row>
    <row r="45" spans="1:13" ht="21" customHeight="1" x14ac:dyDescent="0.3">
      <c r="A45" s="1" t="str">
        <f>A2</f>
        <v>งบฐานะการเงิน</v>
      </c>
      <c r="B45" s="2"/>
      <c r="C45" s="2"/>
      <c r="D45" s="2"/>
      <c r="F45" s="4"/>
      <c r="G45" s="5"/>
      <c r="H45" s="5"/>
      <c r="I45" s="5"/>
      <c r="J45" s="6"/>
      <c r="K45" s="7"/>
      <c r="L45" s="5"/>
      <c r="M45" s="7"/>
    </row>
    <row r="46" spans="1:13" s="8" customFormat="1" ht="21" customHeight="1" x14ac:dyDescent="0.3">
      <c r="A46" s="9" t="str">
        <f>A3</f>
        <v>ณ วันที่ 30 กันยายน พ.ศ. 2568</v>
      </c>
      <c r="B46" s="9"/>
      <c r="C46" s="9"/>
      <c r="D46" s="9"/>
      <c r="E46" s="10"/>
      <c r="F46" s="11"/>
      <c r="G46" s="12"/>
      <c r="H46" s="12"/>
      <c r="I46" s="12"/>
      <c r="J46" s="13"/>
      <c r="K46" s="14"/>
      <c r="L46" s="12"/>
      <c r="M46" s="14"/>
    </row>
    <row r="47" spans="1:13" s="8" customFormat="1" ht="21" customHeight="1" x14ac:dyDescent="0.3">
      <c r="A47" s="19"/>
      <c r="E47" s="3"/>
      <c r="F47" s="4"/>
      <c r="G47" s="5"/>
      <c r="H47" s="5"/>
      <c r="I47" s="5"/>
      <c r="J47" s="6"/>
      <c r="K47" s="7"/>
      <c r="L47" s="5"/>
      <c r="M47" s="7"/>
    </row>
    <row r="48" spans="1:13" s="8" customFormat="1" ht="21" customHeight="1" x14ac:dyDescent="0.3">
      <c r="A48" s="19"/>
      <c r="E48" s="3"/>
      <c r="F48" s="20"/>
      <c r="G48" s="173" t="s">
        <v>3</v>
      </c>
      <c r="H48" s="173"/>
      <c r="I48" s="173"/>
      <c r="J48" s="22"/>
      <c r="K48" s="173" t="s">
        <v>4</v>
      </c>
      <c r="L48" s="173"/>
      <c r="M48" s="173"/>
    </row>
    <row r="49" spans="1:13" s="8" customFormat="1" ht="21" customHeight="1" x14ac:dyDescent="0.3">
      <c r="A49" s="19"/>
      <c r="E49" s="3"/>
      <c r="F49" s="20"/>
      <c r="G49" s="22" t="s">
        <v>5</v>
      </c>
      <c r="H49" s="22"/>
      <c r="I49" s="22"/>
      <c r="J49" s="22"/>
      <c r="K49" s="22" t="s">
        <v>5</v>
      </c>
      <c r="L49" s="22"/>
      <c r="M49" s="22"/>
    </row>
    <row r="50" spans="1:13" s="8" customFormat="1" ht="21" customHeight="1" x14ac:dyDescent="0.3">
      <c r="A50" s="19"/>
      <c r="E50" s="3"/>
      <c r="F50" s="20"/>
      <c r="G50" s="22" t="s">
        <v>6</v>
      </c>
      <c r="H50" s="22"/>
      <c r="I50" s="22" t="s">
        <v>7</v>
      </c>
      <c r="J50" s="22"/>
      <c r="K50" s="22" t="s">
        <v>6</v>
      </c>
      <c r="L50" s="22"/>
      <c r="M50" s="22" t="s">
        <v>7</v>
      </c>
    </row>
    <row r="51" spans="1:13" s="8" customFormat="1" ht="21" customHeight="1" x14ac:dyDescent="0.3">
      <c r="A51" s="19"/>
      <c r="E51" s="3"/>
      <c r="F51" s="20"/>
      <c r="G51" s="22" t="s">
        <v>8</v>
      </c>
      <c r="H51" s="23"/>
      <c r="I51" s="22" t="s">
        <v>9</v>
      </c>
      <c r="J51" s="24"/>
      <c r="K51" s="22" t="s">
        <v>8</v>
      </c>
      <c r="L51" s="23"/>
      <c r="M51" s="22" t="s">
        <v>9</v>
      </c>
    </row>
    <row r="52" spans="1:13" s="8" customFormat="1" ht="21" customHeight="1" x14ac:dyDescent="0.3">
      <c r="A52" s="19"/>
      <c r="E52" s="3"/>
      <c r="F52" s="20"/>
      <c r="G52" s="22" t="s">
        <v>10</v>
      </c>
      <c r="H52" s="23"/>
      <c r="I52" s="22" t="s">
        <v>11</v>
      </c>
      <c r="J52" s="24"/>
      <c r="K52" s="22" t="s">
        <v>10</v>
      </c>
      <c r="L52" s="23"/>
      <c r="M52" s="22" t="s">
        <v>11</v>
      </c>
    </row>
    <row r="53" spans="1:13" s="8" customFormat="1" ht="21" customHeight="1" x14ac:dyDescent="0.3">
      <c r="A53" s="19"/>
      <c r="E53" s="10" t="s">
        <v>12</v>
      </c>
      <c r="F53" s="20"/>
      <c r="G53" s="21" t="s">
        <v>13</v>
      </c>
      <c r="H53" s="23"/>
      <c r="I53" s="21" t="s">
        <v>13</v>
      </c>
      <c r="J53" s="24"/>
      <c r="K53" s="21" t="s">
        <v>13</v>
      </c>
      <c r="L53" s="23"/>
      <c r="M53" s="21" t="s">
        <v>13</v>
      </c>
    </row>
    <row r="54" spans="1:13" s="8" customFormat="1" ht="8.1" customHeight="1" x14ac:dyDescent="0.3">
      <c r="A54" s="19"/>
      <c r="E54" s="3"/>
      <c r="F54" s="20"/>
      <c r="G54" s="22"/>
      <c r="H54" s="23"/>
      <c r="I54" s="22"/>
      <c r="J54" s="24"/>
      <c r="K54" s="22"/>
      <c r="L54" s="23"/>
      <c r="M54" s="22"/>
    </row>
    <row r="55" spans="1:13" s="8" customFormat="1" ht="21" customHeight="1" x14ac:dyDescent="0.3">
      <c r="A55" s="1" t="s">
        <v>34</v>
      </c>
      <c r="B55" s="15"/>
      <c r="C55" s="15"/>
      <c r="D55" s="15"/>
      <c r="E55" s="16"/>
      <c r="F55" s="17"/>
      <c r="G55" s="18"/>
      <c r="H55" s="18"/>
      <c r="I55" s="18"/>
      <c r="J55" s="26"/>
      <c r="K55" s="26"/>
      <c r="L55" s="26"/>
      <c r="M55" s="26"/>
    </row>
    <row r="56" spans="1:13" s="8" customFormat="1" ht="8.1" customHeight="1" x14ac:dyDescent="0.3">
      <c r="A56" s="19"/>
      <c r="B56" s="27"/>
      <c r="C56" s="27"/>
      <c r="D56" s="27"/>
      <c r="E56" s="16"/>
      <c r="F56" s="17"/>
      <c r="G56" s="18"/>
      <c r="H56" s="18"/>
      <c r="I56" s="18"/>
      <c r="J56" s="26"/>
      <c r="K56" s="26"/>
      <c r="L56" s="26"/>
      <c r="M56" s="26"/>
    </row>
    <row r="57" spans="1:13" s="8" customFormat="1" ht="21" customHeight="1" x14ac:dyDescent="0.3">
      <c r="A57" s="1" t="s">
        <v>35</v>
      </c>
      <c r="B57" s="15"/>
      <c r="C57" s="15"/>
      <c r="D57" s="15"/>
      <c r="E57" s="16"/>
      <c r="F57" s="17"/>
      <c r="G57" s="18"/>
      <c r="H57" s="18"/>
      <c r="I57" s="18"/>
      <c r="J57" s="26"/>
      <c r="K57" s="26"/>
      <c r="L57" s="26"/>
      <c r="M57" s="18"/>
    </row>
    <row r="58" spans="1:13" s="8" customFormat="1" ht="8.1" customHeight="1" x14ac:dyDescent="0.3">
      <c r="A58" s="1"/>
      <c r="B58" s="15"/>
      <c r="C58" s="15"/>
      <c r="D58" s="15"/>
      <c r="E58" s="16"/>
      <c r="F58" s="17"/>
      <c r="G58" s="18"/>
      <c r="H58" s="18"/>
      <c r="I58" s="18"/>
      <c r="J58" s="26"/>
      <c r="K58" s="26"/>
      <c r="L58" s="26"/>
      <c r="M58" s="26"/>
    </row>
    <row r="59" spans="1:13" s="8" customFormat="1" ht="21" customHeight="1" x14ac:dyDescent="0.3">
      <c r="A59" s="19" t="s">
        <v>36</v>
      </c>
      <c r="E59" s="43"/>
      <c r="F59" s="18"/>
      <c r="G59" s="8">
        <v>1804444</v>
      </c>
      <c r="H59" s="18"/>
      <c r="I59" s="44">
        <v>0</v>
      </c>
      <c r="J59" s="18"/>
      <c r="K59" s="8">
        <v>1804444</v>
      </c>
      <c r="L59" s="26"/>
      <c r="M59" s="26">
        <v>0</v>
      </c>
    </row>
    <row r="60" spans="1:13" s="8" customFormat="1" ht="21" customHeight="1" x14ac:dyDescent="0.3">
      <c r="A60" s="19" t="s">
        <v>37</v>
      </c>
      <c r="E60" s="43"/>
      <c r="F60" s="18"/>
      <c r="G60" s="8">
        <v>1559449401</v>
      </c>
      <c r="H60" s="18"/>
      <c r="I60" s="44">
        <v>1284919801</v>
      </c>
      <c r="J60" s="18"/>
      <c r="K60" s="18">
        <v>504503033</v>
      </c>
      <c r="L60" s="26"/>
      <c r="M60" s="26">
        <v>493481684</v>
      </c>
    </row>
    <row r="61" spans="1:13" s="8" customFormat="1" ht="21" customHeight="1" x14ac:dyDescent="0.3">
      <c r="A61" s="19" t="s">
        <v>38</v>
      </c>
      <c r="E61" s="43">
        <v>12</v>
      </c>
      <c r="F61" s="44"/>
      <c r="G61" s="8">
        <v>716000000</v>
      </c>
      <c r="H61" s="18"/>
      <c r="I61" s="44">
        <v>662000000</v>
      </c>
      <c r="J61" s="18"/>
      <c r="K61" s="8">
        <v>716000000</v>
      </c>
      <c r="L61" s="26"/>
      <c r="M61" s="26">
        <v>662000000</v>
      </c>
    </row>
    <row r="62" spans="1:13" s="8" customFormat="1" ht="21" customHeight="1" x14ac:dyDescent="0.3">
      <c r="A62" s="8" t="s">
        <v>39</v>
      </c>
      <c r="B62" s="19"/>
      <c r="C62" s="27"/>
      <c r="D62" s="27"/>
      <c r="E62" s="43"/>
      <c r="F62" s="18"/>
      <c r="H62" s="18"/>
      <c r="I62" s="18"/>
      <c r="J62" s="18"/>
      <c r="K62" s="18"/>
      <c r="L62" s="26"/>
      <c r="M62" s="26"/>
    </row>
    <row r="63" spans="1:13" s="8" customFormat="1" ht="21" customHeight="1" x14ac:dyDescent="0.3">
      <c r="B63" s="19" t="s">
        <v>40</v>
      </c>
      <c r="C63" s="27"/>
      <c r="D63" s="27"/>
      <c r="E63" s="25">
        <v>16.600000000000001</v>
      </c>
      <c r="F63" s="18"/>
      <c r="G63" s="8">
        <v>10000000</v>
      </c>
      <c r="H63" s="18"/>
      <c r="I63" s="18">
        <v>166111111</v>
      </c>
      <c r="J63" s="18"/>
      <c r="K63" s="8">
        <v>10000000</v>
      </c>
      <c r="L63" s="26"/>
      <c r="M63" s="26">
        <v>166111111</v>
      </c>
    </row>
    <row r="64" spans="1:13" s="8" customFormat="1" ht="21" customHeight="1" x14ac:dyDescent="0.3">
      <c r="A64" s="19" t="s">
        <v>41</v>
      </c>
      <c r="B64" s="27"/>
      <c r="C64" s="27"/>
      <c r="D64" s="27"/>
      <c r="E64" s="25"/>
      <c r="F64" s="32"/>
      <c r="G64" s="8">
        <v>8290641</v>
      </c>
      <c r="H64" s="32"/>
      <c r="I64" s="32">
        <v>35795898</v>
      </c>
      <c r="J64" s="32"/>
      <c r="K64" s="32">
        <v>0</v>
      </c>
      <c r="L64" s="32"/>
      <c r="M64" s="32">
        <v>0</v>
      </c>
    </row>
    <row r="65" spans="1:14" s="8" customFormat="1" ht="21" customHeight="1" x14ac:dyDescent="0.3">
      <c r="A65" s="19" t="s">
        <v>42</v>
      </c>
      <c r="E65" s="25"/>
      <c r="F65" s="18"/>
      <c r="H65" s="18"/>
      <c r="I65" s="18"/>
      <c r="J65" s="18"/>
      <c r="K65" s="18"/>
      <c r="L65" s="26"/>
      <c r="M65" s="26"/>
    </row>
    <row r="66" spans="1:14" s="8" customFormat="1" ht="21" customHeight="1" x14ac:dyDescent="0.3">
      <c r="B66" s="19" t="s">
        <v>43</v>
      </c>
      <c r="C66" s="27"/>
      <c r="D66" s="27"/>
      <c r="E66" s="25">
        <v>13</v>
      </c>
      <c r="F66" s="32"/>
      <c r="G66" s="45">
        <v>233199165</v>
      </c>
      <c r="H66" s="32"/>
      <c r="I66" s="46">
        <v>222229432</v>
      </c>
      <c r="J66" s="32"/>
      <c r="K66" s="46">
        <v>30685896</v>
      </c>
      <c r="L66" s="32"/>
      <c r="M66" s="46">
        <v>35071309</v>
      </c>
    </row>
    <row r="67" spans="1:14" ht="8.1" customHeight="1" x14ac:dyDescent="0.3">
      <c r="B67" s="27"/>
      <c r="C67" s="27"/>
      <c r="D67" s="27"/>
      <c r="E67" s="25"/>
      <c r="F67" s="17"/>
    </row>
    <row r="68" spans="1:14" ht="21" customHeight="1" x14ac:dyDescent="0.3">
      <c r="A68" s="1" t="s">
        <v>44</v>
      </c>
      <c r="B68" s="15"/>
      <c r="C68" s="15"/>
      <c r="D68" s="15"/>
      <c r="E68" s="25"/>
      <c r="F68" s="17"/>
      <c r="G68" s="40">
        <f>SUM(G59:G66)</f>
        <v>2528743651</v>
      </c>
      <c r="H68" s="18"/>
      <c r="I68" s="40">
        <f>SUM(I59:I66)</f>
        <v>2371056242</v>
      </c>
      <c r="J68" s="18"/>
      <c r="K68" s="40">
        <f>SUM(K59:K66)</f>
        <v>1262993373</v>
      </c>
      <c r="L68" s="38"/>
      <c r="M68" s="40">
        <f>SUM(M59:M66)</f>
        <v>1356664104</v>
      </c>
    </row>
    <row r="69" spans="1:14" ht="21" customHeight="1" x14ac:dyDescent="0.3">
      <c r="B69" s="27"/>
      <c r="C69" s="27"/>
      <c r="D69" s="27"/>
      <c r="E69" s="25"/>
      <c r="F69" s="17"/>
      <c r="G69" s="18"/>
      <c r="H69" s="18"/>
      <c r="I69" s="18"/>
      <c r="J69" s="18"/>
      <c r="K69" s="18"/>
    </row>
    <row r="70" spans="1:14" ht="21" customHeight="1" x14ac:dyDescent="0.3">
      <c r="A70" s="1" t="s">
        <v>45</v>
      </c>
      <c r="B70" s="15"/>
      <c r="C70" s="15"/>
      <c r="D70" s="15"/>
      <c r="E70" s="25"/>
      <c r="F70" s="17"/>
      <c r="G70" s="18"/>
      <c r="H70" s="18"/>
      <c r="I70" s="18"/>
      <c r="J70" s="18"/>
      <c r="K70" s="18"/>
    </row>
    <row r="71" spans="1:14" ht="8.1" customHeight="1" x14ac:dyDescent="0.3">
      <c r="A71" s="1"/>
      <c r="B71" s="15"/>
      <c r="C71" s="15"/>
      <c r="D71" s="15"/>
      <c r="E71" s="25"/>
      <c r="F71" s="17"/>
      <c r="G71" s="18"/>
      <c r="H71" s="18"/>
      <c r="I71" s="18"/>
      <c r="J71" s="18"/>
      <c r="K71" s="18"/>
    </row>
    <row r="72" spans="1:14" ht="21" customHeight="1" x14ac:dyDescent="0.3">
      <c r="A72" s="19" t="s">
        <v>46</v>
      </c>
      <c r="B72" s="8"/>
      <c r="C72" s="8"/>
      <c r="D72" s="8"/>
      <c r="E72" s="43"/>
      <c r="F72" s="4"/>
      <c r="G72" s="18"/>
      <c r="H72" s="18"/>
      <c r="I72" s="18"/>
      <c r="J72" s="18"/>
      <c r="K72" s="18"/>
      <c r="L72" s="38"/>
      <c r="M72" s="38"/>
    </row>
    <row r="73" spans="1:14" ht="21" customHeight="1" x14ac:dyDescent="0.3">
      <c r="B73" s="8" t="s">
        <v>47</v>
      </c>
      <c r="C73" s="8"/>
      <c r="D73" s="8"/>
      <c r="E73" s="43"/>
      <c r="F73" s="4"/>
      <c r="G73" s="18">
        <v>35775785</v>
      </c>
      <c r="H73" s="18"/>
      <c r="I73" s="18">
        <v>31488183</v>
      </c>
      <c r="J73" s="18"/>
      <c r="K73" s="18">
        <v>16519372</v>
      </c>
      <c r="L73" s="38"/>
      <c r="M73" s="38">
        <v>14226219</v>
      </c>
      <c r="N73" s="26"/>
    </row>
    <row r="74" spans="1:14" ht="21" customHeight="1" x14ac:dyDescent="0.3">
      <c r="A74" s="19" t="s">
        <v>48</v>
      </c>
      <c r="B74" s="27"/>
      <c r="C74" s="27"/>
      <c r="D74" s="27"/>
      <c r="E74" s="25">
        <v>13</v>
      </c>
      <c r="F74" s="17"/>
      <c r="G74" s="18">
        <v>4094769992</v>
      </c>
      <c r="H74" s="18"/>
      <c r="I74" s="18">
        <v>4214966451</v>
      </c>
      <c r="J74" s="18"/>
      <c r="K74" s="18">
        <v>198501267</v>
      </c>
      <c r="L74" s="38"/>
      <c r="M74" s="38">
        <v>205165049</v>
      </c>
    </row>
    <row r="75" spans="1:14" ht="21" customHeight="1" x14ac:dyDescent="0.3">
      <c r="A75" s="19" t="s">
        <v>49</v>
      </c>
      <c r="B75" s="27"/>
      <c r="C75" s="27"/>
      <c r="D75" s="27"/>
      <c r="E75" s="25"/>
      <c r="F75" s="17"/>
      <c r="G75" s="18">
        <v>127112921</v>
      </c>
      <c r="H75" s="18"/>
      <c r="I75" s="18">
        <v>120291871</v>
      </c>
      <c r="J75" s="18"/>
      <c r="K75" s="18">
        <v>127112921</v>
      </c>
      <c r="L75" s="38"/>
      <c r="M75" s="38">
        <v>120291871</v>
      </c>
      <c r="N75" s="26"/>
    </row>
    <row r="76" spans="1:14" ht="21" customHeight="1" x14ac:dyDescent="0.3">
      <c r="A76" s="19" t="s">
        <v>50</v>
      </c>
      <c r="B76" s="8"/>
      <c r="C76" s="8"/>
      <c r="D76" s="8"/>
      <c r="E76" s="43">
        <v>14</v>
      </c>
      <c r="F76" s="4"/>
      <c r="G76" s="40">
        <v>196349194</v>
      </c>
      <c r="H76" s="18"/>
      <c r="I76" s="40">
        <v>185161500</v>
      </c>
      <c r="J76" s="18"/>
      <c r="K76" s="40">
        <v>190963650</v>
      </c>
      <c r="L76" s="47"/>
      <c r="M76" s="48">
        <v>180967262</v>
      </c>
    </row>
    <row r="77" spans="1:14" ht="8.1" customHeight="1" x14ac:dyDescent="0.3">
      <c r="B77" s="27"/>
      <c r="C77" s="27"/>
      <c r="D77" s="27"/>
      <c r="E77" s="25"/>
      <c r="F77" s="17"/>
      <c r="G77" s="18"/>
      <c r="H77" s="18"/>
      <c r="I77" s="18"/>
    </row>
    <row r="78" spans="1:14" ht="21" customHeight="1" x14ac:dyDescent="0.3">
      <c r="A78" s="1" t="s">
        <v>51</v>
      </c>
      <c r="B78" s="15"/>
      <c r="C78" s="15"/>
      <c r="D78" s="15"/>
      <c r="E78" s="25"/>
      <c r="F78" s="17"/>
      <c r="G78" s="40">
        <f>SUM(G71:G77)</f>
        <v>4454007892</v>
      </c>
      <c r="H78" s="18"/>
      <c r="I78" s="40">
        <f>SUM(I71:I77)</f>
        <v>4551908005</v>
      </c>
      <c r="K78" s="49">
        <f>SUM(K71:K77)</f>
        <v>533097210</v>
      </c>
      <c r="M78" s="49">
        <f>SUM(M71:M77)</f>
        <v>520650401</v>
      </c>
    </row>
    <row r="79" spans="1:14" ht="8.1" customHeight="1" x14ac:dyDescent="0.3">
      <c r="B79" s="27"/>
      <c r="C79" s="27"/>
      <c r="D79" s="27"/>
      <c r="E79" s="25"/>
      <c r="F79" s="17"/>
      <c r="G79" s="18"/>
      <c r="H79" s="18"/>
      <c r="I79" s="18"/>
    </row>
    <row r="80" spans="1:14" ht="21" customHeight="1" x14ac:dyDescent="0.3">
      <c r="A80" s="1" t="s">
        <v>52</v>
      </c>
      <c r="B80" s="15"/>
      <c r="C80" s="15"/>
      <c r="D80" s="15"/>
      <c r="E80" s="25"/>
      <c r="F80" s="17"/>
      <c r="G80" s="40">
        <f>G68+G78</f>
        <v>6982751543</v>
      </c>
      <c r="H80" s="18"/>
      <c r="I80" s="40">
        <f>I68+I78</f>
        <v>6922964247</v>
      </c>
      <c r="J80" s="18"/>
      <c r="K80" s="40">
        <f>K68+K78</f>
        <v>1796090583</v>
      </c>
      <c r="L80" s="18"/>
      <c r="M80" s="40">
        <f>M68+M78</f>
        <v>1877314505</v>
      </c>
    </row>
    <row r="81" spans="1:13" ht="23.25" customHeight="1" x14ac:dyDescent="0.3">
      <c r="A81" s="1"/>
      <c r="B81" s="15"/>
      <c r="C81" s="15"/>
      <c r="D81" s="15"/>
      <c r="E81" s="16"/>
      <c r="F81" s="17"/>
      <c r="G81" s="18"/>
      <c r="H81" s="18"/>
      <c r="I81" s="18"/>
      <c r="J81" s="18"/>
      <c r="K81" s="18"/>
      <c r="L81" s="18"/>
      <c r="M81" s="18"/>
    </row>
    <row r="82" spans="1:13" ht="23.25" customHeight="1" x14ac:dyDescent="0.3">
      <c r="A82" s="1"/>
      <c r="B82" s="15"/>
      <c r="C82" s="15"/>
      <c r="D82" s="15"/>
      <c r="E82" s="16"/>
      <c r="F82" s="17"/>
      <c r="G82" s="18"/>
      <c r="H82" s="18"/>
      <c r="I82" s="18"/>
      <c r="J82" s="18"/>
      <c r="K82" s="18"/>
      <c r="L82" s="18"/>
      <c r="M82" s="18"/>
    </row>
    <row r="83" spans="1:13" ht="15" customHeight="1" x14ac:dyDescent="0.3">
      <c r="A83" s="1"/>
      <c r="B83" s="15"/>
      <c r="C83" s="15"/>
      <c r="D83" s="15"/>
      <c r="E83" s="16"/>
      <c r="F83" s="17"/>
      <c r="G83" s="18"/>
      <c r="H83" s="18"/>
      <c r="I83" s="18"/>
      <c r="J83" s="18"/>
      <c r="K83" s="18"/>
      <c r="L83" s="18"/>
      <c r="M83" s="18"/>
    </row>
    <row r="84" spans="1:13" ht="22.2" customHeight="1" x14ac:dyDescent="0.3">
      <c r="A84" s="174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</row>
    <row r="85" spans="1:13" ht="21" customHeight="1" x14ac:dyDescent="0.3">
      <c r="A85" s="1" t="str">
        <f>A1</f>
        <v>บริษัท แอตลาส เอ็นเนอยี จำกัด (มหาชน)</v>
      </c>
      <c r="B85" s="2"/>
      <c r="C85" s="2"/>
      <c r="D85" s="2"/>
      <c r="F85" s="4"/>
      <c r="G85" s="5"/>
      <c r="H85" s="5"/>
      <c r="I85" s="5"/>
      <c r="J85" s="6"/>
      <c r="K85" s="7"/>
      <c r="L85" s="5"/>
      <c r="M85" s="7"/>
    </row>
    <row r="86" spans="1:13" ht="21" customHeight="1" x14ac:dyDescent="0.3">
      <c r="A86" s="1" t="str">
        <f>A2</f>
        <v>งบฐานะการเงิน</v>
      </c>
      <c r="B86" s="2"/>
      <c r="C86" s="2"/>
      <c r="D86" s="2"/>
      <c r="F86" s="4"/>
      <c r="G86" s="5"/>
      <c r="H86" s="5"/>
      <c r="I86" s="5"/>
      <c r="J86" s="6"/>
      <c r="K86" s="7"/>
      <c r="L86" s="5"/>
      <c r="M86" s="7"/>
    </row>
    <row r="87" spans="1:13" ht="21" customHeight="1" x14ac:dyDescent="0.3">
      <c r="A87" s="9" t="str">
        <f>A3</f>
        <v>ณ วันที่ 30 กันยายน พ.ศ. 2568</v>
      </c>
      <c r="B87" s="9"/>
      <c r="C87" s="9"/>
      <c r="D87" s="9"/>
      <c r="E87" s="10"/>
      <c r="F87" s="11"/>
      <c r="G87" s="12"/>
      <c r="H87" s="12"/>
      <c r="I87" s="12"/>
      <c r="J87" s="13"/>
      <c r="K87" s="14"/>
      <c r="L87" s="12"/>
      <c r="M87" s="14"/>
    </row>
    <row r="88" spans="1:13" ht="21" customHeight="1" x14ac:dyDescent="0.3">
      <c r="B88" s="8"/>
      <c r="C88" s="8"/>
      <c r="D88" s="8"/>
      <c r="F88" s="4"/>
      <c r="G88" s="5"/>
      <c r="H88" s="5"/>
      <c r="I88" s="5"/>
      <c r="J88" s="6"/>
      <c r="K88" s="7"/>
      <c r="L88" s="5"/>
      <c r="M88" s="7"/>
    </row>
    <row r="89" spans="1:13" ht="21" customHeight="1" x14ac:dyDescent="0.3">
      <c r="B89" s="8"/>
      <c r="C89" s="8"/>
      <c r="D89" s="8"/>
      <c r="F89" s="20"/>
      <c r="G89" s="173" t="s">
        <v>3</v>
      </c>
      <c r="H89" s="173"/>
      <c r="I89" s="173"/>
      <c r="J89" s="22"/>
      <c r="K89" s="173" t="s">
        <v>4</v>
      </c>
      <c r="L89" s="173"/>
      <c r="M89" s="173"/>
    </row>
    <row r="90" spans="1:13" s="8" customFormat="1" ht="21" customHeight="1" x14ac:dyDescent="0.3">
      <c r="A90" s="19"/>
      <c r="E90" s="3"/>
      <c r="F90" s="20"/>
      <c r="G90" s="22" t="s">
        <v>5</v>
      </c>
      <c r="H90" s="22"/>
      <c r="I90" s="22"/>
      <c r="J90" s="22"/>
      <c r="K90" s="22" t="s">
        <v>5</v>
      </c>
      <c r="L90" s="22"/>
      <c r="M90" s="22"/>
    </row>
    <row r="91" spans="1:13" s="8" customFormat="1" ht="21" customHeight="1" x14ac:dyDescent="0.3">
      <c r="A91" s="19"/>
      <c r="E91" s="3"/>
      <c r="F91" s="20"/>
      <c r="G91" s="22" t="s">
        <v>6</v>
      </c>
      <c r="H91" s="22"/>
      <c r="I91" s="22" t="s">
        <v>7</v>
      </c>
      <c r="J91" s="22"/>
      <c r="K91" s="22" t="s">
        <v>6</v>
      </c>
      <c r="L91" s="22"/>
      <c r="M91" s="22" t="s">
        <v>7</v>
      </c>
    </row>
    <row r="92" spans="1:13" ht="21" customHeight="1" x14ac:dyDescent="0.3">
      <c r="B92" s="8"/>
      <c r="C92" s="8"/>
      <c r="D92" s="8"/>
      <c r="F92" s="20"/>
      <c r="G92" s="22" t="s">
        <v>8</v>
      </c>
      <c r="H92" s="23"/>
      <c r="I92" s="22" t="s">
        <v>9</v>
      </c>
      <c r="J92" s="24"/>
      <c r="K92" s="22" t="s">
        <v>8</v>
      </c>
      <c r="L92" s="23"/>
      <c r="M92" s="22" t="s">
        <v>9</v>
      </c>
    </row>
    <row r="93" spans="1:13" ht="21" customHeight="1" x14ac:dyDescent="0.3">
      <c r="B93" s="8"/>
      <c r="C93" s="8"/>
      <c r="D93" s="8"/>
      <c r="F93" s="20"/>
      <c r="G93" s="22" t="s">
        <v>10</v>
      </c>
      <c r="H93" s="23"/>
      <c r="I93" s="22" t="s">
        <v>11</v>
      </c>
      <c r="J93" s="24"/>
      <c r="K93" s="22" t="s">
        <v>10</v>
      </c>
      <c r="L93" s="23"/>
      <c r="M93" s="22" t="s">
        <v>11</v>
      </c>
    </row>
    <row r="94" spans="1:13" ht="21" customHeight="1" x14ac:dyDescent="0.3">
      <c r="B94" s="8"/>
      <c r="C94" s="8"/>
      <c r="D94" s="8"/>
      <c r="F94" s="20"/>
      <c r="G94" s="21" t="s">
        <v>13</v>
      </c>
      <c r="H94" s="23"/>
      <c r="I94" s="21" t="s">
        <v>13</v>
      </c>
      <c r="J94" s="24"/>
      <c r="K94" s="21" t="s">
        <v>13</v>
      </c>
      <c r="L94" s="23"/>
      <c r="M94" s="21" t="s">
        <v>13</v>
      </c>
    </row>
    <row r="95" spans="1:13" ht="8.1" customHeight="1" x14ac:dyDescent="0.3">
      <c r="B95" s="8"/>
      <c r="C95" s="8"/>
      <c r="D95" s="8"/>
      <c r="F95" s="20"/>
      <c r="G95" s="22"/>
      <c r="H95" s="23"/>
      <c r="I95" s="22"/>
      <c r="J95" s="24"/>
      <c r="K95" s="22"/>
      <c r="L95" s="23"/>
      <c r="M95" s="22"/>
    </row>
    <row r="96" spans="1:13" ht="21" customHeight="1" x14ac:dyDescent="0.3">
      <c r="A96" s="1" t="s">
        <v>53</v>
      </c>
      <c r="B96" s="15"/>
      <c r="C96" s="15"/>
      <c r="D96" s="15"/>
      <c r="E96" s="16"/>
      <c r="F96" s="17"/>
      <c r="G96" s="18"/>
      <c r="H96" s="18"/>
      <c r="I96" s="18"/>
      <c r="K96" s="38"/>
      <c r="L96" s="38"/>
      <c r="M96" s="38"/>
    </row>
    <row r="97" spans="1:13" ht="8.1" customHeight="1" x14ac:dyDescent="0.3">
      <c r="A97" s="1"/>
      <c r="B97" s="15"/>
      <c r="C97" s="15"/>
      <c r="D97" s="15"/>
      <c r="E97" s="16"/>
      <c r="F97" s="17"/>
      <c r="G97" s="18"/>
      <c r="H97" s="18"/>
      <c r="I97" s="18"/>
      <c r="K97" s="38"/>
      <c r="L97" s="38"/>
      <c r="M97" s="38"/>
    </row>
    <row r="98" spans="1:13" ht="21" customHeight="1" x14ac:dyDescent="0.3">
      <c r="A98" s="1" t="s">
        <v>54</v>
      </c>
      <c r="B98" s="15"/>
      <c r="C98" s="15"/>
      <c r="D98" s="15"/>
      <c r="E98" s="16"/>
      <c r="F98" s="17"/>
      <c r="G98" s="18"/>
      <c r="H98" s="18"/>
      <c r="I98" s="18"/>
      <c r="K98" s="38"/>
      <c r="L98" s="38"/>
      <c r="M98" s="38"/>
    </row>
    <row r="99" spans="1:13" ht="8.1" customHeight="1" x14ac:dyDescent="0.3">
      <c r="B99" s="27"/>
      <c r="C99" s="27"/>
      <c r="D99" s="27"/>
      <c r="E99" s="16"/>
      <c r="F99" s="17"/>
      <c r="G99" s="18"/>
      <c r="H99" s="18"/>
      <c r="I99" s="18"/>
      <c r="K99" s="38"/>
      <c r="L99" s="38"/>
      <c r="M99" s="38"/>
    </row>
    <row r="100" spans="1:13" ht="21" customHeight="1" x14ac:dyDescent="0.3">
      <c r="A100" s="19" t="s">
        <v>55</v>
      </c>
      <c r="B100" s="27"/>
      <c r="C100" s="27"/>
      <c r="D100" s="27"/>
      <c r="E100" s="25"/>
      <c r="F100" s="17"/>
      <c r="G100" s="18"/>
      <c r="H100" s="18"/>
      <c r="I100" s="18"/>
      <c r="K100" s="38"/>
      <c r="L100" s="38"/>
      <c r="M100" s="38"/>
    </row>
    <row r="101" spans="1:13" ht="21" customHeight="1" x14ac:dyDescent="0.3">
      <c r="B101" s="19" t="s">
        <v>56</v>
      </c>
      <c r="C101" s="27"/>
      <c r="D101" s="27"/>
      <c r="E101" s="25"/>
      <c r="F101" s="17"/>
      <c r="G101" s="18"/>
      <c r="H101" s="18"/>
      <c r="I101" s="18"/>
      <c r="K101" s="38"/>
      <c r="L101" s="38"/>
      <c r="M101" s="38"/>
    </row>
    <row r="102" spans="1:13" ht="21" customHeight="1" x14ac:dyDescent="0.3">
      <c r="B102" s="50" t="s">
        <v>57</v>
      </c>
      <c r="D102" s="27"/>
      <c r="E102" s="25"/>
      <c r="F102" s="17"/>
      <c r="G102" s="18"/>
      <c r="H102" s="18"/>
      <c r="I102" s="18"/>
      <c r="K102" s="38"/>
      <c r="L102" s="38"/>
      <c r="M102" s="38"/>
    </row>
    <row r="103" spans="1:13" ht="21" customHeight="1" thickBot="1" x14ac:dyDescent="0.35">
      <c r="B103" s="50" t="s">
        <v>58</v>
      </c>
      <c r="D103" s="27"/>
      <c r="E103" s="25"/>
      <c r="F103" s="17"/>
      <c r="G103" s="51">
        <v>709210000</v>
      </c>
      <c r="H103" s="18"/>
      <c r="I103" s="51">
        <v>709210000</v>
      </c>
      <c r="J103" s="18"/>
      <c r="K103" s="51">
        <v>709210000</v>
      </c>
      <c r="M103" s="52">
        <v>709210000</v>
      </c>
    </row>
    <row r="104" spans="1:13" ht="8.1" customHeight="1" thickTop="1" x14ac:dyDescent="0.3">
      <c r="B104" s="27"/>
      <c r="C104" s="27"/>
      <c r="D104" s="27"/>
      <c r="E104" s="16"/>
      <c r="F104" s="17"/>
      <c r="G104" s="18"/>
      <c r="H104" s="18"/>
      <c r="I104" s="18"/>
      <c r="J104" s="18"/>
      <c r="K104" s="18"/>
      <c r="M104" s="38"/>
    </row>
    <row r="105" spans="1:13" ht="21" customHeight="1" x14ac:dyDescent="0.3">
      <c r="B105" s="19" t="s">
        <v>59</v>
      </c>
      <c r="D105" s="27"/>
      <c r="E105" s="25"/>
      <c r="F105" s="17"/>
      <c r="G105" s="18"/>
      <c r="H105" s="18"/>
      <c r="I105" s="18"/>
      <c r="J105" s="18"/>
      <c r="K105" s="18"/>
      <c r="M105" s="47"/>
    </row>
    <row r="106" spans="1:13" ht="21" customHeight="1" x14ac:dyDescent="0.3">
      <c r="B106" s="50" t="s">
        <v>60</v>
      </c>
      <c r="D106" s="27"/>
      <c r="E106" s="25"/>
      <c r="F106" s="17"/>
      <c r="G106" s="18"/>
      <c r="H106" s="18"/>
      <c r="I106" s="18"/>
      <c r="J106" s="18"/>
      <c r="K106" s="18"/>
      <c r="M106" s="47"/>
    </row>
    <row r="107" spans="1:13" ht="21" customHeight="1" x14ac:dyDescent="0.3">
      <c r="B107" s="50" t="s">
        <v>61</v>
      </c>
      <c r="D107" s="27"/>
      <c r="E107" s="25"/>
      <c r="F107" s="17"/>
      <c r="G107" s="42">
        <v>500000000</v>
      </c>
      <c r="H107" s="18"/>
      <c r="I107" s="42">
        <v>500000000</v>
      </c>
      <c r="J107" s="18"/>
      <c r="K107" s="47">
        <v>500000000</v>
      </c>
      <c r="M107" s="47">
        <v>500000000</v>
      </c>
    </row>
    <row r="108" spans="1:13" s="8" customFormat="1" ht="21" customHeight="1" x14ac:dyDescent="0.3">
      <c r="A108" s="19" t="s">
        <v>62</v>
      </c>
      <c r="E108" s="25"/>
      <c r="F108" s="17"/>
      <c r="G108" s="18">
        <v>15139835</v>
      </c>
      <c r="H108" s="18"/>
      <c r="I108" s="18">
        <v>15139835</v>
      </c>
      <c r="J108" s="18"/>
      <c r="K108" s="47">
        <v>0</v>
      </c>
      <c r="L108" s="26"/>
      <c r="M108" s="47">
        <v>0</v>
      </c>
    </row>
    <row r="109" spans="1:13" s="8" customFormat="1" ht="21" customHeight="1" x14ac:dyDescent="0.3">
      <c r="A109" s="19" t="s">
        <v>63</v>
      </c>
      <c r="B109" s="27"/>
      <c r="D109" s="27"/>
      <c r="E109" s="16"/>
      <c r="F109" s="17"/>
      <c r="G109" s="18"/>
      <c r="H109" s="18"/>
      <c r="I109" s="18"/>
      <c r="J109" s="18"/>
      <c r="K109" s="18"/>
      <c r="L109" s="26"/>
      <c r="M109" s="47"/>
    </row>
    <row r="110" spans="1:13" s="8" customFormat="1" ht="21" customHeight="1" x14ac:dyDescent="0.3">
      <c r="B110" s="19" t="s">
        <v>64</v>
      </c>
      <c r="D110" s="27"/>
      <c r="E110" s="16"/>
      <c r="F110" s="17"/>
      <c r="G110" s="18"/>
      <c r="H110" s="18"/>
      <c r="I110" s="18"/>
      <c r="J110" s="18"/>
      <c r="K110" s="18"/>
      <c r="L110" s="26"/>
      <c r="M110" s="47"/>
    </row>
    <row r="111" spans="1:13" s="8" customFormat="1" ht="21" customHeight="1" x14ac:dyDescent="0.3">
      <c r="C111" s="50" t="s">
        <v>65</v>
      </c>
      <c r="E111" s="25"/>
      <c r="F111" s="17"/>
      <c r="G111" s="18">
        <v>5100000</v>
      </c>
      <c r="H111" s="18"/>
      <c r="I111" s="18">
        <v>5100000</v>
      </c>
      <c r="J111" s="18"/>
      <c r="K111" s="18">
        <v>5100000</v>
      </c>
      <c r="L111" s="26"/>
      <c r="M111" s="18">
        <v>5100000</v>
      </c>
    </row>
    <row r="112" spans="1:13" s="8" customFormat="1" ht="21" customHeight="1" x14ac:dyDescent="0.3">
      <c r="B112" s="19" t="s">
        <v>66</v>
      </c>
      <c r="C112" s="27"/>
      <c r="D112" s="27"/>
      <c r="E112" s="16"/>
      <c r="F112" s="17"/>
      <c r="G112" s="18">
        <v>1145402522</v>
      </c>
      <c r="H112" s="32"/>
      <c r="I112" s="32">
        <v>917545702</v>
      </c>
      <c r="J112" s="32"/>
      <c r="K112" s="18">
        <v>87937357</v>
      </c>
      <c r="L112" s="32"/>
      <c r="M112" s="32">
        <v>20068029</v>
      </c>
    </row>
    <row r="113" spans="1:13" s="8" customFormat="1" ht="21" customHeight="1" x14ac:dyDescent="0.3">
      <c r="A113" s="19" t="s">
        <v>67</v>
      </c>
      <c r="B113" s="27"/>
      <c r="C113" s="27"/>
      <c r="D113" s="27"/>
      <c r="E113" s="16"/>
      <c r="F113" s="17"/>
      <c r="G113" s="46">
        <v>7813980</v>
      </c>
      <c r="H113" s="32"/>
      <c r="I113" s="46">
        <v>4894650</v>
      </c>
      <c r="J113" s="32"/>
      <c r="K113" s="46">
        <v>683466</v>
      </c>
      <c r="L113" s="32"/>
      <c r="M113" s="46">
        <v>-56637</v>
      </c>
    </row>
    <row r="114" spans="1:13" s="8" customFormat="1" ht="8.1" customHeight="1" x14ac:dyDescent="0.3">
      <c r="A114" s="19"/>
      <c r="B114" s="27"/>
      <c r="C114" s="27"/>
      <c r="D114" s="27"/>
      <c r="E114" s="16"/>
      <c r="F114" s="17"/>
      <c r="G114" s="18"/>
      <c r="H114" s="18"/>
      <c r="I114" s="18"/>
      <c r="J114" s="26"/>
      <c r="K114" s="47"/>
      <c r="L114" s="38"/>
      <c r="M114" s="47"/>
    </row>
    <row r="115" spans="1:13" ht="21" customHeight="1" x14ac:dyDescent="0.3">
      <c r="A115" s="19" t="s">
        <v>68</v>
      </c>
      <c r="B115" s="27"/>
      <c r="C115" s="27"/>
      <c r="D115" s="27"/>
      <c r="E115" s="16"/>
      <c r="F115" s="53"/>
      <c r="G115" s="42">
        <f>SUM(G107:G113)</f>
        <v>1673456337</v>
      </c>
      <c r="H115" s="54"/>
      <c r="I115" s="42">
        <f>SUM(I107:I113)</f>
        <v>1442680187</v>
      </c>
      <c r="K115" s="47">
        <f>SUM(K107:K113)</f>
        <v>593720823</v>
      </c>
      <c r="L115" s="47"/>
      <c r="M115" s="47">
        <f>SUM(M107:M113)</f>
        <v>525111392</v>
      </c>
    </row>
    <row r="116" spans="1:13" ht="21" customHeight="1" x14ac:dyDescent="0.3">
      <c r="A116" s="19" t="s">
        <v>69</v>
      </c>
      <c r="B116" s="27"/>
      <c r="C116" s="27"/>
      <c r="D116" s="27"/>
      <c r="E116" s="25"/>
      <c r="F116" s="17"/>
      <c r="G116" s="40">
        <v>0</v>
      </c>
      <c r="H116" s="18"/>
      <c r="I116" s="40">
        <v>0</v>
      </c>
      <c r="K116" s="48">
        <v>0</v>
      </c>
      <c r="L116" s="47"/>
      <c r="M116" s="48">
        <v>0</v>
      </c>
    </row>
    <row r="117" spans="1:13" ht="8.1" customHeight="1" x14ac:dyDescent="0.3">
      <c r="B117" s="27"/>
      <c r="C117" s="27"/>
      <c r="D117" s="27"/>
      <c r="E117" s="16"/>
      <c r="F117" s="17"/>
      <c r="G117" s="18"/>
      <c r="H117" s="18"/>
      <c r="I117" s="18"/>
      <c r="K117" s="47"/>
      <c r="L117" s="47"/>
      <c r="M117" s="47"/>
    </row>
    <row r="118" spans="1:13" ht="21" customHeight="1" x14ac:dyDescent="0.3">
      <c r="A118" s="1" t="s">
        <v>70</v>
      </c>
      <c r="B118" s="15"/>
      <c r="C118" s="15"/>
      <c r="D118" s="15"/>
      <c r="E118" s="16"/>
      <c r="F118" s="17"/>
      <c r="G118" s="40">
        <f>G115+G116</f>
        <v>1673456337</v>
      </c>
      <c r="H118" s="18"/>
      <c r="I118" s="40">
        <f>I115+I116</f>
        <v>1442680187</v>
      </c>
      <c r="K118" s="48">
        <f>K115+K116</f>
        <v>593720823</v>
      </c>
      <c r="L118" s="47"/>
      <c r="M118" s="48">
        <f>M115+M116</f>
        <v>525111392</v>
      </c>
    </row>
    <row r="119" spans="1:13" ht="8.1" customHeight="1" x14ac:dyDescent="0.3">
      <c r="A119" s="1"/>
      <c r="B119" s="15"/>
      <c r="C119" s="15"/>
      <c r="D119" s="15"/>
      <c r="E119" s="16"/>
      <c r="F119" s="17"/>
      <c r="G119" s="18"/>
      <c r="H119" s="18"/>
      <c r="I119" s="18"/>
      <c r="K119" s="47"/>
      <c r="L119" s="47"/>
      <c r="M119" s="47"/>
    </row>
    <row r="120" spans="1:13" ht="21" customHeight="1" thickBot="1" x14ac:dyDescent="0.35">
      <c r="A120" s="1" t="s">
        <v>71</v>
      </c>
      <c r="B120" s="15"/>
      <c r="C120" s="15"/>
      <c r="D120" s="15"/>
      <c r="E120" s="16"/>
      <c r="F120" s="17"/>
      <c r="G120" s="51">
        <f>G118+G80</f>
        <v>8656207880</v>
      </c>
      <c r="H120" s="18"/>
      <c r="I120" s="51">
        <f>I118+I80</f>
        <v>8365644434</v>
      </c>
      <c r="K120" s="52">
        <f>K118+K80</f>
        <v>2389811406</v>
      </c>
      <c r="L120" s="47"/>
      <c r="M120" s="52">
        <f>M118+M80</f>
        <v>2402425897</v>
      </c>
    </row>
    <row r="121" spans="1:13" ht="21" customHeight="1" thickTop="1" x14ac:dyDescent="0.3"/>
    <row r="122" spans="1:13" ht="21" customHeight="1" x14ac:dyDescent="0.3"/>
    <row r="123" spans="1:13" ht="21" customHeight="1" x14ac:dyDescent="0.3"/>
    <row r="124" spans="1:13" ht="19.5" customHeight="1" x14ac:dyDescent="0.3"/>
    <row r="125" spans="1:13" ht="21.9" customHeight="1" x14ac:dyDescent="0.3">
      <c r="A125" s="55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5" s="56"/>
      <c r="C125" s="56"/>
      <c r="D125" s="56"/>
      <c r="E125" s="57"/>
      <c r="F125" s="57"/>
      <c r="G125" s="57"/>
      <c r="H125" s="57"/>
      <c r="I125" s="57"/>
      <c r="J125" s="57"/>
      <c r="K125" s="57"/>
      <c r="L125" s="57"/>
      <c r="M125" s="57"/>
    </row>
  </sheetData>
  <mergeCells count="9">
    <mergeCell ref="G89:I89"/>
    <mergeCell ref="K89:M89"/>
    <mergeCell ref="G5:I5"/>
    <mergeCell ref="K5:M5"/>
    <mergeCell ref="A43:M43"/>
    <mergeCell ref="G48:I48"/>
    <mergeCell ref="K48:M48"/>
    <mergeCell ref="A84:M84"/>
    <mergeCell ref="A41:M41"/>
  </mergeCells>
  <pageMargins left="1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1E10-3B5B-41EF-8142-FC31F6028755}">
  <sheetPr>
    <tabColor rgb="FF002060"/>
    <pageSetUpPr fitToPage="1"/>
  </sheetPr>
  <dimension ref="A1:K125"/>
  <sheetViews>
    <sheetView tabSelected="1" zoomScaleNormal="100" zoomScaleSheetLayoutView="85" workbookViewId="0">
      <selection activeCell="G14" sqref="G14"/>
    </sheetView>
  </sheetViews>
  <sheetFormatPr defaultColWidth="9.109375" defaultRowHeight="18.899999999999999" customHeight="1" x14ac:dyDescent="0.3"/>
  <cols>
    <col min="1" max="1" width="1.44140625" style="19" customWidth="1"/>
    <col min="2" max="2" width="32.109375" style="19" customWidth="1"/>
    <col min="3" max="3" width="7.44140625" style="19" customWidth="1"/>
    <col min="4" max="4" width="0.5546875" style="19" customWidth="1"/>
    <col min="5" max="5" width="13.6640625" style="26" customWidth="1"/>
    <col min="6" max="6" width="0.5546875" style="26" customWidth="1"/>
    <col min="7" max="7" width="13.6640625" style="26" customWidth="1"/>
    <col min="8" max="8" width="0.5546875" style="26" customWidth="1"/>
    <col min="9" max="9" width="13.6640625" style="26" customWidth="1"/>
    <col min="10" max="10" width="0.5546875" style="26" customWidth="1"/>
    <col min="11" max="11" width="13.6640625" style="26" customWidth="1"/>
    <col min="12" max="16384" width="9.109375" style="19"/>
  </cols>
  <sheetData>
    <row r="1" spans="1:11" s="63" customFormat="1" ht="21" customHeight="1" x14ac:dyDescent="0.3">
      <c r="A1" s="58" t="s">
        <v>0</v>
      </c>
      <c r="B1" s="59"/>
      <c r="C1" s="59"/>
      <c r="D1" s="59"/>
      <c r="E1" s="60"/>
      <c r="F1" s="61"/>
      <c r="G1" s="177" t="s">
        <v>72</v>
      </c>
      <c r="H1" s="177"/>
      <c r="I1" s="177"/>
      <c r="J1" s="177"/>
      <c r="K1" s="177"/>
    </row>
    <row r="2" spans="1:11" s="63" customFormat="1" ht="21" customHeight="1" x14ac:dyDescent="0.3">
      <c r="A2" s="58" t="s">
        <v>73</v>
      </c>
      <c r="B2" s="59"/>
      <c r="C2" s="59"/>
      <c r="D2" s="59"/>
      <c r="E2" s="60"/>
      <c r="F2" s="61"/>
      <c r="G2" s="60"/>
      <c r="H2" s="61"/>
      <c r="I2" s="64"/>
      <c r="J2" s="60"/>
      <c r="K2" s="64"/>
    </row>
    <row r="3" spans="1:11" s="63" customFormat="1" ht="21" customHeight="1" x14ac:dyDescent="0.3">
      <c r="A3" s="65" t="s">
        <v>74</v>
      </c>
      <c r="B3" s="66"/>
      <c r="C3" s="67"/>
      <c r="D3" s="67"/>
      <c r="E3" s="68"/>
      <c r="F3" s="69"/>
      <c r="G3" s="68"/>
      <c r="H3" s="69"/>
      <c r="I3" s="70"/>
      <c r="J3" s="68"/>
      <c r="K3" s="70"/>
    </row>
    <row r="4" spans="1:11" s="63" customFormat="1" ht="21" customHeight="1" x14ac:dyDescent="0.3">
      <c r="B4" s="71"/>
      <c r="C4" s="72"/>
      <c r="D4" s="71"/>
      <c r="E4" s="64"/>
      <c r="F4" s="61"/>
      <c r="G4" s="64"/>
      <c r="H4" s="60"/>
      <c r="I4" s="64"/>
      <c r="J4" s="61"/>
      <c r="K4" s="64"/>
    </row>
    <row r="5" spans="1:11" s="63" customFormat="1" ht="21" customHeight="1" x14ac:dyDescent="0.3">
      <c r="C5" s="58"/>
      <c r="D5" s="59"/>
      <c r="E5" s="178" t="s">
        <v>3</v>
      </c>
      <c r="F5" s="178"/>
      <c r="G5" s="178"/>
      <c r="H5" s="22"/>
      <c r="I5" s="173" t="s">
        <v>4</v>
      </c>
      <c r="J5" s="173"/>
      <c r="K5" s="173"/>
    </row>
    <row r="6" spans="1:11" s="63" customFormat="1" ht="21" customHeight="1" x14ac:dyDescent="0.3">
      <c r="B6" s="71"/>
      <c r="C6" s="72"/>
      <c r="D6" s="59"/>
      <c r="E6" s="22" t="s">
        <v>10</v>
      </c>
      <c r="F6" s="23"/>
      <c r="G6" s="22" t="s">
        <v>11</v>
      </c>
      <c r="H6" s="24"/>
      <c r="I6" s="22" t="s">
        <v>10</v>
      </c>
      <c r="J6" s="23"/>
      <c r="K6" s="22" t="s">
        <v>11</v>
      </c>
    </row>
    <row r="7" spans="1:11" s="63" customFormat="1" ht="21" customHeight="1" x14ac:dyDescent="0.3">
      <c r="B7" s="71"/>
      <c r="C7" s="72"/>
      <c r="D7" s="59"/>
      <c r="E7" s="73" t="s">
        <v>13</v>
      </c>
      <c r="F7" s="74"/>
      <c r="G7" s="73" t="s">
        <v>13</v>
      </c>
      <c r="H7" s="75"/>
      <c r="I7" s="73" t="s">
        <v>13</v>
      </c>
      <c r="J7" s="74"/>
      <c r="K7" s="73" t="s">
        <v>13</v>
      </c>
    </row>
    <row r="8" spans="1:11" s="63" customFormat="1" ht="8.1" customHeight="1" x14ac:dyDescent="0.3">
      <c r="B8" s="71"/>
      <c r="C8" s="76"/>
      <c r="D8" s="59"/>
      <c r="E8" s="62"/>
      <c r="F8" s="74"/>
      <c r="G8" s="62"/>
      <c r="H8" s="75"/>
      <c r="I8" s="62"/>
      <c r="J8" s="74"/>
      <c r="K8" s="62"/>
    </row>
    <row r="9" spans="1:11" ht="21" customHeight="1" x14ac:dyDescent="0.3">
      <c r="A9" s="19" t="s">
        <v>75</v>
      </c>
      <c r="C9" s="30"/>
      <c r="D9" s="77"/>
      <c r="E9" s="64">
        <v>2591310634</v>
      </c>
      <c r="F9" s="78"/>
      <c r="G9" s="171">
        <v>2425505780</v>
      </c>
      <c r="H9" s="78"/>
      <c r="I9" s="64">
        <v>2381523709</v>
      </c>
      <c r="J9" s="38"/>
      <c r="K9" s="64">
        <v>2227115198</v>
      </c>
    </row>
    <row r="10" spans="1:11" ht="21" customHeight="1" x14ac:dyDescent="0.3">
      <c r="A10" s="19" t="s">
        <v>76</v>
      </c>
      <c r="C10" s="30"/>
      <c r="D10" s="77"/>
      <c r="E10" s="64">
        <v>275131878</v>
      </c>
      <c r="F10" s="78"/>
      <c r="G10" s="171">
        <v>238302208</v>
      </c>
      <c r="H10" s="78"/>
      <c r="I10" s="64">
        <v>0</v>
      </c>
      <c r="J10" s="38"/>
      <c r="K10" s="64">
        <v>0</v>
      </c>
    </row>
    <row r="11" spans="1:11" ht="21" customHeight="1" x14ac:dyDescent="0.3">
      <c r="A11" s="19" t="s">
        <v>77</v>
      </c>
      <c r="C11" s="30"/>
      <c r="D11" s="77"/>
      <c r="E11" s="64">
        <v>-2196575775</v>
      </c>
      <c r="F11" s="78"/>
      <c r="G11" s="171">
        <v>-2062359375</v>
      </c>
      <c r="H11" s="78"/>
      <c r="I11" s="64">
        <v>-2168719317</v>
      </c>
      <c r="J11" s="38"/>
      <c r="K11" s="64">
        <v>-2040316807</v>
      </c>
    </row>
    <row r="12" spans="1:11" ht="21" customHeight="1" x14ac:dyDescent="0.3">
      <c r="A12" s="19" t="s">
        <v>78</v>
      </c>
      <c r="C12" s="30"/>
      <c r="D12" s="77"/>
      <c r="E12" s="70">
        <v>-254477287</v>
      </c>
      <c r="F12" s="78"/>
      <c r="G12" s="172">
        <v>-232274310</v>
      </c>
      <c r="H12" s="78"/>
      <c r="I12" s="70">
        <v>0</v>
      </c>
      <c r="J12" s="38"/>
      <c r="K12" s="70">
        <v>0</v>
      </c>
    </row>
    <row r="13" spans="1:11" ht="8.1" customHeight="1" x14ac:dyDescent="0.3">
      <c r="C13" s="30"/>
      <c r="D13" s="77"/>
      <c r="E13" s="80"/>
      <c r="F13" s="80"/>
      <c r="G13" s="80"/>
      <c r="H13" s="47"/>
      <c r="I13" s="47"/>
      <c r="J13" s="47"/>
      <c r="K13" s="47"/>
    </row>
    <row r="14" spans="1:11" ht="21" customHeight="1" x14ac:dyDescent="0.3">
      <c r="A14" s="1" t="s">
        <v>79</v>
      </c>
      <c r="B14" s="81"/>
      <c r="C14" s="30"/>
      <c r="D14" s="77"/>
      <c r="E14" s="38">
        <f>SUM(E9:E13)</f>
        <v>415389450</v>
      </c>
      <c r="F14" s="80"/>
      <c r="G14" s="38">
        <f>SUM(G9:G13)</f>
        <v>369174303</v>
      </c>
      <c r="H14" s="47"/>
      <c r="I14" s="38">
        <f>SUM(I9:I13)</f>
        <v>212804392</v>
      </c>
      <c r="J14" s="47"/>
      <c r="K14" s="38">
        <f>SUM(K9:K13)</f>
        <v>186798391</v>
      </c>
    </row>
    <row r="15" spans="1:11" ht="21" customHeight="1" x14ac:dyDescent="0.3">
      <c r="A15" s="19" t="s">
        <v>80</v>
      </c>
      <c r="B15" s="82"/>
      <c r="C15" s="30"/>
      <c r="D15" s="77"/>
      <c r="E15" s="80">
        <v>90271814</v>
      </c>
      <c r="F15" s="83"/>
      <c r="G15" s="80">
        <v>70108314</v>
      </c>
      <c r="H15" s="83"/>
      <c r="I15" s="80">
        <v>72599814</v>
      </c>
      <c r="J15" s="38"/>
      <c r="K15" s="80">
        <v>16354512</v>
      </c>
    </row>
    <row r="16" spans="1:11" ht="21" customHeight="1" x14ac:dyDescent="0.3">
      <c r="A16" s="19" t="s">
        <v>81</v>
      </c>
      <c r="C16" s="30"/>
      <c r="D16" s="77"/>
      <c r="E16" s="80">
        <v>15285216</v>
      </c>
      <c r="F16" s="80"/>
      <c r="G16" s="80">
        <v>22557975</v>
      </c>
      <c r="H16" s="80"/>
      <c r="I16" s="80">
        <v>3408730</v>
      </c>
      <c r="J16" s="47"/>
      <c r="K16" s="80">
        <v>13451973</v>
      </c>
    </row>
    <row r="17" spans="1:11" ht="21" customHeight="1" x14ac:dyDescent="0.3">
      <c r="A17" s="19" t="s">
        <v>82</v>
      </c>
      <c r="B17" s="82"/>
      <c r="C17" s="30"/>
      <c r="D17" s="77"/>
      <c r="E17" s="80">
        <v>-364814680</v>
      </c>
      <c r="F17" s="80"/>
      <c r="G17" s="80">
        <v>-323637514</v>
      </c>
      <c r="H17" s="80"/>
      <c r="I17" s="80">
        <v>-202486852</v>
      </c>
      <c r="J17" s="47"/>
      <c r="K17" s="80">
        <v>-167579449</v>
      </c>
    </row>
    <row r="18" spans="1:11" ht="21" customHeight="1" x14ac:dyDescent="0.3">
      <c r="A18" s="19" t="s">
        <v>83</v>
      </c>
      <c r="B18" s="82"/>
      <c r="C18" s="30"/>
      <c r="D18" s="77"/>
      <c r="E18" s="80">
        <v>-42093604</v>
      </c>
      <c r="F18" s="80"/>
      <c r="G18" s="80">
        <v>-35222920</v>
      </c>
      <c r="H18" s="80"/>
      <c r="I18" s="80">
        <v>-57963878</v>
      </c>
      <c r="J18" s="47"/>
      <c r="K18" s="80">
        <v>-48246640</v>
      </c>
    </row>
    <row r="19" spans="1:11" ht="21" customHeight="1" x14ac:dyDescent="0.3">
      <c r="A19" s="19" t="s">
        <v>84</v>
      </c>
      <c r="B19" s="82"/>
      <c r="C19" s="30"/>
      <c r="D19" s="77"/>
      <c r="E19" s="84">
        <v>-25092100</v>
      </c>
      <c r="F19" s="83"/>
      <c r="G19" s="84">
        <v>-31149318</v>
      </c>
      <c r="H19" s="83"/>
      <c r="I19" s="85">
        <v>-7770656</v>
      </c>
      <c r="J19" s="38"/>
      <c r="K19" s="85">
        <v>-8761873</v>
      </c>
    </row>
    <row r="20" spans="1:11" ht="8.1" customHeight="1" x14ac:dyDescent="0.3">
      <c r="C20" s="30"/>
      <c r="D20" s="77"/>
      <c r="E20" s="80"/>
      <c r="F20" s="80"/>
      <c r="G20" s="80"/>
      <c r="H20" s="47"/>
      <c r="I20" s="47"/>
      <c r="J20" s="47"/>
      <c r="K20" s="47"/>
    </row>
    <row r="21" spans="1:11" ht="21" customHeight="1" x14ac:dyDescent="0.3">
      <c r="A21" s="1" t="s">
        <v>85</v>
      </c>
      <c r="B21" s="86"/>
      <c r="C21" s="30"/>
      <c r="D21" s="77"/>
      <c r="E21" s="83">
        <f>SUM(E14:E20)</f>
        <v>88946096</v>
      </c>
      <c r="F21" s="83"/>
      <c r="G21" s="83">
        <f>SUM(G14:G20)</f>
        <v>71830840</v>
      </c>
      <c r="H21" s="83"/>
      <c r="I21" s="83">
        <f>SUM(I14:I20)</f>
        <v>20591550</v>
      </c>
      <c r="J21" s="83"/>
      <c r="K21" s="83">
        <f>SUM(K14:K20)</f>
        <v>-7983086</v>
      </c>
    </row>
    <row r="22" spans="1:11" ht="21" customHeight="1" x14ac:dyDescent="0.3">
      <c r="A22" s="19" t="s">
        <v>86</v>
      </c>
      <c r="B22" s="82"/>
      <c r="C22" s="30"/>
      <c r="D22" s="77"/>
      <c r="E22" s="87">
        <v>-16784402</v>
      </c>
      <c r="F22" s="83"/>
      <c r="G22" s="87">
        <v>-13769074</v>
      </c>
      <c r="H22" s="83"/>
      <c r="I22" s="87">
        <v>-4729676</v>
      </c>
      <c r="J22" s="38"/>
      <c r="K22" s="87">
        <v>1495765</v>
      </c>
    </row>
    <row r="23" spans="1:11" ht="8.1" customHeight="1" x14ac:dyDescent="0.3">
      <c r="B23" s="82"/>
      <c r="C23" s="30"/>
      <c r="D23" s="77"/>
      <c r="E23" s="80"/>
      <c r="F23" s="83"/>
      <c r="G23" s="80"/>
      <c r="H23" s="38"/>
      <c r="I23" s="47"/>
      <c r="J23" s="38"/>
      <c r="K23" s="47"/>
    </row>
    <row r="24" spans="1:11" ht="21" customHeight="1" thickBot="1" x14ac:dyDescent="0.35">
      <c r="A24" s="1" t="s">
        <v>87</v>
      </c>
      <c r="B24" s="1"/>
      <c r="C24" s="30"/>
      <c r="D24" s="77"/>
      <c r="E24" s="88">
        <f>SUM(E21:E23)</f>
        <v>72161694</v>
      </c>
      <c r="F24" s="83"/>
      <c r="G24" s="88">
        <f>SUM(G21:G23)</f>
        <v>58061766</v>
      </c>
      <c r="H24" s="38"/>
      <c r="I24" s="52">
        <f>I21+I22</f>
        <v>15861874</v>
      </c>
      <c r="J24" s="38"/>
      <c r="K24" s="52">
        <f>K21+K22</f>
        <v>-6487321</v>
      </c>
    </row>
    <row r="25" spans="1:11" ht="21" customHeight="1" thickTop="1" x14ac:dyDescent="0.3">
      <c r="A25" s="1"/>
      <c r="B25" s="1"/>
      <c r="C25" s="30"/>
      <c r="D25" s="77"/>
      <c r="E25" s="80"/>
      <c r="F25" s="83"/>
      <c r="G25" s="80"/>
      <c r="H25" s="38"/>
      <c r="I25" s="47"/>
      <c r="J25" s="38"/>
      <c r="K25" s="47"/>
    </row>
    <row r="26" spans="1:11" ht="21" customHeight="1" x14ac:dyDescent="0.3">
      <c r="A26" s="1" t="s">
        <v>88</v>
      </c>
      <c r="B26" s="82"/>
      <c r="C26" s="30"/>
      <c r="D26" s="30"/>
      <c r="E26" s="83"/>
      <c r="F26" s="83"/>
      <c r="G26" s="83"/>
      <c r="H26" s="83"/>
      <c r="I26" s="38"/>
      <c r="J26" s="38"/>
      <c r="K26" s="38"/>
    </row>
    <row r="27" spans="1:11" ht="21" customHeight="1" x14ac:dyDescent="0.3">
      <c r="A27" s="19" t="s">
        <v>89</v>
      </c>
      <c r="B27" s="89"/>
      <c r="C27" s="30"/>
      <c r="D27" s="30"/>
      <c r="E27" s="64">
        <f>+E24</f>
        <v>72161694</v>
      </c>
      <c r="F27" s="64"/>
      <c r="G27" s="64">
        <v>58061766</v>
      </c>
      <c r="H27" s="64"/>
      <c r="I27" s="64">
        <f>+I24</f>
        <v>15861874</v>
      </c>
      <c r="J27" s="38"/>
      <c r="K27" s="64">
        <v>-6487321</v>
      </c>
    </row>
    <row r="28" spans="1:11" ht="21" customHeight="1" x14ac:dyDescent="0.3">
      <c r="A28" s="19" t="s">
        <v>90</v>
      </c>
      <c r="C28" s="30"/>
      <c r="D28" s="30"/>
      <c r="E28" s="87">
        <v>0</v>
      </c>
      <c r="F28" s="83"/>
      <c r="G28" s="87">
        <v>0</v>
      </c>
      <c r="H28" s="83"/>
      <c r="I28" s="87">
        <v>0</v>
      </c>
      <c r="J28" s="83"/>
      <c r="K28" s="87">
        <v>0</v>
      </c>
    </row>
    <row r="29" spans="1:11" ht="8.1" customHeight="1" x14ac:dyDescent="0.3">
      <c r="B29" s="82"/>
      <c r="C29" s="30"/>
      <c r="D29" s="30"/>
      <c r="E29" s="80"/>
      <c r="F29" s="80"/>
      <c r="G29" s="80"/>
      <c r="H29" s="80"/>
      <c r="I29" s="47"/>
      <c r="J29" s="47"/>
      <c r="K29" s="47"/>
    </row>
    <row r="30" spans="1:11" ht="21" customHeight="1" thickBot="1" x14ac:dyDescent="0.35">
      <c r="A30" s="1" t="s">
        <v>87</v>
      </c>
      <c r="B30" s="1"/>
      <c r="C30" s="1"/>
      <c r="D30" s="77"/>
      <c r="E30" s="88">
        <f>E24</f>
        <v>72161694</v>
      </c>
      <c r="F30" s="83"/>
      <c r="G30" s="88">
        <f>G24</f>
        <v>58061766</v>
      </c>
      <c r="H30" s="38"/>
      <c r="I30" s="52">
        <f>I24</f>
        <v>15861874</v>
      </c>
      <c r="J30" s="38"/>
      <c r="K30" s="52">
        <f>K24</f>
        <v>-6487321</v>
      </c>
    </row>
    <row r="31" spans="1:11" ht="21" customHeight="1" thickTop="1" x14ac:dyDescent="0.3"/>
    <row r="32" spans="1:11" ht="21" customHeight="1" x14ac:dyDescent="0.3">
      <c r="A32" s="1" t="s">
        <v>91</v>
      </c>
      <c r="B32" s="82"/>
      <c r="C32" s="30"/>
      <c r="D32" s="77"/>
      <c r="E32" s="83"/>
      <c r="F32" s="83"/>
      <c r="G32" s="83"/>
      <c r="H32" s="38"/>
      <c r="I32" s="38"/>
      <c r="J32" s="38"/>
      <c r="K32" s="38"/>
    </row>
    <row r="33" spans="1:11" ht="8.1" customHeight="1" x14ac:dyDescent="0.3">
      <c r="B33" s="82"/>
      <c r="C33" s="30"/>
      <c r="D33" s="77"/>
      <c r="E33" s="83"/>
      <c r="F33" s="83"/>
      <c r="G33" s="83"/>
      <c r="H33" s="38"/>
      <c r="I33" s="38"/>
      <c r="J33" s="38"/>
      <c r="K33" s="38"/>
    </row>
    <row r="34" spans="1:11" ht="21" customHeight="1" x14ac:dyDescent="0.3">
      <c r="A34" s="19" t="s">
        <v>92</v>
      </c>
      <c r="B34" s="82"/>
      <c r="C34" s="30"/>
      <c r="D34" s="77"/>
      <c r="E34" s="90">
        <f>E27/1000000000</f>
        <v>7.2161693999999998E-2</v>
      </c>
      <c r="F34" s="83"/>
      <c r="G34" s="90">
        <f>G27/1000000000</f>
        <v>5.8061766000000001E-2</v>
      </c>
      <c r="H34" s="91"/>
      <c r="I34" s="90">
        <f>I27/1000000000</f>
        <v>1.5861874000000002E-2</v>
      </c>
      <c r="J34" s="91"/>
      <c r="K34" s="90">
        <f>K27/1000000000</f>
        <v>-6.4873209999999999E-3</v>
      </c>
    </row>
    <row r="35" spans="1:11" ht="21" customHeight="1" x14ac:dyDescent="0.3">
      <c r="B35" s="82"/>
      <c r="C35" s="30"/>
      <c r="D35" s="77"/>
      <c r="E35" s="90"/>
      <c r="F35" s="83"/>
      <c r="G35" s="90"/>
      <c r="H35" s="91"/>
      <c r="I35" s="91"/>
      <c r="J35" s="91"/>
      <c r="K35" s="91"/>
    </row>
    <row r="36" spans="1:11" ht="21" customHeight="1" x14ac:dyDescent="0.3">
      <c r="B36" s="82"/>
      <c r="C36" s="30"/>
      <c r="D36" s="77"/>
      <c r="E36" s="90"/>
      <c r="F36" s="83"/>
      <c r="G36" s="90"/>
      <c r="H36" s="91"/>
      <c r="I36" s="91"/>
      <c r="J36" s="91"/>
      <c r="K36" s="91"/>
    </row>
    <row r="37" spans="1:11" ht="21" customHeight="1" x14ac:dyDescent="0.3">
      <c r="B37" s="82"/>
      <c r="C37" s="30"/>
      <c r="D37" s="77"/>
      <c r="E37" s="90"/>
      <c r="F37" s="83"/>
      <c r="G37" s="90"/>
      <c r="H37" s="91"/>
      <c r="I37" s="91"/>
      <c r="J37" s="91"/>
      <c r="K37" s="91"/>
    </row>
    <row r="38" spans="1:11" ht="22.5" customHeight="1" x14ac:dyDescent="0.3">
      <c r="B38" s="82"/>
      <c r="C38" s="30"/>
      <c r="D38" s="77"/>
      <c r="E38" s="90"/>
      <c r="F38" s="83"/>
      <c r="G38" s="90"/>
      <c r="H38" s="91"/>
      <c r="I38" s="91"/>
      <c r="J38" s="91"/>
      <c r="K38" s="91"/>
    </row>
    <row r="39" spans="1:11" ht="12.75" customHeight="1" x14ac:dyDescent="0.3">
      <c r="B39" s="82"/>
      <c r="C39" s="30"/>
      <c r="D39" s="77"/>
      <c r="E39" s="90"/>
      <c r="F39" s="83"/>
      <c r="G39" s="90"/>
      <c r="H39" s="91"/>
      <c r="I39" s="91"/>
      <c r="J39" s="91"/>
      <c r="K39" s="91"/>
    </row>
    <row r="40" spans="1:11" ht="21.9" customHeight="1" x14ac:dyDescent="0.3">
      <c r="A40" s="176" t="s">
        <v>33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</row>
    <row r="41" spans="1:11" s="63" customFormat="1" ht="21" customHeight="1" x14ac:dyDescent="0.3">
      <c r="A41" s="2" t="str">
        <f>A1</f>
        <v>บริษัท แอตลาส เอ็นเนอยี จำกัด (มหาชน)</v>
      </c>
      <c r="B41" s="20"/>
      <c r="C41" s="20"/>
      <c r="D41" s="20"/>
      <c r="E41" s="92"/>
      <c r="F41" s="93"/>
      <c r="G41" s="177" t="s">
        <v>72</v>
      </c>
      <c r="H41" s="177"/>
      <c r="I41" s="177"/>
      <c r="J41" s="177"/>
      <c r="K41" s="177"/>
    </row>
    <row r="42" spans="1:11" s="63" customFormat="1" ht="21" customHeight="1" x14ac:dyDescent="0.3">
      <c r="A42" s="2" t="s">
        <v>93</v>
      </c>
      <c r="B42" s="20"/>
      <c r="C42" s="20"/>
      <c r="D42" s="20"/>
      <c r="E42" s="92"/>
      <c r="F42" s="93"/>
      <c r="G42" s="92"/>
      <c r="H42" s="93"/>
      <c r="I42" s="80"/>
      <c r="J42" s="92"/>
      <c r="K42" s="80"/>
    </row>
    <row r="43" spans="1:11" s="63" customFormat="1" ht="21" customHeight="1" x14ac:dyDescent="0.3">
      <c r="A43" s="94" t="str">
        <f>A3</f>
        <v>สำหรับรอบระยะเวลาสามเดือนสิ้นสุดวันที่ 30 กันยายน พ.ศ. 2568</v>
      </c>
      <c r="B43" s="95"/>
      <c r="C43" s="95"/>
      <c r="D43" s="95"/>
      <c r="E43" s="96"/>
      <c r="F43" s="97"/>
      <c r="G43" s="96"/>
      <c r="H43" s="97"/>
      <c r="I43" s="87"/>
      <c r="J43" s="96"/>
      <c r="K43" s="87"/>
    </row>
    <row r="44" spans="1:11" s="63" customFormat="1" ht="21" customHeight="1" x14ac:dyDescent="0.3">
      <c r="B44" s="71"/>
      <c r="C44" s="72"/>
      <c r="D44" s="71"/>
      <c r="E44" s="64"/>
      <c r="F44" s="61"/>
      <c r="G44" s="64"/>
      <c r="H44" s="60"/>
      <c r="I44" s="64"/>
      <c r="J44" s="61"/>
      <c r="K44" s="64"/>
    </row>
    <row r="45" spans="1:11" s="63" customFormat="1" ht="21" customHeight="1" x14ac:dyDescent="0.3">
      <c r="A45" s="8"/>
      <c r="B45" s="8"/>
      <c r="C45" s="4"/>
      <c r="D45" s="4"/>
      <c r="E45" s="178" t="s">
        <v>3</v>
      </c>
      <c r="F45" s="178"/>
      <c r="G45" s="178"/>
      <c r="H45" s="22"/>
      <c r="I45" s="173" t="s">
        <v>4</v>
      </c>
      <c r="J45" s="173"/>
      <c r="K45" s="173"/>
    </row>
    <row r="46" spans="1:11" s="63" customFormat="1" ht="21" customHeight="1" x14ac:dyDescent="0.3">
      <c r="A46" s="8"/>
      <c r="B46" s="4"/>
      <c r="C46" s="4"/>
      <c r="D46" s="4"/>
      <c r="E46" s="22" t="s">
        <v>10</v>
      </c>
      <c r="F46" s="23"/>
      <c r="G46" s="22" t="s">
        <v>11</v>
      </c>
      <c r="H46" s="24"/>
      <c r="I46" s="22" t="s">
        <v>10</v>
      </c>
      <c r="J46" s="23"/>
      <c r="K46" s="22" t="s">
        <v>11</v>
      </c>
    </row>
    <row r="47" spans="1:11" s="63" customFormat="1" ht="21" customHeight="1" x14ac:dyDescent="0.3">
      <c r="A47" s="8"/>
      <c r="B47" s="4"/>
      <c r="C47" s="76"/>
      <c r="D47" s="4"/>
      <c r="E47" s="73" t="s">
        <v>13</v>
      </c>
      <c r="F47" s="74"/>
      <c r="G47" s="73" t="s">
        <v>13</v>
      </c>
      <c r="H47" s="75"/>
      <c r="I47" s="73" t="s">
        <v>13</v>
      </c>
      <c r="J47" s="74"/>
      <c r="K47" s="73" t="s">
        <v>13</v>
      </c>
    </row>
    <row r="48" spans="1:11" ht="8.1" customHeight="1" x14ac:dyDescent="0.3">
      <c r="B48" s="89"/>
      <c r="C48" s="4"/>
      <c r="D48" s="77"/>
      <c r="E48" s="83"/>
      <c r="F48" s="83"/>
      <c r="G48" s="83"/>
      <c r="H48" s="47"/>
      <c r="I48" s="38"/>
      <c r="J48" s="38"/>
      <c r="K48" s="38"/>
    </row>
    <row r="49" spans="1:11" ht="21" customHeight="1" x14ac:dyDescent="0.3">
      <c r="A49" s="1" t="s">
        <v>87</v>
      </c>
      <c r="B49" s="82"/>
      <c r="C49" s="43"/>
      <c r="D49" s="30"/>
      <c r="E49" s="83">
        <f>+E30</f>
        <v>72161694</v>
      </c>
      <c r="F49" s="80"/>
      <c r="G49" s="83">
        <f>+G30</f>
        <v>58061766</v>
      </c>
      <c r="H49" s="80"/>
      <c r="I49" s="83">
        <f>+I30</f>
        <v>15861874</v>
      </c>
      <c r="J49" s="47"/>
      <c r="K49" s="83">
        <f>+K30</f>
        <v>-6487321</v>
      </c>
    </row>
    <row r="50" spans="1:11" ht="8.1" customHeight="1" x14ac:dyDescent="0.3">
      <c r="B50" s="82"/>
      <c r="C50" s="43"/>
      <c r="D50" s="77"/>
      <c r="E50" s="80"/>
      <c r="F50" s="80"/>
      <c r="G50" s="80"/>
      <c r="H50" s="47"/>
      <c r="I50" s="47"/>
      <c r="J50" s="47"/>
      <c r="K50" s="47"/>
    </row>
    <row r="51" spans="1:11" ht="21" customHeight="1" x14ac:dyDescent="0.3">
      <c r="A51" s="2" t="s">
        <v>94</v>
      </c>
      <c r="B51" s="20"/>
      <c r="C51" s="30"/>
      <c r="D51" s="4"/>
      <c r="E51" s="6"/>
      <c r="F51" s="5"/>
      <c r="G51" s="6"/>
      <c r="H51" s="5"/>
      <c r="I51" s="7"/>
      <c r="J51" s="6"/>
      <c r="K51" s="7"/>
    </row>
    <row r="52" spans="1:11" ht="21" customHeight="1" x14ac:dyDescent="0.3">
      <c r="A52" s="8"/>
      <c r="B52" s="8" t="s">
        <v>95</v>
      </c>
      <c r="C52" s="30"/>
      <c r="D52" s="4"/>
      <c r="E52" s="6"/>
      <c r="F52" s="5"/>
      <c r="G52" s="6"/>
      <c r="H52" s="5"/>
      <c r="I52" s="7"/>
      <c r="J52" s="6"/>
      <c r="K52" s="7"/>
    </row>
    <row r="53" spans="1:11" ht="21" customHeight="1" x14ac:dyDescent="0.3">
      <c r="A53" s="8"/>
      <c r="B53" s="8" t="s">
        <v>96</v>
      </c>
      <c r="C53" s="30"/>
      <c r="D53" s="4"/>
      <c r="E53" s="6"/>
      <c r="F53" s="5"/>
      <c r="G53" s="6"/>
      <c r="H53" s="5"/>
      <c r="I53" s="7"/>
      <c r="J53" s="6"/>
      <c r="K53" s="7"/>
    </row>
    <row r="54" spans="1:11" ht="21" customHeight="1" x14ac:dyDescent="0.3">
      <c r="A54" s="8"/>
      <c r="B54" s="8" t="s">
        <v>97</v>
      </c>
      <c r="C54" s="30"/>
      <c r="D54" s="4"/>
      <c r="E54" s="6"/>
      <c r="F54" s="5"/>
      <c r="G54" s="6"/>
      <c r="H54" s="5"/>
      <c r="I54" s="7"/>
      <c r="J54" s="6"/>
      <c r="K54" s="7"/>
    </row>
    <row r="55" spans="1:11" ht="21" customHeight="1" x14ac:dyDescent="0.3">
      <c r="A55" s="8"/>
      <c r="B55" s="8" t="s">
        <v>98</v>
      </c>
      <c r="C55" s="30"/>
      <c r="D55" s="4"/>
      <c r="E55" s="83">
        <v>0</v>
      </c>
      <c r="F55" s="5"/>
      <c r="G55" s="83">
        <v>0</v>
      </c>
      <c r="H55" s="5"/>
      <c r="I55" s="83">
        <v>0</v>
      </c>
      <c r="J55" s="6"/>
      <c r="K55" s="83">
        <v>0</v>
      </c>
    </row>
    <row r="56" spans="1:11" ht="21" customHeight="1" x14ac:dyDescent="0.3">
      <c r="A56" s="8"/>
      <c r="B56" s="8" t="s">
        <v>99</v>
      </c>
      <c r="C56" s="30"/>
      <c r="D56" s="4"/>
      <c r="E56" s="7"/>
      <c r="F56" s="5"/>
      <c r="G56" s="7"/>
      <c r="H56" s="5"/>
      <c r="I56" s="7"/>
      <c r="J56" s="6"/>
      <c r="K56" s="7"/>
    </row>
    <row r="57" spans="1:11" ht="21" customHeight="1" x14ac:dyDescent="0.3">
      <c r="A57" s="8"/>
      <c r="B57" s="8" t="s">
        <v>100</v>
      </c>
      <c r="C57" s="43"/>
      <c r="D57" s="4"/>
      <c r="E57" s="6"/>
      <c r="F57" s="5"/>
      <c r="G57" s="6"/>
      <c r="H57" s="5"/>
      <c r="I57" s="7"/>
      <c r="J57" s="6"/>
      <c r="K57" s="7"/>
    </row>
    <row r="58" spans="1:11" ht="21" customHeight="1" x14ac:dyDescent="0.3">
      <c r="A58" s="8"/>
      <c r="B58" s="8" t="s">
        <v>101</v>
      </c>
      <c r="C58" s="43"/>
      <c r="D58" s="4"/>
      <c r="E58" s="14">
        <v>0</v>
      </c>
      <c r="F58" s="5"/>
      <c r="G58" s="14">
        <v>0</v>
      </c>
      <c r="H58" s="5"/>
      <c r="I58" s="14">
        <v>0</v>
      </c>
      <c r="J58" s="6"/>
      <c r="K58" s="14">
        <v>0</v>
      </c>
    </row>
    <row r="59" spans="1:11" ht="21" customHeight="1" x14ac:dyDescent="0.3">
      <c r="A59" s="8"/>
      <c r="B59" s="98" t="s">
        <v>102</v>
      </c>
      <c r="C59" s="30"/>
      <c r="D59" s="4"/>
      <c r="E59" s="6"/>
      <c r="F59" s="5"/>
      <c r="G59" s="6"/>
      <c r="H59" s="5"/>
      <c r="I59" s="7"/>
      <c r="J59" s="6"/>
      <c r="K59" s="7"/>
    </row>
    <row r="60" spans="1:11" ht="21" customHeight="1" x14ac:dyDescent="0.3">
      <c r="A60" s="8"/>
      <c r="B60" s="8" t="s">
        <v>96</v>
      </c>
      <c r="C60" s="30"/>
      <c r="D60" s="4"/>
      <c r="E60" s="14">
        <f>SUM(E53:E58)</f>
        <v>0</v>
      </c>
      <c r="F60" s="5"/>
      <c r="G60" s="14">
        <f>SUM(G53:G58)</f>
        <v>0</v>
      </c>
      <c r="H60" s="5"/>
      <c r="I60" s="14">
        <f>SUM(I53:I58)</f>
        <v>0</v>
      </c>
      <c r="J60" s="6"/>
      <c r="K60" s="14">
        <f>SUM(K53:K58)</f>
        <v>0</v>
      </c>
    </row>
    <row r="61" spans="1:11" ht="8.1" customHeight="1" x14ac:dyDescent="0.3">
      <c r="A61" s="2"/>
      <c r="B61" s="20"/>
      <c r="C61" s="30"/>
      <c r="D61" s="4"/>
      <c r="E61" s="6"/>
      <c r="F61" s="5"/>
      <c r="G61" s="6"/>
      <c r="H61" s="5"/>
      <c r="I61" s="7"/>
      <c r="J61" s="6"/>
      <c r="K61" s="7"/>
    </row>
    <row r="62" spans="1:11" ht="21" customHeight="1" x14ac:dyDescent="0.3">
      <c r="A62" s="2" t="s">
        <v>103</v>
      </c>
      <c r="B62" s="20"/>
      <c r="C62" s="30"/>
      <c r="D62" s="4"/>
      <c r="E62" s="6"/>
      <c r="F62" s="5"/>
      <c r="G62" s="6"/>
      <c r="H62" s="5"/>
      <c r="I62" s="7"/>
      <c r="J62" s="6"/>
      <c r="K62" s="7"/>
    </row>
    <row r="63" spans="1:11" ht="21" customHeight="1" x14ac:dyDescent="0.3">
      <c r="B63" s="20" t="s">
        <v>104</v>
      </c>
      <c r="C63" s="30"/>
      <c r="D63" s="4"/>
      <c r="E63" s="14">
        <f>E60</f>
        <v>0</v>
      </c>
      <c r="F63" s="5"/>
      <c r="G63" s="14">
        <f>G60</f>
        <v>0</v>
      </c>
      <c r="H63" s="5"/>
      <c r="I63" s="14">
        <f>I60</f>
        <v>0</v>
      </c>
      <c r="J63" s="6"/>
      <c r="K63" s="14">
        <f>K60</f>
        <v>0</v>
      </c>
    </row>
    <row r="64" spans="1:11" ht="8.1" customHeight="1" x14ac:dyDescent="0.3">
      <c r="A64" s="2"/>
      <c r="B64" s="20"/>
      <c r="C64" s="30"/>
      <c r="D64" s="4"/>
      <c r="E64" s="6"/>
      <c r="F64" s="5"/>
      <c r="G64" s="6"/>
      <c r="H64" s="5"/>
      <c r="I64" s="7"/>
      <c r="J64" s="6"/>
      <c r="K64" s="7"/>
    </row>
    <row r="65" spans="1:11" ht="21" customHeight="1" thickBot="1" x14ac:dyDescent="0.35">
      <c r="A65" s="2" t="s">
        <v>105</v>
      </c>
      <c r="B65" s="20"/>
      <c r="C65" s="30"/>
      <c r="D65" s="4"/>
      <c r="E65" s="99">
        <f>SUM(E49+E63)</f>
        <v>72161694</v>
      </c>
      <c r="F65" s="5"/>
      <c r="G65" s="99">
        <f>SUM(G49+G63)</f>
        <v>58061766</v>
      </c>
      <c r="H65" s="5"/>
      <c r="I65" s="99">
        <f>SUM(I49+I63)</f>
        <v>15861874</v>
      </c>
      <c r="J65" s="6"/>
      <c r="K65" s="99">
        <f>SUM(K49+K63)</f>
        <v>-6487321</v>
      </c>
    </row>
    <row r="66" spans="1:11" ht="21" customHeight="1" thickTop="1" x14ac:dyDescent="0.3">
      <c r="A66" s="2"/>
      <c r="B66" s="20"/>
      <c r="C66" s="30"/>
      <c r="D66" s="4"/>
      <c r="E66" s="6"/>
      <c r="F66" s="5"/>
      <c r="G66" s="6"/>
      <c r="H66" s="5"/>
      <c r="I66" s="7"/>
      <c r="J66" s="6"/>
      <c r="K66" s="7"/>
    </row>
    <row r="67" spans="1:11" ht="21" customHeight="1" x14ac:dyDescent="0.3">
      <c r="A67" s="2" t="s">
        <v>106</v>
      </c>
      <c r="B67" s="20"/>
      <c r="C67" s="30"/>
      <c r="D67" s="4"/>
      <c r="E67" s="6"/>
      <c r="F67" s="5"/>
      <c r="G67" s="6"/>
      <c r="H67" s="5"/>
      <c r="I67" s="7"/>
      <c r="J67" s="6"/>
      <c r="K67" s="7"/>
    </row>
    <row r="68" spans="1:11" ht="8.1" customHeight="1" x14ac:dyDescent="0.3">
      <c r="A68" s="2"/>
      <c r="B68" s="20"/>
      <c r="C68" s="30"/>
      <c r="D68" s="4"/>
      <c r="E68" s="6"/>
      <c r="F68" s="5"/>
      <c r="G68" s="6"/>
      <c r="H68" s="5"/>
      <c r="I68" s="7"/>
      <c r="J68" s="6"/>
      <c r="K68" s="7"/>
    </row>
    <row r="69" spans="1:11" ht="21" customHeight="1" x14ac:dyDescent="0.3">
      <c r="A69" s="8" t="s">
        <v>89</v>
      </c>
      <c r="B69" s="4"/>
      <c r="C69" s="30"/>
      <c r="D69" s="4"/>
      <c r="E69" s="83">
        <f>E72-E70</f>
        <v>72161694</v>
      </c>
      <c r="F69" s="5"/>
      <c r="G69" s="83">
        <f>G72-G70</f>
        <v>58061766</v>
      </c>
      <c r="H69" s="5"/>
      <c r="I69" s="83">
        <f>I72-I70</f>
        <v>15861874</v>
      </c>
      <c r="J69" s="6"/>
      <c r="K69" s="83">
        <f>K72-K70</f>
        <v>-6487321</v>
      </c>
    </row>
    <row r="70" spans="1:11" ht="21" customHeight="1" x14ac:dyDescent="0.3">
      <c r="A70" s="8" t="s">
        <v>90</v>
      </c>
      <c r="B70" s="4"/>
      <c r="C70" s="30"/>
      <c r="D70" s="4"/>
      <c r="E70" s="14">
        <v>0</v>
      </c>
      <c r="F70" s="5"/>
      <c r="G70" s="14">
        <v>0</v>
      </c>
      <c r="H70" s="5"/>
      <c r="I70" s="14">
        <v>0</v>
      </c>
      <c r="J70" s="5"/>
      <c r="K70" s="14">
        <v>0</v>
      </c>
    </row>
    <row r="71" spans="1:11" ht="8.1" customHeight="1" x14ac:dyDescent="0.3">
      <c r="A71" s="2"/>
      <c r="B71" s="20"/>
      <c r="C71" s="30"/>
      <c r="D71" s="4"/>
      <c r="E71" s="6"/>
      <c r="F71" s="5"/>
      <c r="G71" s="6"/>
      <c r="H71" s="5"/>
      <c r="I71" s="7"/>
      <c r="J71" s="6"/>
      <c r="K71" s="7"/>
    </row>
    <row r="72" spans="1:11" ht="21" customHeight="1" thickBot="1" x14ac:dyDescent="0.35">
      <c r="A72" s="2" t="s">
        <v>105</v>
      </c>
      <c r="B72" s="20"/>
      <c r="C72" s="30"/>
      <c r="D72" s="4"/>
      <c r="E72" s="88">
        <f>E65</f>
        <v>72161694</v>
      </c>
      <c r="F72" s="5"/>
      <c r="G72" s="88">
        <f>G65</f>
        <v>58061766</v>
      </c>
      <c r="H72" s="5"/>
      <c r="I72" s="88">
        <f>I65</f>
        <v>15861874</v>
      </c>
      <c r="J72" s="6"/>
      <c r="K72" s="88">
        <f>K65</f>
        <v>-6487321</v>
      </c>
    </row>
    <row r="73" spans="1:11" ht="21" customHeight="1" thickTop="1" x14ac:dyDescent="0.3">
      <c r="B73" s="82"/>
      <c r="C73" s="30"/>
      <c r="D73" s="77"/>
      <c r="E73" s="90"/>
      <c r="F73" s="83"/>
      <c r="G73" s="90"/>
      <c r="H73" s="91"/>
      <c r="I73" s="91"/>
      <c r="J73" s="91"/>
      <c r="K73" s="91"/>
    </row>
    <row r="74" spans="1:11" ht="21" customHeight="1" x14ac:dyDescent="0.3">
      <c r="B74" s="82"/>
      <c r="C74" s="30"/>
      <c r="D74" s="77"/>
      <c r="E74" s="90"/>
      <c r="F74" s="83"/>
      <c r="G74" s="90"/>
      <c r="H74" s="91"/>
      <c r="I74" s="91"/>
      <c r="J74" s="91"/>
      <c r="K74" s="91"/>
    </row>
    <row r="75" spans="1:11" ht="21" customHeight="1" x14ac:dyDescent="0.3">
      <c r="B75" s="82"/>
      <c r="C75" s="30"/>
      <c r="D75" s="77"/>
      <c r="E75" s="90"/>
      <c r="F75" s="83"/>
      <c r="G75" s="90"/>
      <c r="H75" s="91"/>
      <c r="I75" s="91"/>
      <c r="J75" s="91"/>
      <c r="K75" s="91"/>
    </row>
    <row r="76" spans="1:11" ht="21" customHeight="1" x14ac:dyDescent="0.3">
      <c r="B76" s="82"/>
      <c r="C76" s="30"/>
      <c r="D76" s="77"/>
      <c r="E76" s="90"/>
      <c r="F76" s="83"/>
      <c r="G76" s="90"/>
      <c r="H76" s="91"/>
      <c r="I76" s="91"/>
      <c r="J76" s="91"/>
      <c r="K76" s="91"/>
    </row>
    <row r="77" spans="1:11" ht="21" customHeight="1" x14ac:dyDescent="0.3">
      <c r="B77" s="82"/>
      <c r="C77" s="30"/>
      <c r="D77" s="77"/>
      <c r="E77" s="90"/>
      <c r="F77" s="83"/>
      <c r="G77" s="90"/>
      <c r="H77" s="91"/>
      <c r="I77" s="91"/>
      <c r="J77" s="91"/>
      <c r="K77" s="91"/>
    </row>
    <row r="78" spans="1:11" ht="21" customHeight="1" x14ac:dyDescent="0.3">
      <c r="B78" s="82"/>
      <c r="C78" s="30"/>
      <c r="D78" s="77"/>
      <c r="E78" s="90"/>
      <c r="F78" s="83"/>
      <c r="G78" s="90"/>
      <c r="H78" s="91"/>
      <c r="I78" s="91"/>
      <c r="J78" s="91"/>
      <c r="K78" s="91"/>
    </row>
    <row r="79" spans="1:11" ht="14.25" customHeight="1" x14ac:dyDescent="0.3">
      <c r="B79" s="82"/>
      <c r="C79" s="30"/>
      <c r="D79" s="77"/>
      <c r="E79" s="90"/>
      <c r="F79" s="83"/>
      <c r="G79" s="90"/>
      <c r="H79" s="91"/>
      <c r="I79" s="91"/>
      <c r="J79" s="91"/>
      <c r="K79" s="91"/>
    </row>
    <row r="80" spans="1:11" ht="21.9" customHeight="1" x14ac:dyDescent="0.3">
      <c r="A80" s="176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</row>
    <row r="118" spans="7:11" ht="18.899999999999999" customHeight="1" x14ac:dyDescent="0.3">
      <c r="K118" s="26">
        <v>0</v>
      </c>
    </row>
    <row r="125" spans="7:11" ht="18.899999999999999" customHeight="1" x14ac:dyDescent="0.3">
      <c r="G125" s="26">
        <f>G123-G36</f>
        <v>0</v>
      </c>
      <c r="K125" s="26">
        <f>K123-K36</f>
        <v>0</v>
      </c>
    </row>
  </sheetData>
  <mergeCells count="8">
    <mergeCell ref="A80:K80"/>
    <mergeCell ref="G1:K1"/>
    <mergeCell ref="E5:G5"/>
    <mergeCell ref="I5:K5"/>
    <mergeCell ref="A40:K40"/>
    <mergeCell ref="G41:K41"/>
    <mergeCell ref="E45:G45"/>
    <mergeCell ref="I45:K45"/>
  </mergeCells>
  <pageMargins left="1" right="0.5" top="0.5" bottom="0.6" header="0.49" footer="0.4"/>
  <pageSetup paperSize="9" scale="97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7776D-DC9C-4518-BF10-EE5BE93A9CF0}">
  <sheetPr>
    <tabColor rgb="FF002060"/>
    <pageSetUpPr fitToPage="1"/>
  </sheetPr>
  <dimension ref="A1:O125"/>
  <sheetViews>
    <sheetView topLeftCell="A12" zoomScaleNormal="100" zoomScaleSheetLayoutView="85" workbookViewId="0">
      <selection activeCell="B23" sqref="B23"/>
    </sheetView>
  </sheetViews>
  <sheetFormatPr defaultColWidth="9.109375" defaultRowHeight="18.899999999999999" customHeight="1" x14ac:dyDescent="0.3"/>
  <cols>
    <col min="1" max="1" width="1.44140625" style="19" customWidth="1"/>
    <col min="2" max="2" width="32.109375" style="19" customWidth="1"/>
    <col min="3" max="3" width="7.44140625" style="19" customWidth="1"/>
    <col min="4" max="4" width="0.5546875" style="19" customWidth="1"/>
    <col min="5" max="5" width="13.6640625" style="26" customWidth="1"/>
    <col min="6" max="6" width="0.5546875" style="26" customWidth="1"/>
    <col min="7" max="7" width="13.6640625" style="26" customWidth="1"/>
    <col min="8" max="8" width="0.5546875" style="26" customWidth="1"/>
    <col min="9" max="9" width="13.6640625" style="26" customWidth="1"/>
    <col min="10" max="10" width="0.5546875" style="26" customWidth="1"/>
    <col min="11" max="11" width="13.6640625" style="26" customWidth="1"/>
    <col min="12" max="16384" width="9.109375" style="19"/>
  </cols>
  <sheetData>
    <row r="1" spans="1:11" s="63" customFormat="1" ht="21" customHeight="1" x14ac:dyDescent="0.3">
      <c r="A1" s="58" t="s">
        <v>0</v>
      </c>
      <c r="B1" s="59"/>
      <c r="C1" s="59"/>
      <c r="D1" s="59"/>
      <c r="E1" s="60"/>
      <c r="F1" s="61"/>
      <c r="G1" s="177" t="s">
        <v>72</v>
      </c>
      <c r="H1" s="177"/>
      <c r="I1" s="177"/>
      <c r="J1" s="177"/>
      <c r="K1" s="177"/>
    </row>
    <row r="2" spans="1:11" s="63" customFormat="1" ht="21" customHeight="1" x14ac:dyDescent="0.3">
      <c r="A2" s="58" t="s">
        <v>73</v>
      </c>
      <c r="B2" s="59"/>
      <c r="C2" s="59"/>
      <c r="D2" s="59"/>
      <c r="E2" s="60"/>
      <c r="F2" s="61"/>
      <c r="G2" s="60"/>
      <c r="H2" s="61"/>
      <c r="I2" s="64"/>
      <c r="J2" s="60"/>
      <c r="K2" s="64"/>
    </row>
    <row r="3" spans="1:11" s="63" customFormat="1" ht="21" customHeight="1" x14ac:dyDescent="0.3">
      <c r="A3" s="65" t="s">
        <v>107</v>
      </c>
      <c r="B3" s="66"/>
      <c r="C3" s="67"/>
      <c r="D3" s="67"/>
      <c r="E3" s="68"/>
      <c r="F3" s="69"/>
      <c r="G3" s="68"/>
      <c r="H3" s="69"/>
      <c r="I3" s="70"/>
      <c r="J3" s="68"/>
      <c r="K3" s="70"/>
    </row>
    <row r="4" spans="1:11" s="63" customFormat="1" ht="21" customHeight="1" x14ac:dyDescent="0.3">
      <c r="B4" s="71"/>
      <c r="C4" s="72"/>
      <c r="D4" s="71"/>
      <c r="E4" s="64"/>
      <c r="F4" s="61"/>
      <c r="G4" s="64"/>
      <c r="H4" s="60"/>
      <c r="I4" s="64"/>
      <c r="J4" s="61"/>
      <c r="K4" s="64"/>
    </row>
    <row r="5" spans="1:11" s="63" customFormat="1" ht="21" customHeight="1" x14ac:dyDescent="0.3">
      <c r="C5" s="58"/>
      <c r="D5" s="59"/>
      <c r="E5" s="178" t="s">
        <v>3</v>
      </c>
      <c r="F5" s="178"/>
      <c r="G5" s="178"/>
      <c r="H5" s="22"/>
      <c r="I5" s="173" t="s">
        <v>4</v>
      </c>
      <c r="J5" s="173"/>
      <c r="K5" s="173"/>
    </row>
    <row r="6" spans="1:11" s="63" customFormat="1" ht="21" customHeight="1" x14ac:dyDescent="0.3">
      <c r="B6" s="71"/>
      <c r="C6" s="72"/>
      <c r="D6" s="59"/>
      <c r="E6" s="22" t="s">
        <v>10</v>
      </c>
      <c r="F6" s="23"/>
      <c r="G6" s="22" t="s">
        <v>11</v>
      </c>
      <c r="H6" s="24"/>
      <c r="I6" s="22" t="s">
        <v>10</v>
      </c>
      <c r="J6" s="23"/>
      <c r="K6" s="22" t="s">
        <v>11</v>
      </c>
    </row>
    <row r="7" spans="1:11" s="63" customFormat="1" ht="21" customHeight="1" x14ac:dyDescent="0.3">
      <c r="B7" s="71"/>
      <c r="C7" s="72"/>
      <c r="D7" s="59"/>
      <c r="E7" s="73" t="s">
        <v>13</v>
      </c>
      <c r="F7" s="74"/>
      <c r="G7" s="73" t="s">
        <v>13</v>
      </c>
      <c r="H7" s="75"/>
      <c r="I7" s="73" t="s">
        <v>13</v>
      </c>
      <c r="J7" s="74"/>
      <c r="K7" s="73" t="s">
        <v>13</v>
      </c>
    </row>
    <row r="8" spans="1:11" s="63" customFormat="1" ht="8.1" customHeight="1" x14ac:dyDescent="0.3">
      <c r="B8" s="71"/>
      <c r="C8" s="76"/>
      <c r="D8" s="59"/>
      <c r="E8" s="62"/>
      <c r="F8" s="74"/>
      <c r="G8" s="62"/>
      <c r="H8" s="75"/>
      <c r="I8" s="62"/>
      <c r="J8" s="74"/>
      <c r="K8" s="62"/>
    </row>
    <row r="9" spans="1:11" ht="21" customHeight="1" x14ac:dyDescent="0.3">
      <c r="A9" s="19" t="s">
        <v>75</v>
      </c>
      <c r="C9" s="30"/>
      <c r="D9" s="77"/>
      <c r="E9" s="64">
        <v>7794934441</v>
      </c>
      <c r="F9" s="78"/>
      <c r="G9" s="64">
        <v>15225769129</v>
      </c>
      <c r="H9" s="38"/>
      <c r="I9" s="38">
        <v>7181078840</v>
      </c>
      <c r="J9" s="38"/>
      <c r="K9" s="38">
        <v>6475042896</v>
      </c>
    </row>
    <row r="10" spans="1:11" ht="21" customHeight="1" x14ac:dyDescent="0.3">
      <c r="A10" s="19" t="s">
        <v>76</v>
      </c>
      <c r="C10" s="30"/>
      <c r="D10" s="77"/>
      <c r="E10" s="64">
        <v>815941377</v>
      </c>
      <c r="F10" s="78"/>
      <c r="G10" s="64">
        <v>301076452</v>
      </c>
      <c r="H10" s="47"/>
      <c r="I10" s="47">
        <v>0</v>
      </c>
      <c r="J10" s="47"/>
      <c r="K10" s="47">
        <v>0</v>
      </c>
    </row>
    <row r="11" spans="1:11" ht="21" customHeight="1" x14ac:dyDescent="0.3">
      <c r="A11" s="19" t="s">
        <v>77</v>
      </c>
      <c r="C11" s="30"/>
      <c r="D11" s="77"/>
      <c r="E11" s="64">
        <v>-6626970871</v>
      </c>
      <c r="F11" s="78"/>
      <c r="G11" s="64">
        <v>-13670960249</v>
      </c>
      <c r="H11" s="47"/>
      <c r="I11" s="47">
        <v>-6543869713</v>
      </c>
      <c r="J11" s="47"/>
      <c r="K11" s="47">
        <v>-5930198756</v>
      </c>
    </row>
    <row r="12" spans="1:11" ht="21" customHeight="1" x14ac:dyDescent="0.3">
      <c r="A12" s="19" t="s">
        <v>78</v>
      </c>
      <c r="C12" s="30"/>
      <c r="D12" s="77"/>
      <c r="E12" s="70">
        <v>-744125665</v>
      </c>
      <c r="F12" s="78"/>
      <c r="G12" s="70">
        <v>-288970836</v>
      </c>
      <c r="H12" s="78"/>
      <c r="I12" s="70">
        <v>0</v>
      </c>
      <c r="J12" s="38"/>
      <c r="K12" s="70">
        <v>0</v>
      </c>
    </row>
    <row r="13" spans="1:11" ht="8.1" customHeight="1" x14ac:dyDescent="0.3">
      <c r="C13" s="30"/>
      <c r="D13" s="77"/>
      <c r="E13" s="80"/>
      <c r="F13" s="80"/>
      <c r="G13" s="80"/>
      <c r="H13" s="47"/>
      <c r="I13" s="47"/>
      <c r="J13" s="47"/>
      <c r="K13" s="47"/>
    </row>
    <row r="14" spans="1:11" ht="21" customHeight="1" x14ac:dyDescent="0.3">
      <c r="A14" s="1" t="s">
        <v>79</v>
      </c>
      <c r="B14" s="81"/>
      <c r="C14" s="30"/>
      <c r="D14" s="77"/>
      <c r="E14" s="80">
        <f>SUM(E9:E13)</f>
        <v>1239779282</v>
      </c>
      <c r="F14" s="80"/>
      <c r="G14" s="80">
        <f>SUM(G9:G13)</f>
        <v>1566914496</v>
      </c>
      <c r="H14" s="47"/>
      <c r="I14" s="38">
        <f>SUM(I9:I13)</f>
        <v>637209127</v>
      </c>
      <c r="J14" s="47"/>
      <c r="K14" s="38">
        <f>SUM(K9:K13)</f>
        <v>544844140</v>
      </c>
    </row>
    <row r="15" spans="1:11" ht="21" customHeight="1" x14ac:dyDescent="0.3">
      <c r="A15" s="19" t="s">
        <v>80</v>
      </c>
      <c r="B15" s="82"/>
      <c r="C15" s="30"/>
      <c r="D15" s="77"/>
      <c r="E15" s="80">
        <v>264321954</v>
      </c>
      <c r="F15" s="83"/>
      <c r="G15" s="80">
        <v>229545728</v>
      </c>
      <c r="H15" s="38"/>
      <c r="I15" s="80">
        <v>212551492</v>
      </c>
      <c r="J15" s="38"/>
      <c r="K15" s="80">
        <v>49490189</v>
      </c>
    </row>
    <row r="16" spans="1:11" ht="21" customHeight="1" x14ac:dyDescent="0.3">
      <c r="A16" s="19" t="s">
        <v>81</v>
      </c>
      <c r="C16" s="30"/>
      <c r="D16" s="77"/>
      <c r="E16" s="80">
        <v>32638106</v>
      </c>
      <c r="F16" s="80"/>
      <c r="G16" s="80">
        <v>38250304</v>
      </c>
      <c r="H16" s="47"/>
      <c r="I16" s="80">
        <v>9090211</v>
      </c>
      <c r="J16" s="47"/>
      <c r="K16" s="80">
        <v>29214794</v>
      </c>
    </row>
    <row r="17" spans="1:15" ht="21" customHeight="1" x14ac:dyDescent="0.3">
      <c r="A17" s="19" t="s">
        <v>82</v>
      </c>
      <c r="B17" s="82"/>
      <c r="C17" s="30"/>
      <c r="D17" s="77"/>
      <c r="E17" s="80">
        <v>-1041113871</v>
      </c>
      <c r="F17" s="80"/>
      <c r="G17" s="80">
        <v>-1249707936</v>
      </c>
      <c r="H17" s="47"/>
      <c r="I17" s="80">
        <v>-577212172</v>
      </c>
      <c r="J17" s="47"/>
      <c r="K17" s="80">
        <v>-480975921</v>
      </c>
    </row>
    <row r="18" spans="1:15" ht="21" customHeight="1" x14ac:dyDescent="0.3">
      <c r="A18" s="19" t="s">
        <v>83</v>
      </c>
      <c r="B18" s="82"/>
      <c r="C18" s="30"/>
      <c r="D18" s="77"/>
      <c r="E18" s="80">
        <v>-125092891</v>
      </c>
      <c r="F18" s="80"/>
      <c r="G18" s="80">
        <v>-166602631</v>
      </c>
      <c r="H18" s="47"/>
      <c r="I18" s="80">
        <v>-168834566</v>
      </c>
      <c r="J18" s="47"/>
      <c r="K18" s="80">
        <v>-141441909</v>
      </c>
    </row>
    <row r="19" spans="1:15" ht="21" customHeight="1" x14ac:dyDescent="0.3">
      <c r="A19" s="19" t="s">
        <v>84</v>
      </c>
      <c r="B19" s="82"/>
      <c r="C19" s="30"/>
      <c r="D19" s="77"/>
      <c r="E19" s="84">
        <v>-86090086</v>
      </c>
      <c r="F19" s="83"/>
      <c r="G19" s="84">
        <v>-129255104</v>
      </c>
      <c r="H19" s="38"/>
      <c r="I19" s="84">
        <v>-27900682</v>
      </c>
      <c r="J19" s="38"/>
      <c r="K19" s="84">
        <v>-25343048</v>
      </c>
    </row>
    <row r="20" spans="1:15" ht="8.1" customHeight="1" x14ac:dyDescent="0.3">
      <c r="C20" s="30"/>
      <c r="D20" s="77"/>
      <c r="E20" s="80"/>
      <c r="F20" s="80"/>
      <c r="G20" s="80"/>
      <c r="H20" s="47"/>
      <c r="I20" s="47"/>
      <c r="J20" s="47"/>
      <c r="K20" s="47"/>
    </row>
    <row r="21" spans="1:15" ht="21" customHeight="1" x14ac:dyDescent="0.3">
      <c r="A21" s="1" t="s">
        <v>85</v>
      </c>
      <c r="B21" s="86"/>
      <c r="C21" s="30"/>
      <c r="D21" s="77"/>
      <c r="E21" s="83">
        <f>SUM(E14:E20)</f>
        <v>284442494</v>
      </c>
      <c r="F21" s="83"/>
      <c r="G21" s="83">
        <f>SUM(G14:G20)</f>
        <v>289144857</v>
      </c>
      <c r="H21" s="83"/>
      <c r="I21" s="83">
        <f>SUM(I14:I20)</f>
        <v>84903410</v>
      </c>
      <c r="J21" s="83"/>
      <c r="K21" s="83">
        <f>SUM(K14:K20)</f>
        <v>-24211755</v>
      </c>
    </row>
    <row r="22" spans="1:15" ht="21" customHeight="1" x14ac:dyDescent="0.3">
      <c r="A22" s="19" t="s">
        <v>86</v>
      </c>
      <c r="B22" s="82"/>
      <c r="C22" s="30"/>
      <c r="D22" s="77"/>
      <c r="E22" s="87">
        <v>-56585674</v>
      </c>
      <c r="F22" s="83"/>
      <c r="G22" s="87">
        <v>-58684191</v>
      </c>
      <c r="H22" s="38"/>
      <c r="I22" s="48">
        <v>-17034082</v>
      </c>
      <c r="J22" s="38"/>
      <c r="K22" s="48">
        <v>4753478</v>
      </c>
      <c r="M22" s="79"/>
      <c r="N22" s="79"/>
      <c r="O22" s="79"/>
    </row>
    <row r="23" spans="1:15" ht="8.1" customHeight="1" x14ac:dyDescent="0.3">
      <c r="B23" s="82"/>
      <c r="C23" s="30"/>
      <c r="D23" s="77"/>
      <c r="E23" s="80"/>
      <c r="F23" s="83"/>
      <c r="G23" s="80"/>
      <c r="H23" s="38"/>
      <c r="I23" s="47"/>
      <c r="J23" s="38"/>
      <c r="K23" s="47"/>
    </row>
    <row r="24" spans="1:15" ht="21" customHeight="1" thickBot="1" x14ac:dyDescent="0.35">
      <c r="A24" s="1" t="s">
        <v>87</v>
      </c>
      <c r="B24" s="1"/>
      <c r="C24" s="30"/>
      <c r="D24" s="77"/>
      <c r="E24" s="88">
        <f>SUM(E21:E23)</f>
        <v>227856820</v>
      </c>
      <c r="F24" s="83"/>
      <c r="G24" s="88">
        <f>SUM(G21:G23)</f>
        <v>230460666</v>
      </c>
      <c r="H24" s="38"/>
      <c r="I24" s="52">
        <f>I21+I22</f>
        <v>67869328</v>
      </c>
      <c r="J24" s="38"/>
      <c r="K24" s="52">
        <f>K21+K22</f>
        <v>-19458277</v>
      </c>
    </row>
    <row r="25" spans="1:15" ht="21" customHeight="1" thickTop="1" x14ac:dyDescent="0.3">
      <c r="A25" s="1"/>
      <c r="B25" s="1"/>
      <c r="C25" s="30"/>
      <c r="D25" s="77"/>
      <c r="E25" s="80"/>
      <c r="F25" s="83"/>
      <c r="G25" s="80"/>
      <c r="H25" s="38"/>
      <c r="I25" s="47"/>
      <c r="J25" s="38"/>
      <c r="K25" s="47"/>
    </row>
    <row r="26" spans="1:15" ht="21" customHeight="1" x14ac:dyDescent="0.3">
      <c r="A26" s="1" t="s">
        <v>88</v>
      </c>
      <c r="B26" s="82"/>
      <c r="C26" s="30"/>
      <c r="D26" s="30"/>
      <c r="E26" s="83"/>
      <c r="F26" s="83"/>
      <c r="G26" s="83"/>
      <c r="H26" s="83"/>
      <c r="I26" s="38"/>
      <c r="J26" s="38"/>
      <c r="K26" s="38"/>
    </row>
    <row r="27" spans="1:15" ht="21" customHeight="1" x14ac:dyDescent="0.3">
      <c r="A27" s="19" t="s">
        <v>89</v>
      </c>
      <c r="B27" s="89"/>
      <c r="C27" s="30"/>
      <c r="D27" s="30"/>
      <c r="E27" s="64">
        <f>+E24</f>
        <v>227856820</v>
      </c>
      <c r="F27" s="64"/>
      <c r="G27" s="64">
        <f>+G24</f>
        <v>230460666</v>
      </c>
      <c r="H27" s="64"/>
      <c r="I27" s="64">
        <f>+I24</f>
        <v>67869328</v>
      </c>
      <c r="J27" s="38"/>
      <c r="K27" s="64">
        <f>+K24</f>
        <v>-19458277</v>
      </c>
    </row>
    <row r="28" spans="1:15" ht="21" customHeight="1" x14ac:dyDescent="0.3">
      <c r="A28" s="19" t="s">
        <v>90</v>
      </c>
      <c r="C28" s="30"/>
      <c r="D28" s="30"/>
      <c r="E28" s="87">
        <v>0</v>
      </c>
      <c r="F28" s="83"/>
      <c r="G28" s="87">
        <v>0</v>
      </c>
      <c r="H28" s="83"/>
      <c r="I28" s="87">
        <v>0</v>
      </c>
      <c r="J28" s="83"/>
      <c r="K28" s="87">
        <v>0</v>
      </c>
    </row>
    <row r="29" spans="1:15" ht="8.1" customHeight="1" x14ac:dyDescent="0.3">
      <c r="B29" s="82"/>
      <c r="C29" s="30"/>
      <c r="D29" s="30"/>
      <c r="E29" s="80"/>
      <c r="F29" s="80"/>
      <c r="G29" s="80"/>
      <c r="H29" s="80"/>
      <c r="I29" s="47"/>
      <c r="J29" s="47"/>
      <c r="K29" s="47"/>
    </row>
    <row r="30" spans="1:15" ht="21" customHeight="1" thickBot="1" x14ac:dyDescent="0.35">
      <c r="A30" s="1" t="s">
        <v>87</v>
      </c>
      <c r="B30" s="1"/>
      <c r="C30" s="1"/>
      <c r="D30" s="77"/>
      <c r="E30" s="88">
        <f>E24</f>
        <v>227856820</v>
      </c>
      <c r="F30" s="83"/>
      <c r="G30" s="88">
        <f>G24</f>
        <v>230460666</v>
      </c>
      <c r="H30" s="38"/>
      <c r="I30" s="52">
        <f>I24</f>
        <v>67869328</v>
      </c>
      <c r="J30" s="38"/>
      <c r="K30" s="52">
        <f>K24</f>
        <v>-19458277</v>
      </c>
    </row>
    <row r="31" spans="1:15" ht="21" customHeight="1" thickTop="1" x14ac:dyDescent="0.3"/>
    <row r="32" spans="1:15" ht="21" customHeight="1" x14ac:dyDescent="0.3">
      <c r="A32" s="1" t="s">
        <v>91</v>
      </c>
      <c r="B32" s="82"/>
      <c r="C32" s="30"/>
      <c r="D32" s="77"/>
      <c r="E32" s="83"/>
      <c r="F32" s="83"/>
      <c r="G32" s="83"/>
      <c r="H32" s="38"/>
      <c r="I32" s="38"/>
      <c r="J32" s="38"/>
      <c r="K32" s="38"/>
    </row>
    <row r="33" spans="1:11" ht="8.1" customHeight="1" x14ac:dyDescent="0.3">
      <c r="B33" s="82"/>
      <c r="C33" s="30"/>
      <c r="D33" s="77"/>
      <c r="E33" s="83"/>
      <c r="F33" s="83"/>
      <c r="G33" s="83"/>
      <c r="H33" s="38"/>
      <c r="I33" s="38"/>
      <c r="J33" s="38"/>
      <c r="K33" s="38"/>
    </row>
    <row r="34" spans="1:11" ht="21" customHeight="1" x14ac:dyDescent="0.3">
      <c r="A34" s="19" t="s">
        <v>92</v>
      </c>
      <c r="B34" s="82"/>
      <c r="C34" s="30"/>
      <c r="D34" s="77"/>
      <c r="E34" s="90">
        <f>E27/1000000000</f>
        <v>0.22785681999999999</v>
      </c>
      <c r="F34" s="83"/>
      <c r="G34" s="90">
        <f>G27/1000000000</f>
        <v>0.23046066600000001</v>
      </c>
      <c r="H34" s="91"/>
      <c r="I34" s="90">
        <f>I27/1000000000</f>
        <v>6.7869328000000007E-2</v>
      </c>
      <c r="J34" s="91"/>
      <c r="K34" s="90">
        <f>K27/1000000000</f>
        <v>-1.9458277E-2</v>
      </c>
    </row>
    <row r="35" spans="1:11" ht="21" customHeight="1" x14ac:dyDescent="0.3">
      <c r="B35" s="82"/>
      <c r="C35" s="30"/>
      <c r="D35" s="77"/>
      <c r="E35" s="90"/>
      <c r="F35" s="83"/>
      <c r="G35" s="90"/>
      <c r="H35" s="91"/>
      <c r="I35" s="90"/>
      <c r="J35" s="91"/>
      <c r="K35" s="90"/>
    </row>
    <row r="36" spans="1:11" ht="21" customHeight="1" x14ac:dyDescent="0.3">
      <c r="B36" s="82"/>
      <c r="C36" s="30"/>
      <c r="D36" s="77"/>
      <c r="E36" s="90"/>
      <c r="F36" s="83"/>
      <c r="G36" s="90"/>
      <c r="H36" s="91"/>
      <c r="I36" s="91"/>
      <c r="J36" s="91"/>
      <c r="K36" s="91"/>
    </row>
    <row r="37" spans="1:11" ht="21" customHeight="1" x14ac:dyDescent="0.3">
      <c r="B37" s="82"/>
      <c r="C37" s="30"/>
      <c r="D37" s="77"/>
      <c r="E37" s="90"/>
      <c r="F37" s="83"/>
      <c r="G37" s="90"/>
      <c r="H37" s="91"/>
      <c r="I37" s="91"/>
      <c r="J37" s="91"/>
      <c r="K37" s="91"/>
    </row>
    <row r="38" spans="1:11" ht="21" customHeight="1" x14ac:dyDescent="0.3">
      <c r="B38" s="82"/>
      <c r="C38" s="30"/>
      <c r="D38" s="77"/>
      <c r="E38" s="90"/>
      <c r="F38" s="83"/>
      <c r="G38" s="90"/>
      <c r="H38" s="91"/>
      <c r="I38" s="91"/>
      <c r="J38" s="91"/>
      <c r="K38" s="91"/>
    </row>
    <row r="39" spans="1:11" ht="14.25" customHeight="1" x14ac:dyDescent="0.3">
      <c r="B39" s="82"/>
      <c r="C39" s="30"/>
      <c r="D39" s="77"/>
      <c r="E39" s="90"/>
      <c r="F39" s="83"/>
      <c r="G39" s="90"/>
      <c r="H39" s="91"/>
      <c r="I39" s="91"/>
      <c r="J39" s="91"/>
      <c r="K39" s="91"/>
    </row>
    <row r="40" spans="1:11" ht="21.9" customHeight="1" x14ac:dyDescent="0.3">
      <c r="A40" s="176" t="s">
        <v>33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</row>
    <row r="41" spans="1:11" s="63" customFormat="1" ht="21" customHeight="1" x14ac:dyDescent="0.3">
      <c r="A41" s="2" t="str">
        <f>A1</f>
        <v>บริษัท แอตลาส เอ็นเนอยี จำกัด (มหาชน)</v>
      </c>
      <c r="B41" s="20"/>
      <c r="C41" s="20"/>
      <c r="D41" s="20"/>
      <c r="E41" s="92"/>
      <c r="F41" s="93"/>
      <c r="G41" s="177" t="s">
        <v>72</v>
      </c>
      <c r="H41" s="177"/>
      <c r="I41" s="177"/>
      <c r="J41" s="177"/>
      <c r="K41" s="177"/>
    </row>
    <row r="42" spans="1:11" s="63" customFormat="1" ht="21" customHeight="1" x14ac:dyDescent="0.3">
      <c r="A42" s="2" t="s">
        <v>93</v>
      </c>
      <c r="B42" s="20"/>
      <c r="C42" s="20"/>
      <c r="D42" s="20"/>
      <c r="E42" s="92"/>
      <c r="F42" s="93"/>
      <c r="G42" s="92"/>
      <c r="H42" s="93"/>
      <c r="I42" s="80"/>
      <c r="J42" s="92"/>
      <c r="K42" s="80"/>
    </row>
    <row r="43" spans="1:11" s="63" customFormat="1" ht="21" customHeight="1" x14ac:dyDescent="0.3">
      <c r="A43" s="94" t="str">
        <f>A3</f>
        <v>สำหรับรอบระยะเวลาเก้าเดือนสิ้นสุดวันที่ 30 กันยายน พ.ศ. 2568</v>
      </c>
      <c r="B43" s="95"/>
      <c r="C43" s="95"/>
      <c r="D43" s="95"/>
      <c r="E43" s="96"/>
      <c r="F43" s="97"/>
      <c r="G43" s="96"/>
      <c r="H43" s="97"/>
      <c r="I43" s="87"/>
      <c r="J43" s="96"/>
      <c r="K43" s="87"/>
    </row>
    <row r="44" spans="1:11" s="63" customFormat="1" ht="21" customHeight="1" x14ac:dyDescent="0.3">
      <c r="B44" s="71"/>
      <c r="C44" s="72"/>
      <c r="D44" s="71"/>
      <c r="E44" s="64"/>
      <c r="F44" s="61"/>
      <c r="G44" s="64"/>
      <c r="H44" s="60"/>
      <c r="I44" s="64"/>
      <c r="J44" s="61"/>
      <c r="K44" s="64"/>
    </row>
    <row r="45" spans="1:11" s="63" customFormat="1" ht="21" customHeight="1" x14ac:dyDescent="0.3">
      <c r="A45" s="8"/>
      <c r="B45" s="8"/>
      <c r="C45" s="4"/>
      <c r="D45" s="4"/>
      <c r="E45" s="178" t="s">
        <v>3</v>
      </c>
      <c r="F45" s="178"/>
      <c r="G45" s="178"/>
      <c r="H45" s="22"/>
      <c r="I45" s="173" t="s">
        <v>4</v>
      </c>
      <c r="J45" s="173"/>
      <c r="K45" s="173"/>
    </row>
    <row r="46" spans="1:11" s="63" customFormat="1" ht="21" customHeight="1" x14ac:dyDescent="0.3">
      <c r="A46" s="8"/>
      <c r="B46" s="4"/>
      <c r="C46" s="4"/>
      <c r="D46" s="4"/>
      <c r="E46" s="22" t="s">
        <v>10</v>
      </c>
      <c r="F46" s="23"/>
      <c r="G46" s="22" t="s">
        <v>11</v>
      </c>
      <c r="H46" s="24"/>
      <c r="I46" s="22" t="s">
        <v>10</v>
      </c>
      <c r="J46" s="23"/>
      <c r="K46" s="22" t="s">
        <v>11</v>
      </c>
    </row>
    <row r="47" spans="1:11" s="63" customFormat="1" ht="21" customHeight="1" x14ac:dyDescent="0.3">
      <c r="A47" s="8"/>
      <c r="B47" s="4"/>
      <c r="C47" s="76"/>
      <c r="D47" s="4"/>
      <c r="E47" s="73" t="s">
        <v>13</v>
      </c>
      <c r="F47" s="74"/>
      <c r="G47" s="73" t="s">
        <v>13</v>
      </c>
      <c r="H47" s="75"/>
      <c r="I47" s="73" t="s">
        <v>13</v>
      </c>
      <c r="J47" s="74"/>
      <c r="K47" s="73" t="s">
        <v>13</v>
      </c>
    </row>
    <row r="48" spans="1:11" ht="8.1" customHeight="1" x14ac:dyDescent="0.3">
      <c r="B48" s="89"/>
      <c r="C48" s="4"/>
      <c r="D48" s="77"/>
      <c r="E48" s="83"/>
      <c r="F48" s="83"/>
      <c r="G48" s="83"/>
      <c r="H48" s="47"/>
      <c r="I48" s="38"/>
      <c r="J48" s="38"/>
      <c r="K48" s="38"/>
    </row>
    <row r="49" spans="1:11" ht="21" customHeight="1" x14ac:dyDescent="0.3">
      <c r="A49" s="1" t="s">
        <v>87</v>
      </c>
      <c r="B49" s="82"/>
      <c r="C49" s="43"/>
      <c r="D49" s="30"/>
      <c r="E49" s="83">
        <f>+E30</f>
        <v>227856820</v>
      </c>
      <c r="F49" s="80"/>
      <c r="G49" s="83">
        <f>+G30</f>
        <v>230460666</v>
      </c>
      <c r="H49" s="80"/>
      <c r="I49" s="83">
        <f>+I30</f>
        <v>67869328</v>
      </c>
      <c r="J49" s="47"/>
      <c r="K49" s="83">
        <f>+K30</f>
        <v>-19458277</v>
      </c>
    </row>
    <row r="50" spans="1:11" ht="8.1" customHeight="1" x14ac:dyDescent="0.3">
      <c r="B50" s="82"/>
      <c r="C50" s="43"/>
      <c r="D50" s="77"/>
      <c r="E50" s="80"/>
      <c r="F50" s="80"/>
      <c r="G50" s="80"/>
      <c r="H50" s="47"/>
      <c r="I50" s="47"/>
      <c r="J50" s="47"/>
      <c r="K50" s="47"/>
    </row>
    <row r="51" spans="1:11" ht="21" customHeight="1" x14ac:dyDescent="0.3">
      <c r="A51" s="2" t="s">
        <v>94</v>
      </c>
      <c r="B51" s="20"/>
      <c r="C51" s="30"/>
      <c r="D51" s="4"/>
      <c r="E51" s="6"/>
      <c r="F51" s="5"/>
      <c r="G51" s="6"/>
      <c r="H51" s="5"/>
      <c r="I51" s="7"/>
      <c r="J51" s="6"/>
      <c r="K51" s="7"/>
    </row>
    <row r="52" spans="1:11" ht="21" customHeight="1" x14ac:dyDescent="0.3">
      <c r="A52" s="8"/>
      <c r="B52" s="8" t="s">
        <v>95</v>
      </c>
      <c r="C52" s="30"/>
      <c r="D52" s="4"/>
      <c r="E52" s="6"/>
      <c r="F52" s="5"/>
      <c r="G52" s="6"/>
      <c r="H52" s="5"/>
      <c r="I52" s="7"/>
      <c r="J52" s="6"/>
      <c r="K52" s="7"/>
    </row>
    <row r="53" spans="1:11" ht="21" customHeight="1" x14ac:dyDescent="0.3">
      <c r="A53" s="8"/>
      <c r="B53" s="8" t="s">
        <v>96</v>
      </c>
      <c r="C53" s="30"/>
      <c r="D53" s="4"/>
      <c r="E53" s="6"/>
      <c r="F53" s="5"/>
      <c r="G53" s="6"/>
      <c r="H53" s="5"/>
      <c r="I53" s="7"/>
      <c r="J53" s="6"/>
      <c r="K53" s="7"/>
    </row>
    <row r="54" spans="1:11" ht="21" customHeight="1" x14ac:dyDescent="0.3">
      <c r="A54" s="8"/>
      <c r="B54" s="8" t="s">
        <v>97</v>
      </c>
      <c r="C54" s="30"/>
      <c r="D54" s="4"/>
      <c r="E54" s="6"/>
      <c r="F54" s="5"/>
      <c r="G54" s="6"/>
      <c r="H54" s="5"/>
      <c r="I54" s="7"/>
      <c r="J54" s="6"/>
      <c r="K54" s="7"/>
    </row>
    <row r="55" spans="1:11" ht="21" customHeight="1" x14ac:dyDescent="0.3">
      <c r="A55" s="8"/>
      <c r="B55" s="8" t="s">
        <v>98</v>
      </c>
      <c r="C55" s="30"/>
      <c r="D55" s="4"/>
      <c r="E55" s="83">
        <v>3649162</v>
      </c>
      <c r="F55" s="5"/>
      <c r="G55" s="83">
        <v>0</v>
      </c>
      <c r="H55" s="5"/>
      <c r="I55" s="83">
        <v>925129</v>
      </c>
      <c r="J55" s="5"/>
      <c r="K55" s="83">
        <v>0</v>
      </c>
    </row>
    <row r="56" spans="1:11" ht="21" customHeight="1" x14ac:dyDescent="0.3">
      <c r="A56" s="8"/>
      <c r="B56" s="8" t="s">
        <v>99</v>
      </c>
      <c r="C56" s="30"/>
      <c r="D56" s="4"/>
      <c r="E56" s="7"/>
      <c r="F56" s="5"/>
      <c r="G56" s="7"/>
      <c r="H56" s="5"/>
      <c r="I56" s="7"/>
      <c r="J56" s="6"/>
      <c r="K56" s="7"/>
    </row>
    <row r="57" spans="1:11" ht="21" customHeight="1" x14ac:dyDescent="0.3">
      <c r="A57" s="8"/>
      <c r="B57" s="8" t="s">
        <v>100</v>
      </c>
      <c r="C57" s="43"/>
      <c r="D57" s="4"/>
      <c r="E57" s="6"/>
      <c r="F57" s="5"/>
      <c r="G57" s="6"/>
      <c r="H57" s="5"/>
      <c r="I57" s="7"/>
      <c r="J57" s="6"/>
      <c r="K57" s="7"/>
    </row>
    <row r="58" spans="1:11" ht="21" customHeight="1" x14ac:dyDescent="0.3">
      <c r="A58" s="8"/>
      <c r="B58" s="8" t="s">
        <v>101</v>
      </c>
      <c r="C58" s="43"/>
      <c r="D58" s="4"/>
      <c r="E58" s="14">
        <v>-729832</v>
      </c>
      <c r="F58" s="5"/>
      <c r="G58" s="14">
        <v>0</v>
      </c>
      <c r="H58" s="5"/>
      <c r="I58" s="14">
        <v>-185026</v>
      </c>
      <c r="J58" s="5"/>
      <c r="K58" s="14">
        <v>0</v>
      </c>
    </row>
    <row r="59" spans="1:11" ht="21" customHeight="1" x14ac:dyDescent="0.3">
      <c r="A59" s="8"/>
      <c r="B59" s="98" t="s">
        <v>102</v>
      </c>
      <c r="C59" s="30"/>
      <c r="D59" s="4"/>
      <c r="E59" s="6"/>
      <c r="F59" s="5"/>
      <c r="G59" s="6"/>
      <c r="H59" s="5"/>
      <c r="I59" s="7"/>
      <c r="J59" s="6"/>
      <c r="K59" s="7"/>
    </row>
    <row r="60" spans="1:11" ht="21" customHeight="1" x14ac:dyDescent="0.3">
      <c r="A60" s="8"/>
      <c r="B60" s="8" t="s">
        <v>96</v>
      </c>
      <c r="C60" s="30"/>
      <c r="D60" s="4"/>
      <c r="E60" s="14">
        <f>SUM(E53:E58)</f>
        <v>2919330</v>
      </c>
      <c r="F60" s="5"/>
      <c r="G60" s="14">
        <f>SUM(G53:G58)</f>
        <v>0</v>
      </c>
      <c r="H60" s="5"/>
      <c r="I60" s="14">
        <f>SUM(I53:I58)</f>
        <v>740103</v>
      </c>
      <c r="J60" s="6"/>
      <c r="K60" s="14">
        <f>SUM(K53:K58)</f>
        <v>0</v>
      </c>
    </row>
    <row r="61" spans="1:11" ht="8.1" customHeight="1" x14ac:dyDescent="0.3">
      <c r="A61" s="2"/>
      <c r="B61" s="20"/>
      <c r="C61" s="30"/>
      <c r="D61" s="4"/>
      <c r="E61" s="6"/>
      <c r="F61" s="5"/>
      <c r="G61" s="6"/>
      <c r="H61" s="5"/>
      <c r="I61" s="7"/>
      <c r="J61" s="6"/>
      <c r="K61" s="7"/>
    </row>
    <row r="62" spans="1:11" ht="21" customHeight="1" x14ac:dyDescent="0.3">
      <c r="A62" s="2" t="s">
        <v>103</v>
      </c>
      <c r="B62" s="20"/>
      <c r="C62" s="30"/>
      <c r="D62" s="4"/>
      <c r="E62" s="6"/>
      <c r="F62" s="5"/>
      <c r="G62" s="6"/>
      <c r="H62" s="5"/>
      <c r="I62" s="7"/>
      <c r="J62" s="6"/>
      <c r="K62" s="7"/>
    </row>
    <row r="63" spans="1:11" ht="21" customHeight="1" x14ac:dyDescent="0.3">
      <c r="B63" s="20" t="s">
        <v>104</v>
      </c>
      <c r="C63" s="30"/>
      <c r="D63" s="4"/>
      <c r="E63" s="14">
        <f>E60</f>
        <v>2919330</v>
      </c>
      <c r="F63" s="5"/>
      <c r="G63" s="14">
        <f>G60</f>
        <v>0</v>
      </c>
      <c r="H63" s="5"/>
      <c r="I63" s="14">
        <f>I60</f>
        <v>740103</v>
      </c>
      <c r="J63" s="6"/>
      <c r="K63" s="14">
        <f>K60</f>
        <v>0</v>
      </c>
    </row>
    <row r="64" spans="1:11" ht="8.1" customHeight="1" x14ac:dyDescent="0.3">
      <c r="A64" s="2"/>
      <c r="B64" s="20"/>
      <c r="C64" s="30"/>
      <c r="D64" s="4"/>
      <c r="E64" s="6"/>
      <c r="F64" s="5"/>
      <c r="G64" s="6"/>
      <c r="H64" s="5"/>
      <c r="I64" s="7"/>
      <c r="J64" s="6"/>
      <c r="K64" s="7"/>
    </row>
    <row r="65" spans="1:11" ht="21" customHeight="1" thickBot="1" x14ac:dyDescent="0.35">
      <c r="A65" s="2" t="s">
        <v>105</v>
      </c>
      <c r="B65" s="20"/>
      <c r="C65" s="30"/>
      <c r="D65" s="4"/>
      <c r="E65" s="99">
        <f>SUM(E49+E63)</f>
        <v>230776150</v>
      </c>
      <c r="F65" s="5"/>
      <c r="G65" s="99">
        <f>SUM(G49+G63)</f>
        <v>230460666</v>
      </c>
      <c r="H65" s="5"/>
      <c r="I65" s="99">
        <f>SUM(I49+I63)</f>
        <v>68609431</v>
      </c>
      <c r="J65" s="6"/>
      <c r="K65" s="99">
        <f>SUM(K49+K63)</f>
        <v>-19458277</v>
      </c>
    </row>
    <row r="66" spans="1:11" ht="21" customHeight="1" thickTop="1" x14ac:dyDescent="0.3">
      <c r="A66" s="2"/>
      <c r="B66" s="20"/>
      <c r="C66" s="30"/>
      <c r="D66" s="4"/>
      <c r="E66" s="6"/>
      <c r="F66" s="5"/>
      <c r="G66" s="6"/>
      <c r="H66" s="5"/>
      <c r="I66" s="7"/>
      <c r="J66" s="6"/>
      <c r="K66" s="7"/>
    </row>
    <row r="67" spans="1:11" ht="21" customHeight="1" x14ac:dyDescent="0.3">
      <c r="A67" s="2" t="s">
        <v>106</v>
      </c>
      <c r="B67" s="20"/>
      <c r="C67" s="30"/>
      <c r="D67" s="4"/>
      <c r="E67" s="6"/>
      <c r="F67" s="5"/>
      <c r="G67" s="6"/>
      <c r="H67" s="5"/>
      <c r="I67" s="7"/>
      <c r="J67" s="6"/>
      <c r="K67" s="7"/>
    </row>
    <row r="68" spans="1:11" ht="8.1" customHeight="1" x14ac:dyDescent="0.3">
      <c r="A68" s="2"/>
      <c r="B68" s="20"/>
      <c r="C68" s="30"/>
      <c r="D68" s="4"/>
      <c r="E68" s="6"/>
      <c r="F68" s="5"/>
      <c r="G68" s="6"/>
      <c r="H68" s="5"/>
      <c r="I68" s="7"/>
      <c r="J68" s="6"/>
      <c r="K68" s="7"/>
    </row>
    <row r="69" spans="1:11" ht="21" customHeight="1" x14ac:dyDescent="0.3">
      <c r="A69" s="8" t="s">
        <v>89</v>
      </c>
      <c r="B69" s="4"/>
      <c r="C69" s="30"/>
      <c r="D69" s="4"/>
      <c r="E69" s="83">
        <f>E72-E70</f>
        <v>230776150</v>
      </c>
      <c r="F69" s="5"/>
      <c r="G69" s="83">
        <f>G72-G70</f>
        <v>230460666</v>
      </c>
      <c r="H69" s="5"/>
      <c r="I69" s="83">
        <f>I72-I70</f>
        <v>68609431</v>
      </c>
      <c r="J69" s="6"/>
      <c r="K69" s="83">
        <f>K72-K70</f>
        <v>-19458277</v>
      </c>
    </row>
    <row r="70" spans="1:11" ht="21" customHeight="1" x14ac:dyDescent="0.3">
      <c r="A70" s="8" t="s">
        <v>90</v>
      </c>
      <c r="B70" s="4"/>
      <c r="C70" s="30"/>
      <c r="D70" s="4"/>
      <c r="E70" s="14">
        <v>0</v>
      </c>
      <c r="F70" s="5"/>
      <c r="G70" s="14">
        <v>0</v>
      </c>
      <c r="H70" s="5"/>
      <c r="I70" s="14">
        <v>0</v>
      </c>
      <c r="J70" s="5"/>
      <c r="K70" s="14">
        <v>0</v>
      </c>
    </row>
    <row r="71" spans="1:11" ht="8.1" customHeight="1" x14ac:dyDescent="0.3">
      <c r="A71" s="2"/>
      <c r="B71" s="20"/>
      <c r="C71" s="30"/>
      <c r="D71" s="4"/>
      <c r="E71" s="6"/>
      <c r="F71" s="5"/>
      <c r="G71" s="6"/>
      <c r="H71" s="5"/>
      <c r="I71" s="7"/>
      <c r="J71" s="6"/>
      <c r="K71" s="7"/>
    </row>
    <row r="72" spans="1:11" ht="21" customHeight="1" thickBot="1" x14ac:dyDescent="0.35">
      <c r="A72" s="2" t="s">
        <v>105</v>
      </c>
      <c r="B72" s="20"/>
      <c r="C72" s="30"/>
      <c r="D72" s="4"/>
      <c r="E72" s="88">
        <f>E65</f>
        <v>230776150</v>
      </c>
      <c r="F72" s="5"/>
      <c r="G72" s="88">
        <f>G65</f>
        <v>230460666</v>
      </c>
      <c r="H72" s="5"/>
      <c r="I72" s="88">
        <f>I65</f>
        <v>68609431</v>
      </c>
      <c r="J72" s="6"/>
      <c r="K72" s="88">
        <f>K65</f>
        <v>-19458277</v>
      </c>
    </row>
    <row r="73" spans="1:11" ht="21" customHeight="1" thickTop="1" x14ac:dyDescent="0.3">
      <c r="B73" s="82"/>
      <c r="C73" s="30"/>
      <c r="D73" s="77"/>
      <c r="E73" s="90"/>
      <c r="F73" s="83"/>
      <c r="G73" s="90"/>
      <c r="H73" s="91"/>
      <c r="I73" s="91"/>
      <c r="J73" s="91"/>
      <c r="K73" s="91"/>
    </row>
    <row r="74" spans="1:11" ht="21" customHeight="1" x14ac:dyDescent="0.3">
      <c r="B74" s="82"/>
      <c r="C74" s="30"/>
      <c r="D74" s="77"/>
      <c r="E74" s="90"/>
      <c r="F74" s="83"/>
      <c r="G74" s="90"/>
      <c r="H74" s="91"/>
      <c r="I74" s="91"/>
      <c r="J74" s="91"/>
      <c r="K74" s="91"/>
    </row>
    <row r="75" spans="1:11" ht="21" customHeight="1" x14ac:dyDescent="0.3">
      <c r="B75" s="82"/>
      <c r="C75" s="30"/>
      <c r="D75" s="77"/>
      <c r="E75" s="90"/>
      <c r="F75" s="83"/>
      <c r="G75" s="90"/>
      <c r="H75" s="91"/>
      <c r="I75" s="91"/>
      <c r="J75" s="91"/>
      <c r="K75" s="91"/>
    </row>
    <row r="76" spans="1:11" ht="21" customHeight="1" x14ac:dyDescent="0.3">
      <c r="B76" s="82"/>
      <c r="C76" s="30"/>
      <c r="D76" s="77"/>
      <c r="E76" s="90"/>
      <c r="F76" s="83"/>
      <c r="G76" s="90"/>
      <c r="H76" s="91"/>
      <c r="I76" s="91"/>
      <c r="J76" s="91"/>
      <c r="K76" s="91"/>
    </row>
    <row r="77" spans="1:11" ht="21" customHeight="1" x14ac:dyDescent="0.3">
      <c r="B77" s="82"/>
      <c r="C77" s="30"/>
      <c r="D77" s="77"/>
      <c r="E77" s="90"/>
      <c r="F77" s="83"/>
      <c r="G77" s="90"/>
      <c r="H77" s="91"/>
      <c r="I77" s="91"/>
      <c r="J77" s="91"/>
      <c r="K77" s="91"/>
    </row>
    <row r="78" spans="1:11" ht="21" customHeight="1" x14ac:dyDescent="0.3">
      <c r="B78" s="82"/>
      <c r="C78" s="30"/>
      <c r="D78" s="77"/>
      <c r="E78" s="90"/>
      <c r="F78" s="83"/>
      <c r="G78" s="90"/>
      <c r="H78" s="91"/>
      <c r="I78" s="91"/>
      <c r="J78" s="91"/>
      <c r="K78" s="91"/>
    </row>
    <row r="79" spans="1:11" ht="14.25" customHeight="1" x14ac:dyDescent="0.3">
      <c r="B79" s="82"/>
      <c r="C79" s="30"/>
      <c r="D79" s="77"/>
      <c r="E79" s="90"/>
      <c r="F79" s="83"/>
      <c r="G79" s="90"/>
      <c r="H79" s="91"/>
      <c r="I79" s="91"/>
      <c r="J79" s="91"/>
      <c r="K79" s="91"/>
    </row>
    <row r="80" spans="1:11" ht="21.9" customHeight="1" x14ac:dyDescent="0.3">
      <c r="A80" s="176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</row>
    <row r="118" spans="7:11" ht="18.899999999999999" customHeight="1" x14ac:dyDescent="0.3">
      <c r="K118" s="26">
        <v>0</v>
      </c>
    </row>
    <row r="125" spans="7:11" ht="18.899999999999999" customHeight="1" x14ac:dyDescent="0.3">
      <c r="G125" s="26">
        <f>G123-G37</f>
        <v>0</v>
      </c>
      <c r="K125" s="26">
        <f>K123-K37</f>
        <v>0</v>
      </c>
    </row>
  </sheetData>
  <mergeCells count="8">
    <mergeCell ref="A80:K80"/>
    <mergeCell ref="G1:K1"/>
    <mergeCell ref="E5:G5"/>
    <mergeCell ref="I5:K5"/>
    <mergeCell ref="A40:K40"/>
    <mergeCell ref="G41:K41"/>
    <mergeCell ref="E45:G45"/>
    <mergeCell ref="I45:K45"/>
  </mergeCells>
  <pageMargins left="1" right="0.5" top="0.5" bottom="0.6" header="0.49" footer="0.4"/>
  <pageSetup paperSize="9" scale="97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481F1-4154-42E7-B241-FFDF05B26144}">
  <sheetPr>
    <tabColor rgb="FF002060"/>
    <pageSetUpPr fitToPage="1"/>
  </sheetPr>
  <dimension ref="A1:X125"/>
  <sheetViews>
    <sheetView topLeftCell="A4" zoomScale="85" zoomScaleNormal="85" zoomScaleSheetLayoutView="100" workbookViewId="0">
      <selection activeCell="C22" sqref="C22"/>
    </sheetView>
  </sheetViews>
  <sheetFormatPr defaultColWidth="9.109375" defaultRowHeight="21.75" customHeight="1" x14ac:dyDescent="0.3"/>
  <cols>
    <col min="1" max="2" width="1.6640625" style="104" customWidth="1"/>
    <col min="3" max="3" width="29.6640625" style="104" customWidth="1"/>
    <col min="4" max="4" width="18.5546875" style="101" customWidth="1"/>
    <col min="5" max="5" width="11.109375" style="102" customWidth="1"/>
    <col min="6" max="6" width="0.5546875" style="103" customWidth="1"/>
    <col min="7" max="7" width="14.6640625" style="102" customWidth="1"/>
    <col min="8" max="8" width="0.5546875" style="103" customWidth="1"/>
    <col min="9" max="9" width="10.6640625" style="102" customWidth="1"/>
    <col min="10" max="10" width="0.5546875" style="103" customWidth="1"/>
    <col min="11" max="11" width="12.33203125" style="102" customWidth="1"/>
    <col min="12" max="12" width="0.5546875" style="103" customWidth="1"/>
    <col min="13" max="13" width="17.33203125" style="102" customWidth="1"/>
    <col min="14" max="14" width="0.5546875" style="103" customWidth="1"/>
    <col min="15" max="15" width="13.33203125" style="102" customWidth="1"/>
    <col min="16" max="16" width="0.5546875" style="103" customWidth="1"/>
    <col min="17" max="17" width="16.33203125" style="102" customWidth="1"/>
    <col min="18" max="18" width="0.5546875" style="103" customWidth="1"/>
    <col min="19" max="19" width="12.109375" style="102" customWidth="1"/>
    <col min="20" max="20" width="0.5546875" style="103" customWidth="1"/>
    <col min="21" max="21" width="13" style="102" customWidth="1"/>
    <col min="22" max="22" width="0.5546875" style="103" customWidth="1"/>
    <col min="23" max="23" width="11.6640625" style="102" customWidth="1"/>
    <col min="24" max="24" width="12.88671875" style="104" bestFit="1" customWidth="1"/>
    <col min="25" max="16384" width="9.109375" style="104"/>
  </cols>
  <sheetData>
    <row r="1" spans="1:24" ht="21.75" customHeight="1" x14ac:dyDescent="0.3">
      <c r="A1" s="1" t="s">
        <v>0</v>
      </c>
      <c r="B1" s="100"/>
      <c r="C1" s="100"/>
      <c r="W1" s="22" t="s">
        <v>72</v>
      </c>
    </row>
    <row r="2" spans="1:24" ht="21.75" customHeight="1" x14ac:dyDescent="0.3">
      <c r="A2" s="105" t="s">
        <v>108</v>
      </c>
      <c r="B2" s="100"/>
      <c r="C2" s="100"/>
    </row>
    <row r="3" spans="1:24" ht="21.75" customHeight="1" x14ac:dyDescent="0.3">
      <c r="A3" s="106" t="s">
        <v>107</v>
      </c>
      <c r="B3" s="107"/>
      <c r="C3" s="107"/>
      <c r="D3" s="108"/>
      <c r="E3" s="109"/>
      <c r="F3" s="110"/>
      <c r="G3" s="109"/>
      <c r="H3" s="110"/>
      <c r="I3" s="109"/>
      <c r="J3" s="110"/>
      <c r="K3" s="109"/>
      <c r="L3" s="110"/>
      <c r="M3" s="109"/>
      <c r="N3" s="110"/>
      <c r="O3" s="109"/>
      <c r="P3" s="110"/>
      <c r="Q3" s="109"/>
      <c r="R3" s="110"/>
      <c r="S3" s="109"/>
      <c r="T3" s="110"/>
      <c r="U3" s="109"/>
      <c r="V3" s="110"/>
      <c r="W3" s="109"/>
    </row>
    <row r="5" spans="1:24" ht="21.75" customHeight="1" x14ac:dyDescent="0.3">
      <c r="B5" s="111"/>
      <c r="C5" s="111"/>
      <c r="D5" s="112"/>
      <c r="E5" s="180" t="s">
        <v>109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</row>
    <row r="6" spans="1:24" ht="21.75" customHeight="1" x14ac:dyDescent="0.3">
      <c r="B6" s="111"/>
      <c r="C6" s="111"/>
      <c r="D6" s="112"/>
      <c r="E6" s="181" t="s">
        <v>110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11"/>
      <c r="U6" s="113"/>
      <c r="V6" s="111"/>
      <c r="W6" s="113"/>
    </row>
    <row r="7" spans="1:24" ht="21.75" customHeight="1" x14ac:dyDescent="0.3">
      <c r="B7" s="111"/>
      <c r="C7" s="111"/>
      <c r="D7" s="112"/>
      <c r="E7" s="114"/>
      <c r="F7" s="114"/>
      <c r="G7" s="114"/>
      <c r="H7" s="114"/>
      <c r="I7" s="182"/>
      <c r="J7" s="182"/>
      <c r="K7" s="182"/>
      <c r="L7" s="114"/>
      <c r="M7" s="183" t="s">
        <v>67</v>
      </c>
      <c r="N7" s="183"/>
      <c r="O7" s="183"/>
      <c r="P7" s="183"/>
      <c r="Q7" s="183"/>
      <c r="R7" s="114"/>
      <c r="S7" s="114"/>
      <c r="T7" s="111"/>
      <c r="U7" s="113"/>
      <c r="V7" s="111"/>
      <c r="W7" s="113"/>
    </row>
    <row r="8" spans="1:24" ht="21.75" customHeight="1" x14ac:dyDescent="0.3">
      <c r="B8" s="111"/>
      <c r="C8" s="111"/>
      <c r="D8" s="112"/>
      <c r="E8" s="114"/>
      <c r="F8" s="114"/>
      <c r="G8" s="114"/>
      <c r="H8" s="114"/>
      <c r="L8" s="114"/>
      <c r="M8" s="116" t="s">
        <v>94</v>
      </c>
      <c r="N8" s="114"/>
      <c r="O8" s="114"/>
      <c r="P8" s="114"/>
      <c r="Q8" s="114"/>
      <c r="R8" s="114"/>
      <c r="S8" s="114"/>
      <c r="T8" s="111"/>
      <c r="U8" s="113"/>
      <c r="V8" s="111"/>
      <c r="W8" s="113"/>
    </row>
    <row r="9" spans="1:24" ht="21.75" customHeight="1" x14ac:dyDescent="0.3">
      <c r="B9" s="111"/>
      <c r="C9" s="111"/>
      <c r="D9" s="112"/>
      <c r="E9" s="113"/>
      <c r="F9" s="104"/>
      <c r="G9" s="117" t="s">
        <v>111</v>
      </c>
      <c r="H9" s="111"/>
      <c r="I9" s="115"/>
      <c r="J9" s="115"/>
      <c r="K9" s="115"/>
      <c r="L9" s="104"/>
      <c r="M9" s="117" t="s">
        <v>112</v>
      </c>
      <c r="N9" s="111"/>
      <c r="O9" s="117" t="s">
        <v>113</v>
      </c>
      <c r="P9" s="111"/>
      <c r="Q9" s="113"/>
      <c r="R9" s="111"/>
      <c r="S9" s="113"/>
      <c r="T9" s="111"/>
      <c r="U9" s="113"/>
      <c r="V9" s="111"/>
      <c r="W9" s="113"/>
    </row>
    <row r="10" spans="1:24" ht="21.75" customHeight="1" x14ac:dyDescent="0.3">
      <c r="D10" s="112"/>
      <c r="E10" s="113"/>
      <c r="F10" s="118"/>
      <c r="G10" s="117" t="s">
        <v>114</v>
      </c>
      <c r="H10" s="118"/>
      <c r="I10" s="184" t="s">
        <v>63</v>
      </c>
      <c r="J10" s="184"/>
      <c r="K10" s="184"/>
      <c r="L10" s="118"/>
      <c r="M10" s="117" t="s">
        <v>115</v>
      </c>
      <c r="N10" s="118"/>
      <c r="O10" s="117" t="s">
        <v>116</v>
      </c>
      <c r="P10" s="118"/>
      <c r="Q10" s="117" t="s">
        <v>117</v>
      </c>
      <c r="R10" s="118"/>
      <c r="S10" s="117" t="s">
        <v>118</v>
      </c>
      <c r="T10" s="118"/>
      <c r="U10" s="117"/>
      <c r="V10" s="118"/>
      <c r="W10" s="117"/>
      <c r="X10" s="119"/>
    </row>
    <row r="11" spans="1:24" ht="21.75" customHeight="1" x14ac:dyDescent="0.3">
      <c r="D11" s="112"/>
      <c r="E11" s="120" t="s">
        <v>119</v>
      </c>
      <c r="F11" s="118"/>
      <c r="G11" s="117" t="s">
        <v>120</v>
      </c>
      <c r="H11" s="118"/>
      <c r="I11" s="120" t="s">
        <v>121</v>
      </c>
      <c r="J11" s="118"/>
      <c r="K11" s="117"/>
      <c r="L11" s="118"/>
      <c r="M11" s="117" t="s">
        <v>122</v>
      </c>
      <c r="N11" s="118"/>
      <c r="O11" s="117" t="s">
        <v>123</v>
      </c>
      <c r="P11" s="118"/>
      <c r="Q11" s="117" t="s">
        <v>124</v>
      </c>
      <c r="R11" s="118"/>
      <c r="S11" s="117" t="s">
        <v>125</v>
      </c>
      <c r="T11" s="118"/>
      <c r="U11" s="117" t="s">
        <v>126</v>
      </c>
      <c r="V11" s="118"/>
      <c r="W11" s="117" t="s">
        <v>118</v>
      </c>
      <c r="X11" s="119"/>
    </row>
    <row r="12" spans="1:24" ht="21.75" customHeight="1" x14ac:dyDescent="0.3">
      <c r="D12" s="112"/>
      <c r="E12" s="120" t="s">
        <v>127</v>
      </c>
      <c r="F12" s="118"/>
      <c r="G12" s="117" t="s">
        <v>128</v>
      </c>
      <c r="H12" s="118"/>
      <c r="I12" s="120" t="s">
        <v>129</v>
      </c>
      <c r="J12" s="118"/>
      <c r="K12" s="117" t="s">
        <v>66</v>
      </c>
      <c r="L12" s="118"/>
      <c r="M12" s="117" t="s">
        <v>47</v>
      </c>
      <c r="N12" s="118"/>
      <c r="O12" s="117" t="s">
        <v>130</v>
      </c>
      <c r="P12" s="118"/>
      <c r="Q12" s="117" t="s">
        <v>54</v>
      </c>
      <c r="R12" s="118"/>
      <c r="S12" s="117" t="s">
        <v>131</v>
      </c>
      <c r="T12" s="118"/>
      <c r="U12" s="117" t="s">
        <v>132</v>
      </c>
      <c r="V12" s="118"/>
      <c r="W12" s="117" t="s">
        <v>133</v>
      </c>
      <c r="X12" s="119"/>
    </row>
    <row r="13" spans="1:24" ht="21.75" customHeight="1" x14ac:dyDescent="0.3">
      <c r="D13" s="121"/>
      <c r="E13" s="21" t="s">
        <v>13</v>
      </c>
      <c r="F13" s="118"/>
      <c r="G13" s="21" t="s">
        <v>13</v>
      </c>
      <c r="H13" s="118"/>
      <c r="I13" s="21" t="s">
        <v>13</v>
      </c>
      <c r="J13" s="122"/>
      <c r="K13" s="21" t="s">
        <v>13</v>
      </c>
      <c r="L13" s="118"/>
      <c r="M13" s="21" t="s">
        <v>13</v>
      </c>
      <c r="N13" s="118"/>
      <c r="O13" s="21" t="s">
        <v>13</v>
      </c>
      <c r="P13" s="118"/>
      <c r="Q13" s="21" t="s">
        <v>13</v>
      </c>
      <c r="R13" s="118"/>
      <c r="S13" s="21" t="s">
        <v>13</v>
      </c>
      <c r="T13" s="118"/>
      <c r="U13" s="21" t="s">
        <v>13</v>
      </c>
      <c r="V13" s="118"/>
      <c r="W13" s="21" t="s">
        <v>13</v>
      </c>
      <c r="X13" s="119"/>
    </row>
    <row r="15" spans="1:24" ht="21.75" customHeight="1" x14ac:dyDescent="0.3">
      <c r="A15" s="105" t="s">
        <v>134</v>
      </c>
      <c r="E15" s="102">
        <v>500000000</v>
      </c>
      <c r="F15" s="102"/>
      <c r="G15" s="102">
        <v>15139835</v>
      </c>
      <c r="H15" s="102"/>
      <c r="I15" s="102">
        <v>5100000</v>
      </c>
      <c r="J15" s="102"/>
      <c r="K15" s="102">
        <v>632307498</v>
      </c>
      <c r="L15" s="102"/>
      <c r="M15" s="102">
        <v>1231205</v>
      </c>
      <c r="N15" s="102"/>
      <c r="O15" s="102">
        <v>3663445</v>
      </c>
      <c r="P15" s="102"/>
      <c r="Q15" s="102">
        <v>4894650</v>
      </c>
      <c r="R15" s="102"/>
      <c r="S15" s="102">
        <f>SUM(E15:K15,Q15)</f>
        <v>1157441983</v>
      </c>
      <c r="T15" s="102"/>
      <c r="U15" s="102">
        <v>0</v>
      </c>
      <c r="V15" s="102"/>
      <c r="W15" s="102">
        <f>SUM(S15:U15)</f>
        <v>1157441983</v>
      </c>
      <c r="X15" s="123"/>
    </row>
    <row r="16" spans="1:24" ht="6" customHeight="1" x14ac:dyDescent="0.3">
      <c r="A16" s="105"/>
      <c r="F16" s="102"/>
      <c r="H16" s="102"/>
      <c r="J16" s="102"/>
      <c r="L16" s="102"/>
      <c r="N16" s="102"/>
      <c r="P16" s="102"/>
      <c r="R16" s="102"/>
      <c r="T16" s="102"/>
      <c r="V16" s="102"/>
    </row>
    <row r="17" spans="1:24" ht="21.75" customHeight="1" x14ac:dyDescent="0.3">
      <c r="A17" s="105" t="s">
        <v>135</v>
      </c>
      <c r="E17" s="123"/>
      <c r="F17" s="123"/>
      <c r="H17" s="123"/>
      <c r="I17" s="123"/>
      <c r="J17" s="123"/>
      <c r="K17" s="123"/>
      <c r="L17" s="123"/>
      <c r="N17" s="123"/>
      <c r="P17" s="123"/>
      <c r="Q17" s="123"/>
      <c r="R17" s="123"/>
      <c r="S17" s="123"/>
      <c r="T17" s="123"/>
      <c r="U17" s="123"/>
      <c r="V17" s="123"/>
      <c r="W17" s="123"/>
    </row>
    <row r="18" spans="1:24" ht="21.75" customHeight="1" x14ac:dyDescent="0.3">
      <c r="A18" s="124" t="s">
        <v>136</v>
      </c>
      <c r="E18" s="109">
        <v>0</v>
      </c>
      <c r="F18" s="102"/>
      <c r="G18" s="109">
        <v>0</v>
      </c>
      <c r="H18" s="102"/>
      <c r="I18" s="109">
        <v>0</v>
      </c>
      <c r="J18" s="102">
        <v>0</v>
      </c>
      <c r="K18" s="109">
        <v>230460666</v>
      </c>
      <c r="L18" s="102"/>
      <c r="M18" s="109">
        <v>0</v>
      </c>
      <c r="N18" s="102"/>
      <c r="O18" s="109">
        <v>0</v>
      </c>
      <c r="P18" s="102"/>
      <c r="Q18" s="125">
        <v>0</v>
      </c>
      <c r="R18" s="102"/>
      <c r="S18" s="125">
        <f>SUM(E18:K18,Q18)</f>
        <v>230460666</v>
      </c>
      <c r="T18" s="102"/>
      <c r="U18" s="109">
        <v>0</v>
      </c>
      <c r="V18" s="102"/>
      <c r="W18" s="125">
        <f>SUM(S18:U18)</f>
        <v>230460666</v>
      </c>
      <c r="X18" s="123"/>
    </row>
    <row r="19" spans="1:24" ht="6" customHeight="1" x14ac:dyDescent="0.3"/>
    <row r="20" spans="1:24" ht="21.75" customHeight="1" thickBot="1" x14ac:dyDescent="0.35">
      <c r="A20" s="105" t="s">
        <v>137</v>
      </c>
      <c r="E20" s="126">
        <f>SUM(E15:E18)</f>
        <v>500000000</v>
      </c>
      <c r="F20" s="102"/>
      <c r="G20" s="126">
        <f>SUM(G15:G18)</f>
        <v>15139835</v>
      </c>
      <c r="H20" s="102"/>
      <c r="I20" s="126">
        <f>SUM(I15:I18)</f>
        <v>5100000</v>
      </c>
      <c r="J20" s="102"/>
      <c r="K20" s="126">
        <f>SUM(K15:K18)</f>
        <v>862768164</v>
      </c>
      <c r="L20" s="102"/>
      <c r="M20" s="126">
        <f>SUM(M15:M18)</f>
        <v>1231205</v>
      </c>
      <c r="N20" s="102"/>
      <c r="O20" s="126">
        <f>SUM(O15:O18)</f>
        <v>3663445</v>
      </c>
      <c r="P20" s="102"/>
      <c r="Q20" s="126">
        <f>SUM(Q15:Q18)</f>
        <v>4894650</v>
      </c>
      <c r="R20" s="102"/>
      <c r="S20" s="126">
        <f>SUM(S15:S18)</f>
        <v>1387902649</v>
      </c>
      <c r="T20" s="102"/>
      <c r="U20" s="126">
        <f>SUM(U15:U18)</f>
        <v>0</v>
      </c>
      <c r="V20" s="102"/>
      <c r="W20" s="126">
        <f>SUM(W15:W18)</f>
        <v>1387902649</v>
      </c>
    </row>
    <row r="21" spans="1:24" ht="21.75" customHeight="1" thickTop="1" x14ac:dyDescent="0.3">
      <c r="A21" s="105"/>
      <c r="F21" s="102"/>
      <c r="H21" s="102"/>
      <c r="J21" s="102"/>
      <c r="L21" s="102"/>
      <c r="N21" s="102"/>
      <c r="P21" s="102"/>
      <c r="R21" s="102"/>
      <c r="T21" s="102"/>
      <c r="V21" s="102"/>
    </row>
    <row r="22" spans="1:24" ht="21.75" customHeight="1" x14ac:dyDescent="0.3">
      <c r="A22" s="105" t="s">
        <v>138</v>
      </c>
      <c r="E22" s="102">
        <v>500000000</v>
      </c>
      <c r="F22" s="102"/>
      <c r="G22" s="102">
        <v>15139835</v>
      </c>
      <c r="H22" s="102"/>
      <c r="I22" s="102">
        <v>5100000</v>
      </c>
      <c r="J22" s="102"/>
      <c r="K22" s="102">
        <v>917545702</v>
      </c>
      <c r="L22" s="102"/>
      <c r="M22" s="102">
        <v>1231205</v>
      </c>
      <c r="N22" s="102"/>
      <c r="O22" s="102">
        <v>3663445</v>
      </c>
      <c r="P22" s="102"/>
      <c r="Q22" s="102">
        <v>4894650</v>
      </c>
      <c r="R22" s="102"/>
      <c r="S22" s="102">
        <f>SUM(E22:K22,Q22)</f>
        <v>1442680187</v>
      </c>
      <c r="T22" s="102"/>
      <c r="U22" s="102">
        <v>0</v>
      </c>
      <c r="V22" s="102"/>
      <c r="W22" s="102">
        <v>1442680187</v>
      </c>
      <c r="X22" s="123"/>
    </row>
    <row r="23" spans="1:24" ht="6" customHeight="1" x14ac:dyDescent="0.3">
      <c r="A23" s="105"/>
      <c r="F23" s="102"/>
      <c r="H23" s="102"/>
      <c r="J23" s="102"/>
      <c r="L23" s="102"/>
      <c r="N23" s="102"/>
      <c r="P23" s="102"/>
      <c r="R23" s="102"/>
      <c r="T23" s="102"/>
      <c r="V23" s="102"/>
    </row>
    <row r="24" spans="1:24" ht="21.75" customHeight="1" x14ac:dyDescent="0.3">
      <c r="A24" s="105" t="s">
        <v>135</v>
      </c>
      <c r="E24" s="123"/>
      <c r="F24" s="123"/>
      <c r="H24" s="123"/>
      <c r="I24" s="123"/>
      <c r="J24" s="123"/>
      <c r="K24" s="123"/>
      <c r="L24" s="123"/>
      <c r="N24" s="123"/>
      <c r="P24" s="123"/>
      <c r="Q24" s="123"/>
      <c r="R24" s="123"/>
      <c r="S24" s="123"/>
      <c r="T24" s="123"/>
      <c r="U24" s="123"/>
      <c r="V24" s="123"/>
      <c r="W24" s="123"/>
    </row>
    <row r="25" spans="1:24" ht="21.75" customHeight="1" x14ac:dyDescent="0.3">
      <c r="A25" s="124" t="s">
        <v>136</v>
      </c>
      <c r="E25" s="109">
        <v>0</v>
      </c>
      <c r="F25" s="102"/>
      <c r="G25" s="109">
        <v>0</v>
      </c>
      <c r="H25" s="102"/>
      <c r="I25" s="109">
        <v>0</v>
      </c>
      <c r="J25" s="102"/>
      <c r="K25" s="109">
        <f>+'(9M) 7-8 Th'!E24</f>
        <v>227856820</v>
      </c>
      <c r="L25" s="102"/>
      <c r="M25" s="109">
        <v>2919330</v>
      </c>
      <c r="N25" s="102"/>
      <c r="O25" s="109">
        <v>0</v>
      </c>
      <c r="P25" s="102"/>
      <c r="Q25" s="109">
        <f>+M25</f>
        <v>2919330</v>
      </c>
      <c r="R25" s="102"/>
      <c r="S25" s="125">
        <f>SUM(E25:K25,Q25)</f>
        <v>230776150</v>
      </c>
      <c r="T25" s="102"/>
      <c r="U25" s="109">
        <v>0</v>
      </c>
      <c r="V25" s="102"/>
      <c r="W25" s="125">
        <f>SUM(S25:U25)</f>
        <v>230776150</v>
      </c>
      <c r="X25" s="123"/>
    </row>
    <row r="26" spans="1:24" ht="6" customHeight="1" x14ac:dyDescent="0.3"/>
    <row r="27" spans="1:24" ht="21.75" customHeight="1" thickBot="1" x14ac:dyDescent="0.35">
      <c r="A27" s="105" t="s">
        <v>139</v>
      </c>
      <c r="E27" s="126">
        <f>SUM(E22:E25)</f>
        <v>500000000</v>
      </c>
      <c r="F27" s="102"/>
      <c r="G27" s="126">
        <f>SUM(G22:G25)</f>
        <v>15139835</v>
      </c>
      <c r="H27" s="102"/>
      <c r="I27" s="126">
        <f>SUM(I22:I25)</f>
        <v>5100000</v>
      </c>
      <c r="J27" s="102"/>
      <c r="K27" s="126">
        <f>SUM(K22:K25)</f>
        <v>1145402522</v>
      </c>
      <c r="L27" s="102"/>
      <c r="M27" s="126">
        <f>SUM(M22:M25)</f>
        <v>4150535</v>
      </c>
      <c r="N27" s="102"/>
      <c r="O27" s="126">
        <f>SUM(O22:O25)</f>
        <v>3663445</v>
      </c>
      <c r="P27" s="102"/>
      <c r="Q27" s="126">
        <f>SUM(Q22:Q25)</f>
        <v>7813980</v>
      </c>
      <c r="R27" s="102"/>
      <c r="S27" s="126">
        <f>SUM(S22:S25)</f>
        <v>1673456337</v>
      </c>
      <c r="T27" s="102"/>
      <c r="U27" s="126">
        <f>SUM(U22:U25)</f>
        <v>0</v>
      </c>
      <c r="V27" s="102"/>
      <c r="W27" s="126">
        <f>SUM(W22:W25)</f>
        <v>1673456337</v>
      </c>
    </row>
    <row r="28" spans="1:24" ht="21.75" customHeight="1" thickTop="1" x14ac:dyDescent="0.3">
      <c r="A28" s="105"/>
      <c r="F28" s="102"/>
      <c r="H28" s="102"/>
      <c r="J28" s="102"/>
      <c r="L28" s="102"/>
      <c r="N28" s="102"/>
      <c r="P28" s="102"/>
      <c r="R28" s="102"/>
      <c r="T28" s="102"/>
      <c r="V28" s="102"/>
    </row>
    <row r="29" spans="1:24" ht="21.75" customHeight="1" x14ac:dyDescent="0.3">
      <c r="A29" s="105"/>
      <c r="F29" s="102"/>
      <c r="H29" s="102"/>
      <c r="J29" s="102"/>
      <c r="L29" s="102"/>
      <c r="N29" s="102"/>
      <c r="P29" s="102"/>
      <c r="R29" s="102"/>
      <c r="T29" s="102"/>
      <c r="V29" s="102"/>
    </row>
    <row r="30" spans="1:24" ht="21.75" customHeight="1" x14ac:dyDescent="0.3">
      <c r="A30" s="105"/>
      <c r="F30" s="102"/>
      <c r="H30" s="102"/>
      <c r="J30" s="102"/>
      <c r="L30" s="102"/>
      <c r="N30" s="102"/>
      <c r="P30" s="102"/>
      <c r="R30" s="102"/>
      <c r="T30" s="102"/>
      <c r="V30" s="102"/>
    </row>
    <row r="31" spans="1:24" ht="21.9" customHeight="1" x14ac:dyDescent="0.3">
      <c r="A31" s="179" t="s">
        <v>33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</row>
    <row r="119" spans="7:11" ht="21.75" customHeight="1" x14ac:dyDescent="0.3">
      <c r="K119" s="102">
        <v>0</v>
      </c>
    </row>
    <row r="125" spans="7:11" ht="21.75" customHeight="1" x14ac:dyDescent="0.3">
      <c r="G125" s="102">
        <f>G123-G35</f>
        <v>0</v>
      </c>
      <c r="K125" s="102">
        <f>K123-K35</f>
        <v>0</v>
      </c>
    </row>
  </sheetData>
  <mergeCells count="6">
    <mergeCell ref="A31:W31"/>
    <mergeCell ref="E5:W5"/>
    <mergeCell ref="E6:S6"/>
    <mergeCell ref="I7:K7"/>
    <mergeCell ref="M7:Q7"/>
    <mergeCell ref="I10:K10"/>
  </mergeCells>
  <pageMargins left="0.4" right="0.4" top="0.5" bottom="0.6" header="0.49" footer="0.4"/>
  <pageSetup paperSize="9" scale="81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5256D-3282-4AC2-A92A-3BABF7D1D2BD}">
  <sheetPr>
    <tabColor rgb="FF002060"/>
    <pageSetUpPr fitToPage="1"/>
  </sheetPr>
  <dimension ref="A1:N29"/>
  <sheetViews>
    <sheetView zoomScaleNormal="100" zoomScaleSheetLayoutView="100" workbookViewId="0">
      <selection activeCell="E12" sqref="E12"/>
    </sheetView>
  </sheetViews>
  <sheetFormatPr defaultColWidth="9.109375" defaultRowHeight="21.75" customHeight="1" x14ac:dyDescent="0.3"/>
  <cols>
    <col min="1" max="2" width="1.5546875" style="124" customWidth="1"/>
    <col min="3" max="3" width="48" style="124" customWidth="1"/>
    <col min="4" max="4" width="5.33203125" style="128" customWidth="1"/>
    <col min="5" max="5" width="5.88671875" style="129" customWidth="1"/>
    <col min="6" max="6" width="14.44140625" style="128" customWidth="1"/>
    <col min="7" max="7" width="1.44140625" style="129" customWidth="1"/>
    <col min="8" max="8" width="15" style="129" customWidth="1"/>
    <col min="9" max="9" width="1.44140625" style="129" customWidth="1"/>
    <col min="10" max="10" width="14.44140625" style="129" customWidth="1"/>
    <col min="11" max="11" width="1.44140625" style="129" customWidth="1"/>
    <col min="12" max="12" width="22.109375" style="128" customWidth="1"/>
    <col min="13" max="13" width="1.44140625" style="129" customWidth="1"/>
    <col min="14" max="14" width="16.6640625" style="130" customWidth="1"/>
    <col min="15" max="16384" width="9.109375" style="130"/>
  </cols>
  <sheetData>
    <row r="1" spans="1:14" ht="21.75" customHeight="1" x14ac:dyDescent="0.3">
      <c r="A1" s="105" t="s">
        <v>0</v>
      </c>
      <c r="B1" s="105"/>
      <c r="C1" s="105"/>
      <c r="G1" s="105"/>
      <c r="H1" s="105"/>
      <c r="I1" s="105"/>
      <c r="J1" s="124"/>
      <c r="N1" s="22" t="s">
        <v>72</v>
      </c>
    </row>
    <row r="2" spans="1:14" ht="21.75" customHeight="1" x14ac:dyDescent="0.3">
      <c r="A2" s="105" t="s">
        <v>108</v>
      </c>
      <c r="B2" s="105"/>
      <c r="C2" s="105"/>
      <c r="G2" s="105"/>
      <c r="H2" s="105"/>
      <c r="I2" s="105"/>
      <c r="J2" s="124"/>
      <c r="N2" s="105"/>
    </row>
    <row r="3" spans="1:14" ht="21.75" customHeight="1" x14ac:dyDescent="0.3">
      <c r="A3" s="106" t="s">
        <v>107</v>
      </c>
      <c r="B3" s="131"/>
      <c r="C3" s="131"/>
      <c r="D3" s="132"/>
      <c r="E3" s="133"/>
      <c r="F3" s="132"/>
      <c r="G3" s="131"/>
      <c r="H3" s="131"/>
      <c r="I3" s="131"/>
      <c r="J3" s="127"/>
      <c r="K3" s="133"/>
      <c r="L3" s="132"/>
      <c r="M3" s="133"/>
      <c r="N3" s="131"/>
    </row>
    <row r="4" spans="1:14" ht="17.100000000000001" customHeight="1" x14ac:dyDescent="0.3">
      <c r="A4" s="105"/>
      <c r="D4" s="134"/>
      <c r="E4" s="135"/>
      <c r="F4" s="32"/>
      <c r="G4" s="135"/>
      <c r="H4" s="135"/>
      <c r="I4" s="135"/>
      <c r="J4" s="32"/>
      <c r="K4" s="135"/>
      <c r="L4" s="32"/>
      <c r="N4" s="32"/>
    </row>
    <row r="5" spans="1:14" ht="19.5" customHeight="1" x14ac:dyDescent="0.3">
      <c r="F5" s="185" t="s">
        <v>4</v>
      </c>
      <c r="G5" s="185"/>
      <c r="H5" s="185"/>
      <c r="I5" s="185"/>
      <c r="J5" s="185"/>
      <c r="K5" s="185"/>
      <c r="L5" s="185"/>
      <c r="M5" s="185"/>
      <c r="N5" s="185"/>
    </row>
    <row r="6" spans="1:14" ht="19.5" customHeight="1" x14ac:dyDescent="0.3">
      <c r="G6" s="124"/>
      <c r="L6" s="121" t="s">
        <v>124</v>
      </c>
      <c r="N6" s="135"/>
    </row>
    <row r="7" spans="1:14" ht="19.5" customHeight="1" x14ac:dyDescent="0.3">
      <c r="G7" s="124"/>
      <c r="H7" s="121"/>
      <c r="I7" s="121"/>
      <c r="J7" s="121"/>
      <c r="L7" s="121" t="s">
        <v>54</v>
      </c>
      <c r="N7" s="135"/>
    </row>
    <row r="8" spans="1:14" ht="19.5" customHeight="1" x14ac:dyDescent="0.3">
      <c r="G8" s="124"/>
      <c r="K8" s="114"/>
      <c r="L8" s="136" t="s">
        <v>140</v>
      </c>
      <c r="N8" s="135"/>
    </row>
    <row r="9" spans="1:14" ht="19.5" customHeight="1" x14ac:dyDescent="0.3">
      <c r="G9" s="124"/>
      <c r="H9" s="121"/>
      <c r="I9" s="121"/>
      <c r="J9" s="121"/>
      <c r="L9" s="135" t="s">
        <v>112</v>
      </c>
      <c r="N9" s="135"/>
    </row>
    <row r="10" spans="1:14" ht="19.5" customHeight="1" x14ac:dyDescent="0.3">
      <c r="G10" s="124"/>
      <c r="H10" s="184" t="s">
        <v>63</v>
      </c>
      <c r="I10" s="184"/>
      <c r="J10" s="184"/>
      <c r="L10" s="135" t="s">
        <v>115</v>
      </c>
      <c r="N10" s="135"/>
    </row>
    <row r="11" spans="1:14" ht="19.5" customHeight="1" x14ac:dyDescent="0.3">
      <c r="A11" s="105"/>
      <c r="F11" s="135" t="s">
        <v>119</v>
      </c>
      <c r="G11" s="135"/>
      <c r="H11" s="135" t="s">
        <v>121</v>
      </c>
      <c r="I11" s="135"/>
      <c r="J11" s="135"/>
      <c r="L11" s="135" t="s">
        <v>122</v>
      </c>
      <c r="M11" s="135"/>
      <c r="N11" s="135"/>
    </row>
    <row r="12" spans="1:14" ht="19.5" customHeight="1" x14ac:dyDescent="0.45">
      <c r="A12" s="105"/>
      <c r="D12" s="137"/>
      <c r="F12" s="135" t="s">
        <v>127</v>
      </c>
      <c r="G12" s="135"/>
      <c r="H12" s="135" t="s">
        <v>129</v>
      </c>
      <c r="I12" s="135"/>
      <c r="J12" s="135" t="s">
        <v>66</v>
      </c>
      <c r="L12" s="135" t="s">
        <v>47</v>
      </c>
      <c r="M12" s="135"/>
      <c r="N12" s="135" t="s">
        <v>141</v>
      </c>
    </row>
    <row r="13" spans="1:14" ht="19.5" customHeight="1" x14ac:dyDescent="0.45">
      <c r="A13" s="105"/>
      <c r="D13" s="137"/>
      <c r="F13" s="21" t="s">
        <v>13</v>
      </c>
      <c r="G13" s="135"/>
      <c r="H13" s="21" t="s">
        <v>13</v>
      </c>
      <c r="I13" s="135"/>
      <c r="J13" s="21" t="s">
        <v>13</v>
      </c>
      <c r="L13" s="21" t="s">
        <v>13</v>
      </c>
      <c r="M13" s="135"/>
      <c r="N13" s="21" t="s">
        <v>13</v>
      </c>
    </row>
    <row r="14" spans="1:14" ht="6" customHeight="1" x14ac:dyDescent="0.45">
      <c r="D14" s="137"/>
      <c r="F14" s="129"/>
      <c r="L14" s="129"/>
    </row>
    <row r="15" spans="1:14" ht="19.5" customHeight="1" x14ac:dyDescent="0.45">
      <c r="A15" s="105" t="s">
        <v>134</v>
      </c>
      <c r="D15" s="137"/>
      <c r="F15" s="138">
        <v>500000000</v>
      </c>
      <c r="H15" s="138">
        <v>5100000</v>
      </c>
      <c r="J15" s="138">
        <v>55523095</v>
      </c>
      <c r="L15" s="102">
        <v>-56637</v>
      </c>
      <c r="N15" s="102">
        <v>560566458</v>
      </c>
    </row>
    <row r="16" spans="1:14" ht="6" customHeight="1" x14ac:dyDescent="0.45">
      <c r="A16" s="105"/>
      <c r="D16" s="137"/>
      <c r="F16" s="138"/>
      <c r="H16" s="138"/>
      <c r="J16" s="138"/>
      <c r="L16" s="138"/>
      <c r="N16" s="102"/>
    </row>
    <row r="17" spans="1:14" ht="19.5" customHeight="1" x14ac:dyDescent="0.45">
      <c r="A17" s="105" t="s">
        <v>135</v>
      </c>
      <c r="D17" s="137"/>
      <c r="F17" s="138"/>
      <c r="H17" s="138"/>
      <c r="J17" s="138"/>
      <c r="L17" s="138"/>
      <c r="N17" s="138"/>
    </row>
    <row r="18" spans="1:14" ht="19.5" customHeight="1" x14ac:dyDescent="0.45">
      <c r="A18" s="124" t="s">
        <v>142</v>
      </c>
      <c r="D18" s="137"/>
      <c r="F18" s="109">
        <v>0</v>
      </c>
      <c r="H18" s="109">
        <v>0</v>
      </c>
      <c r="J18" s="109">
        <v>-19458277</v>
      </c>
      <c r="L18" s="109">
        <v>0</v>
      </c>
      <c r="N18" s="109">
        <f>SUM(J18:L18)</f>
        <v>-19458277</v>
      </c>
    </row>
    <row r="19" spans="1:14" ht="6" customHeight="1" x14ac:dyDescent="0.45">
      <c r="D19" s="137"/>
      <c r="F19" s="129"/>
      <c r="L19" s="129"/>
    </row>
    <row r="20" spans="1:14" ht="19.5" customHeight="1" thickBot="1" x14ac:dyDescent="0.5">
      <c r="A20" s="105" t="s">
        <v>137</v>
      </c>
      <c r="D20" s="137"/>
      <c r="F20" s="126">
        <f>SUM(F15:F18)</f>
        <v>500000000</v>
      </c>
      <c r="H20" s="126">
        <f>SUM(H15:H18)</f>
        <v>5100000</v>
      </c>
      <c r="J20" s="126">
        <f>SUM(J15:J18)</f>
        <v>36064818</v>
      </c>
      <c r="L20" s="126">
        <f>SUM(L15:L18)</f>
        <v>-56637</v>
      </c>
      <c r="N20" s="126">
        <f>SUM(N15:N18)</f>
        <v>541108181</v>
      </c>
    </row>
    <row r="21" spans="1:14" ht="12" customHeight="1" thickTop="1" x14ac:dyDescent="0.3">
      <c r="A21" s="105"/>
      <c r="F21" s="102"/>
      <c r="H21" s="102"/>
      <c r="J21" s="102"/>
      <c r="L21" s="102"/>
      <c r="N21" s="102"/>
    </row>
    <row r="22" spans="1:14" ht="19.5" customHeight="1" x14ac:dyDescent="0.45">
      <c r="A22" s="105" t="s">
        <v>138</v>
      </c>
      <c r="D22" s="137"/>
      <c r="F22" s="138">
        <v>500000000</v>
      </c>
      <c r="H22" s="138">
        <v>5100000</v>
      </c>
      <c r="J22" s="138">
        <v>20068029</v>
      </c>
      <c r="L22" s="102">
        <v>-56637</v>
      </c>
      <c r="N22" s="102">
        <v>525111392.17999995</v>
      </c>
    </row>
    <row r="23" spans="1:14" ht="6" customHeight="1" x14ac:dyDescent="0.45">
      <c r="A23" s="105"/>
      <c r="D23" s="137"/>
      <c r="F23" s="138"/>
      <c r="H23" s="138"/>
      <c r="J23" s="138"/>
      <c r="L23" s="138"/>
      <c r="N23" s="102"/>
    </row>
    <row r="24" spans="1:14" ht="19.5" customHeight="1" x14ac:dyDescent="0.45">
      <c r="A24" s="105" t="s">
        <v>135</v>
      </c>
      <c r="D24" s="137"/>
      <c r="H24" s="138"/>
      <c r="J24" s="138"/>
      <c r="L24" s="138"/>
      <c r="N24" s="138"/>
    </row>
    <row r="25" spans="1:14" ht="19.5" customHeight="1" x14ac:dyDescent="0.45">
      <c r="A25" s="124" t="s">
        <v>136</v>
      </c>
      <c r="D25" s="137"/>
      <c r="F25" s="109">
        <v>0</v>
      </c>
      <c r="H25" s="109">
        <v>0</v>
      </c>
      <c r="J25" s="109">
        <f>+'(9M) 7-8 Th'!I24</f>
        <v>67869328</v>
      </c>
      <c r="L25" s="109">
        <v>740103</v>
      </c>
      <c r="N25" s="109">
        <f>SUM(F25:L25)</f>
        <v>68609431</v>
      </c>
    </row>
    <row r="26" spans="1:14" ht="6" customHeight="1" x14ac:dyDescent="0.45">
      <c r="D26" s="137"/>
      <c r="F26" s="129"/>
      <c r="L26" s="129"/>
    </row>
    <row r="27" spans="1:14" ht="19.5" customHeight="1" thickBot="1" x14ac:dyDescent="0.5">
      <c r="A27" s="105" t="s">
        <v>139</v>
      </c>
      <c r="D27" s="137"/>
      <c r="F27" s="126">
        <f>SUM(F22:F25)</f>
        <v>500000000</v>
      </c>
      <c r="H27" s="126">
        <f>SUM(H22:H25)</f>
        <v>5100000</v>
      </c>
      <c r="J27" s="126">
        <f>SUM(J22:J25)</f>
        <v>87937357</v>
      </c>
      <c r="L27" s="126">
        <f>SUM(L22:L25)</f>
        <v>683466</v>
      </c>
      <c r="N27" s="126">
        <f>SUM(N22:N25)</f>
        <v>593720823.17999995</v>
      </c>
    </row>
    <row r="28" spans="1:14" ht="17.100000000000001" customHeight="1" thickTop="1" x14ac:dyDescent="0.3">
      <c r="A28" s="105"/>
      <c r="F28" s="102"/>
      <c r="H28" s="102"/>
      <c r="J28" s="102"/>
      <c r="L28" s="102"/>
      <c r="N28" s="102"/>
    </row>
    <row r="29" spans="1:14" ht="21.9" customHeight="1" x14ac:dyDescent="0.3">
      <c r="A29" s="179" t="s">
        <v>33</v>
      </c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</row>
  </sheetData>
  <mergeCells count="3">
    <mergeCell ref="F5:N5"/>
    <mergeCell ref="H10:J10"/>
    <mergeCell ref="A29:N29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B8FA-D19B-43D7-907A-64C91C35B0D0}">
  <sheetPr>
    <tabColor rgb="FF002060"/>
  </sheetPr>
  <dimension ref="A1:M93"/>
  <sheetViews>
    <sheetView zoomScaleNormal="100" zoomScaleSheetLayoutView="100" workbookViewId="0">
      <selection activeCell="C39" sqref="C39"/>
    </sheetView>
  </sheetViews>
  <sheetFormatPr defaultColWidth="6.88671875" defaultRowHeight="21.75" customHeight="1" x14ac:dyDescent="0.3"/>
  <cols>
    <col min="1" max="2" width="1.44140625" style="169" customWidth="1"/>
    <col min="3" max="3" width="45.109375" style="169" customWidth="1"/>
    <col min="4" max="4" width="7.6640625" style="169" customWidth="1"/>
    <col min="5" max="5" width="0.5546875" style="169" customWidth="1"/>
    <col min="6" max="6" width="12.5546875" style="170" customWidth="1"/>
    <col min="7" max="7" width="0.5546875" style="169" customWidth="1"/>
    <col min="8" max="8" width="12.6640625" style="170" customWidth="1"/>
    <col min="9" max="9" width="0.5546875" style="169" customWidth="1"/>
    <col min="10" max="10" width="12.5546875" style="155" customWidth="1"/>
    <col min="11" max="11" width="0.5546875" style="169" customWidth="1"/>
    <col min="12" max="12" width="13.109375" style="155" customWidth="1"/>
    <col min="13" max="13" width="10" style="169" bestFit="1" customWidth="1"/>
    <col min="14" max="16384" width="6.88671875" style="169"/>
  </cols>
  <sheetData>
    <row r="1" spans="1:12" s="63" customFormat="1" ht="21.75" customHeight="1" x14ac:dyDescent="0.3">
      <c r="A1" s="59" t="s">
        <v>0</v>
      </c>
      <c r="B1" s="59"/>
      <c r="C1" s="59"/>
      <c r="D1" s="72"/>
      <c r="E1" s="71"/>
      <c r="F1" s="139"/>
      <c r="G1" s="78"/>
      <c r="H1" s="177" t="s">
        <v>72</v>
      </c>
      <c r="I1" s="177"/>
      <c r="J1" s="177"/>
      <c r="K1" s="177"/>
      <c r="L1" s="177"/>
    </row>
    <row r="2" spans="1:12" s="63" customFormat="1" ht="21.75" customHeight="1" x14ac:dyDescent="0.3">
      <c r="A2" s="59" t="s">
        <v>143</v>
      </c>
      <c r="B2" s="59"/>
      <c r="C2" s="59"/>
      <c r="D2" s="72"/>
      <c r="E2" s="71"/>
      <c r="F2" s="139"/>
      <c r="G2" s="78"/>
      <c r="H2" s="139"/>
      <c r="I2" s="140"/>
      <c r="J2" s="64"/>
      <c r="K2" s="78"/>
      <c r="L2" s="64"/>
    </row>
    <row r="3" spans="1:12" s="63" customFormat="1" ht="21.75" customHeight="1" x14ac:dyDescent="0.3">
      <c r="A3" s="106" t="s">
        <v>107</v>
      </c>
      <c r="B3" s="67"/>
      <c r="C3" s="67"/>
      <c r="D3" s="141"/>
      <c r="E3" s="142"/>
      <c r="F3" s="143"/>
      <c r="G3" s="144"/>
      <c r="H3" s="143"/>
      <c r="I3" s="145"/>
      <c r="J3" s="70"/>
      <c r="K3" s="144"/>
      <c r="L3" s="70"/>
    </row>
    <row r="4" spans="1:12" s="63" customFormat="1" ht="20.399999999999999" customHeight="1" x14ac:dyDescent="0.3">
      <c r="A4" s="59"/>
      <c r="B4" s="59"/>
      <c r="C4" s="59"/>
      <c r="D4" s="72"/>
      <c r="E4" s="71"/>
      <c r="F4" s="139"/>
      <c r="G4" s="78"/>
      <c r="H4" s="139"/>
      <c r="I4" s="140"/>
      <c r="J4" s="64"/>
      <c r="K4" s="78"/>
      <c r="L4" s="64"/>
    </row>
    <row r="5" spans="1:12" s="63" customFormat="1" ht="20.399999999999999" customHeight="1" x14ac:dyDescent="0.3">
      <c r="B5" s="71"/>
      <c r="C5" s="71"/>
      <c r="D5" s="58"/>
      <c r="E5" s="59"/>
      <c r="F5" s="178" t="s">
        <v>3</v>
      </c>
      <c r="G5" s="178"/>
      <c r="H5" s="178"/>
      <c r="I5" s="22"/>
      <c r="J5" s="186" t="s">
        <v>4</v>
      </c>
      <c r="K5" s="186"/>
      <c r="L5" s="186"/>
    </row>
    <row r="6" spans="1:12" s="63" customFormat="1" ht="20.399999999999999" customHeight="1" x14ac:dyDescent="0.3">
      <c r="A6" s="71"/>
      <c r="B6" s="71"/>
      <c r="C6" s="71"/>
      <c r="D6" s="58"/>
      <c r="E6" s="59"/>
      <c r="F6" s="22" t="s">
        <v>10</v>
      </c>
      <c r="G6" s="23"/>
      <c r="H6" s="22" t="s">
        <v>11</v>
      </c>
      <c r="I6" s="24"/>
      <c r="J6" s="22" t="s">
        <v>10</v>
      </c>
      <c r="K6" s="23"/>
      <c r="L6" s="22" t="s">
        <v>11</v>
      </c>
    </row>
    <row r="7" spans="1:12" s="63" customFormat="1" ht="20.399999999999999" customHeight="1" x14ac:dyDescent="0.3">
      <c r="A7" s="71"/>
      <c r="B7" s="71"/>
      <c r="C7" s="71"/>
      <c r="D7" s="58"/>
      <c r="E7" s="59"/>
      <c r="F7" s="146" t="s">
        <v>13</v>
      </c>
      <c r="G7" s="59"/>
      <c r="H7" s="146" t="s">
        <v>13</v>
      </c>
      <c r="I7" s="76"/>
      <c r="J7" s="21" t="s">
        <v>13</v>
      </c>
      <c r="K7" s="59"/>
      <c r="L7" s="21" t="s">
        <v>13</v>
      </c>
    </row>
    <row r="8" spans="1:12" s="63" customFormat="1" ht="20.100000000000001" customHeight="1" x14ac:dyDescent="0.3">
      <c r="A8" s="59" t="s">
        <v>144</v>
      </c>
      <c r="B8" s="71"/>
      <c r="C8" s="71"/>
      <c r="D8" s="58"/>
      <c r="E8" s="71"/>
      <c r="F8" s="139"/>
      <c r="G8" s="147"/>
      <c r="H8" s="139"/>
      <c r="I8" s="147"/>
      <c r="J8" s="64"/>
      <c r="K8" s="147"/>
      <c r="L8" s="64"/>
    </row>
    <row r="9" spans="1:12" s="63" customFormat="1" ht="20.100000000000001" customHeight="1" x14ac:dyDescent="0.3">
      <c r="A9" s="71" t="s">
        <v>145</v>
      </c>
      <c r="B9" s="71"/>
      <c r="C9" s="71"/>
      <c r="D9" s="58"/>
      <c r="E9" s="71"/>
      <c r="F9" s="64">
        <f>+'(9M) 7-8 Th'!E21</f>
        <v>284442494</v>
      </c>
      <c r="G9" s="147"/>
      <c r="H9" s="64">
        <v>289144857</v>
      </c>
      <c r="I9" s="147"/>
      <c r="J9" s="64">
        <f>+'(9M) 7-8 Th'!I21</f>
        <v>84903410</v>
      </c>
      <c r="K9" s="147"/>
      <c r="L9" s="64">
        <v>-24211755</v>
      </c>
    </row>
    <row r="10" spans="1:12" s="63" customFormat="1" ht="20.100000000000001" customHeight="1" x14ac:dyDescent="0.3">
      <c r="A10" s="71" t="s">
        <v>146</v>
      </c>
      <c r="B10" s="71"/>
      <c r="C10" s="71"/>
      <c r="D10" s="58"/>
      <c r="E10" s="71"/>
      <c r="F10" s="64"/>
      <c r="G10" s="147"/>
      <c r="H10" s="64"/>
      <c r="I10" s="147"/>
      <c r="J10" s="64"/>
      <c r="K10" s="147"/>
      <c r="L10" s="64"/>
    </row>
    <row r="11" spans="1:12" s="63" customFormat="1" ht="20.100000000000001" customHeight="1" x14ac:dyDescent="0.3">
      <c r="B11" s="71" t="s">
        <v>147</v>
      </c>
      <c r="C11" s="71"/>
      <c r="D11" s="72"/>
      <c r="E11" s="71"/>
      <c r="F11" s="64"/>
      <c r="G11" s="147"/>
      <c r="H11" s="64"/>
      <c r="I11" s="147"/>
      <c r="J11" s="64"/>
      <c r="K11" s="147"/>
      <c r="L11" s="64"/>
    </row>
    <row r="12" spans="1:12" s="63" customFormat="1" ht="20.100000000000001" customHeight="1" x14ac:dyDescent="0.3">
      <c r="A12" s="71" t="s">
        <v>148</v>
      </c>
      <c r="B12" s="148" t="s">
        <v>149</v>
      </c>
      <c r="C12" s="71"/>
      <c r="D12" s="72"/>
      <c r="E12" s="71"/>
      <c r="F12" s="64">
        <v>572269655</v>
      </c>
      <c r="G12" s="147"/>
      <c r="H12" s="64">
        <v>535139438</v>
      </c>
      <c r="I12" s="147"/>
      <c r="J12" s="149">
        <v>101242077</v>
      </c>
      <c r="K12" s="147"/>
      <c r="L12" s="64">
        <v>76609417</v>
      </c>
    </row>
    <row r="13" spans="1:12" s="63" customFormat="1" ht="20.100000000000001" customHeight="1" x14ac:dyDescent="0.3">
      <c r="A13" s="71"/>
      <c r="B13" s="148" t="s">
        <v>150</v>
      </c>
      <c r="C13" s="71"/>
      <c r="D13" s="72"/>
      <c r="E13" s="71"/>
      <c r="F13" s="64">
        <v>40462</v>
      </c>
      <c r="G13" s="147"/>
      <c r="H13" s="64">
        <v>10274</v>
      </c>
      <c r="I13" s="147"/>
      <c r="J13" s="64">
        <v>40462</v>
      </c>
      <c r="K13" s="147"/>
      <c r="L13" s="64">
        <v>5236</v>
      </c>
    </row>
    <row r="14" spans="1:12" s="63" customFormat="1" ht="20.100000000000001" customHeight="1" x14ac:dyDescent="0.3">
      <c r="A14" s="71"/>
      <c r="B14" s="148" t="s">
        <v>151</v>
      </c>
      <c r="C14" s="71"/>
      <c r="D14" s="72"/>
      <c r="E14" s="71"/>
      <c r="F14" s="64">
        <v>1009624</v>
      </c>
      <c r="G14" s="147"/>
      <c r="H14" s="64">
        <v>2316539</v>
      </c>
      <c r="I14" s="147"/>
      <c r="J14" s="64">
        <v>932618</v>
      </c>
      <c r="K14" s="147"/>
      <c r="L14" s="64">
        <v>2157455</v>
      </c>
    </row>
    <row r="15" spans="1:12" s="63" customFormat="1" ht="20.100000000000001" customHeight="1" x14ac:dyDescent="0.3">
      <c r="A15" s="71"/>
      <c r="B15" s="148" t="s">
        <v>152</v>
      </c>
      <c r="D15" s="72"/>
      <c r="E15" s="71"/>
      <c r="F15" s="63">
        <v>7206932</v>
      </c>
      <c r="G15" s="147"/>
      <c r="H15" s="64">
        <v>6461928</v>
      </c>
      <c r="I15" s="147"/>
      <c r="J15" s="63">
        <v>3033256</v>
      </c>
      <c r="K15" s="147"/>
      <c r="L15" s="64">
        <v>2530777</v>
      </c>
    </row>
    <row r="16" spans="1:12" s="63" customFormat="1" ht="20.100000000000001" customHeight="1" x14ac:dyDescent="0.3">
      <c r="A16" s="71"/>
      <c r="B16" s="148" t="s">
        <v>153</v>
      </c>
      <c r="D16" s="72"/>
      <c r="E16" s="71"/>
      <c r="F16" s="64">
        <v>-1764</v>
      </c>
      <c r="G16" s="147"/>
      <c r="H16" s="64">
        <v>-31153</v>
      </c>
      <c r="I16" s="147"/>
      <c r="J16" s="64">
        <v>-1764</v>
      </c>
      <c r="K16" s="147"/>
      <c r="L16" s="64">
        <v>0</v>
      </c>
    </row>
    <row r="17" spans="1:12" s="63" customFormat="1" ht="20.100000000000001" customHeight="1" x14ac:dyDescent="0.3">
      <c r="A17" s="71"/>
      <c r="B17" s="148" t="s">
        <v>154</v>
      </c>
      <c r="D17" s="72"/>
      <c r="E17" s="71"/>
      <c r="F17" s="64">
        <v>274947</v>
      </c>
      <c r="G17" s="147"/>
      <c r="H17" s="64">
        <v>1130150</v>
      </c>
      <c r="I17" s="147"/>
      <c r="J17" s="64">
        <v>24167</v>
      </c>
      <c r="K17" s="147"/>
      <c r="L17" s="64">
        <v>25767</v>
      </c>
    </row>
    <row r="18" spans="1:12" s="63" customFormat="1" ht="20.100000000000001" customHeight="1" x14ac:dyDescent="0.3">
      <c r="A18" s="71"/>
      <c r="B18" s="148" t="s">
        <v>155</v>
      </c>
      <c r="D18" s="72"/>
      <c r="E18" s="71"/>
      <c r="F18" s="64">
        <v>-204151</v>
      </c>
      <c r="G18" s="147"/>
      <c r="H18" s="64">
        <v>0</v>
      </c>
      <c r="I18" s="147"/>
      <c r="J18" s="64">
        <v>0</v>
      </c>
      <c r="K18" s="147"/>
      <c r="L18" s="64">
        <v>0</v>
      </c>
    </row>
    <row r="19" spans="1:12" s="63" customFormat="1" ht="20.100000000000001" customHeight="1" x14ac:dyDescent="0.3">
      <c r="A19" s="71"/>
      <c r="B19" s="148" t="s">
        <v>201</v>
      </c>
      <c r="D19" s="72"/>
      <c r="E19" s="71"/>
      <c r="F19" s="64">
        <v>-1397821</v>
      </c>
      <c r="G19" s="147"/>
      <c r="H19" s="64">
        <v>-176770</v>
      </c>
      <c r="I19" s="147"/>
      <c r="J19" s="64">
        <v>-1397821</v>
      </c>
      <c r="K19" s="147"/>
      <c r="L19" s="64">
        <v>-176770</v>
      </c>
    </row>
    <row r="20" spans="1:12" s="63" customFormat="1" ht="20.100000000000001" customHeight="1" x14ac:dyDescent="0.3">
      <c r="A20" s="71"/>
      <c r="B20" s="148" t="s">
        <v>156</v>
      </c>
      <c r="D20" s="72"/>
      <c r="E20" s="71"/>
      <c r="F20" s="64">
        <v>-55443</v>
      </c>
      <c r="G20" s="147"/>
      <c r="H20" s="64">
        <v>-161360</v>
      </c>
      <c r="I20" s="147"/>
      <c r="J20" s="64">
        <v>-1778452</v>
      </c>
      <c r="K20" s="147"/>
      <c r="L20" s="64">
        <v>-7747551</v>
      </c>
    </row>
    <row r="21" spans="1:12" s="63" customFormat="1" ht="20.100000000000001" customHeight="1" x14ac:dyDescent="0.3">
      <c r="A21" s="71"/>
      <c r="B21" s="148" t="s">
        <v>157</v>
      </c>
      <c r="D21" s="72"/>
      <c r="E21" s="71"/>
      <c r="F21" s="85">
        <v>149143110</v>
      </c>
      <c r="G21" s="147"/>
      <c r="H21" s="85">
        <v>157172155</v>
      </c>
      <c r="I21" s="147"/>
      <c r="J21" s="85">
        <v>27900682</v>
      </c>
      <c r="K21" s="147"/>
      <c r="L21" s="85">
        <v>25343048</v>
      </c>
    </row>
    <row r="22" spans="1:12" s="63" customFormat="1" ht="3.9" customHeight="1" x14ac:dyDescent="0.3">
      <c r="A22" s="71"/>
      <c r="B22" s="71"/>
      <c r="C22" s="71"/>
      <c r="D22" s="72"/>
      <c r="E22" s="71"/>
      <c r="F22" s="64"/>
      <c r="G22" s="147"/>
      <c r="H22" s="64"/>
      <c r="I22" s="147"/>
      <c r="J22" s="64"/>
      <c r="K22" s="147"/>
      <c r="L22" s="64"/>
    </row>
    <row r="23" spans="1:12" s="63" customFormat="1" ht="20.399999999999999" customHeight="1" x14ac:dyDescent="0.3">
      <c r="A23" s="71" t="s">
        <v>148</v>
      </c>
      <c r="B23" s="71" t="s">
        <v>158</v>
      </c>
      <c r="C23" s="71"/>
      <c r="D23" s="72"/>
      <c r="E23" s="71"/>
      <c r="F23" s="64"/>
      <c r="G23" s="147"/>
      <c r="H23" s="64"/>
      <c r="I23" s="147"/>
      <c r="J23" s="64"/>
      <c r="K23" s="147"/>
      <c r="L23" s="64"/>
    </row>
    <row r="24" spans="1:12" s="63" customFormat="1" ht="20.399999999999999" customHeight="1" x14ac:dyDescent="0.3">
      <c r="A24" s="71"/>
      <c r="B24" s="71"/>
      <c r="C24" s="71" t="s">
        <v>159</v>
      </c>
      <c r="D24" s="72"/>
      <c r="E24" s="64"/>
      <c r="F24" s="64">
        <f>SUM(F9:F21)</f>
        <v>1012728045</v>
      </c>
      <c r="G24" s="147"/>
      <c r="H24" s="64">
        <f>SUM(H9:H21)</f>
        <v>991006058</v>
      </c>
      <c r="I24" s="147"/>
      <c r="J24" s="64">
        <f>SUM(J9:J21)</f>
        <v>214898635</v>
      </c>
      <c r="K24" s="147"/>
      <c r="L24" s="64">
        <f>SUM(L9:L21)</f>
        <v>74535624</v>
      </c>
    </row>
    <row r="25" spans="1:12" s="63" customFormat="1" ht="20.100000000000001" customHeight="1" x14ac:dyDescent="0.3">
      <c r="A25" s="71" t="s">
        <v>148</v>
      </c>
      <c r="B25" s="71" t="s">
        <v>160</v>
      </c>
      <c r="C25" s="71"/>
      <c r="D25" s="72"/>
      <c r="E25" s="71"/>
      <c r="F25" s="64"/>
      <c r="G25" s="147"/>
      <c r="H25" s="64"/>
      <c r="I25" s="147"/>
      <c r="J25" s="64"/>
      <c r="K25" s="147"/>
      <c r="L25" s="64"/>
    </row>
    <row r="26" spans="1:12" s="63" customFormat="1" ht="20.100000000000001" customHeight="1" x14ac:dyDescent="0.3">
      <c r="A26" s="71"/>
      <c r="B26" s="71"/>
      <c r="C26" s="148" t="s">
        <v>161</v>
      </c>
      <c r="D26" s="72"/>
      <c r="E26" s="71"/>
      <c r="F26" s="64">
        <v>6154535</v>
      </c>
      <c r="G26" s="147"/>
      <c r="H26" s="64">
        <v>-80763445</v>
      </c>
      <c r="I26" s="147"/>
      <c r="J26" s="64">
        <v>67882091</v>
      </c>
      <c r="K26" s="147"/>
      <c r="L26" s="64">
        <v>-160697957</v>
      </c>
    </row>
    <row r="27" spans="1:12" s="63" customFormat="1" ht="20.100000000000001" customHeight="1" x14ac:dyDescent="0.3">
      <c r="A27" s="71"/>
      <c r="B27" s="71"/>
      <c r="C27" s="148" t="s">
        <v>162</v>
      </c>
      <c r="D27" s="72"/>
      <c r="E27" s="71"/>
      <c r="F27" s="64">
        <v>-10958410</v>
      </c>
      <c r="G27" s="147"/>
      <c r="H27" s="64">
        <v>125617600</v>
      </c>
      <c r="I27" s="147"/>
      <c r="J27" s="64">
        <v>-9991790</v>
      </c>
      <c r="K27" s="147"/>
      <c r="L27" s="64">
        <v>-59495571</v>
      </c>
    </row>
    <row r="28" spans="1:12" s="63" customFormat="1" ht="20.100000000000001" customHeight="1" x14ac:dyDescent="0.3">
      <c r="A28" s="71"/>
      <c r="B28" s="71"/>
      <c r="C28" s="148" t="s">
        <v>163</v>
      </c>
      <c r="D28" s="72"/>
      <c r="E28" s="71"/>
      <c r="F28" s="64">
        <v>-57393098</v>
      </c>
      <c r="G28" s="147"/>
      <c r="H28" s="64">
        <v>-80547777</v>
      </c>
      <c r="I28" s="147"/>
      <c r="J28" s="64">
        <v>10817849</v>
      </c>
      <c r="K28" s="147"/>
      <c r="L28" s="64">
        <v>9856414</v>
      </c>
    </row>
    <row r="29" spans="1:12" s="63" customFormat="1" ht="20.100000000000001" customHeight="1" x14ac:dyDescent="0.3">
      <c r="A29" s="71"/>
      <c r="B29" s="71"/>
      <c r="C29" s="148" t="s">
        <v>164</v>
      </c>
      <c r="D29" s="72"/>
      <c r="E29" s="71"/>
      <c r="F29" s="64">
        <v>305692929</v>
      </c>
      <c r="G29" s="147"/>
      <c r="H29" s="64">
        <v>-89285376</v>
      </c>
      <c r="I29" s="147"/>
      <c r="J29" s="64">
        <v>29704306</v>
      </c>
      <c r="K29" s="147"/>
      <c r="L29" s="64">
        <v>49481891</v>
      </c>
    </row>
    <row r="30" spans="1:12" s="63" customFormat="1" ht="20.100000000000001" customHeight="1" x14ac:dyDescent="0.3">
      <c r="A30" s="71"/>
      <c r="B30" s="71"/>
      <c r="C30" s="148" t="s">
        <v>165</v>
      </c>
      <c r="D30" s="72"/>
      <c r="E30" s="71"/>
      <c r="F30" s="64">
        <v>6821050</v>
      </c>
      <c r="G30" s="147"/>
      <c r="H30" s="64">
        <v>12204350</v>
      </c>
      <c r="I30" s="147"/>
      <c r="J30" s="64">
        <v>6821050</v>
      </c>
      <c r="K30" s="147"/>
      <c r="L30" s="64">
        <v>12204350</v>
      </c>
    </row>
    <row r="31" spans="1:12" s="63" customFormat="1" ht="20.100000000000001" customHeight="1" x14ac:dyDescent="0.3">
      <c r="A31" s="71"/>
      <c r="B31" s="71"/>
      <c r="C31" s="148" t="s">
        <v>166</v>
      </c>
      <c r="D31" s="72"/>
      <c r="E31" s="71"/>
      <c r="F31" s="70">
        <v>11147232</v>
      </c>
      <c r="G31" s="147"/>
      <c r="H31" s="70">
        <v>18610211</v>
      </c>
      <c r="I31" s="147"/>
      <c r="J31" s="70">
        <v>9955926</v>
      </c>
      <c r="K31" s="147"/>
      <c r="L31" s="70">
        <v>18675674</v>
      </c>
    </row>
    <row r="32" spans="1:12" s="63" customFormat="1" ht="3.9" customHeight="1" x14ac:dyDescent="0.3">
      <c r="A32" s="71"/>
      <c r="B32" s="71"/>
      <c r="C32" s="71"/>
      <c r="D32" s="72"/>
      <c r="E32" s="71"/>
      <c r="F32" s="64"/>
      <c r="G32" s="147"/>
      <c r="H32" s="64"/>
      <c r="I32" s="147"/>
      <c r="J32" s="64"/>
      <c r="K32" s="147"/>
      <c r="L32" s="64"/>
    </row>
    <row r="33" spans="1:12" s="63" customFormat="1" ht="20.100000000000001" customHeight="1" x14ac:dyDescent="0.3">
      <c r="B33" s="71" t="s">
        <v>167</v>
      </c>
      <c r="C33" s="71"/>
      <c r="D33" s="72"/>
      <c r="E33" s="71"/>
      <c r="F33" s="64">
        <f>SUM(F24:F32)</f>
        <v>1274192283</v>
      </c>
      <c r="G33" s="147"/>
      <c r="H33" s="64">
        <f>SUM(H24:H32)</f>
        <v>896841621</v>
      </c>
      <c r="I33" s="147"/>
      <c r="J33" s="64">
        <f>SUM(J24:J32)</f>
        <v>330088067</v>
      </c>
      <c r="K33" s="147"/>
      <c r="L33" s="64">
        <f>SUM(L24:L32)</f>
        <v>-55439575</v>
      </c>
    </row>
    <row r="34" spans="1:12" s="63" customFormat="1" ht="20.100000000000001" customHeight="1" x14ac:dyDescent="0.3">
      <c r="B34" s="71"/>
      <c r="C34" s="148" t="s">
        <v>168</v>
      </c>
      <c r="D34" s="72"/>
      <c r="E34" s="71"/>
      <c r="F34" s="64">
        <v>55443</v>
      </c>
      <c r="G34" s="147"/>
      <c r="H34" s="64">
        <v>161360</v>
      </c>
      <c r="I34" s="147"/>
      <c r="J34" s="64">
        <v>1778452</v>
      </c>
      <c r="K34" s="147"/>
      <c r="L34" s="64">
        <v>7565656</v>
      </c>
    </row>
    <row r="35" spans="1:12" s="63" customFormat="1" ht="20.100000000000001" customHeight="1" x14ac:dyDescent="0.3">
      <c r="B35" s="71"/>
      <c r="C35" s="148" t="s">
        <v>169</v>
      </c>
      <c r="D35" s="72"/>
      <c r="E35" s="71"/>
      <c r="F35" s="64">
        <v>-148716475</v>
      </c>
      <c r="G35" s="147"/>
      <c r="H35" s="64">
        <v>-156822794</v>
      </c>
      <c r="I35" s="147"/>
      <c r="J35" s="64">
        <v>-27474048</v>
      </c>
      <c r="K35" s="147"/>
      <c r="L35" s="64">
        <v>-24836395</v>
      </c>
    </row>
    <row r="36" spans="1:12" s="63" customFormat="1" ht="20.100000000000001" customHeight="1" x14ac:dyDescent="0.3">
      <c r="A36" s="71"/>
      <c r="B36" s="71"/>
      <c r="C36" s="148" t="s">
        <v>170</v>
      </c>
      <c r="D36" s="72"/>
      <c r="E36" s="71"/>
      <c r="F36" s="70">
        <v>-78470404</v>
      </c>
      <c r="G36" s="147"/>
      <c r="H36" s="70">
        <v>-112729125</v>
      </c>
      <c r="I36" s="147"/>
      <c r="J36" s="64">
        <v>-4031956</v>
      </c>
      <c r="K36" s="147"/>
      <c r="L36" s="70">
        <v>0</v>
      </c>
    </row>
    <row r="37" spans="1:12" s="63" customFormat="1" ht="3.9" customHeight="1" x14ac:dyDescent="0.3">
      <c r="A37" s="71"/>
      <c r="B37" s="71"/>
      <c r="C37" s="71"/>
      <c r="D37" s="72"/>
      <c r="E37" s="71"/>
      <c r="F37" s="64"/>
      <c r="G37" s="147"/>
      <c r="H37" s="64"/>
      <c r="I37" s="147"/>
      <c r="J37" s="150"/>
      <c r="K37" s="147"/>
      <c r="L37" s="64"/>
    </row>
    <row r="38" spans="1:12" s="63" customFormat="1" ht="20.100000000000001" customHeight="1" x14ac:dyDescent="0.3">
      <c r="A38" s="59" t="s">
        <v>171</v>
      </c>
      <c r="C38" s="71"/>
      <c r="D38" s="72"/>
      <c r="E38" s="64"/>
      <c r="F38" s="70">
        <f>SUM(F33:F36)</f>
        <v>1047060847</v>
      </c>
      <c r="G38" s="147"/>
      <c r="H38" s="70">
        <f>SUM(H33:H36)</f>
        <v>627451062</v>
      </c>
      <c r="I38" s="147"/>
      <c r="J38" s="70">
        <f>SUM(J33:J36)</f>
        <v>300360515</v>
      </c>
      <c r="K38" s="147"/>
      <c r="L38" s="70">
        <f>SUM(L33:L36)</f>
        <v>-72710314</v>
      </c>
    </row>
    <row r="39" spans="1:12" s="63" customFormat="1" ht="20.100000000000001" customHeight="1" x14ac:dyDescent="0.3">
      <c r="A39" s="59"/>
      <c r="B39" s="71"/>
      <c r="C39" s="71"/>
      <c r="D39" s="72"/>
      <c r="E39" s="64"/>
      <c r="F39" s="139"/>
      <c r="G39" s="147"/>
      <c r="H39" s="139"/>
      <c r="I39" s="147"/>
      <c r="J39" s="64"/>
      <c r="K39" s="147"/>
      <c r="L39" s="64"/>
    </row>
    <row r="40" spans="1:12" s="63" customFormat="1" ht="20.100000000000001" customHeight="1" x14ac:dyDescent="0.3">
      <c r="A40" s="59"/>
      <c r="B40" s="71"/>
      <c r="C40" s="71"/>
      <c r="D40" s="72"/>
      <c r="E40" s="64"/>
      <c r="F40" s="139"/>
      <c r="G40" s="147"/>
      <c r="H40" s="139"/>
      <c r="I40" s="147"/>
      <c r="J40" s="64"/>
      <c r="K40" s="147"/>
      <c r="L40" s="64"/>
    </row>
    <row r="41" spans="1:12" s="63" customFormat="1" ht="17.25" customHeight="1" x14ac:dyDescent="0.3">
      <c r="A41" s="59"/>
      <c r="B41" s="71"/>
      <c r="C41" s="71"/>
      <c r="D41" s="72"/>
      <c r="E41" s="64"/>
      <c r="F41" s="139"/>
      <c r="G41" s="147"/>
      <c r="H41" s="139"/>
      <c r="I41" s="147"/>
      <c r="J41" s="139"/>
      <c r="K41" s="147"/>
      <c r="L41" s="139"/>
    </row>
    <row r="42" spans="1:12" s="63" customFormat="1" ht="13.5" customHeight="1" x14ac:dyDescent="0.3">
      <c r="A42" s="59"/>
      <c r="B42" s="71"/>
      <c r="C42" s="71"/>
      <c r="D42" s="72"/>
      <c r="E42" s="64"/>
      <c r="F42" s="139"/>
      <c r="G42" s="147"/>
      <c r="H42" s="139"/>
      <c r="I42" s="147"/>
      <c r="J42" s="64"/>
      <c r="K42" s="147"/>
      <c r="L42" s="64"/>
    </row>
    <row r="43" spans="1:12" s="63" customFormat="1" ht="21.9" customHeight="1" x14ac:dyDescent="0.3">
      <c r="A43" s="187" t="s">
        <v>33</v>
      </c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</row>
    <row r="44" spans="1:12" s="63" customFormat="1" ht="21.75" customHeight="1" x14ac:dyDescent="0.3">
      <c r="A44" s="59" t="s">
        <v>0</v>
      </c>
      <c r="B44" s="59"/>
      <c r="C44" s="59"/>
      <c r="D44" s="72"/>
      <c r="E44" s="71"/>
      <c r="F44" s="139"/>
      <c r="G44" s="78"/>
      <c r="H44" s="177" t="s">
        <v>72</v>
      </c>
      <c r="I44" s="177"/>
      <c r="J44" s="177"/>
      <c r="K44" s="177"/>
      <c r="L44" s="177"/>
    </row>
    <row r="45" spans="1:12" s="63" customFormat="1" ht="21.75" customHeight="1" x14ac:dyDescent="0.3">
      <c r="A45" s="59" t="s">
        <v>143</v>
      </c>
      <c r="B45" s="59"/>
      <c r="C45" s="59"/>
      <c r="D45" s="72"/>
      <c r="E45" s="71"/>
      <c r="F45" s="139"/>
      <c r="G45" s="78"/>
      <c r="H45" s="139"/>
      <c r="I45" s="140"/>
      <c r="J45" s="64"/>
      <c r="K45" s="78"/>
      <c r="L45" s="64"/>
    </row>
    <row r="46" spans="1:12" s="63" customFormat="1" ht="21.75" customHeight="1" x14ac:dyDescent="0.3">
      <c r="A46" s="67" t="str">
        <f>A3</f>
        <v>สำหรับรอบระยะเวลาเก้าเดือนสิ้นสุดวันที่ 30 กันยายน พ.ศ. 2568</v>
      </c>
      <c r="B46" s="67"/>
      <c r="C46" s="67"/>
      <c r="D46" s="141"/>
      <c r="E46" s="142"/>
      <c r="F46" s="143"/>
      <c r="G46" s="144"/>
      <c r="H46" s="143"/>
      <c r="I46" s="145"/>
      <c r="J46" s="70"/>
      <c r="K46" s="144"/>
      <c r="L46" s="70"/>
    </row>
    <row r="47" spans="1:12" s="63" customFormat="1" ht="20.100000000000001" customHeight="1" x14ac:dyDescent="0.3">
      <c r="A47" s="59"/>
      <c r="B47" s="59"/>
      <c r="C47" s="59"/>
      <c r="D47" s="72"/>
      <c r="E47" s="71"/>
      <c r="F47" s="139"/>
      <c r="G47" s="78"/>
      <c r="H47" s="139"/>
      <c r="I47" s="140"/>
      <c r="J47" s="64"/>
      <c r="K47" s="78"/>
      <c r="L47" s="64"/>
    </row>
    <row r="48" spans="1:12" s="63" customFormat="1" ht="19.5" customHeight="1" x14ac:dyDescent="0.3">
      <c r="B48" s="71"/>
      <c r="C48" s="71"/>
      <c r="D48" s="58"/>
      <c r="E48" s="59"/>
      <c r="F48" s="178" t="s">
        <v>3</v>
      </c>
      <c r="G48" s="178"/>
      <c r="H48" s="178"/>
      <c r="I48" s="62"/>
      <c r="J48" s="186" t="s">
        <v>4</v>
      </c>
      <c r="K48" s="186"/>
      <c r="L48" s="186"/>
    </row>
    <row r="49" spans="1:12" s="63" customFormat="1" ht="19.5" customHeight="1" x14ac:dyDescent="0.3">
      <c r="A49" s="71"/>
      <c r="B49" s="71"/>
      <c r="C49" s="71"/>
      <c r="D49" s="76"/>
      <c r="E49" s="59"/>
      <c r="F49" s="22" t="s">
        <v>10</v>
      </c>
      <c r="G49" s="23"/>
      <c r="H49" s="22" t="s">
        <v>11</v>
      </c>
      <c r="I49" s="24"/>
      <c r="J49" s="22" t="s">
        <v>10</v>
      </c>
      <c r="K49" s="23"/>
      <c r="L49" s="22" t="s">
        <v>11</v>
      </c>
    </row>
    <row r="50" spans="1:12" s="63" customFormat="1" ht="19.5" customHeight="1" x14ac:dyDescent="0.3">
      <c r="A50" s="71"/>
      <c r="B50" s="71"/>
      <c r="C50" s="71"/>
      <c r="D50" s="151" t="s">
        <v>12</v>
      </c>
      <c r="E50" s="59"/>
      <c r="F50" s="146" t="s">
        <v>13</v>
      </c>
      <c r="G50" s="59"/>
      <c r="H50" s="146" t="s">
        <v>13</v>
      </c>
      <c r="I50" s="76"/>
      <c r="J50" s="21" t="s">
        <v>13</v>
      </c>
      <c r="K50" s="59"/>
      <c r="L50" s="21" t="s">
        <v>13</v>
      </c>
    </row>
    <row r="51" spans="1:12" s="63" customFormat="1" ht="19.5" customHeight="1" x14ac:dyDescent="0.3">
      <c r="A51" s="59" t="s">
        <v>172</v>
      </c>
      <c r="B51" s="71"/>
      <c r="C51" s="71"/>
      <c r="D51" s="72"/>
      <c r="E51" s="71"/>
      <c r="F51" s="139"/>
      <c r="G51" s="78"/>
      <c r="H51" s="139"/>
      <c r="I51" s="140"/>
      <c r="J51" s="64"/>
      <c r="K51" s="78"/>
      <c r="L51" s="64"/>
    </row>
    <row r="52" spans="1:12" s="63" customFormat="1" ht="19.5" customHeight="1" x14ac:dyDescent="0.3">
      <c r="A52" s="71" t="s">
        <v>173</v>
      </c>
      <c r="B52" s="71"/>
      <c r="C52" s="71"/>
      <c r="D52" s="152"/>
      <c r="E52" s="71"/>
      <c r="F52" s="64">
        <v>0</v>
      </c>
      <c r="G52" s="153"/>
      <c r="H52" s="64">
        <v>-166067</v>
      </c>
      <c r="I52" s="153"/>
      <c r="J52" s="64">
        <v>0</v>
      </c>
      <c r="K52" s="153"/>
      <c r="L52" s="64">
        <v>433933</v>
      </c>
    </row>
    <row r="53" spans="1:12" s="63" customFormat="1" ht="19.5" customHeight="1" x14ac:dyDescent="0.3">
      <c r="A53" s="71" t="s">
        <v>174</v>
      </c>
      <c r="B53" s="71"/>
      <c r="C53" s="71"/>
      <c r="D53" s="152"/>
      <c r="E53" s="71"/>
      <c r="F53" s="64">
        <v>-76719235</v>
      </c>
      <c r="G53" s="153"/>
      <c r="H53" s="64">
        <v>-54621773</v>
      </c>
      <c r="I53" s="153"/>
      <c r="J53" s="64">
        <v>0</v>
      </c>
      <c r="K53" s="153"/>
      <c r="L53" s="64">
        <v>0</v>
      </c>
    </row>
    <row r="54" spans="1:12" s="63" customFormat="1" ht="19.5" customHeight="1" x14ac:dyDescent="0.3">
      <c r="A54" s="71" t="s">
        <v>175</v>
      </c>
      <c r="B54" s="71"/>
      <c r="C54" s="71"/>
      <c r="D54" s="154"/>
      <c r="E54" s="71"/>
      <c r="F54" s="64">
        <v>-611812817</v>
      </c>
      <c r="G54" s="153"/>
      <c r="H54" s="64">
        <v>-453844388</v>
      </c>
      <c r="I54" s="153"/>
      <c r="J54" s="64">
        <v>-263677046</v>
      </c>
      <c r="K54" s="153"/>
      <c r="L54" s="64">
        <v>-206572369</v>
      </c>
    </row>
    <row r="55" spans="1:12" s="63" customFormat="1" ht="19.5" customHeight="1" x14ac:dyDescent="0.3">
      <c r="A55" s="71" t="s">
        <v>176</v>
      </c>
      <c r="B55" s="71"/>
      <c r="C55" s="71"/>
      <c r="D55" s="154"/>
      <c r="E55" s="71"/>
      <c r="F55" s="64">
        <v>2477</v>
      </c>
      <c r="G55" s="153"/>
      <c r="H55" s="64">
        <v>4100889</v>
      </c>
      <c r="I55" s="153"/>
      <c r="J55" s="64">
        <v>2477</v>
      </c>
      <c r="K55" s="153"/>
      <c r="L55" s="64">
        <v>0</v>
      </c>
    </row>
    <row r="56" spans="1:12" s="63" customFormat="1" ht="19.5" customHeight="1" x14ac:dyDescent="0.3">
      <c r="A56" s="71" t="s">
        <v>177</v>
      </c>
      <c r="B56" s="71"/>
      <c r="C56" s="71"/>
      <c r="D56" s="154"/>
      <c r="E56" s="71"/>
      <c r="F56" s="64">
        <v>-1979716</v>
      </c>
      <c r="G56" s="153"/>
      <c r="H56" s="64">
        <v>-59624474</v>
      </c>
      <c r="I56" s="153"/>
      <c r="J56" s="64">
        <v>0</v>
      </c>
      <c r="K56" s="153"/>
      <c r="L56" s="64">
        <v>0</v>
      </c>
    </row>
    <row r="57" spans="1:12" s="63" customFormat="1" ht="19.5" customHeight="1" x14ac:dyDescent="0.3">
      <c r="A57" s="71" t="s">
        <v>178</v>
      </c>
      <c r="B57" s="71"/>
      <c r="C57" s="71"/>
      <c r="D57" s="154"/>
      <c r="E57" s="71"/>
      <c r="F57" s="64">
        <v>-1083600.0000000012</v>
      </c>
      <c r="G57" s="153"/>
      <c r="H57" s="64">
        <v>-805888</v>
      </c>
      <c r="I57" s="153"/>
      <c r="J57" s="64">
        <v>-1083600.0000000012</v>
      </c>
      <c r="K57" s="153"/>
      <c r="L57" s="64">
        <v>-805888</v>
      </c>
    </row>
    <row r="58" spans="1:12" s="63" customFormat="1" ht="19.5" customHeight="1" x14ac:dyDescent="0.3">
      <c r="A58" s="71" t="s">
        <v>179</v>
      </c>
      <c r="B58" s="71"/>
      <c r="C58" s="71"/>
      <c r="D58" s="154"/>
      <c r="E58" s="71"/>
      <c r="F58" s="64">
        <v>0</v>
      </c>
      <c r="G58" s="153"/>
      <c r="H58" s="64">
        <v>0</v>
      </c>
      <c r="I58" s="153"/>
      <c r="J58" s="64">
        <v>0</v>
      </c>
      <c r="K58" s="153"/>
      <c r="L58" s="64">
        <v>-45000000</v>
      </c>
    </row>
    <row r="59" spans="1:12" s="63" customFormat="1" ht="19.5" customHeight="1" x14ac:dyDescent="0.3">
      <c r="A59" s="71" t="s">
        <v>180</v>
      </c>
      <c r="B59" s="71"/>
      <c r="C59" s="71"/>
      <c r="D59" s="154">
        <v>16.5</v>
      </c>
      <c r="E59" s="71"/>
      <c r="F59" s="85">
        <v>0</v>
      </c>
      <c r="G59" s="153"/>
      <c r="H59" s="85">
        <v>0</v>
      </c>
      <c r="I59" s="153"/>
      <c r="J59" s="64">
        <v>86666667</v>
      </c>
      <c r="K59" s="153"/>
      <c r="L59" s="85">
        <v>97500000</v>
      </c>
    </row>
    <row r="60" spans="1:12" s="63" customFormat="1" ht="6" customHeight="1" x14ac:dyDescent="0.3">
      <c r="A60" s="71"/>
      <c r="B60" s="71"/>
      <c r="C60" s="71"/>
      <c r="D60" s="154"/>
      <c r="E60" s="71"/>
      <c r="F60" s="64"/>
      <c r="G60" s="153"/>
      <c r="H60" s="64"/>
      <c r="I60" s="153"/>
      <c r="J60" s="150"/>
      <c r="K60" s="153"/>
      <c r="L60" s="64"/>
    </row>
    <row r="61" spans="1:12" s="63" customFormat="1" ht="19.5" customHeight="1" x14ac:dyDescent="0.3">
      <c r="A61" s="59" t="s">
        <v>181</v>
      </c>
      <c r="B61" s="71"/>
      <c r="C61" s="71"/>
      <c r="D61" s="154"/>
      <c r="E61" s="155"/>
      <c r="F61" s="156">
        <f>SUM(F52:F59)</f>
        <v>-691592891</v>
      </c>
      <c r="G61" s="155"/>
      <c r="H61" s="156">
        <f>SUM(H52:H59)</f>
        <v>-564961701</v>
      </c>
      <c r="I61" s="78"/>
      <c r="J61" s="156">
        <f>SUM(J52:J59)</f>
        <v>-178091502</v>
      </c>
      <c r="K61" s="78"/>
      <c r="L61" s="156">
        <f>SUM(L52:L59)</f>
        <v>-154444324</v>
      </c>
    </row>
    <row r="62" spans="1:12" s="63" customFormat="1" ht="9.9" customHeight="1" x14ac:dyDescent="0.3">
      <c r="A62" s="71"/>
      <c r="B62" s="71"/>
      <c r="C62" s="71"/>
      <c r="D62" s="154"/>
      <c r="E62" s="71"/>
      <c r="F62" s="155"/>
      <c r="G62" s="157"/>
      <c r="H62" s="155"/>
      <c r="I62" s="78"/>
      <c r="J62" s="155"/>
      <c r="K62" s="140"/>
      <c r="L62" s="155"/>
    </row>
    <row r="63" spans="1:12" s="63" customFormat="1" ht="19.5" customHeight="1" x14ac:dyDescent="0.3">
      <c r="A63" s="59" t="s">
        <v>182</v>
      </c>
      <c r="B63" s="71"/>
      <c r="C63" s="71"/>
      <c r="D63" s="154"/>
      <c r="E63" s="71"/>
      <c r="F63" s="155"/>
      <c r="G63" s="157"/>
      <c r="H63" s="155"/>
      <c r="I63" s="78"/>
      <c r="J63" s="155"/>
      <c r="K63" s="140"/>
      <c r="L63" s="155"/>
    </row>
    <row r="64" spans="1:12" s="63" customFormat="1" ht="19.5" customHeight="1" x14ac:dyDescent="0.3">
      <c r="A64" s="71" t="s">
        <v>183</v>
      </c>
      <c r="B64" s="71"/>
      <c r="C64" s="71"/>
      <c r="D64" s="158"/>
      <c r="E64" s="71"/>
      <c r="F64" s="64">
        <v>1804444</v>
      </c>
      <c r="G64" s="157"/>
      <c r="H64" s="64">
        <v>0</v>
      </c>
      <c r="I64" s="157"/>
      <c r="J64" s="64">
        <v>1804444</v>
      </c>
      <c r="K64" s="157"/>
      <c r="L64" s="64">
        <v>0</v>
      </c>
    </row>
    <row r="65" spans="1:12" s="63" customFormat="1" ht="19.5" customHeight="1" x14ac:dyDescent="0.3">
      <c r="A65" s="71" t="s">
        <v>184</v>
      </c>
      <c r="B65" s="71"/>
      <c r="C65" s="71"/>
      <c r="D65" s="158"/>
      <c r="E65" s="71"/>
      <c r="F65" s="64">
        <v>54000000</v>
      </c>
      <c r="G65" s="157"/>
      <c r="H65" s="64">
        <v>50000000</v>
      </c>
      <c r="I65" s="157"/>
      <c r="J65" s="64">
        <v>54000000</v>
      </c>
      <c r="K65" s="157"/>
      <c r="L65" s="64">
        <v>330000000</v>
      </c>
    </row>
    <row r="66" spans="1:12" s="63" customFormat="1" ht="19.5" customHeight="1" x14ac:dyDescent="0.3">
      <c r="A66" s="71" t="s">
        <v>185</v>
      </c>
      <c r="B66" s="71"/>
      <c r="C66" s="71"/>
      <c r="D66" s="154">
        <v>16.600000000000001</v>
      </c>
      <c r="E66" s="71"/>
      <c r="F66" s="64">
        <v>-156111111</v>
      </c>
      <c r="G66" s="157"/>
      <c r="H66" s="64">
        <v>-170000000</v>
      </c>
      <c r="I66" s="157"/>
      <c r="J66" s="64">
        <v>-156111111</v>
      </c>
      <c r="K66" s="157"/>
      <c r="L66" s="64">
        <v>-170000000</v>
      </c>
    </row>
    <row r="67" spans="1:12" s="63" customFormat="1" ht="19.5" customHeight="1" x14ac:dyDescent="0.3">
      <c r="A67" s="71" t="s">
        <v>186</v>
      </c>
      <c r="B67" s="71"/>
      <c r="C67" s="71"/>
      <c r="D67" s="158">
        <v>13</v>
      </c>
      <c r="E67" s="71"/>
      <c r="F67" s="85">
        <v>-202330468</v>
      </c>
      <c r="G67" s="157"/>
      <c r="H67" s="85">
        <v>-151217849</v>
      </c>
      <c r="I67" s="64"/>
      <c r="J67" s="85">
        <v>-30261225</v>
      </c>
      <c r="K67" s="157"/>
      <c r="L67" s="85">
        <v>-21314552</v>
      </c>
    </row>
    <row r="68" spans="1:12" s="63" customFormat="1" ht="6" customHeight="1" x14ac:dyDescent="0.3">
      <c r="A68" s="71"/>
      <c r="B68" s="71"/>
      <c r="C68" s="154"/>
      <c r="E68" s="71"/>
      <c r="F68" s="64"/>
      <c r="G68" s="157"/>
      <c r="H68" s="64"/>
      <c r="I68" s="157"/>
      <c r="J68" s="64"/>
      <c r="K68" s="157"/>
      <c r="L68" s="64"/>
    </row>
    <row r="69" spans="1:12" s="63" customFormat="1" ht="19.5" customHeight="1" x14ac:dyDescent="0.3">
      <c r="A69" s="59" t="s">
        <v>187</v>
      </c>
      <c r="B69" s="71"/>
      <c r="C69" s="154"/>
      <c r="E69" s="71"/>
      <c r="F69" s="70">
        <f>SUM(F64:F68)</f>
        <v>-302637135</v>
      </c>
      <c r="G69" s="64"/>
      <c r="H69" s="70">
        <f>SUM(H64:H68)</f>
        <v>-271217849</v>
      </c>
      <c r="I69" s="153"/>
      <c r="J69" s="70">
        <f>SUM(J64:J68)</f>
        <v>-130567892</v>
      </c>
      <c r="K69" s="64"/>
      <c r="L69" s="70">
        <f>SUM(L64:L68)</f>
        <v>138685448</v>
      </c>
    </row>
    <row r="70" spans="1:12" s="63" customFormat="1" ht="9.9" customHeight="1" x14ac:dyDescent="0.3">
      <c r="A70" s="59"/>
      <c r="B70" s="71"/>
      <c r="C70" s="71"/>
      <c r="D70" s="154"/>
      <c r="E70" s="71"/>
      <c r="F70" s="64"/>
      <c r="G70" s="64"/>
      <c r="H70" s="64"/>
      <c r="I70" s="153"/>
      <c r="J70" s="64"/>
      <c r="K70" s="64"/>
      <c r="L70" s="64"/>
    </row>
    <row r="71" spans="1:12" s="63" customFormat="1" ht="19.5" customHeight="1" x14ac:dyDescent="0.3">
      <c r="A71" s="59" t="s">
        <v>188</v>
      </c>
      <c r="B71" s="71"/>
      <c r="C71" s="71"/>
      <c r="D71" s="154"/>
      <c r="E71" s="71"/>
      <c r="F71" s="64">
        <f>+F69+F61+F38</f>
        <v>52830821</v>
      </c>
      <c r="G71" s="64"/>
      <c r="H71" s="64">
        <f>+H69+H61+H38</f>
        <v>-208728488</v>
      </c>
      <c r="I71" s="153"/>
      <c r="J71" s="64">
        <f>+J69+J61+J38</f>
        <v>-8298879</v>
      </c>
      <c r="K71" s="64"/>
      <c r="L71" s="64">
        <f>+L69+L61+L38</f>
        <v>-88469190</v>
      </c>
    </row>
    <row r="72" spans="1:12" s="63" customFormat="1" ht="19.5" customHeight="1" x14ac:dyDescent="0.3">
      <c r="A72" s="71" t="s">
        <v>189</v>
      </c>
      <c r="B72" s="71"/>
      <c r="C72" s="71"/>
      <c r="D72" s="154"/>
      <c r="E72" s="71"/>
      <c r="F72" s="70">
        <v>77534498</v>
      </c>
      <c r="G72" s="64"/>
      <c r="H72" s="70">
        <v>366610226</v>
      </c>
      <c r="I72" s="153"/>
      <c r="J72" s="70">
        <v>36038865</v>
      </c>
      <c r="K72" s="64"/>
      <c r="L72" s="70">
        <v>121196637</v>
      </c>
    </row>
    <row r="73" spans="1:12" s="63" customFormat="1" ht="6" customHeight="1" x14ac:dyDescent="0.3">
      <c r="A73" s="59"/>
      <c r="B73" s="71"/>
      <c r="C73" s="71"/>
      <c r="D73" s="72"/>
      <c r="E73" s="64"/>
      <c r="F73" s="64"/>
      <c r="G73" s="64"/>
      <c r="H73" s="64"/>
      <c r="I73" s="78"/>
      <c r="J73" s="64"/>
      <c r="K73" s="64"/>
      <c r="L73" s="64"/>
    </row>
    <row r="74" spans="1:12" s="63" customFormat="1" ht="19.5" customHeight="1" thickBot="1" x14ac:dyDescent="0.35">
      <c r="A74" s="59" t="s">
        <v>190</v>
      </c>
      <c r="B74" s="71"/>
      <c r="C74" s="71"/>
      <c r="D74" s="154"/>
      <c r="E74" s="71"/>
      <c r="F74" s="159">
        <f>SUM(F71:F73)</f>
        <v>130365319</v>
      </c>
      <c r="G74" s="155"/>
      <c r="H74" s="159">
        <f>SUM(H71:H73)</f>
        <v>157881738</v>
      </c>
      <c r="I74" s="78"/>
      <c r="J74" s="159">
        <f>SUM(J71:J73)</f>
        <v>27739986</v>
      </c>
      <c r="K74" s="140"/>
      <c r="L74" s="159">
        <f>SUM(L71:L73)</f>
        <v>32727447</v>
      </c>
    </row>
    <row r="75" spans="1:12" s="63" customFormat="1" ht="9.9" customHeight="1" thickTop="1" x14ac:dyDescent="0.3">
      <c r="A75" s="59"/>
      <c r="B75" s="71"/>
      <c r="C75" s="71"/>
      <c r="D75" s="154"/>
      <c r="E75" s="71"/>
      <c r="F75" s="64"/>
      <c r="G75" s="64"/>
      <c r="H75" s="64"/>
      <c r="I75" s="153"/>
      <c r="J75" s="64"/>
      <c r="K75" s="64"/>
      <c r="L75" s="64"/>
    </row>
    <row r="76" spans="1:12" s="63" customFormat="1" ht="19.5" customHeight="1" x14ac:dyDescent="0.3">
      <c r="A76" s="59" t="s">
        <v>191</v>
      </c>
      <c r="B76" s="71"/>
      <c r="C76" s="71"/>
      <c r="D76" s="154"/>
      <c r="E76" s="71"/>
      <c r="F76" s="64"/>
      <c r="G76" s="64"/>
      <c r="H76" s="64"/>
      <c r="I76" s="153"/>
      <c r="J76" s="64"/>
      <c r="K76" s="64"/>
      <c r="L76" s="64"/>
    </row>
    <row r="77" spans="1:12" s="63" customFormat="1" ht="19.5" customHeight="1" x14ac:dyDescent="0.3">
      <c r="A77" s="148" t="s">
        <v>192</v>
      </c>
      <c r="B77" s="71"/>
      <c r="C77" s="71"/>
      <c r="D77" s="154"/>
      <c r="E77" s="71"/>
      <c r="F77" s="64"/>
      <c r="G77" s="64"/>
      <c r="H77" s="64"/>
      <c r="I77" s="153"/>
      <c r="J77" s="64"/>
      <c r="K77" s="64"/>
      <c r="L77" s="64"/>
    </row>
    <row r="78" spans="1:12" s="63" customFormat="1" ht="19.5" customHeight="1" x14ac:dyDescent="0.3">
      <c r="A78" s="148"/>
      <c r="B78" s="63" t="s">
        <v>193</v>
      </c>
      <c r="C78" s="71"/>
      <c r="D78" s="154"/>
      <c r="E78" s="71"/>
      <c r="F78" s="70">
        <f>+'2-4 Th'!G16</f>
        <v>130365319</v>
      </c>
      <c r="G78" s="64"/>
      <c r="H78" s="70">
        <v>157881738</v>
      </c>
      <c r="I78" s="153"/>
      <c r="J78" s="70">
        <f>+'2-4 Th'!K16</f>
        <v>27739986</v>
      </c>
      <c r="K78" s="64"/>
      <c r="L78" s="70">
        <v>32727447</v>
      </c>
    </row>
    <row r="79" spans="1:12" s="63" customFormat="1" ht="6" customHeight="1" x14ac:dyDescent="0.3">
      <c r="A79" s="59"/>
      <c r="B79" s="71"/>
      <c r="C79" s="71"/>
      <c r="D79" s="72"/>
      <c r="E79" s="64"/>
      <c r="F79" s="64"/>
      <c r="G79" s="64"/>
      <c r="H79" s="64"/>
      <c r="I79" s="78"/>
      <c r="J79" s="64"/>
      <c r="K79" s="64"/>
      <c r="L79" s="64"/>
    </row>
    <row r="80" spans="1:12" s="63" customFormat="1" ht="19.5" customHeight="1" thickBot="1" x14ac:dyDescent="0.35">
      <c r="A80" s="59"/>
      <c r="B80" s="71"/>
      <c r="C80" s="71"/>
      <c r="D80" s="154"/>
      <c r="E80" s="71"/>
      <c r="F80" s="159">
        <f>SUM(F76:F79)</f>
        <v>130365319</v>
      </c>
      <c r="G80" s="155"/>
      <c r="H80" s="159">
        <f>SUM(H76:H79)</f>
        <v>157881738</v>
      </c>
      <c r="I80" s="78"/>
      <c r="J80" s="159">
        <f>SUM(J76:J79)</f>
        <v>27739986</v>
      </c>
      <c r="K80" s="140"/>
      <c r="L80" s="159">
        <f>SUM(L76:L79)</f>
        <v>32727447</v>
      </c>
    </row>
    <row r="81" spans="1:13" s="63" customFormat="1" ht="9.9" customHeight="1" thickTop="1" x14ac:dyDescent="0.3">
      <c r="A81" s="59"/>
      <c r="B81" s="71"/>
      <c r="C81" s="71"/>
      <c r="D81" s="72"/>
      <c r="E81" s="64"/>
      <c r="F81" s="64"/>
      <c r="G81" s="64"/>
      <c r="H81" s="64"/>
      <c r="I81" s="78"/>
      <c r="J81" s="64"/>
      <c r="K81" s="64"/>
      <c r="L81" s="64"/>
      <c r="M81" s="160"/>
    </row>
    <row r="82" spans="1:13" s="63" customFormat="1" ht="19.5" customHeight="1" x14ac:dyDescent="0.3">
      <c r="A82" s="59" t="s">
        <v>194</v>
      </c>
      <c r="B82" s="71"/>
      <c r="C82" s="71"/>
      <c r="D82" s="72"/>
      <c r="E82" s="71"/>
      <c r="F82" s="18"/>
      <c r="G82" s="18"/>
      <c r="H82" s="18"/>
      <c r="I82" s="29"/>
      <c r="J82" s="18"/>
      <c r="K82" s="29"/>
      <c r="L82" s="18"/>
    </row>
    <row r="83" spans="1:13" s="63" customFormat="1" ht="6" customHeight="1" x14ac:dyDescent="0.3">
      <c r="A83" s="59"/>
      <c r="B83" s="71"/>
      <c r="C83" s="71"/>
      <c r="D83" s="154"/>
      <c r="E83" s="71"/>
      <c r="F83" s="139"/>
      <c r="G83" s="64"/>
      <c r="H83" s="139"/>
      <c r="I83" s="153"/>
      <c r="J83" s="64"/>
      <c r="K83" s="64"/>
      <c r="L83" s="64"/>
    </row>
    <row r="84" spans="1:13" s="63" customFormat="1" ht="19.5" customHeight="1" x14ac:dyDescent="0.3">
      <c r="A84" s="148" t="s">
        <v>195</v>
      </c>
      <c r="C84" s="71"/>
      <c r="D84" s="72"/>
      <c r="E84" s="71"/>
      <c r="F84" s="161">
        <v>146580</v>
      </c>
      <c r="G84" s="71"/>
      <c r="H84" s="161">
        <v>0</v>
      </c>
      <c r="I84" s="72"/>
      <c r="J84" s="161">
        <v>0</v>
      </c>
      <c r="K84" s="71"/>
      <c r="L84" s="161">
        <v>0</v>
      </c>
    </row>
    <row r="85" spans="1:13" s="63" customFormat="1" ht="19.5" customHeight="1" x14ac:dyDescent="0.3">
      <c r="A85" s="148" t="s">
        <v>196</v>
      </c>
      <c r="C85" s="71"/>
      <c r="D85" s="72"/>
      <c r="E85" s="71"/>
      <c r="F85" s="161">
        <v>53136887</v>
      </c>
      <c r="G85" s="71"/>
      <c r="H85" s="161">
        <v>71917769</v>
      </c>
      <c r="I85" s="72"/>
      <c r="J85" s="161">
        <v>8843856</v>
      </c>
      <c r="K85" s="71"/>
      <c r="L85" s="161">
        <v>27104174</v>
      </c>
    </row>
    <row r="86" spans="1:13" s="63" customFormat="1" ht="19.5" customHeight="1" x14ac:dyDescent="0.3">
      <c r="A86" s="148" t="s">
        <v>197</v>
      </c>
      <c r="C86" s="71"/>
      <c r="D86" s="72"/>
      <c r="E86" s="71"/>
      <c r="F86" s="161">
        <v>0</v>
      </c>
      <c r="G86" s="71"/>
      <c r="H86" s="161">
        <v>84112</v>
      </c>
      <c r="I86" s="72"/>
      <c r="J86" s="161">
        <v>0</v>
      </c>
      <c r="K86" s="71"/>
      <c r="L86" s="161">
        <v>84112</v>
      </c>
    </row>
    <row r="87" spans="1:13" s="63" customFormat="1" ht="19.5" customHeight="1" x14ac:dyDescent="0.3">
      <c r="A87" s="148" t="s">
        <v>198</v>
      </c>
      <c r="B87" s="71"/>
      <c r="C87" s="71"/>
      <c r="D87" s="72"/>
      <c r="E87" s="71"/>
      <c r="F87" s="161">
        <v>172732113</v>
      </c>
      <c r="G87" s="64"/>
      <c r="H87" s="161">
        <v>259003983</v>
      </c>
      <c r="J87" s="63">
        <v>46627739</v>
      </c>
      <c r="L87" s="63">
        <v>24959052</v>
      </c>
    </row>
    <row r="88" spans="1:13" s="63" customFormat="1" ht="19.5" customHeight="1" x14ac:dyDescent="0.3">
      <c r="A88" s="148" t="s">
        <v>199</v>
      </c>
      <c r="C88" s="71"/>
      <c r="D88" s="72"/>
      <c r="E88" s="71"/>
      <c r="F88" s="161">
        <v>-79628370</v>
      </c>
      <c r="G88" s="71"/>
      <c r="H88" s="161">
        <v>-76796601</v>
      </c>
      <c r="I88" s="153"/>
      <c r="J88" s="161">
        <v>-27415709</v>
      </c>
      <c r="K88" s="64"/>
      <c r="L88" s="161">
        <v>-11812590</v>
      </c>
    </row>
    <row r="89" spans="1:13" s="63" customFormat="1" ht="12.75" customHeight="1" x14ac:dyDescent="0.3">
      <c r="A89" s="59"/>
      <c r="B89" s="71"/>
      <c r="C89" s="71"/>
      <c r="D89" s="72"/>
      <c r="E89" s="64"/>
      <c r="F89" s="64"/>
      <c r="G89" s="64"/>
      <c r="H89" s="64"/>
      <c r="I89" s="78"/>
      <c r="J89" s="64"/>
      <c r="K89" s="64"/>
      <c r="L89" s="64"/>
    </row>
    <row r="90" spans="1:13" s="63" customFormat="1" ht="21.9" customHeight="1" x14ac:dyDescent="0.3">
      <c r="A90" s="162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62"/>
      <c r="C90" s="162"/>
      <c r="D90" s="163"/>
      <c r="E90" s="162"/>
      <c r="F90" s="164"/>
      <c r="G90" s="165"/>
      <c r="H90" s="164"/>
      <c r="I90" s="166"/>
      <c r="J90" s="167"/>
      <c r="K90" s="168"/>
      <c r="L90" s="167"/>
    </row>
    <row r="92" spans="1:13" ht="21.75" customHeight="1" x14ac:dyDescent="0.3">
      <c r="J92" s="170"/>
    </row>
    <row r="93" spans="1:13" ht="21.75" customHeight="1" x14ac:dyDescent="0.3">
      <c r="J93" s="170"/>
      <c r="L93" s="170"/>
    </row>
  </sheetData>
  <mergeCells count="7">
    <mergeCell ref="F48:H48"/>
    <mergeCell ref="J48:L48"/>
    <mergeCell ref="H1:L1"/>
    <mergeCell ref="F5:H5"/>
    <mergeCell ref="J5:L5"/>
    <mergeCell ref="A43:L43"/>
    <mergeCell ref="H44:L44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Th</vt:lpstr>
      <vt:lpstr>(3M) 5-6 Th</vt:lpstr>
      <vt:lpstr>(9M) 7-8 Th</vt:lpstr>
      <vt:lpstr>9 Th</vt:lpstr>
      <vt:lpstr>10 Th</vt:lpstr>
      <vt:lpstr>11-12 Th</vt:lpstr>
      <vt:lpstr>'(3M) 5-6 Th'!Print_Area</vt:lpstr>
      <vt:lpstr>'(9M) 7-8 Th'!Print_Area</vt:lpstr>
      <vt:lpstr>'9 Th'!Print_Area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Uthiwan Jaroen</cp:lastModifiedBy>
  <cp:lastPrinted>2025-10-31T03:18:49Z</cp:lastPrinted>
  <dcterms:created xsi:type="dcterms:W3CDTF">2025-10-31T03:06:02Z</dcterms:created>
  <dcterms:modified xsi:type="dcterms:W3CDTF">2025-11-07T05:55:58Z</dcterms:modified>
</cp:coreProperties>
</file>