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sudtida_viriyahirankanok_pwc_com/Documents/Desktop/JOB Class/ATL Group/ATL Group FY2025/Q3 FY2025/FS/07.11.2025/"/>
    </mc:Choice>
  </mc:AlternateContent>
  <xr:revisionPtr revIDLastSave="4" documentId="13_ncr:1_{40071359-85DB-485F-8478-1C6F50D656FD}" xr6:coauthVersionLast="47" xr6:coauthVersionMax="47" xr10:uidLastSave="{AA32BB9B-7A56-45D3-A92D-B8AB861560F5}"/>
  <bookViews>
    <workbookView xWindow="-108" yWindow="-108" windowWidth="23256" windowHeight="13896" tabRatio="870" activeTab="1" xr2:uid="{9F3E9E21-5E29-4670-B2A9-42D3DED085EE}"/>
  </bookViews>
  <sheets>
    <sheet name="Eng2-4" sheetId="1" r:id="rId1"/>
    <sheet name="(3M) Eng5-6" sheetId="2" r:id="rId2"/>
    <sheet name="(9M) Eng7-8" sheetId="3" r:id="rId3"/>
    <sheet name="Eng9" sheetId="4" r:id="rId4"/>
    <sheet name="Eng10" sheetId="5" r:id="rId5"/>
    <sheet name="Eng11-12" sheetId="6" r:id="rId6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5" i="4" l="1"/>
  <c r="G26" i="6"/>
  <c r="I16" i="3" l="1"/>
  <c r="I16" i="2" l="1"/>
  <c r="X25" i="4"/>
  <c r="R25" i="4"/>
  <c r="R23" i="4"/>
  <c r="N24" i="5"/>
  <c r="K69" i="2"/>
  <c r="K72" i="2" s="1"/>
  <c r="G69" i="2"/>
  <c r="G72" i="2" s="1"/>
  <c r="N17" i="5" l="1"/>
  <c r="M84" i="6"/>
  <c r="K84" i="6"/>
  <c r="I84" i="6"/>
  <c r="G84" i="6"/>
  <c r="M75" i="6"/>
  <c r="K75" i="6"/>
  <c r="I75" i="6"/>
  <c r="G75" i="6"/>
  <c r="M26" i="6"/>
  <c r="M35" i="6" s="1"/>
  <c r="M40" i="6" s="1"/>
  <c r="K26" i="6"/>
  <c r="K35" i="6" s="1"/>
  <c r="K40" i="6" s="1"/>
  <c r="I26" i="6"/>
  <c r="I35" i="6" s="1"/>
  <c r="I40" i="6" s="1"/>
  <c r="G35" i="6"/>
  <c r="G40" i="6" s="1"/>
  <c r="A32" i="5"/>
  <c r="A53" i="6" s="1"/>
  <c r="A108" i="6" s="1"/>
  <c r="L26" i="5"/>
  <c r="J26" i="5"/>
  <c r="H26" i="5"/>
  <c r="F26" i="5"/>
  <c r="N22" i="5"/>
  <c r="N26" i="5" s="1"/>
  <c r="L19" i="5"/>
  <c r="J19" i="5"/>
  <c r="H19" i="5"/>
  <c r="F19" i="5"/>
  <c r="N15" i="5"/>
  <c r="A1" i="5"/>
  <c r="A1" i="6" s="1"/>
  <c r="A54" i="6" s="1"/>
  <c r="V27" i="4"/>
  <c r="P27" i="4"/>
  <c r="N27" i="4"/>
  <c r="L27" i="4"/>
  <c r="J27" i="4"/>
  <c r="H27" i="4"/>
  <c r="F27" i="4"/>
  <c r="T23" i="4"/>
  <c r="V20" i="4"/>
  <c r="P20" i="4"/>
  <c r="N20" i="4"/>
  <c r="R20" i="4" s="1"/>
  <c r="L20" i="4"/>
  <c r="J20" i="4"/>
  <c r="H20" i="4"/>
  <c r="F20" i="4"/>
  <c r="R18" i="4"/>
  <c r="T18" i="4" s="1"/>
  <c r="X18" i="4" s="1"/>
  <c r="R16" i="4"/>
  <c r="T16" i="4" s="1"/>
  <c r="A3" i="4"/>
  <c r="A3" i="5" s="1"/>
  <c r="A3" i="6" s="1"/>
  <c r="A56" i="6" s="1"/>
  <c r="A96" i="3"/>
  <c r="M70" i="3"/>
  <c r="M73" i="3" s="1"/>
  <c r="K70" i="3"/>
  <c r="K73" i="3" s="1"/>
  <c r="I70" i="3"/>
  <c r="I73" i="3" s="1"/>
  <c r="G70" i="3"/>
  <c r="G73" i="3" s="1"/>
  <c r="A51" i="3"/>
  <c r="M49" i="3"/>
  <c r="A49" i="3"/>
  <c r="M16" i="3"/>
  <c r="M24" i="3" s="1"/>
  <c r="M27" i="3" s="1"/>
  <c r="K16" i="3"/>
  <c r="K24" i="3" s="1"/>
  <c r="K27" i="3" s="1"/>
  <c r="K30" i="3" s="1"/>
  <c r="I24" i="3"/>
  <c r="G16" i="3"/>
  <c r="G24" i="3" s="1"/>
  <c r="G27" i="3" s="1"/>
  <c r="G30" i="3" s="1"/>
  <c r="A94" i="2"/>
  <c r="M69" i="2"/>
  <c r="M72" i="2" s="1"/>
  <c r="I69" i="2"/>
  <c r="I72" i="2" s="1"/>
  <c r="A50" i="2"/>
  <c r="M48" i="2"/>
  <c r="A48" i="2"/>
  <c r="M16" i="2"/>
  <c r="M24" i="2" s="1"/>
  <c r="M27" i="2" s="1"/>
  <c r="K16" i="2"/>
  <c r="K24" i="2" s="1"/>
  <c r="K27" i="2" s="1"/>
  <c r="I24" i="2"/>
  <c r="I27" i="2" s="1"/>
  <c r="G16" i="2"/>
  <c r="G24" i="2" s="1"/>
  <c r="G27" i="2" s="1"/>
  <c r="A141" i="1"/>
  <c r="M129" i="1"/>
  <c r="M132" i="1" s="1"/>
  <c r="K129" i="1"/>
  <c r="K132" i="1" s="1"/>
  <c r="I129" i="1"/>
  <c r="I132" i="1" s="1"/>
  <c r="G129" i="1"/>
  <c r="G132" i="1" s="1"/>
  <c r="A97" i="1"/>
  <c r="A95" i="1"/>
  <c r="A94" i="1"/>
  <c r="M82" i="1"/>
  <c r="K82" i="1"/>
  <c r="I82" i="1"/>
  <c r="G82" i="1"/>
  <c r="M73" i="1"/>
  <c r="K73" i="1"/>
  <c r="I73" i="1"/>
  <c r="I84" i="1" s="1"/>
  <c r="I134" i="1" s="1"/>
  <c r="G73" i="1"/>
  <c r="A50" i="1"/>
  <c r="A48" i="1"/>
  <c r="M38" i="1"/>
  <c r="K38" i="1"/>
  <c r="I38" i="1"/>
  <c r="G38" i="1"/>
  <c r="M24" i="1"/>
  <c r="K24" i="1"/>
  <c r="I24" i="1"/>
  <c r="I40" i="1" s="1"/>
  <c r="G24" i="1"/>
  <c r="N19" i="5" l="1"/>
  <c r="K84" i="1"/>
  <c r="K134" i="1" s="1"/>
  <c r="G84" i="1"/>
  <c r="G134" i="1" s="1"/>
  <c r="M40" i="1"/>
  <c r="M84" i="1"/>
  <c r="M134" i="1" s="1"/>
  <c r="X23" i="4"/>
  <c r="X27" i="4" s="1"/>
  <c r="T27" i="4"/>
  <c r="R27" i="4"/>
  <c r="I86" i="6"/>
  <c r="I89" i="6" s="1"/>
  <c r="I95" i="6" s="1"/>
  <c r="M86" i="6"/>
  <c r="M89" i="6" s="1"/>
  <c r="M95" i="6" s="1"/>
  <c r="K40" i="1"/>
  <c r="G40" i="1"/>
  <c r="I27" i="3"/>
  <c r="I33" i="3" s="1"/>
  <c r="I76" i="3" s="1"/>
  <c r="I84" i="3" s="1"/>
  <c r="I80" i="3" s="1"/>
  <c r="G33" i="2"/>
  <c r="G58" i="2" s="1"/>
  <c r="G75" i="2" s="1"/>
  <c r="G30" i="2"/>
  <c r="G38" i="2"/>
  <c r="I30" i="2"/>
  <c r="I33" i="2"/>
  <c r="I58" i="2" s="1"/>
  <c r="I75" i="2" s="1"/>
  <c r="I83" i="2" s="1"/>
  <c r="I79" i="2" s="1"/>
  <c r="I38" i="2"/>
  <c r="X16" i="4"/>
  <c r="X20" i="4" s="1"/>
  <c r="T20" i="4"/>
  <c r="K30" i="2"/>
  <c r="K33" i="2"/>
  <c r="K58" i="2" s="1"/>
  <c r="K75" i="2" s="1"/>
  <c r="K38" i="2"/>
  <c r="M33" i="2"/>
  <c r="M58" i="2" s="1"/>
  <c r="M75" i="2" s="1"/>
  <c r="M83" i="2" s="1"/>
  <c r="M79" i="2" s="1"/>
  <c r="M38" i="2"/>
  <c r="M30" i="2"/>
  <c r="K33" i="3"/>
  <c r="K38" i="3"/>
  <c r="M38" i="3"/>
  <c r="M33" i="3"/>
  <c r="M76" i="3" s="1"/>
  <c r="M84" i="3" s="1"/>
  <c r="M80" i="3" s="1"/>
  <c r="M30" i="3"/>
  <c r="G38" i="3"/>
  <c r="G33" i="3"/>
  <c r="G86" i="6"/>
  <c r="G89" i="6" s="1"/>
  <c r="G95" i="6" s="1"/>
  <c r="K86" i="6"/>
  <c r="K89" i="6" s="1"/>
  <c r="K95" i="6" s="1"/>
  <c r="G59" i="3" l="1"/>
  <c r="G76" i="3" s="1"/>
  <c r="K83" i="2"/>
  <c r="K79" i="2"/>
  <c r="G83" i="2"/>
  <c r="G79" i="2"/>
  <c r="K59" i="3"/>
  <c r="K76" i="3" s="1"/>
  <c r="I38" i="3"/>
  <c r="I30" i="3"/>
  <c r="G84" i="3" l="1"/>
  <c r="G80" i="3"/>
  <c r="K84" i="3"/>
  <c r="K80" i="3"/>
</calcChain>
</file>

<file path=xl/sharedStrings.xml><?xml version="1.0" encoding="utf-8"?>
<sst xmlns="http://schemas.openxmlformats.org/spreadsheetml/2006/main" count="461" uniqueCount="218">
  <si>
    <t>Atlas Energy Public Company Limited</t>
  </si>
  <si>
    <t>Statement of Financial Position</t>
  </si>
  <si>
    <t xml:space="preserve"> </t>
  </si>
  <si>
    <t>Consolidated</t>
  </si>
  <si>
    <t>Separate</t>
  </si>
  <si>
    <t>financial information</t>
  </si>
  <si>
    <t>Unaudited</t>
  </si>
  <si>
    <t>but reviewed</t>
  </si>
  <si>
    <t>Audited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</si>
  <si>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</si>
  <si>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</si>
  <si>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</si>
  <si>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</si>
  <si>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</si>
  <si>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</si>
  <si>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</si>
  <si>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</si>
  <si>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</si>
  <si>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 xml:space="preserve">Current portion of long-term loans </t>
  </si>
  <si>
    <t>to a related party</t>
  </si>
  <si>
    <t>Inventories</t>
  </si>
  <si>
    <t>Total current assets</t>
  </si>
  <si>
    <t>Non-current assets</t>
  </si>
  <si>
    <t xml:space="preserve">Deposit at a financial institution </t>
  </si>
  <si>
    <t>used as collateral</t>
  </si>
  <si>
    <t>Investments in a subsidiary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</si>
  <si>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</si>
  <si>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</si>
  <si>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</si>
  <si>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</si>
  <si>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</si>
  <si>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</si>
  <si>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</si>
  <si>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</si>
  <si>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</si>
  <si>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The accompanying condensed notes to the interim financial information are an integral part of this interim financial information.</t>
  </si>
  <si>
    <t>Liabilities and equity</t>
  </si>
  <si>
    <t>Current liabilities</t>
  </si>
  <si>
    <t>Overdrafts from a financial institution</t>
  </si>
  <si>
    <t>Trade and other current payables</t>
  </si>
  <si>
    <t>Short-term loans from financial institutions</t>
  </si>
  <si>
    <t>Current portion of long-term loans from</t>
  </si>
  <si>
    <t>a related party</t>
  </si>
  <si>
    <t>Corporate income tax payable</t>
  </si>
  <si>
    <t>Current portion of lease liabilities, net</t>
  </si>
  <si>
    <t>Total current liabilities</t>
  </si>
  <si>
    <t>Non-current liabilities</t>
  </si>
  <si>
    <t>Retirement benefit obligations</t>
  </si>
  <si>
    <t>Lease liabilities, net</t>
  </si>
  <si>
    <t>Deposits on cylinders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</si>
  <si>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</si>
  <si>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</si>
  <si>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</si>
  <si>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</si>
  <si>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</si>
  <si>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</si>
  <si>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</si>
  <si>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- 1,418,420,000 ordinary shares </t>
  </si>
  <si>
    <t xml:space="preserve">   at par value of Baht 0.50 each</t>
  </si>
  <si>
    <t>Issued and paid-up share capital</t>
  </si>
  <si>
    <t xml:space="preserve">- 1,000,000,000 ordinary shares </t>
  </si>
  <si>
    <t xml:space="preserve">   paid-up of Baht 0.50 each</t>
  </si>
  <si>
    <t>Effect from business combination</t>
  </si>
  <si>
    <t>under common control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</si>
  <si>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</si>
  <si>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</si>
  <si>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</si>
  <si>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</si>
  <si>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</si>
  <si>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</si>
  <si>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</si>
  <si>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</si>
  <si>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</si>
  <si>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</si>
  <si>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Unaudited but reviewed</t>
  </si>
  <si>
    <t>Statement of Income</t>
  </si>
  <si>
    <t>Revenue from sales</t>
  </si>
  <si>
    <t>Revenue from services</t>
  </si>
  <si>
    <t>-</t>
  </si>
  <si>
    <t xml:space="preserve">Costs of sales </t>
  </si>
  <si>
    <t>Cost of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</si>
  <si>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</si>
  <si>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</si>
  <si>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</si>
  <si>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</si>
  <si>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</si>
  <si>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</si>
  <si>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</si>
  <si>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Profit (loss) before income tax </t>
  </si>
  <si>
    <t>Income tax</t>
  </si>
  <si>
    <t>Profit (loss) for the period</t>
  </si>
  <si>
    <t>Profit (loss) attributable to:</t>
  </si>
  <si>
    <t xml:space="preserve">Owners of the parent </t>
  </si>
  <si>
    <t>Earnings (loss) per share</t>
  </si>
  <si>
    <t>Basic earnings (loss) per share</t>
  </si>
  <si>
    <t>Statement of Comprehensive Income</t>
  </si>
  <si>
    <t>Other comprehensive income</t>
  </si>
  <si>
    <t xml:space="preserve">Items that will not be reclassified to </t>
  </si>
  <si>
    <t>profit or loss</t>
  </si>
  <si>
    <t>- Remeasurements of retirement</t>
  </si>
  <si>
    <t xml:space="preserve">   benefit obligations</t>
  </si>
  <si>
    <t>- Income tax on items that will not be</t>
  </si>
  <si>
    <t xml:space="preserve">   reclassified</t>
  </si>
  <si>
    <t>Total items that will not be reclassified</t>
  </si>
  <si>
    <t xml:space="preserve">   to profit or loss</t>
  </si>
  <si>
    <t>for the period, net of tax</t>
  </si>
  <si>
    <t>Total comprehensive income (expense)</t>
  </si>
  <si>
    <t>for the period</t>
  </si>
  <si>
    <t xml:space="preserve">Total comprehensive income (expense) </t>
  </si>
  <si>
    <t>attributable to:</t>
  </si>
  <si>
    <t>Owners of the parent</t>
  </si>
  <si>
    <t>Statement of Changes in Equity</t>
  </si>
  <si>
    <t>Consolidated financial information</t>
  </si>
  <si>
    <t>Attributable to owners of the parent</t>
  </si>
  <si>
    <t>Effect from</t>
  </si>
  <si>
    <t>Other comprehensive</t>
  </si>
  <si>
    <t>Surplus from</t>
  </si>
  <si>
    <t>business</t>
  </si>
  <si>
    <t xml:space="preserve"> income</t>
  </si>
  <si>
    <t>increase in</t>
  </si>
  <si>
    <t>Issued and</t>
  </si>
  <si>
    <t>combination</t>
  </si>
  <si>
    <t>Remeasurements</t>
  </si>
  <si>
    <t>shareholding</t>
  </si>
  <si>
    <t>Total other</t>
  </si>
  <si>
    <t>paid-up share</t>
  </si>
  <si>
    <t>under</t>
  </si>
  <si>
    <t>Legal</t>
  </si>
  <si>
    <t>of retirement</t>
  </si>
  <si>
    <t>interest of</t>
  </si>
  <si>
    <t>components of</t>
  </si>
  <si>
    <t>Total owners</t>
  </si>
  <si>
    <t>Non-controlling</t>
  </si>
  <si>
    <t>Total</t>
  </si>
  <si>
    <t>capital</t>
  </si>
  <si>
    <t>common control</t>
  </si>
  <si>
    <t xml:space="preserve"> reserve</t>
  </si>
  <si>
    <t>benefit obligations</t>
  </si>
  <si>
    <t>a subsidiary</t>
  </si>
  <si>
    <t xml:space="preserve"> equity</t>
  </si>
  <si>
    <t>interests</t>
  </si>
  <si>
    <t>equity</t>
  </si>
  <si>
    <t>Opening balance as at 1 January 2024</t>
  </si>
  <si>
    <t>Changes in equity for the period</t>
  </si>
  <si>
    <t>Total comprehensive income for the period</t>
  </si>
  <si>
    <t>Opening balance as at 1 January 2025</t>
  </si>
  <si>
    <t>Separate financial information</t>
  </si>
  <si>
    <t xml:space="preserve"> income (expense)</t>
  </si>
  <si>
    <t>reserve</t>
  </si>
  <si>
    <t>Total comprehensive expense for the period</t>
  </si>
  <si>
    <t>Statement of Cash Flows</t>
  </si>
  <si>
    <t xml:space="preserve">Separate </t>
  </si>
  <si>
    <t>Cash flows from operating activities</t>
  </si>
  <si>
    <t>Profit (loss) before income tax for the period</t>
  </si>
  <si>
    <t xml:space="preserve">Adjustments to reconcile profit (loss) before </t>
  </si>
  <si>
    <t xml:space="preserve">   </t>
  </si>
  <si>
    <t>income tax to net cash provided by operations:</t>
  </si>
  <si>
    <t>- Depreciation and amortisation</t>
  </si>
  <si>
    <t>- Provision for decommissioning costs</t>
  </si>
  <si>
    <t>- Loss from impairment of financial assets</t>
  </si>
  <si>
    <t>- Retirement benefit expenses</t>
  </si>
  <si>
    <t>- Gain on disposals of assets, net</t>
  </si>
  <si>
    <t>- Loss on write-off of assets</t>
  </si>
  <si>
    <t>- Gain on lease modifications and reassessments</t>
  </si>
  <si>
    <t>- Interest income</t>
  </si>
  <si>
    <t>- Interest expenses</t>
  </si>
  <si>
    <t xml:space="preserve">Cash flows before changes in operating </t>
  </si>
  <si>
    <t>assets 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</si>
  <si>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</si>
  <si>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</si>
  <si>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</si>
  <si>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</si>
  <si>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</si>
  <si>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Deposits on cylinders</t>
  </si>
  <si>
    <t>- Other non-current liabilities</t>
  </si>
  <si>
    <t>- Interest received</t>
  </si>
  <si>
    <t>- Interest paid</t>
  </si>
  <si>
    <t>- Income tax paid</t>
  </si>
  <si>
    <t>Cash flows from investing activities</t>
  </si>
  <si>
    <t>Payments for purchases of investment property</t>
  </si>
  <si>
    <t xml:space="preserve">Payments for purchases of property, </t>
  </si>
  <si>
    <t>plant and equipment</t>
  </si>
  <si>
    <t>Proceeds from disposals of plant and equipment</t>
  </si>
  <si>
    <t>Payments for right-of-use assets</t>
  </si>
  <si>
    <t>Payments for purchases of intangible assets</t>
  </si>
  <si>
    <t>Cash flows from financing activities</t>
  </si>
  <si>
    <t>from financial institutions</t>
  </si>
  <si>
    <t>Payments on lease liabilities</t>
  </si>
  <si>
    <t>Beginning balance</t>
  </si>
  <si>
    <t>Ending balance</t>
  </si>
  <si>
    <t>Supplementary information:</t>
  </si>
  <si>
    <t>- Purchases of investment property by payables</t>
  </si>
  <si>
    <t>- Purchases of plant and equipment by payables</t>
  </si>
  <si>
    <t>- Purchases of intangible assets by payables</t>
  </si>
  <si>
    <t>- Additions in right-of use assets by payables</t>
  </si>
  <si>
    <t>- Lease modifications and reassessments</t>
  </si>
  <si>
    <t xml:space="preserve">a financial institution </t>
  </si>
  <si>
    <t>As at 30 September 2025</t>
  </si>
  <si>
    <t>30 September</t>
  </si>
  <si>
    <t>For the three-month period ended 30 September 2025</t>
  </si>
  <si>
    <t>Closing balance as at 30 September 2024</t>
  </si>
  <si>
    <t>Closing balance as at 30 September 2025</t>
  </si>
  <si>
    <t>For the nine-month period ended 30 September 2025</t>
  </si>
  <si>
    <t>Cash and cash equivalents are made up as follows:</t>
  </si>
  <si>
    <t xml:space="preserve">- Cash on hand and deposits at financial institutions </t>
  </si>
  <si>
    <t xml:space="preserve">maturities within three months </t>
  </si>
  <si>
    <t xml:space="preserve">Net proceeds from short-term loans </t>
  </si>
  <si>
    <t>Cash generated from (used in) operations</t>
  </si>
  <si>
    <t>Net cash generated from (payment in) operating activities</t>
  </si>
  <si>
    <t xml:space="preserve">Proceeds from (payment for) restricted deposits at </t>
  </si>
  <si>
    <t>- Reversal of loss from impairment of assets</t>
  </si>
  <si>
    <t>Net cash used in investing activities</t>
  </si>
  <si>
    <t>Net cash generated from (used in) financing activities</t>
  </si>
  <si>
    <t>Proceeds from long-term loan to a related party</t>
  </si>
  <si>
    <t>Payments for short-term loans to a related party</t>
  </si>
  <si>
    <t>Net increase (decrease) in cash and cash equivalents</t>
  </si>
  <si>
    <t>Net proceeds from overdrafts from a financial institution</t>
  </si>
  <si>
    <t>Payments for long-term loans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</si>
</sst>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0.0"/>
    <numFmt numFmtId="170" formatCode="#,##0.00;\(#,##0.00\);\-"/>
    <numFmt numFmtId="171" formatCode="#,##0.0;\(#,##0.0\)"/>
  </numFmts>
  <fonts count="9" x14ac:knownFonts="1">
    <font>
      <sz val="10"/>
      <color indexed="8"/>
      <name val="Arial"/>
      <family val="2"/>
    </font>
    <font>
      <sz val="10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4"/>
      <name val="Cordia New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69">
    <xf numFmtId="0" fontId="0" fillId="0" borderId="0" xfId="0"/>
    <xf numFmtId="166" fontId="2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2" fillId="0" borderId="1" xfId="3" applyFont="1" applyBorder="1" applyAlignment="1">
      <alignment vertical="center"/>
    </xf>
    <xf numFmtId="166" fontId="2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center"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2" xfId="2" applyNumberFormat="1" applyFont="1" applyBorder="1" applyAlignment="1">
      <alignment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7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5" fontId="2" fillId="0" borderId="0" xfId="4" applyFont="1" applyFill="1" applyAlignment="1">
      <alignment horizontal="center" vertical="center"/>
    </xf>
    <xf numFmtId="167" fontId="2" fillId="0" borderId="0" xfId="4" quotePrefix="1" applyNumberFormat="1" applyFont="1" applyFill="1" applyAlignment="1">
      <alignment horizontal="right" vertical="center"/>
    </xf>
    <xf numFmtId="165" fontId="2" fillId="0" borderId="0" xfId="4" applyFont="1" applyFill="1" applyBorder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8" fontId="2" fillId="0" borderId="2" xfId="2" quotePrefix="1" applyNumberFormat="1" applyFont="1" applyBorder="1" applyAlignment="1">
      <alignment horizontal="right" vertical="center"/>
    </xf>
    <xf numFmtId="168" fontId="2" fillId="0" borderId="0" xfId="2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9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7" fontId="3" fillId="0" borderId="0" xfId="1" applyNumberFormat="1" applyFont="1" applyFill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left" vertical="center"/>
    </xf>
    <xf numFmtId="167" fontId="3" fillId="0" borderId="3" xfId="2" applyNumberFormat="1" applyFont="1" applyBorder="1" applyAlignment="1">
      <alignment horizontal="right" vertical="center"/>
    </xf>
    <xf numFmtId="166" fontId="5" fillId="0" borderId="1" xfId="3" applyNumberFormat="1" applyFont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6" fontId="3" fillId="0" borderId="0" xfId="3" applyNumberFormat="1" applyFont="1" applyAlignment="1">
      <alignment vertical="center"/>
    </xf>
    <xf numFmtId="0" fontId="3" fillId="0" borderId="0" xfId="2" applyFont="1" applyAlignment="1">
      <alignment horizontal="justify" vertical="center"/>
    </xf>
    <xf numFmtId="0" fontId="2" fillId="0" borderId="2" xfId="2" applyFont="1" applyBorder="1" applyAlignment="1">
      <alignment vertical="center"/>
    </xf>
    <xf numFmtId="166" fontId="2" fillId="0" borderId="0" xfId="2" applyNumberFormat="1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6" fontId="3" fillId="0" borderId="0" xfId="2" quotePrefix="1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7" fontId="3" fillId="0" borderId="2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6" fontId="2" fillId="0" borderId="1" xfId="5" applyNumberFormat="1" applyFont="1" applyBorder="1" applyAlignment="1">
      <alignment vertical="center"/>
    </xf>
    <xf numFmtId="166" fontId="2" fillId="0" borderId="2" xfId="3" applyNumberFormat="1" applyFont="1" applyBorder="1" applyAlignment="1">
      <alignment vertical="center"/>
    </xf>
    <xf numFmtId="166" fontId="3" fillId="0" borderId="2" xfId="3" applyNumberFormat="1" applyFont="1" applyBorder="1" applyAlignment="1">
      <alignment horizontal="center" vertical="center"/>
    </xf>
    <xf numFmtId="167" fontId="3" fillId="0" borderId="2" xfId="3" applyNumberFormat="1" applyFont="1" applyBorder="1" applyAlignment="1">
      <alignment horizontal="right" vertical="center"/>
    </xf>
    <xf numFmtId="166" fontId="3" fillId="0" borderId="2" xfId="3" applyNumberFormat="1" applyFont="1" applyBorder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3" xfId="3" applyNumberFormat="1" applyFont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43" fontId="3" fillId="0" borderId="0" xfId="6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0" fontId="3" fillId="0" borderId="0" xfId="3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3" applyNumberFormat="1" applyFont="1" applyAlignment="1">
      <alignment vertical="center"/>
    </xf>
    <xf numFmtId="166" fontId="2" fillId="0" borderId="2" xfId="5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6" fillId="0" borderId="0" xfId="3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2" fillId="0" borderId="2" xfId="7" applyFont="1" applyBorder="1" applyAlignment="1">
      <alignment vertical="center"/>
    </xf>
    <xf numFmtId="0" fontId="2" fillId="0" borderId="2" xfId="7" applyFont="1" applyBorder="1" applyAlignment="1">
      <alignment horizontal="right" vertical="center"/>
    </xf>
    <xf numFmtId="0" fontId="3" fillId="0" borderId="2" xfId="7" applyFont="1" applyBorder="1" applyAlignment="1">
      <alignment horizontal="right" vertical="center"/>
    </xf>
    <xf numFmtId="168" fontId="2" fillId="0" borderId="2" xfId="2" applyNumberFormat="1" applyFont="1" applyBorder="1" applyAlignment="1">
      <alignment horizontal="right" vertical="center"/>
    </xf>
    <xf numFmtId="167" fontId="3" fillId="0" borderId="2" xfId="7" applyNumberFormat="1" applyFont="1" applyBorder="1" applyAlignment="1">
      <alignment horizontal="right" vertical="center"/>
    </xf>
    <xf numFmtId="165" fontId="3" fillId="0" borderId="0" xfId="8" applyFont="1" applyFill="1" applyBorder="1" applyAlignment="1">
      <alignment vertical="center"/>
    </xf>
    <xf numFmtId="165" fontId="2" fillId="0" borderId="0" xfId="8" applyFont="1" applyFill="1" applyBorder="1" applyAlignment="1">
      <alignment horizontal="right" vertical="center"/>
    </xf>
    <xf numFmtId="165" fontId="3" fillId="0" borderId="0" xfId="8" applyFont="1" applyFill="1" applyAlignment="1">
      <alignment vertical="center"/>
    </xf>
    <xf numFmtId="167" fontId="2" fillId="0" borderId="0" xfId="8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vertical="center"/>
    </xf>
    <xf numFmtId="167" fontId="2" fillId="0" borderId="0" xfId="8" applyNumberFormat="1" applyFont="1" applyFill="1" applyAlignment="1">
      <alignment horizontal="right" vertical="center"/>
    </xf>
    <xf numFmtId="168" fontId="2" fillId="0" borderId="5" xfId="2" applyNumberFormat="1" applyFont="1" applyBorder="1" applyAlignment="1">
      <alignment horizontal="center" vertical="center"/>
    </xf>
    <xf numFmtId="168" fontId="2" fillId="0" borderId="5" xfId="2" applyNumberFormat="1" applyFont="1" applyBorder="1" applyAlignment="1">
      <alignment vertical="center"/>
    </xf>
    <xf numFmtId="167" fontId="2" fillId="0" borderId="2" xfId="8" applyNumberFormat="1" applyFont="1" applyFill="1" applyBorder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168" fontId="2" fillId="0" borderId="0" xfId="2" applyNumberFormat="1" applyFont="1" applyAlignment="1">
      <alignment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165" fontId="2" fillId="0" borderId="0" xfId="8" applyFont="1" applyFill="1" applyAlignment="1">
      <alignment horizontal="right" vertical="center"/>
    </xf>
    <xf numFmtId="168" fontId="2" fillId="0" borderId="0" xfId="8" applyNumberFormat="1" applyFont="1" applyFill="1" applyAlignment="1">
      <alignment horizontal="right" vertical="center"/>
    </xf>
    <xf numFmtId="165" fontId="3" fillId="0" borderId="0" xfId="8" applyFont="1" applyFill="1" applyAlignment="1">
      <alignment horizontal="right" vertical="center"/>
    </xf>
    <xf numFmtId="0" fontId="3" fillId="0" borderId="0" xfId="0" applyFont="1"/>
    <xf numFmtId="166" fontId="2" fillId="0" borderId="0" xfId="2" quotePrefix="1" applyNumberFormat="1" applyFont="1" applyAlignment="1">
      <alignment vertical="center"/>
    </xf>
    <xf numFmtId="167" fontId="3" fillId="0" borderId="1" xfId="7" applyNumberFormat="1" applyFont="1" applyBorder="1" applyAlignment="1">
      <alignment horizontal="right" vertical="center"/>
    </xf>
    <xf numFmtId="167" fontId="3" fillId="0" borderId="3" xfId="7" applyNumberFormat="1" applyFont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3" fillId="0" borderId="2" xfId="7" applyFont="1" applyBorder="1" applyAlignment="1">
      <alignment vertical="center"/>
    </xf>
    <xf numFmtId="168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167" fontId="2" fillId="0" borderId="0" xfId="8" applyNumberFormat="1" applyFont="1" applyFill="1" applyBorder="1" applyAlignment="1">
      <alignment horizontal="center" vertical="center"/>
    </xf>
    <xf numFmtId="170" fontId="3" fillId="0" borderId="0" xfId="2" applyNumberFormat="1" applyFont="1" applyAlignment="1">
      <alignment vertical="center"/>
    </xf>
    <xf numFmtId="170" fontId="2" fillId="0" borderId="0" xfId="8" applyNumberFormat="1" applyFont="1" applyFill="1" applyBorder="1" applyAlignment="1">
      <alignment horizontal="center" vertical="center"/>
    </xf>
    <xf numFmtId="170" fontId="2" fillId="0" borderId="0" xfId="2" applyNumberFormat="1" applyFont="1" applyAlignment="1">
      <alignment horizontal="right" vertical="center"/>
    </xf>
    <xf numFmtId="170" fontId="2" fillId="0" borderId="0" xfId="2" quotePrefix="1" applyNumberFormat="1" applyFont="1" applyAlignment="1">
      <alignment horizontal="right" vertical="center"/>
    </xf>
    <xf numFmtId="168" fontId="3" fillId="0" borderId="0" xfId="8" applyNumberFormat="1" applyFont="1" applyFill="1" applyBorder="1" applyAlignment="1">
      <alignment horizontal="right" vertical="center"/>
    </xf>
    <xf numFmtId="168" fontId="3" fillId="0" borderId="1" xfId="8" applyNumberFormat="1" applyFont="1" applyFill="1" applyBorder="1" applyAlignment="1">
      <alignment horizontal="right" vertical="center"/>
    </xf>
    <xf numFmtId="168" fontId="3" fillId="0" borderId="3" xfId="8" applyNumberFormat="1" applyFont="1" applyFill="1" applyBorder="1" applyAlignment="1">
      <alignment horizontal="right" vertical="center"/>
    </xf>
    <xf numFmtId="0" fontId="3" fillId="0" borderId="2" xfId="2" applyFont="1" applyBorder="1" applyAlignment="1">
      <alignment horizontal="left" vertical="center"/>
    </xf>
    <xf numFmtId="167" fontId="3" fillId="0" borderId="0" xfId="3" applyNumberFormat="1" applyFont="1" applyAlignment="1">
      <alignment horizontal="center" vertical="center"/>
    </xf>
    <xf numFmtId="167" fontId="3" fillId="0" borderId="0" xfId="3" applyNumberFormat="1" applyFont="1" applyAlignment="1">
      <alignment vertical="center"/>
    </xf>
    <xf numFmtId="167" fontId="3" fillId="0" borderId="2" xfId="3" applyNumberFormat="1" applyFont="1" applyBorder="1" applyAlignment="1">
      <alignment horizontal="center" vertical="center"/>
    </xf>
    <xf numFmtId="167" fontId="3" fillId="0" borderId="2" xfId="3" applyNumberFormat="1" applyFont="1" applyBorder="1" applyAlignment="1">
      <alignment vertical="center"/>
    </xf>
    <xf numFmtId="165" fontId="2" fillId="0" borderId="0" xfId="4" applyFont="1" applyFill="1" applyAlignment="1">
      <alignment vertical="center"/>
    </xf>
    <xf numFmtId="168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vertical="center"/>
    </xf>
    <xf numFmtId="167" fontId="3" fillId="0" borderId="0" xfId="9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6" fontId="2" fillId="0" borderId="2" xfId="3" applyNumberFormat="1" applyFont="1" applyBorder="1" applyAlignment="1">
      <alignment horizontal="center" vertical="center"/>
    </xf>
    <xf numFmtId="171" fontId="3" fillId="0" borderId="0" xfId="3" applyNumberFormat="1" applyFont="1" applyAlignment="1">
      <alignment horizontal="center" vertical="center"/>
    </xf>
    <xf numFmtId="167" fontId="3" fillId="0" borderId="3" xfId="3" applyNumberFormat="1" applyFont="1" applyBorder="1" applyAlignment="1">
      <alignment vertical="center"/>
    </xf>
    <xf numFmtId="167" fontId="3" fillId="0" borderId="0" xfId="9" applyNumberFormat="1" applyFont="1" applyFill="1" applyAlignment="1">
      <alignment horizontal="right" vertical="center"/>
    </xf>
    <xf numFmtId="166" fontId="3" fillId="0" borderId="0" xfId="9" applyNumberFormat="1" applyFont="1" applyFill="1" applyAlignment="1">
      <alignment horizontal="right" vertical="center"/>
    </xf>
    <xf numFmtId="167" fontId="3" fillId="0" borderId="6" xfId="2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 wrapText="1"/>
    </xf>
    <xf numFmtId="167" fontId="3" fillId="0" borderId="2" xfId="0" applyNumberFormat="1" applyFont="1" applyBorder="1" applyAlignment="1">
      <alignment horizontal="right" vertical="center" wrapText="1"/>
    </xf>
    <xf numFmtId="166" fontId="3" fillId="0" borderId="0" xfId="3" applyNumberFormat="1" applyFont="1" applyAlignment="1">
      <alignment horizontal="right" vertical="center"/>
    </xf>
    <xf numFmtId="166" fontId="8" fillId="0" borderId="1" xfId="3" applyNumberFormat="1" applyFont="1" applyBorder="1" applyAlignment="1">
      <alignment vertical="center"/>
    </xf>
    <xf numFmtId="166" fontId="8" fillId="0" borderId="0" xfId="3" applyNumberFormat="1" applyFont="1" applyAlignment="1">
      <alignment vertical="center"/>
    </xf>
    <xf numFmtId="167" fontId="2" fillId="0" borderId="0" xfId="4" applyNumberFormat="1" applyFont="1" applyFill="1" applyBorder="1" applyAlignment="1">
      <alignment horizontal="right" vertical="center"/>
    </xf>
    <xf numFmtId="167" fontId="2" fillId="0" borderId="1" xfId="4" applyNumberFormat="1" applyFont="1" applyFill="1" applyBorder="1" applyAlignment="1">
      <alignment horizontal="right" vertical="center" wrapText="1"/>
    </xf>
    <xf numFmtId="166" fontId="3" fillId="0" borderId="0" xfId="2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7" fontId="2" fillId="0" borderId="2" xfId="8" applyNumberFormat="1" applyFont="1" applyFill="1" applyBorder="1" applyAlignment="1">
      <alignment horizontal="right" vertical="center"/>
    </xf>
    <xf numFmtId="167" fontId="2" fillId="0" borderId="4" xfId="8" applyNumberFormat="1" applyFont="1" applyFill="1" applyBorder="1" applyAlignment="1">
      <alignment horizontal="center" vertical="center"/>
    </xf>
    <xf numFmtId="168" fontId="2" fillId="0" borderId="2" xfId="2" applyNumberFormat="1" applyFont="1" applyBorder="1" applyAlignment="1">
      <alignment horizontal="center" vertical="center"/>
    </xf>
    <xf numFmtId="167" fontId="2" fillId="0" borderId="2" xfId="8" applyNumberFormat="1" applyFont="1" applyFill="1" applyBorder="1" applyAlignment="1">
      <alignment horizontal="center" vertical="center"/>
    </xf>
    <xf numFmtId="168" fontId="2" fillId="0" borderId="2" xfId="2" applyNumberFormat="1" applyFont="1" applyBorder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 wrapText="1"/>
    </xf>
    <xf numFmtId="167" fontId="2" fillId="0" borderId="1" xfId="4" applyNumberFormat="1" applyFont="1" applyFill="1" applyBorder="1" applyAlignment="1">
      <alignment horizontal="right" vertical="center"/>
    </xf>
  </cellXfs>
  <cellStyles count="10">
    <cellStyle name="Comma" xfId="1" builtinId="3"/>
    <cellStyle name="Comma 12 2 2" xfId="8" xr:uid="{5499DAFC-ED49-411F-A366-73759A33B4A3}"/>
    <cellStyle name="Comma 12 3 2" xfId="6" xr:uid="{3A0F2E74-CE04-4666-B41B-9C6CF979C3AF}"/>
    <cellStyle name="Comma 2 19 2 2" xfId="4" xr:uid="{0B812893-0C0A-4614-AD54-435AB78197D6}"/>
    <cellStyle name="Comma_EGCO_June10 TE" xfId="9" xr:uid="{29CAD210-8930-4D70-82A8-BF33B607A608}"/>
    <cellStyle name="Normal" xfId="0" builtinId="0"/>
    <cellStyle name="Normal 2 13" xfId="2" xr:uid="{88D383E0-53B7-44B6-A0A0-74B537F01690}"/>
    <cellStyle name="Normal_EGCO_June10 TE" xfId="3" xr:uid="{3E57876A-65BE-468D-835C-E60FD2C98838}"/>
    <cellStyle name="Normal_KEGCO_2002" xfId="7" xr:uid="{DCDC6001-B44E-4E93-8B4E-084784D810D5}"/>
    <cellStyle name="Normal_Sheet1" xfId="5" xr:uid="{CA5A8349-EBC4-474D-9E7D-7829CEAD3A8C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09D7-900D-4051-889B-8FDCAC061704}">
  <sheetPr>
    <tabColor indexed="54"/>
  </sheetPr>
  <dimension ref="A1:M141"/>
  <sheetViews>
    <sheetView zoomScaleNormal="100" zoomScaleSheetLayoutView="100" workbookViewId="0">
      <selection activeCell="D11" sqref="D11"/>
    </sheetView>
  </sheetViews>
  <sheetFormatPr defaultColWidth="9.5546875" defaultRowHeight="16.5" customHeight="1" x14ac:dyDescent="0.25"/>
  <cols>
    <col min="1" max="3" width="1.44140625" style="5" customWidth="1"/>
    <col min="4" max="4" width="28" style="5" customWidth="1"/>
    <col min="5" max="5" width="5.44140625" style="2" customWidth="1"/>
    <col min="6" max="6" width="0.5546875" style="3" customWidth="1"/>
    <col min="7" max="7" width="12.44140625" style="4" bestFit="1" customWidth="1"/>
    <col min="8" max="8" width="0.5546875" style="5" customWidth="1"/>
    <col min="9" max="9" width="12.44140625" style="4" bestFit="1" customWidth="1"/>
    <col min="10" max="10" width="0.5546875" style="3" customWidth="1"/>
    <col min="11" max="11" width="12.44140625" style="4" bestFit="1" customWidth="1"/>
    <col min="12" max="12" width="0.5546875" style="5" customWidth="1"/>
    <col min="13" max="13" width="12.44140625" style="4" bestFit="1" customWidth="1"/>
    <col min="14" max="16384" width="9.5546875" style="5"/>
  </cols>
  <sheetData>
    <row r="1" spans="1:13" ht="16.5" customHeight="1" x14ac:dyDescent="0.25">
      <c r="A1" s="1" t="s">
        <v>0</v>
      </c>
      <c r="B1" s="1"/>
      <c r="C1" s="1"/>
      <c r="D1" s="1"/>
    </row>
    <row r="2" spans="1:13" ht="16.5" customHeight="1" x14ac:dyDescent="0.25">
      <c r="A2" s="1" t="s">
        <v>1</v>
      </c>
      <c r="B2" s="1"/>
      <c r="C2" s="1"/>
      <c r="D2" s="1"/>
    </row>
    <row r="3" spans="1:13" ht="16.5" customHeight="1" x14ac:dyDescent="0.25">
      <c r="A3" s="6" t="s">
        <v>197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5">
      <c r="A4" s="1"/>
      <c r="B4" s="1"/>
      <c r="C4" s="1"/>
      <c r="D4" s="1"/>
    </row>
    <row r="6" spans="1:13" ht="16.5" customHeight="1" x14ac:dyDescent="0.25">
      <c r="A6" s="5" t="s">
        <v>2</v>
      </c>
      <c r="E6" s="12"/>
      <c r="F6" s="13"/>
      <c r="G6" s="157" t="s">
        <v>3</v>
      </c>
      <c r="H6" s="157"/>
      <c r="I6" s="157"/>
      <c r="J6" s="14"/>
      <c r="K6" s="157" t="s">
        <v>4</v>
      </c>
      <c r="L6" s="157"/>
      <c r="M6" s="157"/>
    </row>
    <row r="7" spans="1:13" ht="16.5" customHeight="1" x14ac:dyDescent="0.25">
      <c r="E7" s="12"/>
      <c r="F7" s="13"/>
      <c r="G7" s="158" t="s">
        <v>5</v>
      </c>
      <c r="H7" s="158"/>
      <c r="I7" s="158"/>
      <c r="J7" s="14"/>
      <c r="K7" s="158" t="s">
        <v>5</v>
      </c>
      <c r="L7" s="158"/>
      <c r="M7" s="158"/>
    </row>
    <row r="8" spans="1:13" ht="16.5" customHeight="1" x14ac:dyDescent="0.25">
      <c r="E8" s="12"/>
      <c r="F8" s="13"/>
      <c r="G8" s="15" t="s">
        <v>6</v>
      </c>
      <c r="H8" s="1"/>
      <c r="I8" s="15"/>
      <c r="J8" s="16"/>
      <c r="K8" s="15" t="s">
        <v>6</v>
      </c>
      <c r="L8" s="1"/>
      <c r="M8" s="15"/>
    </row>
    <row r="9" spans="1:13" ht="16.5" customHeight="1" x14ac:dyDescent="0.25">
      <c r="E9" s="12"/>
      <c r="F9" s="13"/>
      <c r="G9" s="15" t="s">
        <v>7</v>
      </c>
      <c r="H9" s="1"/>
      <c r="I9" s="15" t="s">
        <v>8</v>
      </c>
      <c r="J9" s="16"/>
      <c r="K9" s="15" t="s">
        <v>7</v>
      </c>
      <c r="L9" s="1"/>
      <c r="M9" s="15" t="s">
        <v>8</v>
      </c>
    </row>
    <row r="10" spans="1:13" ht="16.5" customHeight="1" x14ac:dyDescent="0.25">
      <c r="E10" s="12"/>
      <c r="F10" s="13"/>
      <c r="G10" s="17" t="s">
        <v>198</v>
      </c>
      <c r="H10" s="17"/>
      <c r="I10" s="17" t="s">
        <v>9</v>
      </c>
      <c r="J10" s="14"/>
      <c r="K10" s="17" t="s">
        <v>198</v>
      </c>
      <c r="L10" s="17"/>
      <c r="M10" s="17" t="s">
        <v>9</v>
      </c>
    </row>
    <row r="11" spans="1:13" ht="16.5" customHeight="1" x14ac:dyDescent="0.25">
      <c r="F11" s="13"/>
      <c r="G11" s="17" t="s">
        <v>10</v>
      </c>
      <c r="H11" s="18"/>
      <c r="I11" s="17" t="s">
        <v>11</v>
      </c>
      <c r="J11" s="19"/>
      <c r="K11" s="17" t="s">
        <v>10</v>
      </c>
      <c r="L11" s="18"/>
      <c r="M11" s="17" t="s">
        <v>11</v>
      </c>
    </row>
    <row r="12" spans="1:13" ht="16.5" customHeight="1" x14ac:dyDescent="0.25">
      <c r="E12" s="20" t="s">
        <v>12</v>
      </c>
      <c r="F12" s="13"/>
      <c r="G12" s="21" t="s">
        <v>13</v>
      </c>
      <c r="H12" s="18"/>
      <c r="I12" s="21" t="s">
        <v>13</v>
      </c>
      <c r="J12" s="19"/>
      <c r="K12" s="21" t="s">
        <v>13</v>
      </c>
      <c r="L12" s="18"/>
      <c r="M12" s="21" t="s">
        <v>13</v>
      </c>
    </row>
    <row r="13" spans="1:13" ht="16.5" customHeight="1" x14ac:dyDescent="0.25">
      <c r="E13" s="12"/>
      <c r="F13" s="13"/>
      <c r="G13" s="22"/>
      <c r="H13" s="18"/>
      <c r="I13" s="22"/>
      <c r="J13" s="19"/>
      <c r="K13" s="22"/>
      <c r="L13" s="18"/>
      <c r="M13" s="22"/>
    </row>
    <row r="14" spans="1:13" ht="16.5" customHeight="1" x14ac:dyDescent="0.25">
      <c r="A14" s="1" t="s">
        <v>14</v>
      </c>
      <c r="B14" s="1"/>
    </row>
    <row r="15" spans="1:13" ht="16.5" customHeight="1" x14ac:dyDescent="0.25">
      <c r="B15" s="1"/>
    </row>
    <row r="16" spans="1:13" ht="16.5" customHeight="1" x14ac:dyDescent="0.25">
      <c r="A16" s="1" t="s">
        <v>15</v>
      </c>
      <c r="B16" s="1"/>
    </row>
    <row r="17" spans="1:13" ht="16.5" customHeight="1" x14ac:dyDescent="0.25">
      <c r="A17" s="1"/>
      <c r="B17" s="1"/>
    </row>
    <row r="18" spans="1:13" ht="16.5" customHeight="1" x14ac:dyDescent="0.25">
      <c r="A18" s="5" t="s">
        <v>16</v>
      </c>
      <c r="F18" s="2"/>
      <c r="G18" s="4">
        <v>130365319</v>
      </c>
      <c r="H18" s="4"/>
      <c r="I18" s="23">
        <v>77534498</v>
      </c>
      <c r="J18" s="23"/>
      <c r="K18" s="23">
        <v>27739986</v>
      </c>
      <c r="L18" s="23"/>
      <c r="M18" s="23">
        <v>36038865</v>
      </c>
    </row>
    <row r="19" spans="1:13" ht="16.5" customHeight="1" x14ac:dyDescent="0.25">
      <c r="A19" s="5" t="s">
        <v>17</v>
      </c>
      <c r="E19" s="2">
        <v>7</v>
      </c>
      <c r="F19" s="2"/>
      <c r="G19" s="4">
        <v>490348557</v>
      </c>
      <c r="H19" s="4"/>
      <c r="I19" s="23">
        <v>497512716</v>
      </c>
      <c r="J19" s="4"/>
      <c r="K19" s="23">
        <v>515513607</v>
      </c>
      <c r="L19" s="4"/>
      <c r="M19" s="23">
        <v>584328316</v>
      </c>
    </row>
    <row r="20" spans="1:13" ht="16.5" customHeight="1" x14ac:dyDescent="0.25">
      <c r="A20" s="5" t="s">
        <v>18</v>
      </c>
      <c r="E20" s="24"/>
      <c r="H20" s="4"/>
    </row>
    <row r="21" spans="1:13" ht="16.5" customHeight="1" x14ac:dyDescent="0.25">
      <c r="B21" s="5" t="s">
        <v>19</v>
      </c>
      <c r="E21" s="24">
        <v>16.5</v>
      </c>
      <c r="G21" s="4">
        <v>0</v>
      </c>
      <c r="H21" s="4"/>
      <c r="I21" s="4">
        <v>0</v>
      </c>
      <c r="J21" s="4"/>
      <c r="K21" s="4">
        <v>0</v>
      </c>
      <c r="L21" s="4"/>
      <c r="M21" s="4">
        <v>86666667</v>
      </c>
    </row>
    <row r="22" spans="1:13" ht="16.5" customHeight="1" x14ac:dyDescent="0.25">
      <c r="A22" s="5" t="s">
        <v>20</v>
      </c>
      <c r="E22" s="2">
        <v>8</v>
      </c>
      <c r="G22" s="25">
        <v>288784477</v>
      </c>
      <c r="H22" s="4"/>
      <c r="I22" s="25">
        <v>277826067</v>
      </c>
      <c r="J22" s="4"/>
      <c r="K22" s="25">
        <v>252507060</v>
      </c>
      <c r="L22" s="4"/>
      <c r="M22" s="25">
        <v>242515270</v>
      </c>
    </row>
    <row r="23" spans="1:13" ht="16.5" customHeight="1" x14ac:dyDescent="0.25">
      <c r="H23" s="4"/>
      <c r="J23" s="26"/>
      <c r="L23" s="4"/>
    </row>
    <row r="24" spans="1:13" ht="16.5" customHeight="1" x14ac:dyDescent="0.25">
      <c r="A24" s="1" t="s">
        <v>21</v>
      </c>
      <c r="G24" s="10">
        <f>SUM(G18:G22)</f>
        <v>909498353</v>
      </c>
      <c r="H24" s="4"/>
      <c r="I24" s="10">
        <f>SUM(I18:I22)</f>
        <v>852873281</v>
      </c>
      <c r="J24" s="26"/>
      <c r="K24" s="10">
        <f>SUM(K18:K22)</f>
        <v>795760653</v>
      </c>
      <c r="L24" s="4"/>
      <c r="M24" s="10">
        <f>SUM(M18:M22)</f>
        <v>949549118</v>
      </c>
    </row>
    <row r="25" spans="1:13" ht="16.5" customHeight="1" x14ac:dyDescent="0.25">
      <c r="H25" s="27"/>
      <c r="J25" s="26"/>
      <c r="L25" s="27"/>
    </row>
    <row r="26" spans="1:13" ht="16.5" customHeight="1" x14ac:dyDescent="0.25">
      <c r="A26" s="1" t="s">
        <v>22</v>
      </c>
      <c r="H26" s="27"/>
      <c r="J26" s="26"/>
      <c r="L26" s="27"/>
    </row>
    <row r="27" spans="1:13" ht="16.5" customHeight="1" x14ac:dyDescent="0.25">
      <c r="A27" s="1"/>
      <c r="H27" s="27"/>
      <c r="J27" s="26"/>
      <c r="L27" s="27"/>
    </row>
    <row r="28" spans="1:13" ht="16.5" customHeight="1" x14ac:dyDescent="0.25">
      <c r="A28" s="5" t="s">
        <v>23</v>
      </c>
      <c r="E28" s="24"/>
      <c r="H28" s="4"/>
      <c r="J28" s="4"/>
      <c r="L28" s="4"/>
    </row>
    <row r="29" spans="1:13" ht="16.5" customHeight="1" x14ac:dyDescent="0.25">
      <c r="B29" s="5" t="s">
        <v>24</v>
      </c>
      <c r="E29" s="24"/>
      <c r="G29" s="4">
        <v>1033933</v>
      </c>
      <c r="H29" s="4"/>
      <c r="I29" s="23">
        <v>1033933</v>
      </c>
      <c r="J29" s="23"/>
      <c r="K29" s="23">
        <v>433933</v>
      </c>
      <c r="L29" s="23"/>
      <c r="M29" s="4">
        <v>433933</v>
      </c>
    </row>
    <row r="30" spans="1:13" ht="16.5" customHeight="1" x14ac:dyDescent="0.25">
      <c r="A30" s="5" t="s">
        <v>25</v>
      </c>
      <c r="G30" s="4">
        <v>0</v>
      </c>
      <c r="H30" s="4"/>
      <c r="I30" s="28">
        <v>0</v>
      </c>
      <c r="J30" s="23"/>
      <c r="K30" s="28">
        <v>107270130</v>
      </c>
      <c r="L30" s="23"/>
      <c r="M30" s="28">
        <v>107270130</v>
      </c>
    </row>
    <row r="31" spans="1:13" ht="16.5" customHeight="1" x14ac:dyDescent="0.25">
      <c r="A31" s="5" t="s">
        <v>26</v>
      </c>
      <c r="G31" s="4">
        <v>246044289</v>
      </c>
      <c r="H31" s="4"/>
      <c r="I31" s="28">
        <v>177498259</v>
      </c>
      <c r="J31" s="23"/>
      <c r="K31" s="28">
        <v>0</v>
      </c>
      <c r="L31" s="23"/>
      <c r="M31" s="28">
        <v>0</v>
      </c>
    </row>
    <row r="32" spans="1:13" ht="16.5" customHeight="1" x14ac:dyDescent="0.25">
      <c r="A32" s="5" t="s">
        <v>27</v>
      </c>
      <c r="E32" s="2">
        <v>9</v>
      </c>
      <c r="G32" s="4">
        <v>2668161541</v>
      </c>
      <c r="H32" s="4"/>
      <c r="I32" s="28">
        <v>2325944646</v>
      </c>
      <c r="J32" s="4"/>
      <c r="K32" s="28">
        <v>1167011485</v>
      </c>
      <c r="L32" s="4"/>
      <c r="M32" s="4">
        <v>986319578</v>
      </c>
    </row>
    <row r="33" spans="1:13" ht="16.5" customHeight="1" x14ac:dyDescent="0.25">
      <c r="A33" s="5" t="s">
        <v>28</v>
      </c>
      <c r="E33" s="2">
        <v>10</v>
      </c>
      <c r="G33" s="4">
        <v>4472870137</v>
      </c>
      <c r="H33" s="4"/>
      <c r="I33" s="28">
        <v>4631892212</v>
      </c>
      <c r="J33" s="4"/>
      <c r="K33" s="28">
        <v>214009628</v>
      </c>
      <c r="L33" s="4"/>
      <c r="M33" s="4">
        <v>227055883</v>
      </c>
    </row>
    <row r="34" spans="1:13" ht="16.5" customHeight="1" x14ac:dyDescent="0.25">
      <c r="A34" s="5" t="s">
        <v>29</v>
      </c>
      <c r="G34" s="4">
        <v>12094176</v>
      </c>
      <c r="H34" s="4"/>
      <c r="I34" s="28">
        <v>12684159</v>
      </c>
      <c r="J34" s="23"/>
      <c r="K34" s="28">
        <v>12104165</v>
      </c>
      <c r="L34" s="23"/>
      <c r="M34" s="28">
        <v>12691778</v>
      </c>
    </row>
    <row r="35" spans="1:13" ht="16.5" customHeight="1" x14ac:dyDescent="0.25">
      <c r="A35" s="5" t="s">
        <v>30</v>
      </c>
      <c r="G35" s="4">
        <v>83311603</v>
      </c>
      <c r="H35" s="4"/>
      <c r="I35" s="28">
        <v>88932130</v>
      </c>
      <c r="J35" s="23"/>
      <c r="K35" s="28">
        <v>7212075</v>
      </c>
      <c r="L35" s="23"/>
      <c r="M35" s="28">
        <v>20214201</v>
      </c>
    </row>
    <row r="36" spans="1:13" ht="16.5" customHeight="1" x14ac:dyDescent="0.25">
      <c r="A36" s="5" t="s">
        <v>31</v>
      </c>
      <c r="E36" s="2">
        <v>11</v>
      </c>
      <c r="G36" s="10">
        <v>263193848</v>
      </c>
      <c r="H36" s="4"/>
      <c r="I36" s="29">
        <v>274785814</v>
      </c>
      <c r="J36" s="23"/>
      <c r="K36" s="29">
        <v>86009337</v>
      </c>
      <c r="L36" s="23"/>
      <c r="M36" s="30">
        <v>98891276</v>
      </c>
    </row>
    <row r="37" spans="1:13" ht="16.5" customHeight="1" x14ac:dyDescent="0.25">
      <c r="H37" s="31"/>
      <c r="J37" s="26"/>
      <c r="L37" s="32"/>
    </row>
    <row r="38" spans="1:13" ht="16.5" customHeight="1" x14ac:dyDescent="0.25">
      <c r="A38" s="1" t="s">
        <v>32</v>
      </c>
      <c r="G38" s="10">
        <f>SUM(G28:G36)</f>
        <v>7746709527</v>
      </c>
      <c r="H38" s="27"/>
      <c r="I38" s="10">
        <f>SUM(I28:I36)</f>
        <v>7512771153</v>
      </c>
      <c r="J38" s="26"/>
      <c r="K38" s="10">
        <f>SUM(K28:K36)</f>
        <v>1594050753</v>
      </c>
      <c r="L38" s="27"/>
      <c r="M38" s="10">
        <f>SUM(M28:M36)</f>
        <v>1452876779</v>
      </c>
    </row>
    <row r="39" spans="1:13" ht="16.5" customHeight="1" x14ac:dyDescent="0.25">
      <c r="H39" s="27"/>
      <c r="J39" s="26"/>
      <c r="L39" s="27"/>
    </row>
    <row r="40" spans="1:13" ht="16.5" customHeight="1" thickBot="1" x14ac:dyDescent="0.3">
      <c r="A40" s="1" t="s">
        <v>33</v>
      </c>
      <c r="G40" s="33">
        <f>SUM(G24+G38)</f>
        <v>8656207880</v>
      </c>
      <c r="H40" s="27"/>
      <c r="I40" s="33">
        <f>SUM(I24+I38)</f>
        <v>8365644434</v>
      </c>
      <c r="J40" s="26"/>
      <c r="K40" s="33">
        <f>SUM(K24+K38)</f>
        <v>2389811406</v>
      </c>
      <c r="L40" s="27"/>
      <c r="M40" s="33">
        <f>SUM(M24+M38)</f>
        <v>2402425897</v>
      </c>
    </row>
    <row r="41" spans="1:13" ht="16.5" customHeight="1" thickTop="1" x14ac:dyDescent="0.25">
      <c r="A41" s="1"/>
      <c r="H41" s="27"/>
      <c r="J41" s="26"/>
      <c r="L41" s="27"/>
    </row>
    <row r="42" spans="1:13" ht="16.5" customHeight="1" x14ac:dyDescent="0.25">
      <c r="A42" s="1"/>
      <c r="H42" s="27"/>
      <c r="J42" s="26"/>
      <c r="L42" s="27"/>
    </row>
    <row r="43" spans="1:13" ht="16.5" customHeight="1" x14ac:dyDescent="0.25">
      <c r="A43" s="1"/>
      <c r="H43" s="27"/>
      <c r="J43" s="26"/>
      <c r="L43" s="27"/>
    </row>
    <row r="44" spans="1:13" ht="16.5" customHeight="1" x14ac:dyDescent="0.25">
      <c r="A44" s="1"/>
      <c r="H44" s="27"/>
      <c r="J44" s="26"/>
      <c r="L44" s="27"/>
    </row>
    <row r="45" spans="1:13" ht="16.5" customHeight="1" x14ac:dyDescent="0.25">
      <c r="A45" s="159" t="s">
        <v>34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</row>
    <row r="46" spans="1:13" ht="12.75" customHeight="1" x14ac:dyDescent="0.25"/>
    <row r="47" spans="1:13" s="156" customFormat="1" ht="22.35" customHeight="1" x14ac:dyDescent="0.25">
      <c r="A47" s="34" t="s">
        <v>35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</row>
    <row r="48" spans="1:13" ht="16.5" customHeight="1" x14ac:dyDescent="0.25">
      <c r="A48" s="1" t="str">
        <f>A1</f>
        <v>Atlas Energy Public Company Limited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3" ht="16.5" customHeight="1" x14ac:dyDescent="0.25">
      <c r="A49" s="1" t="s">
        <v>1</v>
      </c>
      <c r="B49" s="1"/>
      <c r="C49" s="1"/>
      <c r="D49" s="1"/>
    </row>
    <row r="50" spans="1:13" ht="16.5" customHeight="1" x14ac:dyDescent="0.25">
      <c r="A50" s="38" t="str">
        <f>A3</f>
        <v>As at 30 September 2025</v>
      </c>
      <c r="B50" s="7"/>
      <c r="C50" s="7"/>
      <c r="D50" s="7"/>
      <c r="E50" s="8"/>
      <c r="F50" s="9"/>
      <c r="G50" s="10"/>
      <c r="H50" s="11"/>
      <c r="I50" s="10"/>
      <c r="J50" s="9"/>
      <c r="K50" s="10"/>
      <c r="L50" s="11"/>
      <c r="M50" s="10"/>
    </row>
    <row r="51" spans="1:13" ht="16.5" customHeight="1" x14ac:dyDescent="0.25">
      <c r="A51" s="1"/>
      <c r="B51" s="1"/>
      <c r="C51" s="1"/>
      <c r="D51" s="1"/>
    </row>
    <row r="53" spans="1:13" ht="16.5" customHeight="1" x14ac:dyDescent="0.25">
      <c r="A53" s="5" t="s">
        <v>2</v>
      </c>
      <c r="E53" s="12"/>
      <c r="F53" s="13"/>
      <c r="G53" s="157" t="s">
        <v>3</v>
      </c>
      <c r="H53" s="157"/>
      <c r="I53" s="157"/>
      <c r="J53" s="14"/>
      <c r="K53" s="157" t="s">
        <v>4</v>
      </c>
      <c r="L53" s="157"/>
      <c r="M53" s="157"/>
    </row>
    <row r="54" spans="1:13" ht="16.5" customHeight="1" x14ac:dyDescent="0.25">
      <c r="E54" s="12"/>
      <c r="F54" s="13"/>
      <c r="G54" s="158" t="s">
        <v>5</v>
      </c>
      <c r="H54" s="158"/>
      <c r="I54" s="158"/>
      <c r="J54" s="14"/>
      <c r="K54" s="158" t="s">
        <v>5</v>
      </c>
      <c r="L54" s="158"/>
      <c r="M54" s="158"/>
    </row>
    <row r="55" spans="1:13" ht="16.5" customHeight="1" x14ac:dyDescent="0.25">
      <c r="E55" s="12"/>
      <c r="F55" s="13"/>
      <c r="G55" s="15" t="s">
        <v>6</v>
      </c>
      <c r="H55" s="1"/>
      <c r="I55" s="15"/>
      <c r="J55" s="16"/>
      <c r="K55" s="15" t="s">
        <v>6</v>
      </c>
      <c r="L55" s="1"/>
      <c r="M55" s="15"/>
    </row>
    <row r="56" spans="1:13" ht="16.5" customHeight="1" x14ac:dyDescent="0.25">
      <c r="E56" s="12"/>
      <c r="F56" s="13"/>
      <c r="G56" s="15" t="s">
        <v>7</v>
      </c>
      <c r="H56" s="1"/>
      <c r="I56" s="15" t="s">
        <v>8</v>
      </c>
      <c r="J56" s="16"/>
      <c r="K56" s="15" t="s">
        <v>7</v>
      </c>
      <c r="L56" s="1"/>
      <c r="M56" s="15" t="s">
        <v>8</v>
      </c>
    </row>
    <row r="57" spans="1:13" ht="16.5" customHeight="1" x14ac:dyDescent="0.25">
      <c r="E57" s="12"/>
      <c r="F57" s="13"/>
      <c r="G57" s="17" t="s">
        <v>198</v>
      </c>
      <c r="H57" s="17"/>
      <c r="I57" s="17" t="s">
        <v>9</v>
      </c>
      <c r="J57" s="14"/>
      <c r="K57" s="17" t="s">
        <v>198</v>
      </c>
      <c r="L57" s="17"/>
      <c r="M57" s="17" t="s">
        <v>9</v>
      </c>
    </row>
    <row r="58" spans="1:13" ht="16.5" customHeight="1" x14ac:dyDescent="0.25">
      <c r="F58" s="13"/>
      <c r="G58" s="17" t="s">
        <v>10</v>
      </c>
      <c r="H58" s="18"/>
      <c r="I58" s="17" t="s">
        <v>11</v>
      </c>
      <c r="J58" s="19"/>
      <c r="K58" s="17" t="s">
        <v>10</v>
      </c>
      <c r="L58" s="18"/>
      <c r="M58" s="17" t="s">
        <v>11</v>
      </c>
    </row>
    <row r="59" spans="1:13" ht="16.5" customHeight="1" x14ac:dyDescent="0.25">
      <c r="E59" s="20" t="s">
        <v>12</v>
      </c>
      <c r="F59" s="13"/>
      <c r="G59" s="21" t="s">
        <v>13</v>
      </c>
      <c r="H59" s="18"/>
      <c r="I59" s="21" t="s">
        <v>13</v>
      </c>
      <c r="J59" s="19"/>
      <c r="K59" s="21" t="s">
        <v>13</v>
      </c>
      <c r="L59" s="18"/>
      <c r="M59" s="21" t="s">
        <v>13</v>
      </c>
    </row>
    <row r="60" spans="1:13" ht="16.5" customHeight="1" x14ac:dyDescent="0.25">
      <c r="E60" s="12"/>
      <c r="F60" s="13"/>
      <c r="G60" s="22"/>
      <c r="H60" s="18"/>
      <c r="I60" s="22"/>
      <c r="J60" s="19"/>
      <c r="K60" s="22"/>
      <c r="L60" s="18"/>
      <c r="M60" s="22"/>
    </row>
    <row r="61" spans="1:13" ht="16.5" customHeight="1" x14ac:dyDescent="0.25">
      <c r="A61" s="39" t="s">
        <v>36</v>
      </c>
      <c r="B61" s="1"/>
    </row>
    <row r="62" spans="1:13" ht="16.5" customHeight="1" x14ac:dyDescent="0.25">
      <c r="A62" s="1"/>
      <c r="B62" s="1"/>
    </row>
    <row r="63" spans="1:13" ht="16.5" customHeight="1" x14ac:dyDescent="0.25">
      <c r="A63" s="1" t="s">
        <v>37</v>
      </c>
      <c r="B63" s="1"/>
    </row>
    <row r="64" spans="1:13" ht="16.5" customHeight="1" x14ac:dyDescent="0.25">
      <c r="A64" s="1"/>
      <c r="B64" s="1"/>
    </row>
    <row r="65" spans="1:13" ht="16.5" customHeight="1" x14ac:dyDescent="0.25">
      <c r="A65" s="5" t="s">
        <v>38</v>
      </c>
      <c r="G65" s="4">
        <v>1804444</v>
      </c>
      <c r="H65" s="4"/>
      <c r="I65" s="152">
        <v>0</v>
      </c>
      <c r="J65" s="23"/>
      <c r="K65" s="152">
        <v>1804444</v>
      </c>
      <c r="L65" s="23"/>
      <c r="M65" s="40">
        <v>0</v>
      </c>
    </row>
    <row r="66" spans="1:13" ht="16.5" customHeight="1" x14ac:dyDescent="0.25">
      <c r="A66" s="5" t="s">
        <v>39</v>
      </c>
      <c r="G66" s="4">
        <v>1559449401</v>
      </c>
      <c r="H66" s="4"/>
      <c r="I66" s="152">
        <v>1284919801</v>
      </c>
      <c r="J66" s="23"/>
      <c r="K66" s="152">
        <v>504503033</v>
      </c>
      <c r="L66" s="23"/>
      <c r="M66" s="40">
        <v>493481684</v>
      </c>
    </row>
    <row r="67" spans="1:13" ht="16.5" customHeight="1" x14ac:dyDescent="0.25">
      <c r="A67" s="5" t="s">
        <v>40</v>
      </c>
      <c r="E67" s="2">
        <v>12</v>
      </c>
      <c r="G67" s="4">
        <v>716000000</v>
      </c>
      <c r="H67" s="4"/>
      <c r="I67" s="152">
        <v>662000000</v>
      </c>
      <c r="J67" s="23"/>
      <c r="K67" s="152">
        <v>716000000</v>
      </c>
      <c r="L67" s="23"/>
      <c r="M67" s="40">
        <v>662000000</v>
      </c>
    </row>
    <row r="68" spans="1:13" ht="16.5" customHeight="1" x14ac:dyDescent="0.25">
      <c r="A68" s="41" t="s">
        <v>41</v>
      </c>
      <c r="B68" s="42"/>
      <c r="H68" s="4"/>
      <c r="I68" s="23"/>
      <c r="J68" s="23"/>
      <c r="K68" s="23"/>
      <c r="L68" s="23"/>
      <c r="M68" s="40"/>
    </row>
    <row r="69" spans="1:13" ht="16.5" customHeight="1" x14ac:dyDescent="0.25">
      <c r="A69" s="41"/>
      <c r="B69" s="42" t="s">
        <v>42</v>
      </c>
      <c r="E69" s="2">
        <v>16.600000000000001</v>
      </c>
      <c r="G69" s="4">
        <v>10000000</v>
      </c>
      <c r="H69" s="4"/>
      <c r="I69" s="23">
        <v>166111111</v>
      </c>
      <c r="J69" s="23"/>
      <c r="K69" s="23">
        <v>10000000</v>
      </c>
      <c r="L69" s="23"/>
      <c r="M69" s="40">
        <v>166111111</v>
      </c>
    </row>
    <row r="70" spans="1:13" ht="16.5" customHeight="1" x14ac:dyDescent="0.25">
      <c r="A70" s="5" t="s">
        <v>43</v>
      </c>
      <c r="G70" s="4">
        <v>8290641</v>
      </c>
      <c r="H70" s="4"/>
      <c r="I70" s="4">
        <v>35795898</v>
      </c>
      <c r="J70" s="4"/>
      <c r="K70" s="4">
        <v>0</v>
      </c>
      <c r="L70" s="4"/>
      <c r="M70" s="4">
        <v>0</v>
      </c>
    </row>
    <row r="71" spans="1:13" ht="16.5" customHeight="1" x14ac:dyDescent="0.25">
      <c r="A71" s="5" t="s">
        <v>44</v>
      </c>
      <c r="E71" s="2">
        <v>13</v>
      </c>
      <c r="G71" s="10">
        <v>233199165</v>
      </c>
      <c r="H71" s="4"/>
      <c r="I71" s="10">
        <v>222229432</v>
      </c>
      <c r="J71" s="4"/>
      <c r="K71" s="10">
        <v>30685896</v>
      </c>
      <c r="L71" s="4"/>
      <c r="M71" s="10">
        <v>35071309</v>
      </c>
    </row>
    <row r="72" spans="1:13" ht="16.5" customHeight="1" x14ac:dyDescent="0.25">
      <c r="H72" s="4"/>
      <c r="J72" s="26"/>
      <c r="L72" s="4"/>
    </row>
    <row r="73" spans="1:13" ht="16.5" customHeight="1" x14ac:dyDescent="0.25">
      <c r="A73" s="1" t="s">
        <v>45</v>
      </c>
      <c r="G73" s="10">
        <f>SUM(G65:G71)</f>
        <v>2528743651</v>
      </c>
      <c r="H73" s="4"/>
      <c r="I73" s="10">
        <f>SUM(I65:I71)</f>
        <v>2371056242</v>
      </c>
      <c r="J73" s="26"/>
      <c r="K73" s="10">
        <f>SUM(K65:K71)</f>
        <v>1262993373</v>
      </c>
      <c r="L73" s="4"/>
      <c r="M73" s="10">
        <f>SUM(M65:M71)</f>
        <v>1356664104</v>
      </c>
    </row>
    <row r="74" spans="1:13" ht="16.5" customHeight="1" x14ac:dyDescent="0.25">
      <c r="H74" s="4"/>
      <c r="J74" s="26"/>
      <c r="L74" s="4"/>
    </row>
    <row r="75" spans="1:13" ht="16.5" customHeight="1" x14ac:dyDescent="0.25">
      <c r="A75" s="1" t="s">
        <v>46</v>
      </c>
      <c r="H75" s="4"/>
      <c r="J75" s="26"/>
      <c r="L75" s="4"/>
    </row>
    <row r="76" spans="1:13" ht="16.5" customHeight="1" x14ac:dyDescent="0.25">
      <c r="A76" s="1"/>
      <c r="H76" s="4"/>
      <c r="J76" s="26"/>
      <c r="L76" s="4"/>
    </row>
    <row r="77" spans="1:13" ht="16.5" customHeight="1" x14ac:dyDescent="0.25">
      <c r="A77" s="5" t="s">
        <v>47</v>
      </c>
      <c r="G77" s="4">
        <v>35775785</v>
      </c>
      <c r="H77" s="4"/>
      <c r="I77" s="23">
        <v>31488183</v>
      </c>
      <c r="J77" s="23"/>
      <c r="K77" s="23">
        <v>16519372</v>
      </c>
      <c r="L77" s="23"/>
      <c r="M77" s="43">
        <v>14226219</v>
      </c>
    </row>
    <row r="78" spans="1:13" ht="16.5" customHeight="1" x14ac:dyDescent="0.25">
      <c r="A78" s="5" t="s">
        <v>48</v>
      </c>
      <c r="E78" s="2">
        <v>13</v>
      </c>
      <c r="G78" s="4">
        <v>4094769992</v>
      </c>
      <c r="H78" s="4"/>
      <c r="I78" s="23">
        <v>4214966451</v>
      </c>
      <c r="J78" s="23"/>
      <c r="K78" s="23">
        <v>198501267</v>
      </c>
      <c r="L78" s="23"/>
      <c r="M78" s="43">
        <v>205165049</v>
      </c>
    </row>
    <row r="79" spans="1:13" ht="16.5" customHeight="1" x14ac:dyDescent="0.25">
      <c r="A79" s="5" t="s">
        <v>49</v>
      </c>
      <c r="G79" s="4">
        <v>127112921</v>
      </c>
      <c r="H79" s="4"/>
      <c r="I79" s="23">
        <v>120291871</v>
      </c>
      <c r="J79" s="23"/>
      <c r="K79" s="23">
        <v>127112921</v>
      </c>
      <c r="L79" s="23"/>
      <c r="M79" s="43">
        <v>120291871</v>
      </c>
    </row>
    <row r="80" spans="1:13" ht="16.5" customHeight="1" x14ac:dyDescent="0.25">
      <c r="A80" s="5" t="s">
        <v>50</v>
      </c>
      <c r="E80" s="2">
        <v>14</v>
      </c>
      <c r="G80" s="10">
        <v>196349194</v>
      </c>
      <c r="H80" s="4"/>
      <c r="I80" s="153">
        <v>185161500</v>
      </c>
      <c r="J80" s="23"/>
      <c r="K80" s="153">
        <v>190963650</v>
      </c>
      <c r="L80" s="23"/>
      <c r="M80" s="44">
        <v>180967262</v>
      </c>
    </row>
    <row r="81" spans="1:13" ht="16.5" customHeight="1" x14ac:dyDescent="0.25">
      <c r="H81" s="4"/>
      <c r="J81" s="26"/>
      <c r="L81" s="4"/>
    </row>
    <row r="82" spans="1:13" ht="16.5" customHeight="1" x14ac:dyDescent="0.25">
      <c r="A82" s="1" t="s">
        <v>51</v>
      </c>
      <c r="G82" s="10">
        <f>SUM(G77:H80)</f>
        <v>4454007892</v>
      </c>
      <c r="H82" s="4"/>
      <c r="I82" s="10">
        <f>SUM(I77:J80)</f>
        <v>4551908005</v>
      </c>
      <c r="J82" s="26"/>
      <c r="K82" s="10">
        <f>SUM(K77:L80)</f>
        <v>533097210</v>
      </c>
      <c r="L82" s="4"/>
      <c r="M82" s="10">
        <f>SUM(M77:M80)</f>
        <v>520650401</v>
      </c>
    </row>
    <row r="83" spans="1:13" ht="16.5" customHeight="1" x14ac:dyDescent="0.25">
      <c r="H83" s="4"/>
      <c r="J83" s="26"/>
      <c r="L83" s="4"/>
    </row>
    <row r="84" spans="1:13" ht="16.5" customHeight="1" x14ac:dyDescent="0.25">
      <c r="A84" s="1" t="s">
        <v>52</v>
      </c>
      <c r="G84" s="10">
        <f>SUM(G73+G82)</f>
        <v>6982751543</v>
      </c>
      <c r="H84" s="4"/>
      <c r="I84" s="10">
        <f>SUM(I73+I82)</f>
        <v>6922964247</v>
      </c>
      <c r="J84" s="26"/>
      <c r="K84" s="151">
        <f>SUM(K73+K82)</f>
        <v>1796090583</v>
      </c>
      <c r="L84" s="4"/>
      <c r="M84" s="10">
        <f>SUM(M73+M82)</f>
        <v>1877314505</v>
      </c>
    </row>
    <row r="85" spans="1:13" ht="16.5" customHeight="1" x14ac:dyDescent="0.25">
      <c r="H85" s="27"/>
      <c r="J85" s="26"/>
      <c r="L85" s="27"/>
    </row>
    <row r="86" spans="1:13" ht="16.5" customHeight="1" x14ac:dyDescent="0.25">
      <c r="H86" s="27"/>
      <c r="J86" s="26"/>
      <c r="L86" s="27"/>
    </row>
    <row r="87" spans="1:13" ht="16.5" customHeight="1" x14ac:dyDescent="0.25">
      <c r="H87" s="27"/>
      <c r="J87" s="26"/>
      <c r="L87" s="27"/>
    </row>
    <row r="88" spans="1:13" ht="16.5" customHeight="1" x14ac:dyDescent="0.25">
      <c r="H88" s="27"/>
      <c r="J88" s="26"/>
      <c r="L88" s="27"/>
    </row>
    <row r="89" spans="1:13" ht="13.95" customHeight="1" x14ac:dyDescent="0.25">
      <c r="H89" s="27"/>
      <c r="J89" s="26"/>
      <c r="L89" s="27"/>
    </row>
    <row r="91" spans="1:13" ht="16.5" customHeight="1" x14ac:dyDescent="0.25">
      <c r="H91" s="27"/>
      <c r="J91" s="26"/>
      <c r="L91" s="27"/>
    </row>
    <row r="92" spans="1:13" ht="16.5" customHeight="1" x14ac:dyDescent="0.25">
      <c r="H92" s="27"/>
      <c r="J92" s="26"/>
      <c r="L92" s="27"/>
    </row>
    <row r="93" spans="1:13" ht="15" customHeight="1" x14ac:dyDescent="0.25">
      <c r="H93" s="27"/>
      <c r="J93" s="26"/>
      <c r="L93" s="27"/>
    </row>
    <row r="94" spans="1:13" s="36" customFormat="1" ht="22.35" customHeight="1" x14ac:dyDescent="0.25">
      <c r="A94" s="34" t="str">
        <f>A47</f>
        <v>The accompanying condensed notes to the interim financial information are an integral part of this interim financial information.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  <row r="95" spans="1:13" ht="16.5" customHeight="1" x14ac:dyDescent="0.25">
      <c r="A95" s="1" t="str">
        <f>A1</f>
        <v>Atlas Energy Public Company Limited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</row>
    <row r="96" spans="1:13" ht="16.5" customHeight="1" x14ac:dyDescent="0.25">
      <c r="A96" s="1" t="s">
        <v>1</v>
      </c>
      <c r="B96" s="1"/>
      <c r="C96" s="1"/>
      <c r="D96" s="1"/>
    </row>
    <row r="97" spans="1:13" ht="16.5" customHeight="1" x14ac:dyDescent="0.25">
      <c r="A97" s="38" t="str">
        <f>A3</f>
        <v>As at 30 September 2025</v>
      </c>
      <c r="B97" s="7"/>
      <c r="C97" s="7"/>
      <c r="D97" s="7"/>
      <c r="E97" s="8"/>
      <c r="F97" s="9"/>
      <c r="G97" s="10"/>
      <c r="H97" s="11"/>
      <c r="I97" s="10"/>
      <c r="J97" s="9"/>
      <c r="K97" s="10"/>
      <c r="L97" s="11"/>
      <c r="M97" s="10"/>
    </row>
    <row r="98" spans="1:13" ht="16.5" customHeight="1" x14ac:dyDescent="0.25">
      <c r="A98" s="1"/>
      <c r="B98" s="1"/>
      <c r="C98" s="1"/>
      <c r="D98" s="1"/>
    </row>
    <row r="100" spans="1:13" ht="16.5" customHeight="1" x14ac:dyDescent="0.25">
      <c r="A100" s="5" t="s">
        <v>2</v>
      </c>
      <c r="E100" s="12"/>
      <c r="F100" s="13"/>
      <c r="G100" s="157" t="s">
        <v>3</v>
      </c>
      <c r="H100" s="157"/>
      <c r="I100" s="157"/>
      <c r="J100" s="14"/>
      <c r="K100" s="157" t="s">
        <v>4</v>
      </c>
      <c r="L100" s="157"/>
      <c r="M100" s="157"/>
    </row>
    <row r="101" spans="1:13" ht="16.5" customHeight="1" x14ac:dyDescent="0.25">
      <c r="E101" s="12"/>
      <c r="F101" s="13"/>
      <c r="G101" s="158" t="s">
        <v>5</v>
      </c>
      <c r="H101" s="158"/>
      <c r="I101" s="158"/>
      <c r="J101" s="14"/>
      <c r="K101" s="158" t="s">
        <v>5</v>
      </c>
      <c r="L101" s="158"/>
      <c r="M101" s="158"/>
    </row>
    <row r="102" spans="1:13" ht="16.5" customHeight="1" x14ac:dyDescent="0.25">
      <c r="E102" s="12"/>
      <c r="F102" s="13"/>
      <c r="G102" s="15" t="s">
        <v>6</v>
      </c>
      <c r="H102" s="1"/>
      <c r="I102" s="15"/>
      <c r="J102" s="16"/>
      <c r="K102" s="15" t="s">
        <v>6</v>
      </c>
      <c r="L102" s="1"/>
      <c r="M102" s="15"/>
    </row>
    <row r="103" spans="1:13" ht="16.5" customHeight="1" x14ac:dyDescent="0.25">
      <c r="E103" s="12"/>
      <c r="F103" s="13"/>
      <c r="G103" s="15" t="s">
        <v>7</v>
      </c>
      <c r="H103" s="1"/>
      <c r="I103" s="15" t="s">
        <v>8</v>
      </c>
      <c r="J103" s="16"/>
      <c r="K103" s="15" t="s">
        <v>7</v>
      </c>
      <c r="L103" s="1"/>
      <c r="M103" s="15" t="s">
        <v>8</v>
      </c>
    </row>
    <row r="104" spans="1:13" ht="16.5" customHeight="1" x14ac:dyDescent="0.25">
      <c r="E104" s="12"/>
      <c r="F104" s="13"/>
      <c r="G104" s="17" t="s">
        <v>198</v>
      </c>
      <c r="H104" s="17"/>
      <c r="I104" s="17" t="s">
        <v>9</v>
      </c>
      <c r="J104" s="14"/>
      <c r="K104" s="17" t="s">
        <v>198</v>
      </c>
      <c r="L104" s="17"/>
      <c r="M104" s="17" t="s">
        <v>9</v>
      </c>
    </row>
    <row r="105" spans="1:13" ht="16.5" customHeight="1" x14ac:dyDescent="0.25">
      <c r="F105" s="13"/>
      <c r="G105" s="17" t="s">
        <v>10</v>
      </c>
      <c r="H105" s="18"/>
      <c r="I105" s="17" t="s">
        <v>11</v>
      </c>
      <c r="J105" s="19"/>
      <c r="K105" s="17" t="s">
        <v>10</v>
      </c>
      <c r="L105" s="18"/>
      <c r="M105" s="17" t="s">
        <v>11</v>
      </c>
    </row>
    <row r="106" spans="1:13" ht="16.5" customHeight="1" x14ac:dyDescent="0.25">
      <c r="F106" s="13"/>
      <c r="G106" s="21" t="s">
        <v>13</v>
      </c>
      <c r="H106" s="18"/>
      <c r="I106" s="21" t="s">
        <v>13</v>
      </c>
      <c r="J106" s="19"/>
      <c r="K106" s="21" t="s">
        <v>13</v>
      </c>
      <c r="L106" s="18"/>
      <c r="M106" s="21" t="s">
        <v>13</v>
      </c>
    </row>
    <row r="107" spans="1:13" ht="16.5" customHeight="1" x14ac:dyDescent="0.25">
      <c r="E107" s="12"/>
      <c r="F107" s="13"/>
      <c r="G107" s="22"/>
      <c r="H107" s="18"/>
      <c r="I107" s="22"/>
      <c r="J107" s="19"/>
      <c r="K107" s="22"/>
      <c r="L107" s="18"/>
      <c r="M107" s="22"/>
    </row>
    <row r="108" spans="1:13" ht="16.5" customHeight="1" x14ac:dyDescent="0.25">
      <c r="A108" s="1" t="s">
        <v>53</v>
      </c>
    </row>
    <row r="110" spans="1:13" ht="16.5" customHeight="1" x14ac:dyDescent="0.25">
      <c r="A110" s="1" t="s">
        <v>54</v>
      </c>
      <c r="H110" s="27"/>
      <c r="J110" s="26"/>
      <c r="L110" s="27"/>
    </row>
    <row r="111" spans="1:13" ht="16.5" customHeight="1" x14ac:dyDescent="0.25">
      <c r="H111" s="27"/>
      <c r="J111" s="26"/>
      <c r="L111" s="27"/>
    </row>
    <row r="112" spans="1:13" ht="16.5" customHeight="1" x14ac:dyDescent="0.25">
      <c r="A112" s="5" t="s">
        <v>55</v>
      </c>
      <c r="H112" s="31"/>
      <c r="J112" s="26"/>
      <c r="L112" s="31"/>
    </row>
    <row r="113" spans="1:13" ht="16.5" customHeight="1" x14ac:dyDescent="0.25">
      <c r="B113" s="5" t="s">
        <v>56</v>
      </c>
      <c r="H113" s="31"/>
      <c r="J113" s="26"/>
      <c r="L113" s="31"/>
    </row>
    <row r="114" spans="1:13" ht="16.5" customHeight="1" x14ac:dyDescent="0.25">
      <c r="B114" s="45" t="s">
        <v>57</v>
      </c>
      <c r="H114" s="31"/>
      <c r="J114" s="26"/>
      <c r="L114" s="31"/>
    </row>
    <row r="115" spans="1:13" ht="16.5" customHeight="1" thickBot="1" x14ac:dyDescent="0.3">
      <c r="B115" s="5" t="s">
        <v>58</v>
      </c>
      <c r="G115" s="46">
        <v>709210000</v>
      </c>
      <c r="H115" s="4"/>
      <c r="I115" s="46">
        <v>709210000</v>
      </c>
      <c r="J115" s="23"/>
      <c r="K115" s="46">
        <v>709210000</v>
      </c>
      <c r="L115" s="23"/>
      <c r="M115" s="47">
        <v>709210000</v>
      </c>
    </row>
    <row r="116" spans="1:13" ht="16.5" customHeight="1" thickTop="1" x14ac:dyDescent="0.25">
      <c r="H116" s="31"/>
      <c r="I116" s="23"/>
      <c r="J116" s="23"/>
      <c r="K116" s="23"/>
      <c r="L116" s="23"/>
      <c r="M116" s="43"/>
    </row>
    <row r="117" spans="1:13" ht="16.5" customHeight="1" x14ac:dyDescent="0.25">
      <c r="B117" s="5" t="s">
        <v>59</v>
      </c>
      <c r="H117" s="31"/>
      <c r="I117" s="23"/>
      <c r="J117" s="23"/>
      <c r="K117" s="23"/>
      <c r="L117" s="23"/>
      <c r="M117" s="48"/>
    </row>
    <row r="118" spans="1:13" ht="16.5" customHeight="1" x14ac:dyDescent="0.25">
      <c r="B118" s="45" t="s">
        <v>60</v>
      </c>
      <c r="H118" s="31"/>
      <c r="I118" s="23"/>
      <c r="J118" s="23"/>
      <c r="K118" s="23"/>
      <c r="L118" s="23"/>
      <c r="M118" s="48"/>
    </row>
    <row r="119" spans="1:13" ht="16.5" customHeight="1" x14ac:dyDescent="0.25">
      <c r="B119" s="5" t="s">
        <v>61</v>
      </c>
      <c r="G119" s="49">
        <v>500000000</v>
      </c>
      <c r="H119" s="4"/>
      <c r="I119" s="49">
        <v>500000000</v>
      </c>
      <c r="J119" s="23"/>
      <c r="K119" s="49">
        <v>500000000</v>
      </c>
      <c r="L119" s="23"/>
      <c r="M119" s="49">
        <v>500000000</v>
      </c>
    </row>
    <row r="120" spans="1:13" ht="16.5" customHeight="1" x14ac:dyDescent="0.25">
      <c r="A120" s="5" t="s">
        <v>62</v>
      </c>
      <c r="G120" s="49"/>
      <c r="H120" s="4"/>
      <c r="I120" s="49"/>
      <c r="J120" s="23"/>
      <c r="K120" s="48"/>
      <c r="L120" s="23"/>
      <c r="M120" s="48"/>
    </row>
    <row r="121" spans="1:13" ht="16.5" customHeight="1" x14ac:dyDescent="0.25">
      <c r="B121" s="5" t="s">
        <v>63</v>
      </c>
      <c r="G121" s="23">
        <v>15139835</v>
      </c>
      <c r="H121" s="4"/>
      <c r="I121" s="23">
        <v>15139835</v>
      </c>
      <c r="J121" s="23"/>
      <c r="K121" s="48">
        <v>0</v>
      </c>
      <c r="L121" s="23"/>
      <c r="M121" s="48">
        <v>0</v>
      </c>
    </row>
    <row r="122" spans="1:13" ht="16.5" customHeight="1" x14ac:dyDescent="0.25">
      <c r="A122" s="5" t="s">
        <v>64</v>
      </c>
      <c r="H122" s="31"/>
      <c r="I122" s="23"/>
      <c r="J122" s="23"/>
      <c r="K122" s="23"/>
      <c r="L122" s="23"/>
      <c r="M122" s="48"/>
    </row>
    <row r="123" spans="1:13" ht="16.5" customHeight="1" x14ac:dyDescent="0.25">
      <c r="B123" s="5" t="s">
        <v>65</v>
      </c>
      <c r="H123" s="31"/>
      <c r="I123" s="23"/>
      <c r="J123" s="23"/>
      <c r="K123" s="23"/>
      <c r="L123" s="23"/>
      <c r="M123" s="48"/>
    </row>
    <row r="124" spans="1:13" ht="16.5" customHeight="1" x14ac:dyDescent="0.25">
      <c r="B124" s="45" t="s">
        <v>66</v>
      </c>
      <c r="G124" s="4">
        <v>5100000</v>
      </c>
      <c r="H124" s="4"/>
      <c r="I124" s="23">
        <v>5100000</v>
      </c>
      <c r="J124" s="23"/>
      <c r="K124" s="23">
        <v>5100000</v>
      </c>
      <c r="L124" s="23"/>
      <c r="M124" s="23">
        <v>5100000</v>
      </c>
    </row>
    <row r="125" spans="1:13" ht="16.5" customHeight="1" x14ac:dyDescent="0.25">
      <c r="B125" s="5" t="s">
        <v>67</v>
      </c>
      <c r="G125" s="4">
        <v>1145402522</v>
      </c>
      <c r="H125" s="4"/>
      <c r="I125" s="4">
        <v>917545702</v>
      </c>
      <c r="J125" s="4"/>
      <c r="K125" s="4">
        <v>87937357</v>
      </c>
      <c r="L125" s="4"/>
      <c r="M125" s="23">
        <v>20068029</v>
      </c>
    </row>
    <row r="126" spans="1:13" ht="16.5" customHeight="1" x14ac:dyDescent="0.25">
      <c r="A126" s="5" t="s">
        <v>68</v>
      </c>
      <c r="G126" s="10">
        <v>7813980</v>
      </c>
      <c r="H126" s="4"/>
      <c r="I126" s="10">
        <v>4894650</v>
      </c>
      <c r="J126" s="4"/>
      <c r="K126" s="10">
        <v>683466</v>
      </c>
      <c r="L126" s="4"/>
      <c r="M126" s="10">
        <v>-56637</v>
      </c>
    </row>
    <row r="127" spans="1:13" ht="16.5" customHeight="1" x14ac:dyDescent="0.25">
      <c r="H127" s="31"/>
      <c r="J127" s="31"/>
      <c r="L127" s="31"/>
    </row>
    <row r="128" spans="1:13" ht="16.5" customHeight="1" x14ac:dyDescent="0.25">
      <c r="A128" s="5" t="s">
        <v>69</v>
      </c>
      <c r="B128" s="1"/>
    </row>
    <row r="129" spans="1:13" ht="16.5" customHeight="1" x14ac:dyDescent="0.25">
      <c r="A129" s="1"/>
      <c r="B129" s="5" t="s">
        <v>70</v>
      </c>
      <c r="G129" s="4">
        <f>SUM(G119:G126)</f>
        <v>1673456337</v>
      </c>
      <c r="H129" s="4"/>
      <c r="I129" s="4">
        <f>SUM(I119:J126)</f>
        <v>1442680187</v>
      </c>
      <c r="J129" s="4"/>
      <c r="K129" s="4">
        <f>SUM(K119:L126)</f>
        <v>593720823</v>
      </c>
      <c r="L129" s="4"/>
      <c r="M129" s="4">
        <f>SUM(M119:M126)</f>
        <v>525111392</v>
      </c>
    </row>
    <row r="130" spans="1:13" ht="16.5" customHeight="1" x14ac:dyDescent="0.25">
      <c r="A130" s="5" t="s">
        <v>71</v>
      </c>
      <c r="G130" s="50">
        <v>0</v>
      </c>
      <c r="H130" s="51"/>
      <c r="I130" s="50">
        <v>0</v>
      </c>
      <c r="J130" s="51"/>
      <c r="K130" s="10">
        <v>0</v>
      </c>
      <c r="L130" s="51"/>
      <c r="M130" s="10">
        <v>0</v>
      </c>
    </row>
    <row r="131" spans="1:13" ht="16.5" customHeight="1" x14ac:dyDescent="0.25">
      <c r="G131" s="51"/>
      <c r="H131" s="31"/>
      <c r="I131" s="51"/>
      <c r="J131" s="26"/>
      <c r="K131" s="51"/>
      <c r="L131" s="32"/>
      <c r="M131" s="51"/>
    </row>
    <row r="132" spans="1:13" ht="16.5" customHeight="1" x14ac:dyDescent="0.25">
      <c r="A132" s="1" t="s">
        <v>72</v>
      </c>
      <c r="G132" s="10">
        <f>SUM(G129:G130)</f>
        <v>1673456337</v>
      </c>
      <c r="H132" s="31"/>
      <c r="I132" s="10">
        <f>SUM(I129:I130)</f>
        <v>1442680187</v>
      </c>
      <c r="J132" s="26"/>
      <c r="K132" s="10">
        <f>SUM(K129:K130)</f>
        <v>593720823</v>
      </c>
      <c r="L132" s="32"/>
      <c r="M132" s="10">
        <f>SUM(M129:M130)</f>
        <v>525111392</v>
      </c>
    </row>
    <row r="133" spans="1:13" ht="16.5" customHeight="1" x14ac:dyDescent="0.25">
      <c r="A133" s="1"/>
      <c r="H133" s="27"/>
      <c r="J133" s="26"/>
      <c r="L133" s="27"/>
    </row>
    <row r="134" spans="1:13" ht="16.5" customHeight="1" thickBot="1" x14ac:dyDescent="0.3">
      <c r="A134" s="1" t="s">
        <v>73</v>
      </c>
      <c r="G134" s="33">
        <f>SUM(G84+G132)</f>
        <v>8656207880</v>
      </c>
      <c r="H134" s="27"/>
      <c r="I134" s="33">
        <f>SUM(I84,I132)</f>
        <v>8365644434</v>
      </c>
      <c r="J134" s="26"/>
      <c r="K134" s="33">
        <f>SUM(K84+K132)</f>
        <v>2389811406</v>
      </c>
      <c r="L134" s="27"/>
      <c r="M134" s="33">
        <f>SUM(M84+M132)</f>
        <v>2402425897</v>
      </c>
    </row>
    <row r="135" spans="1:13" ht="16.5" customHeight="1" thickTop="1" x14ac:dyDescent="0.25">
      <c r="H135" s="4"/>
      <c r="J135" s="4"/>
      <c r="L135" s="4"/>
    </row>
    <row r="136" spans="1:13" ht="16.5" customHeight="1" x14ac:dyDescent="0.25">
      <c r="H136" s="4"/>
      <c r="J136" s="4"/>
      <c r="L136" s="4"/>
    </row>
    <row r="137" spans="1:13" ht="16.5" customHeight="1" x14ac:dyDescent="0.25">
      <c r="H137" s="4"/>
      <c r="J137" s="4"/>
      <c r="L137" s="4"/>
    </row>
    <row r="138" spans="1:13" ht="16.5" customHeight="1" x14ac:dyDescent="0.25">
      <c r="H138" s="4"/>
      <c r="J138" s="4"/>
      <c r="L138" s="4"/>
    </row>
    <row r="139" spans="1:13" ht="16.5" customHeight="1" x14ac:dyDescent="0.25">
      <c r="H139" s="4"/>
      <c r="J139" s="4"/>
      <c r="L139" s="4"/>
    </row>
    <row r="140" spans="1:13" ht="12.75" customHeight="1" x14ac:dyDescent="0.25">
      <c r="H140" s="4"/>
      <c r="J140" s="4"/>
      <c r="L140" s="4"/>
    </row>
    <row r="141" spans="1:13" ht="22.35" customHeight="1" x14ac:dyDescent="0.25">
      <c r="A141" s="34" t="str">
        <f>A47</f>
        <v>The accompanying condensed notes to the interim financial information are an integral part of this interim financial information.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</sheetData>
  <mergeCells count="13">
    <mergeCell ref="G54:I54"/>
    <mergeCell ref="K54:M54"/>
    <mergeCell ref="G100:I100"/>
    <mergeCell ref="K100:M100"/>
    <mergeCell ref="G101:I101"/>
    <mergeCell ref="K101:M101"/>
    <mergeCell ref="G53:I53"/>
    <mergeCell ref="K53:M53"/>
    <mergeCell ref="G6:I6"/>
    <mergeCell ref="K6:M6"/>
    <mergeCell ref="G7:I7"/>
    <mergeCell ref="K7:M7"/>
    <mergeCell ref="A45:M4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1D997-F9A3-4F44-BA1F-371118E421AC}">
  <sheetPr>
    <tabColor indexed="54"/>
  </sheetPr>
  <dimension ref="A1:M94"/>
  <sheetViews>
    <sheetView tabSelected="1" zoomScaleNormal="100" zoomScaleSheetLayoutView="100" workbookViewId="0">
      <selection activeCell="S10" sqref="S10"/>
    </sheetView>
  </sheetViews>
  <sheetFormatPr defaultColWidth="6.6640625" defaultRowHeight="16.5" customHeight="1" x14ac:dyDescent="0.25"/>
  <cols>
    <col min="1" max="3" width="1.44140625" style="36" customWidth="1"/>
    <col min="4" max="4" width="24.109375" style="36" customWidth="1"/>
    <col min="5" max="5" width="5.33203125" style="53" customWidth="1"/>
    <col min="6" max="6" width="0.6640625" style="53" customWidth="1"/>
    <col min="7" max="7" width="13.33203125" style="54" customWidth="1"/>
    <col min="8" max="8" width="0.6640625" style="36" customWidth="1"/>
    <col min="9" max="9" width="13.33203125" style="54" customWidth="1"/>
    <col min="10" max="10" width="0.6640625" style="53" customWidth="1"/>
    <col min="11" max="11" width="13.33203125" style="54" customWidth="1"/>
    <col min="12" max="12" width="0.6640625" style="36" customWidth="1"/>
    <col min="13" max="13" width="13.33203125" style="54" customWidth="1"/>
    <col min="14" max="16384" width="6.6640625" style="36"/>
  </cols>
  <sheetData>
    <row r="1" spans="1:13" ht="16.5" customHeight="1" x14ac:dyDescent="0.25">
      <c r="A1" s="52" t="s">
        <v>0</v>
      </c>
      <c r="B1" s="52"/>
      <c r="C1" s="52"/>
      <c r="D1" s="52"/>
      <c r="K1" s="160" t="s">
        <v>74</v>
      </c>
      <c r="L1" s="160"/>
      <c r="M1" s="160"/>
    </row>
    <row r="2" spans="1:13" ht="16.5" customHeight="1" x14ac:dyDescent="0.25">
      <c r="A2" s="52" t="s">
        <v>75</v>
      </c>
      <c r="B2" s="52"/>
      <c r="C2" s="52"/>
      <c r="D2" s="52"/>
    </row>
    <row r="3" spans="1:13" ht="16.5" customHeight="1" x14ac:dyDescent="0.25">
      <c r="A3" s="56" t="s">
        <v>199</v>
      </c>
      <c r="B3" s="57"/>
      <c r="C3" s="57"/>
      <c r="D3" s="57"/>
      <c r="E3" s="58"/>
      <c r="F3" s="58"/>
      <c r="G3" s="59"/>
      <c r="H3" s="60"/>
      <c r="I3" s="59"/>
      <c r="J3" s="58"/>
      <c r="K3" s="59"/>
      <c r="L3" s="60"/>
      <c r="M3" s="59"/>
    </row>
    <row r="6" spans="1:13" ht="16.5" customHeight="1" x14ac:dyDescent="0.25">
      <c r="G6" s="157" t="s">
        <v>3</v>
      </c>
      <c r="H6" s="157"/>
      <c r="I6" s="157"/>
      <c r="K6" s="157" t="s">
        <v>4</v>
      </c>
      <c r="L6" s="157"/>
      <c r="M6" s="157"/>
    </row>
    <row r="7" spans="1:13" ht="16.5" customHeight="1" x14ac:dyDescent="0.25">
      <c r="A7" s="36" t="s">
        <v>2</v>
      </c>
      <c r="E7" s="61"/>
      <c r="F7" s="61"/>
      <c r="G7" s="158" t="s">
        <v>5</v>
      </c>
      <c r="H7" s="158"/>
      <c r="I7" s="158"/>
      <c r="J7" s="14"/>
      <c r="K7" s="158" t="s">
        <v>5</v>
      </c>
      <c r="L7" s="158"/>
      <c r="M7" s="158"/>
    </row>
    <row r="8" spans="1:13" ht="16.5" customHeight="1" x14ac:dyDescent="0.25">
      <c r="F8" s="61"/>
      <c r="G8" s="17" t="s">
        <v>10</v>
      </c>
      <c r="H8" s="18"/>
      <c r="I8" s="17" t="s">
        <v>11</v>
      </c>
      <c r="J8" s="19"/>
      <c r="K8" s="17" t="s">
        <v>10</v>
      </c>
      <c r="L8" s="18"/>
      <c r="M8" s="17" t="s">
        <v>11</v>
      </c>
    </row>
    <row r="9" spans="1:13" ht="16.5" customHeight="1" x14ac:dyDescent="0.25">
      <c r="E9" s="61"/>
      <c r="F9" s="61"/>
      <c r="G9" s="21" t="s">
        <v>13</v>
      </c>
      <c r="H9" s="18"/>
      <c r="I9" s="21" t="s">
        <v>13</v>
      </c>
      <c r="J9" s="19"/>
      <c r="K9" s="21" t="s">
        <v>13</v>
      </c>
      <c r="L9" s="18"/>
      <c r="M9" s="21" t="s">
        <v>13</v>
      </c>
    </row>
    <row r="11" spans="1:13" ht="16.5" customHeight="1" x14ac:dyDescent="0.25">
      <c r="A11" s="36" t="s">
        <v>76</v>
      </c>
      <c r="G11" s="54">
        <v>2591310634</v>
      </c>
      <c r="H11" s="62"/>
      <c r="I11" s="54">
        <v>2425505780</v>
      </c>
      <c r="J11" s="43"/>
      <c r="K11" s="43">
        <v>2381523709</v>
      </c>
      <c r="L11" s="43"/>
      <c r="M11" s="43">
        <v>2227115198</v>
      </c>
    </row>
    <row r="12" spans="1:13" ht="16.5" customHeight="1" x14ac:dyDescent="0.25">
      <c r="A12" s="36" t="s">
        <v>77</v>
      </c>
      <c r="G12" s="54">
        <v>275131878</v>
      </c>
      <c r="H12" s="62"/>
      <c r="I12" s="54">
        <v>238302208</v>
      </c>
      <c r="J12" s="43"/>
      <c r="K12" s="43">
        <v>0</v>
      </c>
      <c r="L12" s="43"/>
      <c r="M12" s="68">
        <v>0</v>
      </c>
    </row>
    <row r="13" spans="1:13" ht="16.5" customHeight="1" x14ac:dyDescent="0.25">
      <c r="A13" s="36" t="s">
        <v>79</v>
      </c>
      <c r="G13" s="54">
        <v>-2196575775</v>
      </c>
      <c r="H13" s="62"/>
      <c r="I13" s="54">
        <v>-2062359375</v>
      </c>
      <c r="J13" s="48"/>
      <c r="K13" s="48">
        <v>-2168719317</v>
      </c>
      <c r="L13" s="48"/>
      <c r="M13" s="48">
        <v>-2040316807</v>
      </c>
    </row>
    <row r="14" spans="1:13" ht="16.5" customHeight="1" x14ac:dyDescent="0.25">
      <c r="A14" s="36" t="s">
        <v>80</v>
      </c>
      <c r="G14" s="65">
        <v>-254477287</v>
      </c>
      <c r="H14" s="62"/>
      <c r="I14" s="59">
        <v>-232274310</v>
      </c>
      <c r="J14" s="43"/>
      <c r="K14" s="44">
        <v>0</v>
      </c>
      <c r="L14" s="43"/>
      <c r="M14" s="69">
        <v>0</v>
      </c>
    </row>
    <row r="15" spans="1:13" ht="16.5" customHeight="1" x14ac:dyDescent="0.25">
      <c r="H15" s="62"/>
      <c r="J15" s="62"/>
      <c r="L15" s="63"/>
    </row>
    <row r="16" spans="1:13" ht="16.5" customHeight="1" x14ac:dyDescent="0.25">
      <c r="A16" s="52" t="s">
        <v>81</v>
      </c>
      <c r="G16" s="54">
        <f>SUM(G11:G15)</f>
        <v>415389450</v>
      </c>
      <c r="H16" s="62"/>
      <c r="I16" s="54">
        <f>SUM(I11:I15)</f>
        <v>369174303</v>
      </c>
      <c r="J16" s="62"/>
      <c r="K16" s="54">
        <f>SUM(K11:K15)</f>
        <v>212804392</v>
      </c>
      <c r="L16" s="54"/>
      <c r="M16" s="54">
        <f>SUM(M11:M15)</f>
        <v>186798391</v>
      </c>
    </row>
    <row r="17" spans="1:13" ht="16.5" customHeight="1" x14ac:dyDescent="0.25">
      <c r="A17" s="36" t="s">
        <v>82</v>
      </c>
      <c r="H17" s="64"/>
      <c r="I17" s="43"/>
      <c r="K17" s="43"/>
      <c r="M17" s="43"/>
    </row>
    <row r="18" spans="1:13" ht="16.5" customHeight="1" x14ac:dyDescent="0.25">
      <c r="B18" s="36" t="s">
        <v>83</v>
      </c>
      <c r="G18" s="54">
        <v>90271814</v>
      </c>
      <c r="H18" s="62"/>
      <c r="I18" s="54">
        <v>70108314</v>
      </c>
      <c r="J18" s="62"/>
      <c r="K18" s="54">
        <v>72599814</v>
      </c>
      <c r="L18" s="54"/>
      <c r="M18" s="54">
        <v>16354512</v>
      </c>
    </row>
    <row r="19" spans="1:13" ht="16.5" customHeight="1" x14ac:dyDescent="0.25">
      <c r="A19" s="36" t="s">
        <v>84</v>
      </c>
      <c r="G19" s="54">
        <v>15285216</v>
      </c>
      <c r="H19" s="62"/>
      <c r="I19" s="54">
        <v>22557975</v>
      </c>
      <c r="J19" s="62"/>
      <c r="K19" s="54">
        <v>3408730</v>
      </c>
      <c r="L19" s="54"/>
      <c r="M19" s="54">
        <v>13451973</v>
      </c>
    </row>
    <row r="20" spans="1:13" ht="16.5" customHeight="1" x14ac:dyDescent="0.25">
      <c r="A20" s="36" t="s">
        <v>85</v>
      </c>
      <c r="G20" s="54">
        <v>-364814680</v>
      </c>
      <c r="H20" s="62"/>
      <c r="I20" s="54">
        <v>-323637514</v>
      </c>
      <c r="J20" s="62"/>
      <c r="K20" s="54">
        <v>-202486852</v>
      </c>
      <c r="L20" s="54"/>
      <c r="M20" s="54">
        <v>-167579449</v>
      </c>
    </row>
    <row r="21" spans="1:13" ht="16.5" customHeight="1" x14ac:dyDescent="0.25">
      <c r="A21" s="36" t="s">
        <v>86</v>
      </c>
      <c r="G21" s="54">
        <v>-42093604</v>
      </c>
      <c r="H21" s="62"/>
      <c r="I21" s="54">
        <v>-35222920</v>
      </c>
      <c r="J21" s="62"/>
      <c r="K21" s="54">
        <v>-57963878</v>
      </c>
      <c r="L21" s="54"/>
      <c r="M21" s="54">
        <v>-48246640</v>
      </c>
    </row>
    <row r="22" spans="1:13" ht="16.5" customHeight="1" x14ac:dyDescent="0.25">
      <c r="A22" s="36" t="s">
        <v>87</v>
      </c>
      <c r="G22" s="65">
        <v>-25092100</v>
      </c>
      <c r="H22" s="64"/>
      <c r="I22" s="65">
        <v>-31149318</v>
      </c>
      <c r="J22" s="43"/>
      <c r="K22" s="66">
        <v>-7770656</v>
      </c>
      <c r="L22" s="43"/>
      <c r="M22" s="66">
        <v>-8761873</v>
      </c>
    </row>
    <row r="23" spans="1:13" ht="16.5" customHeight="1" x14ac:dyDescent="0.25">
      <c r="J23" s="36"/>
      <c r="L23" s="53"/>
    </row>
    <row r="24" spans="1:13" ht="16.5" customHeight="1" x14ac:dyDescent="0.25">
      <c r="A24" s="52" t="s">
        <v>88</v>
      </c>
      <c r="G24" s="54">
        <f>SUM(G16:G23)</f>
        <v>88946096</v>
      </c>
      <c r="H24" s="54"/>
      <c r="I24" s="54">
        <f>SUM(I16:I23)</f>
        <v>71830840</v>
      </c>
      <c r="J24" s="54"/>
      <c r="K24" s="54">
        <f>SUM(K16:K23)</f>
        <v>20591550</v>
      </c>
      <c r="L24" s="54"/>
      <c r="M24" s="54">
        <f>SUM(M16:M23)</f>
        <v>-7983086</v>
      </c>
    </row>
    <row r="25" spans="1:13" ht="16.5" customHeight="1" x14ac:dyDescent="0.25">
      <c r="A25" s="36" t="s">
        <v>89</v>
      </c>
      <c r="G25" s="59">
        <v>-16784402</v>
      </c>
      <c r="H25" s="64"/>
      <c r="I25" s="59">
        <v>-13769074</v>
      </c>
      <c r="J25" s="43"/>
      <c r="K25" s="44">
        <v>-4729676</v>
      </c>
      <c r="L25" s="43"/>
      <c r="M25" s="44">
        <v>1495765</v>
      </c>
    </row>
    <row r="26" spans="1:13" ht="16.5" customHeight="1" x14ac:dyDescent="0.25">
      <c r="H26" s="64"/>
      <c r="J26" s="64"/>
      <c r="L26" s="63"/>
    </row>
    <row r="27" spans="1:13" ht="16.5" customHeight="1" thickBot="1" x14ac:dyDescent="0.3">
      <c r="A27" s="52" t="s">
        <v>90</v>
      </c>
      <c r="G27" s="67">
        <f>SUM(G24:G25)</f>
        <v>72161694</v>
      </c>
      <c r="H27" s="54"/>
      <c r="I27" s="67">
        <f>SUM(I24:I25)</f>
        <v>58061766</v>
      </c>
      <c r="J27" s="54"/>
      <c r="K27" s="67">
        <f>SUM(K24:K25)</f>
        <v>15861874</v>
      </c>
      <c r="L27" s="54"/>
      <c r="M27" s="67">
        <f>SUM(M24:M25)</f>
        <v>-6487321</v>
      </c>
    </row>
    <row r="28" spans="1:13" ht="16.5" customHeight="1" thickTop="1" x14ac:dyDescent="0.25">
      <c r="A28" s="52"/>
      <c r="H28" s="54"/>
      <c r="J28" s="54"/>
      <c r="L28" s="54"/>
    </row>
    <row r="29" spans="1:13" ht="16.5" customHeight="1" x14ac:dyDescent="0.25">
      <c r="A29" s="52" t="s">
        <v>91</v>
      </c>
      <c r="H29" s="54"/>
      <c r="J29" s="54"/>
      <c r="L29" s="54"/>
    </row>
    <row r="30" spans="1:13" ht="16.5" customHeight="1" x14ac:dyDescent="0.25">
      <c r="A30" s="36" t="s">
        <v>92</v>
      </c>
      <c r="G30" s="54">
        <f>+G27</f>
        <v>72161694</v>
      </c>
      <c r="H30" s="54"/>
      <c r="I30" s="54">
        <f>+I27</f>
        <v>58061766</v>
      </c>
      <c r="J30" s="54"/>
      <c r="K30" s="54">
        <f>+K27</f>
        <v>15861874</v>
      </c>
      <c r="L30" s="43"/>
      <c r="M30" s="54">
        <f>+M27</f>
        <v>-6487321</v>
      </c>
    </row>
    <row r="31" spans="1:13" ht="16.5" customHeight="1" x14ac:dyDescent="0.25">
      <c r="A31" s="36" t="s">
        <v>71</v>
      </c>
      <c r="F31" s="54"/>
      <c r="G31" s="59">
        <v>0</v>
      </c>
      <c r="H31" s="54"/>
      <c r="I31" s="59">
        <v>0</v>
      </c>
      <c r="J31" s="68"/>
      <c r="K31" s="69">
        <v>0</v>
      </c>
      <c r="L31" s="43"/>
      <c r="M31" s="69">
        <v>0</v>
      </c>
    </row>
    <row r="32" spans="1:13" ht="16.5" customHeight="1" x14ac:dyDescent="0.25">
      <c r="F32" s="54"/>
      <c r="H32" s="54"/>
      <c r="J32" s="54"/>
      <c r="L32" s="54"/>
    </row>
    <row r="33" spans="1:13" ht="16.5" customHeight="1" thickBot="1" x14ac:dyDescent="0.3">
      <c r="A33" s="52" t="s">
        <v>90</v>
      </c>
      <c r="F33" s="54"/>
      <c r="G33" s="67">
        <f>G27</f>
        <v>72161694</v>
      </c>
      <c r="H33" s="54"/>
      <c r="I33" s="67">
        <f>I27</f>
        <v>58061766</v>
      </c>
      <c r="J33" s="54"/>
      <c r="K33" s="67">
        <f>K27</f>
        <v>15861874</v>
      </c>
      <c r="L33" s="54"/>
      <c r="M33" s="67">
        <f>M27</f>
        <v>-6487321</v>
      </c>
    </row>
    <row r="34" spans="1:13" ht="16.5" customHeight="1" thickTop="1" x14ac:dyDescent="0.25">
      <c r="F34" s="54"/>
      <c r="H34" s="54"/>
      <c r="J34" s="54"/>
      <c r="L34" s="54"/>
    </row>
    <row r="35" spans="1:13" ht="16.5" customHeight="1" x14ac:dyDescent="0.25">
      <c r="H35" s="54"/>
      <c r="J35" s="54"/>
      <c r="L35" s="54"/>
    </row>
    <row r="36" spans="1:13" ht="16.5" customHeight="1" x14ac:dyDescent="0.25">
      <c r="A36" s="52" t="s">
        <v>93</v>
      </c>
      <c r="B36" s="52"/>
      <c r="H36" s="54"/>
      <c r="J36" s="54"/>
      <c r="L36" s="54"/>
    </row>
    <row r="37" spans="1:13" ht="16.5" customHeight="1" x14ac:dyDescent="0.25">
      <c r="A37" s="52"/>
      <c r="B37" s="52"/>
      <c r="H37" s="54"/>
      <c r="J37" s="54"/>
      <c r="L37" s="54"/>
    </row>
    <row r="38" spans="1:13" ht="16.5" customHeight="1" x14ac:dyDescent="0.25">
      <c r="A38" s="36" t="s">
        <v>94</v>
      </c>
      <c r="G38" s="70">
        <f>G27/1000000000</f>
        <v>7.2161693999999998E-2</v>
      </c>
      <c r="H38" s="71"/>
      <c r="I38" s="70">
        <f>I27/1000000000</f>
        <v>5.8061766000000001E-2</v>
      </c>
      <c r="J38" s="72"/>
      <c r="K38" s="70">
        <f>K27/1000000000</f>
        <v>1.5861874000000002E-2</v>
      </c>
      <c r="L38" s="72"/>
      <c r="M38" s="70">
        <f>M27/1000000000</f>
        <v>-6.4873209999999999E-3</v>
      </c>
    </row>
    <row r="39" spans="1:13" ht="16.5" customHeight="1" x14ac:dyDescent="0.25">
      <c r="G39" s="73"/>
      <c r="H39" s="71"/>
      <c r="I39" s="73"/>
      <c r="J39" s="71"/>
      <c r="K39" s="73"/>
      <c r="L39" s="71"/>
      <c r="M39" s="73"/>
    </row>
    <row r="40" spans="1:13" ht="16.5" customHeight="1" x14ac:dyDescent="0.25">
      <c r="G40" s="73"/>
      <c r="H40" s="71"/>
      <c r="I40" s="73"/>
      <c r="J40" s="71"/>
      <c r="K40" s="73"/>
      <c r="L40" s="71"/>
      <c r="M40" s="73"/>
    </row>
    <row r="41" spans="1:13" ht="16.5" customHeight="1" x14ac:dyDescent="0.25">
      <c r="G41" s="73"/>
      <c r="H41" s="71"/>
      <c r="I41" s="73"/>
      <c r="J41" s="71"/>
      <c r="K41" s="73"/>
      <c r="L41" s="71"/>
      <c r="M41" s="73"/>
    </row>
    <row r="42" spans="1:13" ht="16.5" customHeight="1" x14ac:dyDescent="0.25">
      <c r="G42" s="73"/>
      <c r="H42" s="71"/>
      <c r="I42" s="73"/>
      <c r="J42" s="71"/>
      <c r="K42" s="73"/>
      <c r="L42" s="71"/>
      <c r="M42" s="73"/>
    </row>
    <row r="43" spans="1:13" ht="16.5" customHeight="1" x14ac:dyDescent="0.25">
      <c r="G43" s="73"/>
      <c r="H43" s="71"/>
      <c r="I43" s="73"/>
      <c r="J43" s="71"/>
      <c r="K43" s="73"/>
      <c r="L43" s="71"/>
      <c r="M43" s="73"/>
    </row>
    <row r="44" spans="1:13" ht="16.5" customHeight="1" x14ac:dyDescent="0.25">
      <c r="G44" s="73"/>
      <c r="H44" s="71"/>
      <c r="I44" s="73"/>
      <c r="J44" s="71"/>
      <c r="K44" s="73"/>
      <c r="L44" s="71"/>
      <c r="M44" s="73"/>
    </row>
    <row r="45" spans="1:13" ht="16.5" customHeight="1" x14ac:dyDescent="0.25">
      <c r="G45" s="73"/>
      <c r="H45" s="71"/>
      <c r="I45" s="73"/>
      <c r="J45" s="71"/>
      <c r="K45" s="73"/>
      <c r="L45" s="71"/>
      <c r="M45" s="73"/>
    </row>
    <row r="46" spans="1:13" ht="12.75" customHeight="1" x14ac:dyDescent="0.25">
      <c r="G46" s="73"/>
      <c r="H46" s="71"/>
      <c r="I46" s="73"/>
      <c r="J46" s="71"/>
      <c r="K46" s="73"/>
      <c r="L46" s="71"/>
      <c r="M46" s="73"/>
    </row>
    <row r="47" spans="1:13" ht="22.2" customHeight="1" x14ac:dyDescent="0.25">
      <c r="A47" s="34" t="s">
        <v>35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ht="16.5" customHeight="1" x14ac:dyDescent="0.25">
      <c r="A48" s="74" t="str">
        <f>A1</f>
        <v>Atlas Energy Public Company Limited</v>
      </c>
      <c r="B48" s="74"/>
      <c r="C48" s="74"/>
      <c r="D48" s="74"/>
      <c r="E48" s="75"/>
      <c r="F48" s="75"/>
      <c r="G48" s="76"/>
      <c r="H48" s="41"/>
      <c r="I48" s="76"/>
      <c r="J48" s="75"/>
      <c r="K48" s="77"/>
      <c r="L48" s="77"/>
      <c r="M48" s="55" t="str">
        <f>K1</f>
        <v>Unaudited but reviewed</v>
      </c>
    </row>
    <row r="49" spans="1:13" ht="16.5" customHeight="1" x14ac:dyDescent="0.25">
      <c r="A49" s="74" t="s">
        <v>95</v>
      </c>
      <c r="B49" s="74"/>
      <c r="C49" s="74"/>
      <c r="D49" s="74"/>
      <c r="E49" s="75"/>
      <c r="F49" s="75"/>
      <c r="G49" s="76"/>
      <c r="H49" s="41"/>
      <c r="I49" s="76"/>
      <c r="J49" s="75"/>
      <c r="K49" s="76"/>
      <c r="L49" s="41"/>
      <c r="M49" s="76"/>
    </row>
    <row r="50" spans="1:13" ht="16.5" customHeight="1" x14ac:dyDescent="0.25">
      <c r="A50" s="78" t="str">
        <f>A3</f>
        <v>For the three-month period ended 30 September 2025</v>
      </c>
      <c r="B50" s="79"/>
      <c r="C50" s="79"/>
      <c r="D50" s="79"/>
      <c r="E50" s="80"/>
      <c r="F50" s="80"/>
      <c r="G50" s="81"/>
      <c r="H50" s="82"/>
      <c r="I50" s="81"/>
      <c r="J50" s="80"/>
      <c r="K50" s="81"/>
      <c r="L50" s="82"/>
      <c r="M50" s="81"/>
    </row>
    <row r="51" spans="1:13" ht="16.5" customHeight="1" x14ac:dyDescent="0.25">
      <c r="A51" s="41"/>
      <c r="B51" s="41"/>
      <c r="C51" s="41"/>
      <c r="D51" s="41"/>
      <c r="E51" s="75"/>
      <c r="F51" s="75"/>
      <c r="G51" s="76"/>
      <c r="H51" s="41"/>
      <c r="I51" s="76"/>
      <c r="J51" s="75"/>
      <c r="K51" s="76"/>
      <c r="L51" s="41"/>
      <c r="M51" s="76"/>
    </row>
    <row r="52" spans="1:13" ht="16.5" customHeight="1" x14ac:dyDescent="0.25">
      <c r="A52" s="41"/>
      <c r="B52" s="41"/>
      <c r="C52" s="41"/>
      <c r="D52" s="41"/>
      <c r="E52" s="75"/>
      <c r="F52" s="75"/>
      <c r="G52" s="76"/>
      <c r="H52" s="41"/>
      <c r="I52" s="76"/>
      <c r="J52" s="75"/>
      <c r="K52" s="76"/>
      <c r="L52" s="41"/>
      <c r="M52" s="76"/>
    </row>
    <row r="53" spans="1:13" ht="16.5" customHeight="1" x14ac:dyDescent="0.25">
      <c r="G53" s="157" t="s">
        <v>3</v>
      </c>
      <c r="H53" s="157"/>
      <c r="I53" s="157"/>
      <c r="K53" s="157" t="s">
        <v>4</v>
      </c>
      <c r="L53" s="157"/>
      <c r="M53" s="157"/>
    </row>
    <row r="54" spans="1:13" ht="16.5" customHeight="1" x14ac:dyDescent="0.25">
      <c r="A54" s="36" t="s">
        <v>2</v>
      </c>
      <c r="E54" s="61"/>
      <c r="F54" s="61"/>
      <c r="G54" s="158" t="s">
        <v>5</v>
      </c>
      <c r="H54" s="158"/>
      <c r="I54" s="158"/>
      <c r="J54" s="14"/>
      <c r="K54" s="158" t="s">
        <v>5</v>
      </c>
      <c r="L54" s="158"/>
      <c r="M54" s="158"/>
    </row>
    <row r="55" spans="1:13" ht="16.5" customHeight="1" x14ac:dyDescent="0.25">
      <c r="A55" s="41"/>
      <c r="B55" s="41"/>
      <c r="C55" s="41"/>
      <c r="D55" s="41"/>
      <c r="E55" s="75"/>
      <c r="F55" s="83"/>
      <c r="G55" s="17" t="s">
        <v>10</v>
      </c>
      <c r="H55" s="18"/>
      <c r="I55" s="17" t="s">
        <v>11</v>
      </c>
      <c r="J55" s="19"/>
      <c r="K55" s="17" t="s">
        <v>10</v>
      </c>
      <c r="L55" s="18"/>
      <c r="M55" s="17" t="s">
        <v>11</v>
      </c>
    </row>
    <row r="56" spans="1:13" ht="16.5" customHeight="1" x14ac:dyDescent="0.25">
      <c r="A56" s="41"/>
      <c r="B56" s="41"/>
      <c r="C56" s="41"/>
      <c r="D56" s="41"/>
      <c r="E56" s="61"/>
      <c r="F56" s="83"/>
      <c r="G56" s="21" t="s">
        <v>13</v>
      </c>
      <c r="H56" s="18"/>
      <c r="I56" s="21" t="s">
        <v>13</v>
      </c>
      <c r="J56" s="19"/>
      <c r="K56" s="21" t="s">
        <v>13</v>
      </c>
      <c r="L56" s="18"/>
      <c r="M56" s="21" t="s">
        <v>13</v>
      </c>
    </row>
    <row r="57" spans="1:13" ht="16.5" customHeight="1" x14ac:dyDescent="0.25">
      <c r="E57" s="75"/>
    </row>
    <row r="58" spans="1:13" ht="16.5" customHeight="1" x14ac:dyDescent="0.25">
      <c r="A58" s="84" t="s">
        <v>90</v>
      </c>
      <c r="B58" s="41"/>
      <c r="C58" s="41"/>
      <c r="D58" s="41"/>
      <c r="E58" s="75"/>
      <c r="F58" s="75"/>
      <c r="G58" s="76">
        <f>+G33</f>
        <v>72161694</v>
      </c>
      <c r="H58" s="76"/>
      <c r="I58" s="76">
        <f>+I33</f>
        <v>58061766</v>
      </c>
      <c r="J58" s="76"/>
      <c r="K58" s="76">
        <f>+K33</f>
        <v>15861874</v>
      </c>
      <c r="L58" s="76"/>
      <c r="M58" s="76">
        <f>+M33</f>
        <v>-6487321</v>
      </c>
    </row>
    <row r="59" spans="1:13" ht="16.5" customHeight="1" x14ac:dyDescent="0.25">
      <c r="A59" s="74"/>
      <c r="B59" s="41"/>
      <c r="C59" s="41"/>
      <c r="D59" s="41"/>
      <c r="E59" s="75"/>
      <c r="F59" s="75"/>
      <c r="G59" s="76"/>
      <c r="H59" s="85"/>
      <c r="I59" s="76"/>
      <c r="J59" s="85"/>
      <c r="K59" s="76"/>
      <c r="L59" s="86"/>
      <c r="M59" s="76"/>
    </row>
    <row r="60" spans="1:13" ht="16.5" customHeight="1" x14ac:dyDescent="0.25">
      <c r="A60" s="74" t="s">
        <v>96</v>
      </c>
      <c r="B60" s="41"/>
      <c r="C60" s="41"/>
      <c r="D60" s="41"/>
      <c r="E60" s="75"/>
      <c r="F60" s="75"/>
      <c r="G60" s="76"/>
      <c r="H60" s="85"/>
      <c r="I60" s="76"/>
      <c r="J60" s="85"/>
      <c r="K60" s="76"/>
      <c r="L60" s="86"/>
      <c r="M60" s="76"/>
    </row>
    <row r="61" spans="1:13" ht="16.5" customHeight="1" x14ac:dyDescent="0.25">
      <c r="A61" s="74"/>
      <c r="B61" s="41" t="s">
        <v>97</v>
      </c>
      <c r="C61" s="41"/>
      <c r="D61" s="41"/>
      <c r="E61" s="75"/>
      <c r="F61" s="75"/>
      <c r="G61" s="76"/>
      <c r="H61" s="85"/>
      <c r="I61" s="76"/>
      <c r="J61" s="85"/>
      <c r="K61" s="76"/>
      <c r="L61" s="86"/>
      <c r="M61" s="76"/>
    </row>
    <row r="62" spans="1:13" ht="16.5" customHeight="1" x14ac:dyDescent="0.25">
      <c r="A62" s="74"/>
      <c r="C62" s="41" t="s">
        <v>98</v>
      </c>
      <c r="D62" s="41"/>
      <c r="E62" s="75"/>
      <c r="F62" s="75"/>
      <c r="G62" s="76"/>
      <c r="H62" s="85"/>
      <c r="I62" s="76"/>
      <c r="J62" s="85"/>
      <c r="K62" s="76"/>
      <c r="L62" s="86"/>
      <c r="M62" s="76"/>
    </row>
    <row r="63" spans="1:13" ht="16.5" customHeight="1" x14ac:dyDescent="0.25">
      <c r="A63" s="74"/>
      <c r="B63" s="41"/>
      <c r="C63" s="36" t="s">
        <v>99</v>
      </c>
      <c r="D63" s="41"/>
      <c r="E63" s="75"/>
      <c r="F63" s="75"/>
      <c r="G63" s="36"/>
      <c r="I63" s="36"/>
      <c r="J63" s="36"/>
      <c r="K63" s="36"/>
      <c r="M63" s="36"/>
    </row>
    <row r="64" spans="1:13" ht="16.5" customHeight="1" x14ac:dyDescent="0.25">
      <c r="A64" s="74"/>
      <c r="B64" s="41"/>
      <c r="D64" s="41" t="s">
        <v>100</v>
      </c>
      <c r="E64" s="87"/>
      <c r="F64" s="75"/>
      <c r="G64" s="76">
        <v>0</v>
      </c>
      <c r="H64" s="76"/>
      <c r="I64" s="76">
        <v>0</v>
      </c>
      <c r="J64" s="76"/>
      <c r="K64" s="76">
        <v>0</v>
      </c>
      <c r="L64" s="76"/>
      <c r="M64" s="76">
        <v>0</v>
      </c>
    </row>
    <row r="65" spans="1:13" ht="16.5" customHeight="1" x14ac:dyDescent="0.25">
      <c r="A65" s="74"/>
      <c r="B65" s="41"/>
      <c r="C65" s="88" t="s">
        <v>101</v>
      </c>
      <c r="D65" s="88"/>
      <c r="E65" s="75"/>
      <c r="F65" s="75"/>
      <c r="G65" s="76"/>
      <c r="H65" s="85"/>
      <c r="I65" s="76"/>
      <c r="J65" s="85"/>
      <c r="K65" s="76"/>
      <c r="L65" s="86"/>
      <c r="M65" s="76"/>
    </row>
    <row r="66" spans="1:13" ht="16.5" customHeight="1" x14ac:dyDescent="0.25">
      <c r="A66" s="74"/>
      <c r="C66" s="41"/>
      <c r="D66" s="41" t="s">
        <v>102</v>
      </c>
      <c r="E66" s="75"/>
      <c r="F66" s="75"/>
      <c r="G66" s="89">
        <v>0</v>
      </c>
      <c r="H66" s="76"/>
      <c r="I66" s="89">
        <v>0</v>
      </c>
      <c r="J66" s="76"/>
      <c r="K66" s="89">
        <v>0</v>
      </c>
      <c r="L66" s="76"/>
      <c r="M66" s="89">
        <v>0</v>
      </c>
    </row>
    <row r="67" spans="1:13" ht="16.5" customHeight="1" x14ac:dyDescent="0.25">
      <c r="A67" s="74"/>
      <c r="C67" s="41"/>
      <c r="D67" s="41"/>
      <c r="E67" s="75"/>
      <c r="F67" s="75"/>
      <c r="G67" s="76"/>
      <c r="H67" s="76"/>
      <c r="I67" s="76"/>
      <c r="J67" s="76"/>
      <c r="K67" s="76"/>
      <c r="L67" s="76"/>
      <c r="M67" s="76"/>
    </row>
    <row r="68" spans="1:13" ht="16.5" customHeight="1" x14ac:dyDescent="0.25">
      <c r="A68" s="74"/>
      <c r="B68" s="41"/>
      <c r="C68" s="41" t="s">
        <v>103</v>
      </c>
      <c r="D68" s="41"/>
      <c r="E68" s="75"/>
      <c r="F68" s="75"/>
      <c r="G68" s="76"/>
      <c r="H68" s="85"/>
      <c r="I68" s="76"/>
      <c r="J68" s="85"/>
      <c r="K68" s="76"/>
      <c r="L68" s="86"/>
      <c r="M68" s="76"/>
    </row>
    <row r="69" spans="1:13" ht="16.5" customHeight="1" x14ac:dyDescent="0.25">
      <c r="A69" s="74"/>
      <c r="C69" s="41"/>
      <c r="D69" s="41" t="s">
        <v>104</v>
      </c>
      <c r="E69" s="75"/>
      <c r="F69" s="75"/>
      <c r="G69" s="89">
        <f>SUM(G61:G66)</f>
        <v>0</v>
      </c>
      <c r="H69" s="76"/>
      <c r="I69" s="89">
        <f>SUM(I61:I66)</f>
        <v>0</v>
      </c>
      <c r="J69" s="76"/>
      <c r="K69" s="89">
        <f>SUM(K61:K66)</f>
        <v>0</v>
      </c>
      <c r="L69" s="76"/>
      <c r="M69" s="89">
        <f>SUM(M61:M66)</f>
        <v>0</v>
      </c>
    </row>
    <row r="70" spans="1:13" ht="16.5" customHeight="1" x14ac:dyDescent="0.25">
      <c r="A70" s="74"/>
      <c r="B70" s="41"/>
      <c r="C70" s="41"/>
      <c r="D70" s="41"/>
      <c r="E70" s="75"/>
      <c r="F70" s="75"/>
      <c r="G70" s="76"/>
      <c r="H70" s="76"/>
      <c r="I70" s="76"/>
      <c r="J70" s="76"/>
      <c r="K70" s="76"/>
      <c r="L70" s="76"/>
      <c r="M70" s="76"/>
    </row>
    <row r="71" spans="1:13" ht="16.5" customHeight="1" x14ac:dyDescent="0.25">
      <c r="A71" s="41" t="s">
        <v>96</v>
      </c>
      <c r="B71" s="42"/>
      <c r="C71" s="42"/>
      <c r="D71" s="42"/>
      <c r="E71" s="75"/>
      <c r="F71" s="42"/>
      <c r="G71" s="42"/>
      <c r="H71" s="42"/>
      <c r="I71" s="42"/>
      <c r="J71" s="42"/>
      <c r="K71" s="42"/>
      <c r="L71" s="42"/>
      <c r="M71" s="42"/>
    </row>
    <row r="72" spans="1:13" ht="16.5" customHeight="1" x14ac:dyDescent="0.25">
      <c r="B72" s="41" t="s">
        <v>105</v>
      </c>
      <c r="C72" s="41"/>
      <c r="D72" s="41"/>
      <c r="E72" s="75"/>
      <c r="F72" s="75"/>
      <c r="G72" s="81">
        <f>G69</f>
        <v>0</v>
      </c>
      <c r="H72" s="76"/>
      <c r="I72" s="81">
        <f>I69</f>
        <v>0</v>
      </c>
      <c r="J72" s="76"/>
      <c r="K72" s="81">
        <f>K69</f>
        <v>0</v>
      </c>
      <c r="L72" s="76"/>
      <c r="M72" s="81">
        <f>M69</f>
        <v>0</v>
      </c>
    </row>
    <row r="73" spans="1:13" ht="16.5" customHeight="1" x14ac:dyDescent="0.25">
      <c r="A73" s="74"/>
      <c r="B73" s="41"/>
      <c r="C73" s="41"/>
      <c r="D73" s="41"/>
      <c r="E73" s="75"/>
      <c r="F73" s="75"/>
      <c r="G73" s="76"/>
      <c r="H73" s="85"/>
      <c r="I73" s="76"/>
      <c r="J73" s="85"/>
      <c r="K73" s="76"/>
      <c r="L73" s="85"/>
      <c r="M73" s="76"/>
    </row>
    <row r="74" spans="1:13" ht="16.5" customHeight="1" x14ac:dyDescent="0.25">
      <c r="A74" s="74" t="s">
        <v>106</v>
      </c>
      <c r="B74" s="41"/>
      <c r="C74" s="41"/>
      <c r="D74" s="41"/>
      <c r="E74" s="75"/>
      <c r="F74" s="75"/>
      <c r="G74" s="76"/>
      <c r="H74" s="85"/>
      <c r="I74" s="76"/>
      <c r="J74" s="85"/>
      <c r="K74" s="76"/>
      <c r="L74" s="85"/>
      <c r="M74" s="76"/>
    </row>
    <row r="75" spans="1:13" ht="16.5" customHeight="1" thickBot="1" x14ac:dyDescent="0.3">
      <c r="B75" s="74" t="s">
        <v>107</v>
      </c>
      <c r="C75" s="41"/>
      <c r="D75" s="41"/>
      <c r="E75" s="75"/>
      <c r="F75" s="75"/>
      <c r="G75" s="90">
        <f>SUM(G58+G72)</f>
        <v>72161694</v>
      </c>
      <c r="H75" s="85"/>
      <c r="I75" s="90">
        <f>SUM(I58+I72)</f>
        <v>58061766</v>
      </c>
      <c r="J75" s="85"/>
      <c r="K75" s="90">
        <f>SUM(K58+K72)</f>
        <v>15861874</v>
      </c>
      <c r="L75" s="85"/>
      <c r="M75" s="90">
        <f>SUM(M58+M72)</f>
        <v>-6487321</v>
      </c>
    </row>
    <row r="76" spans="1:13" ht="16.5" customHeight="1" thickTop="1" x14ac:dyDescent="0.25">
      <c r="A76" s="74"/>
      <c r="B76" s="41"/>
      <c r="C76" s="41"/>
      <c r="D76" s="41"/>
      <c r="E76" s="75"/>
      <c r="F76" s="75"/>
      <c r="G76" s="76"/>
      <c r="H76" s="85"/>
      <c r="I76" s="76"/>
      <c r="J76" s="85"/>
      <c r="K76" s="76"/>
      <c r="L76" s="85"/>
      <c r="M76" s="76"/>
    </row>
    <row r="77" spans="1:13" ht="16.5" customHeight="1" x14ac:dyDescent="0.25">
      <c r="A77" s="74" t="s">
        <v>108</v>
      </c>
      <c r="B77" s="41"/>
      <c r="C77" s="41"/>
      <c r="D77" s="41"/>
      <c r="E77" s="75"/>
      <c r="F77" s="75"/>
      <c r="G77" s="76"/>
      <c r="H77" s="85"/>
      <c r="I77" s="76"/>
      <c r="J77" s="85"/>
      <c r="K77" s="76"/>
      <c r="L77" s="85"/>
      <c r="M77" s="76"/>
    </row>
    <row r="78" spans="1:13" ht="16.5" customHeight="1" x14ac:dyDescent="0.25">
      <c r="A78" s="74"/>
      <c r="B78" s="74" t="s">
        <v>109</v>
      </c>
      <c r="C78" s="41"/>
      <c r="D78" s="41"/>
      <c r="E78" s="75"/>
      <c r="F78" s="75"/>
      <c r="G78" s="76"/>
      <c r="H78" s="85"/>
      <c r="I78" s="76"/>
      <c r="J78" s="85"/>
      <c r="K78" s="76"/>
      <c r="L78" s="85"/>
      <c r="M78" s="76"/>
    </row>
    <row r="79" spans="1:13" ht="16.5" customHeight="1" x14ac:dyDescent="0.25">
      <c r="A79" s="41" t="s">
        <v>110</v>
      </c>
      <c r="C79" s="41"/>
      <c r="D79" s="41"/>
      <c r="E79" s="75"/>
      <c r="F79" s="75"/>
      <c r="G79" s="76">
        <f>+G75</f>
        <v>72161694</v>
      </c>
      <c r="H79" s="76"/>
      <c r="I79" s="76">
        <f>I83-I80</f>
        <v>58061766</v>
      </c>
      <c r="J79" s="91"/>
      <c r="K79" s="76">
        <f>+K75</f>
        <v>15861874</v>
      </c>
      <c r="L79" s="92"/>
      <c r="M79" s="76">
        <f>M83-M80</f>
        <v>-6487321</v>
      </c>
    </row>
    <row r="80" spans="1:13" ht="16.5" customHeight="1" x14ac:dyDescent="0.25">
      <c r="A80" s="41" t="s">
        <v>71</v>
      </c>
      <c r="C80" s="41"/>
      <c r="D80" s="41"/>
      <c r="E80" s="75"/>
      <c r="F80" s="75"/>
      <c r="G80" s="81">
        <v>0</v>
      </c>
      <c r="H80" s="76"/>
      <c r="I80" s="81">
        <v>0</v>
      </c>
      <c r="J80" s="91"/>
      <c r="K80" s="81">
        <v>0</v>
      </c>
      <c r="L80" s="92"/>
      <c r="M80" s="81">
        <v>0</v>
      </c>
    </row>
    <row r="81" spans="1:13" ht="16.5" customHeight="1" x14ac:dyDescent="0.25">
      <c r="A81" s="74"/>
      <c r="B81" s="41"/>
      <c r="C81" s="41"/>
      <c r="D81" s="41"/>
      <c r="E81" s="75"/>
      <c r="F81" s="75"/>
      <c r="G81" s="76"/>
      <c r="H81" s="85"/>
      <c r="I81" s="76"/>
      <c r="J81" s="85"/>
      <c r="K81" s="76"/>
      <c r="L81" s="85"/>
      <c r="M81" s="76"/>
    </row>
    <row r="82" spans="1:13" ht="16.5" customHeight="1" x14ac:dyDescent="0.25">
      <c r="A82" s="74" t="s">
        <v>106</v>
      </c>
      <c r="B82" s="41"/>
      <c r="C82" s="41"/>
      <c r="D82" s="41"/>
      <c r="E82" s="75"/>
      <c r="F82" s="75"/>
      <c r="G82" s="76"/>
      <c r="H82" s="85"/>
      <c r="I82" s="76"/>
      <c r="J82" s="85"/>
      <c r="K82" s="76"/>
      <c r="L82" s="85"/>
      <c r="M82" s="76"/>
    </row>
    <row r="83" spans="1:13" ht="16.5" customHeight="1" thickBot="1" x14ac:dyDescent="0.3">
      <c r="B83" s="74" t="s">
        <v>107</v>
      </c>
      <c r="C83" s="41"/>
      <c r="D83" s="41"/>
      <c r="E83" s="75"/>
      <c r="F83" s="75"/>
      <c r="G83" s="90">
        <f>G75</f>
        <v>72161694</v>
      </c>
      <c r="H83" s="85"/>
      <c r="I83" s="90">
        <f>I75</f>
        <v>58061766</v>
      </c>
      <c r="J83" s="85"/>
      <c r="K83" s="90">
        <f>K75</f>
        <v>15861874</v>
      </c>
      <c r="L83" s="85"/>
      <c r="M83" s="90">
        <f>M75</f>
        <v>-6487321</v>
      </c>
    </row>
    <row r="84" spans="1:13" ht="16.5" customHeight="1" thickTop="1" x14ac:dyDescent="0.25">
      <c r="A84" s="41"/>
      <c r="B84" s="41"/>
      <c r="D84" s="41"/>
      <c r="E84" s="75"/>
      <c r="F84" s="75"/>
      <c r="G84" s="68"/>
      <c r="H84" s="68"/>
      <c r="I84" s="68"/>
      <c r="J84" s="68"/>
      <c r="K84" s="43"/>
      <c r="L84" s="43"/>
      <c r="M84" s="43"/>
    </row>
    <row r="85" spans="1:13" ht="16.5" customHeight="1" x14ac:dyDescent="0.25">
      <c r="A85" s="41"/>
      <c r="B85" s="41"/>
      <c r="D85" s="41"/>
      <c r="E85" s="75"/>
      <c r="F85" s="75"/>
      <c r="G85" s="68"/>
      <c r="H85" s="68"/>
      <c r="I85" s="68"/>
      <c r="J85" s="68"/>
      <c r="K85" s="43"/>
      <c r="L85" s="43"/>
      <c r="M85" s="43"/>
    </row>
    <row r="86" spans="1:13" ht="16.5" customHeight="1" x14ac:dyDescent="0.25">
      <c r="A86" s="41"/>
      <c r="B86" s="41"/>
      <c r="D86" s="41"/>
      <c r="E86" s="75"/>
      <c r="F86" s="75"/>
      <c r="G86" s="68"/>
      <c r="H86" s="68"/>
      <c r="I86" s="68"/>
      <c r="J86" s="68"/>
      <c r="K86" s="43"/>
      <c r="L86" s="43"/>
      <c r="M86" s="43"/>
    </row>
    <row r="87" spans="1:13" ht="16.5" customHeight="1" x14ac:dyDescent="0.25">
      <c r="A87" s="41"/>
      <c r="B87" s="41"/>
      <c r="D87" s="41"/>
      <c r="E87" s="75"/>
      <c r="F87" s="75"/>
      <c r="G87" s="68"/>
      <c r="H87" s="68"/>
      <c r="I87" s="68"/>
      <c r="J87" s="68"/>
      <c r="K87" s="43"/>
      <c r="L87" s="43"/>
      <c r="M87" s="43"/>
    </row>
    <row r="88" spans="1:13" ht="16.5" customHeight="1" x14ac:dyDescent="0.25">
      <c r="A88" s="41"/>
      <c r="B88" s="41"/>
      <c r="D88" s="41"/>
      <c r="E88" s="75"/>
      <c r="F88" s="75"/>
      <c r="G88" s="68"/>
      <c r="H88" s="68"/>
      <c r="I88" s="68"/>
      <c r="J88" s="68"/>
      <c r="K88" s="43"/>
      <c r="L88" s="43"/>
      <c r="M88" s="43"/>
    </row>
    <row r="89" spans="1:13" ht="16.5" customHeight="1" x14ac:dyDescent="0.25">
      <c r="A89" s="41"/>
      <c r="B89" s="41"/>
      <c r="D89" s="41"/>
      <c r="E89" s="75"/>
      <c r="F89" s="75"/>
      <c r="G89" s="68"/>
      <c r="H89" s="68"/>
      <c r="I89" s="68"/>
      <c r="J89" s="68"/>
      <c r="K89" s="43"/>
      <c r="L89" s="43"/>
      <c r="M89" s="43"/>
    </row>
    <row r="90" spans="1:13" ht="16.5" customHeight="1" x14ac:dyDescent="0.25">
      <c r="A90" s="41"/>
      <c r="B90" s="41"/>
      <c r="D90" s="41"/>
      <c r="E90" s="75"/>
      <c r="F90" s="75"/>
      <c r="G90" s="68"/>
      <c r="H90" s="68"/>
      <c r="I90" s="68"/>
      <c r="J90" s="68"/>
      <c r="K90" s="43"/>
      <c r="L90" s="43"/>
      <c r="M90" s="43"/>
    </row>
    <row r="91" spans="1:13" ht="16.5" customHeight="1" x14ac:dyDescent="0.25">
      <c r="A91" s="41"/>
      <c r="B91" s="41"/>
      <c r="D91" s="41"/>
      <c r="E91" s="75"/>
      <c r="F91" s="75"/>
      <c r="G91" s="68"/>
      <c r="H91" s="68"/>
      <c r="I91" s="68"/>
      <c r="J91" s="68"/>
      <c r="K91" s="43"/>
      <c r="L91" s="43"/>
      <c r="M91" s="43"/>
    </row>
    <row r="92" spans="1:13" ht="16.5" customHeight="1" x14ac:dyDescent="0.25">
      <c r="A92" s="41"/>
      <c r="B92" s="41"/>
      <c r="D92" s="41"/>
      <c r="E92" s="75"/>
      <c r="F92" s="75"/>
      <c r="G92" s="68"/>
      <c r="H92" s="68"/>
      <c r="I92" s="68"/>
      <c r="J92" s="68"/>
      <c r="K92" s="43"/>
      <c r="L92" s="43"/>
      <c r="M92" s="43"/>
    </row>
    <row r="93" spans="1:13" ht="11.25" customHeight="1" x14ac:dyDescent="0.25">
      <c r="A93" s="41"/>
      <c r="B93" s="41"/>
      <c r="D93" s="41"/>
      <c r="E93" s="75"/>
      <c r="F93" s="75"/>
      <c r="G93" s="68"/>
      <c r="H93" s="68"/>
      <c r="I93" s="68"/>
      <c r="J93" s="68"/>
      <c r="K93" s="43"/>
      <c r="L93" s="43"/>
      <c r="M93" s="43"/>
    </row>
    <row r="94" spans="1:13" ht="22.2" customHeight="1" x14ac:dyDescent="0.25">
      <c r="A94" s="34" t="str">
        <f>A47</f>
        <v>The accompanying condensed notes to the interim financial information are an integral part of this interim financial information.</v>
      </c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</sheetData>
  <mergeCells count="9">
    <mergeCell ref="G54:I54"/>
    <mergeCell ref="K54:M54"/>
    <mergeCell ref="K1:M1"/>
    <mergeCell ref="G6:I6"/>
    <mergeCell ref="K6:M6"/>
    <mergeCell ref="G7:I7"/>
    <mergeCell ref="K7:M7"/>
    <mergeCell ref="G53:I53"/>
    <mergeCell ref="K53:M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1871-3D7D-4F3D-BBB4-D53EAB3D2146}">
  <sheetPr>
    <tabColor indexed="54"/>
  </sheetPr>
  <dimension ref="A1:M96"/>
  <sheetViews>
    <sheetView zoomScale="110" zoomScaleNormal="110" zoomScaleSheetLayoutView="100" workbookViewId="0">
      <selection activeCell="D5" sqref="D5"/>
    </sheetView>
  </sheetViews>
  <sheetFormatPr defaultColWidth="6.6640625" defaultRowHeight="16.5" customHeight="1" x14ac:dyDescent="0.25"/>
  <cols>
    <col min="1" max="3" width="1.44140625" style="36" customWidth="1"/>
    <col min="4" max="4" width="23.33203125" style="36" customWidth="1"/>
    <col min="5" max="5" width="5.33203125" style="53" customWidth="1"/>
    <col min="6" max="6" width="1.44140625" style="53" customWidth="1"/>
    <col min="7" max="7" width="14" style="54" customWidth="1"/>
    <col min="8" max="8" width="0.6640625" style="36" customWidth="1"/>
    <col min="9" max="9" width="14" style="54" customWidth="1"/>
    <col min="10" max="10" width="0.6640625" style="53" customWidth="1"/>
    <col min="11" max="11" width="14" style="54" customWidth="1"/>
    <col min="12" max="12" width="0.6640625" style="36" customWidth="1"/>
    <col min="13" max="13" width="14" style="54" customWidth="1"/>
    <col min="14" max="16384" width="6.6640625" style="36"/>
  </cols>
  <sheetData>
    <row r="1" spans="1:13" ht="16.5" customHeight="1" x14ac:dyDescent="0.25">
      <c r="A1" s="52" t="s">
        <v>0</v>
      </c>
      <c r="B1" s="52"/>
      <c r="C1" s="52"/>
      <c r="D1" s="52"/>
      <c r="K1" s="160" t="s">
        <v>74</v>
      </c>
      <c r="L1" s="160"/>
      <c r="M1" s="160"/>
    </row>
    <row r="2" spans="1:13" ht="16.5" customHeight="1" x14ac:dyDescent="0.25">
      <c r="A2" s="52" t="s">
        <v>75</v>
      </c>
      <c r="B2" s="52"/>
      <c r="C2" s="52"/>
      <c r="D2" s="52"/>
    </row>
    <row r="3" spans="1:13" ht="16.5" customHeight="1" x14ac:dyDescent="0.25">
      <c r="A3" s="56" t="s">
        <v>202</v>
      </c>
      <c r="B3" s="57"/>
      <c r="C3" s="57"/>
      <c r="D3" s="57"/>
      <c r="E3" s="58"/>
      <c r="F3" s="58"/>
      <c r="G3" s="59"/>
      <c r="H3" s="60"/>
      <c r="I3" s="59"/>
      <c r="J3" s="58"/>
      <c r="K3" s="59"/>
      <c r="L3" s="60"/>
      <c r="M3" s="59"/>
    </row>
    <row r="6" spans="1:13" ht="16.5" customHeight="1" x14ac:dyDescent="0.25">
      <c r="G6" s="157" t="s">
        <v>3</v>
      </c>
      <c r="H6" s="157"/>
      <c r="I6" s="157"/>
      <c r="K6" s="157" t="s">
        <v>4</v>
      </c>
      <c r="L6" s="157"/>
      <c r="M6" s="157"/>
    </row>
    <row r="7" spans="1:13" ht="16.5" customHeight="1" x14ac:dyDescent="0.25">
      <c r="A7" s="36" t="s">
        <v>2</v>
      </c>
      <c r="E7" s="61"/>
      <c r="F7" s="61"/>
      <c r="G7" s="158" t="s">
        <v>5</v>
      </c>
      <c r="H7" s="158"/>
      <c r="I7" s="158"/>
      <c r="J7" s="14"/>
      <c r="K7" s="158" t="s">
        <v>5</v>
      </c>
      <c r="L7" s="158"/>
      <c r="M7" s="158"/>
    </row>
    <row r="8" spans="1:13" ht="16.5" customHeight="1" x14ac:dyDescent="0.25">
      <c r="F8" s="61"/>
      <c r="G8" s="17" t="s">
        <v>10</v>
      </c>
      <c r="H8" s="18"/>
      <c r="I8" s="17" t="s">
        <v>11</v>
      </c>
      <c r="J8" s="19"/>
      <c r="K8" s="17" t="s">
        <v>10</v>
      </c>
      <c r="L8" s="18"/>
      <c r="M8" s="17" t="s">
        <v>11</v>
      </c>
    </row>
    <row r="9" spans="1:13" ht="16.5" customHeight="1" x14ac:dyDescent="0.25">
      <c r="E9" s="61"/>
      <c r="F9" s="61"/>
      <c r="G9" s="21" t="s">
        <v>13</v>
      </c>
      <c r="H9" s="18"/>
      <c r="I9" s="21" t="s">
        <v>13</v>
      </c>
      <c r="J9" s="19"/>
      <c r="K9" s="21" t="s">
        <v>13</v>
      </c>
      <c r="L9" s="18"/>
      <c r="M9" s="21" t="s">
        <v>13</v>
      </c>
    </row>
    <row r="11" spans="1:13" ht="16.5" customHeight="1" x14ac:dyDescent="0.25">
      <c r="A11" s="36" t="s">
        <v>76</v>
      </c>
      <c r="G11" s="54">
        <v>7794934441</v>
      </c>
      <c r="H11" s="62"/>
      <c r="I11" s="54">
        <v>15225769129</v>
      </c>
      <c r="J11" s="43"/>
      <c r="K11" s="43">
        <v>7181078840</v>
      </c>
      <c r="L11" s="43"/>
      <c r="M11" s="43">
        <v>6475042896</v>
      </c>
    </row>
    <row r="12" spans="1:13" ht="16.5" customHeight="1" x14ac:dyDescent="0.25">
      <c r="A12" s="36" t="s">
        <v>77</v>
      </c>
      <c r="G12" s="54">
        <v>815941377</v>
      </c>
      <c r="H12" s="62"/>
      <c r="I12" s="54">
        <v>301076452</v>
      </c>
      <c r="J12" s="43"/>
      <c r="K12" s="43">
        <v>0</v>
      </c>
      <c r="L12" s="43"/>
      <c r="M12" s="68">
        <v>0</v>
      </c>
    </row>
    <row r="13" spans="1:13" ht="16.5" customHeight="1" x14ac:dyDescent="0.25">
      <c r="A13" s="36" t="s">
        <v>79</v>
      </c>
      <c r="G13" s="54">
        <v>-6626970871</v>
      </c>
      <c r="H13" s="62"/>
      <c r="I13" s="54">
        <v>-13670960249</v>
      </c>
      <c r="J13" s="48"/>
      <c r="K13" s="48">
        <v>-6543869713</v>
      </c>
      <c r="L13" s="48"/>
      <c r="M13" s="48">
        <v>-5930198756</v>
      </c>
    </row>
    <row r="14" spans="1:13" ht="16.5" customHeight="1" x14ac:dyDescent="0.25">
      <c r="A14" s="36" t="s">
        <v>80</v>
      </c>
      <c r="G14" s="65">
        <v>-744125665</v>
      </c>
      <c r="H14" s="62"/>
      <c r="I14" s="59">
        <v>-288970836</v>
      </c>
      <c r="J14" s="43"/>
      <c r="K14" s="44">
        <v>0</v>
      </c>
      <c r="L14" s="43"/>
      <c r="M14" s="69">
        <v>0</v>
      </c>
    </row>
    <row r="15" spans="1:13" ht="16.5" customHeight="1" x14ac:dyDescent="0.25">
      <c r="H15" s="62"/>
      <c r="J15" s="62"/>
      <c r="L15" s="63"/>
    </row>
    <row r="16" spans="1:13" ht="16.5" customHeight="1" x14ac:dyDescent="0.25">
      <c r="A16" s="52" t="s">
        <v>81</v>
      </c>
      <c r="G16" s="54">
        <f>SUM(G11:G15)</f>
        <v>1239779282</v>
      </c>
      <c r="H16" s="62"/>
      <c r="I16" s="54">
        <f>SUM(I11:I15)</f>
        <v>1566914496</v>
      </c>
      <c r="J16" s="62"/>
      <c r="K16" s="54">
        <f>SUM(K11:K15)</f>
        <v>637209127</v>
      </c>
      <c r="L16" s="54"/>
      <c r="M16" s="54">
        <f>SUM(M11:M15)</f>
        <v>544844140</v>
      </c>
    </row>
    <row r="17" spans="1:13" ht="16.5" customHeight="1" x14ac:dyDescent="0.25">
      <c r="A17" s="36" t="s">
        <v>82</v>
      </c>
      <c r="H17" s="64"/>
      <c r="I17" s="43"/>
      <c r="K17" s="43"/>
      <c r="M17" s="43"/>
    </row>
    <row r="18" spans="1:13" ht="16.5" customHeight="1" x14ac:dyDescent="0.25">
      <c r="B18" s="36" t="s">
        <v>83</v>
      </c>
      <c r="G18" s="54">
        <v>264321954</v>
      </c>
      <c r="H18" s="62"/>
      <c r="I18" s="54">
        <v>229545728</v>
      </c>
      <c r="J18" s="62"/>
      <c r="K18" s="54">
        <v>212551492</v>
      </c>
      <c r="L18" s="54"/>
      <c r="M18" s="54">
        <v>49490189</v>
      </c>
    </row>
    <row r="19" spans="1:13" ht="16.5" customHeight="1" x14ac:dyDescent="0.25">
      <c r="A19" s="36" t="s">
        <v>84</v>
      </c>
      <c r="G19" s="54">
        <v>32638106</v>
      </c>
      <c r="H19" s="62"/>
      <c r="I19" s="54">
        <v>38250304</v>
      </c>
      <c r="J19" s="62"/>
      <c r="K19" s="54">
        <v>9090211</v>
      </c>
      <c r="L19" s="54"/>
      <c r="M19" s="54">
        <v>29214794</v>
      </c>
    </row>
    <row r="20" spans="1:13" ht="16.5" customHeight="1" x14ac:dyDescent="0.25">
      <c r="A20" s="36" t="s">
        <v>85</v>
      </c>
      <c r="G20" s="54">
        <v>-1041113871</v>
      </c>
      <c r="H20" s="62"/>
      <c r="I20" s="54">
        <v>-1249707936</v>
      </c>
      <c r="J20" s="62"/>
      <c r="K20" s="54">
        <v>-577212172</v>
      </c>
      <c r="L20" s="54"/>
      <c r="M20" s="54">
        <v>-480975921</v>
      </c>
    </row>
    <row r="21" spans="1:13" ht="16.5" customHeight="1" x14ac:dyDescent="0.25">
      <c r="A21" s="36" t="s">
        <v>86</v>
      </c>
      <c r="G21" s="54">
        <v>-125092891</v>
      </c>
      <c r="H21" s="62"/>
      <c r="I21" s="54">
        <v>-166602631</v>
      </c>
      <c r="J21" s="62"/>
      <c r="K21" s="54">
        <v>-168834566</v>
      </c>
      <c r="L21" s="54"/>
      <c r="M21" s="54">
        <v>-141441909</v>
      </c>
    </row>
    <row r="22" spans="1:13" ht="16.5" customHeight="1" x14ac:dyDescent="0.25">
      <c r="A22" s="36" t="s">
        <v>87</v>
      </c>
      <c r="G22" s="65">
        <v>-86090086</v>
      </c>
      <c r="H22" s="64"/>
      <c r="I22" s="65">
        <v>-129255104</v>
      </c>
      <c r="J22" s="43"/>
      <c r="K22" s="66">
        <v>-27900682</v>
      </c>
      <c r="L22" s="43"/>
      <c r="M22" s="66">
        <v>-25343048</v>
      </c>
    </row>
    <row r="23" spans="1:13" ht="16.5" customHeight="1" x14ac:dyDescent="0.25">
      <c r="J23" s="36"/>
      <c r="L23" s="53"/>
    </row>
    <row r="24" spans="1:13" ht="16.5" customHeight="1" x14ac:dyDescent="0.25">
      <c r="A24" s="52" t="s">
        <v>88</v>
      </c>
      <c r="G24" s="54">
        <f>SUM(G16:G23)</f>
        <v>284442494</v>
      </c>
      <c r="H24" s="54"/>
      <c r="I24" s="54">
        <f>SUM(I16:I23)</f>
        <v>289144857</v>
      </c>
      <c r="J24" s="54"/>
      <c r="K24" s="54">
        <f>SUM(K16:K23)</f>
        <v>84903410</v>
      </c>
      <c r="L24" s="54"/>
      <c r="M24" s="54">
        <f>SUM(M16:M23)</f>
        <v>-24211755</v>
      </c>
    </row>
    <row r="25" spans="1:13" ht="16.5" customHeight="1" x14ac:dyDescent="0.25">
      <c r="A25" s="36" t="s">
        <v>89</v>
      </c>
      <c r="G25" s="59">
        <v>-56585674</v>
      </c>
      <c r="H25" s="64"/>
      <c r="I25" s="59">
        <v>-58684191</v>
      </c>
      <c r="J25" s="43"/>
      <c r="K25" s="44">
        <v>-17034082</v>
      </c>
      <c r="L25" s="43"/>
      <c r="M25" s="44">
        <v>4753478</v>
      </c>
    </row>
    <row r="26" spans="1:13" ht="16.5" customHeight="1" x14ac:dyDescent="0.25">
      <c r="H26" s="64"/>
      <c r="J26" s="64"/>
      <c r="L26" s="63"/>
    </row>
    <row r="27" spans="1:13" ht="16.5" customHeight="1" x14ac:dyDescent="0.25">
      <c r="A27" s="52" t="s">
        <v>90</v>
      </c>
      <c r="G27" s="67">
        <f>SUM(G24:G25)</f>
        <v>227856820</v>
      </c>
      <c r="H27" s="54"/>
      <c r="I27" s="67">
        <f>SUM(I24:I25)</f>
        <v>230460666</v>
      </c>
      <c r="J27" s="54"/>
      <c r="K27" s="67">
        <f>SUM(K24:K25)</f>
        <v>67869328</v>
      </c>
      <c r="L27" s="54"/>
      <c r="M27" s="67">
        <f>SUM(M24:M25)</f>
        <v>-19458277</v>
      </c>
    </row>
    <row r="28" spans="1:13" ht="16.5" customHeight="1" x14ac:dyDescent="0.25">
      <c r="A28" s="52"/>
      <c r="H28" s="54"/>
      <c r="J28" s="54"/>
      <c r="L28" s="54"/>
    </row>
    <row r="29" spans="1:13" ht="16.5" customHeight="1" x14ac:dyDescent="0.25">
      <c r="A29" s="52" t="s">
        <v>91</v>
      </c>
      <c r="H29" s="54"/>
      <c r="J29" s="54"/>
      <c r="L29" s="54"/>
    </row>
    <row r="30" spans="1:13" ht="16.5" customHeight="1" x14ac:dyDescent="0.25">
      <c r="A30" s="36" t="s">
        <v>92</v>
      </c>
      <c r="G30" s="54">
        <f>+G27</f>
        <v>227856820</v>
      </c>
      <c r="H30" s="54"/>
      <c r="I30" s="54">
        <f>+I27</f>
        <v>230460666</v>
      </c>
      <c r="J30" s="54"/>
      <c r="K30" s="54">
        <f>+K27</f>
        <v>67869328</v>
      </c>
      <c r="L30" s="43"/>
      <c r="M30" s="54">
        <f>+M27</f>
        <v>-19458277</v>
      </c>
    </row>
    <row r="31" spans="1:13" ht="16.5" customHeight="1" x14ac:dyDescent="0.25">
      <c r="A31" s="36" t="s">
        <v>71</v>
      </c>
      <c r="F31" s="54"/>
      <c r="G31" s="59">
        <v>0</v>
      </c>
      <c r="H31" s="54"/>
      <c r="I31" s="59">
        <v>0</v>
      </c>
      <c r="J31" s="68"/>
      <c r="K31" s="69">
        <v>0</v>
      </c>
      <c r="L31" s="43"/>
      <c r="M31" s="69">
        <v>0</v>
      </c>
    </row>
    <row r="32" spans="1:13" ht="16.5" customHeight="1" x14ac:dyDescent="0.25">
      <c r="F32" s="54"/>
      <c r="H32" s="54"/>
      <c r="J32" s="54"/>
      <c r="L32" s="54"/>
    </row>
    <row r="33" spans="1:13" ht="16.5" customHeight="1" x14ac:dyDescent="0.25">
      <c r="A33" s="52" t="s">
        <v>90</v>
      </c>
      <c r="F33" s="54"/>
      <c r="G33" s="67">
        <f>G27</f>
        <v>227856820</v>
      </c>
      <c r="H33" s="54"/>
      <c r="I33" s="67">
        <f>I27</f>
        <v>230460666</v>
      </c>
      <c r="J33" s="54"/>
      <c r="K33" s="67">
        <f>K27</f>
        <v>67869328</v>
      </c>
      <c r="L33" s="54"/>
      <c r="M33" s="67">
        <f>M27</f>
        <v>-19458277</v>
      </c>
    </row>
    <row r="34" spans="1:13" ht="16.5" customHeight="1" x14ac:dyDescent="0.25">
      <c r="F34" s="54"/>
      <c r="H34" s="54"/>
      <c r="J34" s="54"/>
      <c r="L34" s="54"/>
    </row>
    <row r="35" spans="1:13" ht="16.5" customHeight="1" x14ac:dyDescent="0.25">
      <c r="H35" s="54"/>
      <c r="J35" s="54"/>
      <c r="L35" s="54"/>
    </row>
    <row r="36" spans="1:13" ht="16.5" customHeight="1" x14ac:dyDescent="0.25">
      <c r="A36" s="52" t="s">
        <v>93</v>
      </c>
      <c r="B36" s="52"/>
      <c r="H36" s="54"/>
      <c r="J36" s="54"/>
      <c r="L36" s="54"/>
    </row>
    <row r="37" spans="1:13" ht="16.5" customHeight="1" x14ac:dyDescent="0.25">
      <c r="A37" s="52"/>
      <c r="B37" s="52"/>
      <c r="H37" s="54"/>
      <c r="J37" s="54"/>
      <c r="L37" s="54"/>
    </row>
    <row r="38" spans="1:13" ht="16.5" customHeight="1" x14ac:dyDescent="0.25">
      <c r="A38" s="36" t="s">
        <v>94</v>
      </c>
      <c r="G38" s="70">
        <f>G27/1000000000</f>
        <v>0.22785681999999999</v>
      </c>
      <c r="H38" s="71"/>
      <c r="I38" s="70">
        <f>I27/1000000000</f>
        <v>0.23046066600000001</v>
      </c>
      <c r="J38" s="72"/>
      <c r="K38" s="70">
        <f>K27/1000000000</f>
        <v>6.7869328000000007E-2</v>
      </c>
      <c r="L38" s="72"/>
      <c r="M38" s="70">
        <f>M27/1000000000</f>
        <v>-1.9458277E-2</v>
      </c>
    </row>
    <row r="39" spans="1:13" ht="16.5" customHeight="1" x14ac:dyDescent="0.25">
      <c r="G39" s="73"/>
      <c r="H39" s="71"/>
      <c r="I39" s="73"/>
      <c r="J39" s="71"/>
      <c r="K39" s="73"/>
      <c r="L39" s="71"/>
      <c r="M39" s="73"/>
    </row>
    <row r="40" spans="1:13" ht="16.5" customHeight="1" x14ac:dyDescent="0.25">
      <c r="G40" s="73"/>
      <c r="H40" s="71"/>
      <c r="I40" s="73"/>
      <c r="J40" s="71"/>
      <c r="K40" s="73"/>
      <c r="L40" s="71"/>
      <c r="M40" s="73"/>
    </row>
    <row r="41" spans="1:13" ht="16.5" customHeight="1" x14ac:dyDescent="0.25">
      <c r="G41" s="73"/>
      <c r="H41" s="71"/>
      <c r="I41" s="73"/>
      <c r="J41" s="71"/>
      <c r="K41" s="73"/>
      <c r="L41" s="71"/>
      <c r="M41" s="73"/>
    </row>
    <row r="42" spans="1:13" ht="16.5" customHeight="1" x14ac:dyDescent="0.25">
      <c r="G42" s="73"/>
      <c r="H42" s="71"/>
      <c r="I42" s="73"/>
      <c r="J42" s="71"/>
      <c r="K42" s="73"/>
      <c r="L42" s="71"/>
      <c r="M42" s="73"/>
    </row>
    <row r="43" spans="1:13" ht="16.5" customHeight="1" x14ac:dyDescent="0.25">
      <c r="G43" s="73"/>
      <c r="H43" s="71"/>
      <c r="I43" s="73"/>
      <c r="J43" s="71"/>
      <c r="K43" s="73"/>
      <c r="L43" s="71"/>
      <c r="M43" s="73"/>
    </row>
    <row r="44" spans="1:13" ht="16.5" customHeight="1" x14ac:dyDescent="0.25">
      <c r="G44" s="73"/>
      <c r="H44" s="71"/>
      <c r="I44" s="73"/>
      <c r="J44" s="71"/>
      <c r="K44" s="73"/>
      <c r="L44" s="71"/>
      <c r="M44" s="73"/>
    </row>
    <row r="45" spans="1:13" ht="16.5" customHeight="1" x14ac:dyDescent="0.25">
      <c r="G45" s="73"/>
      <c r="H45" s="71"/>
      <c r="I45" s="73"/>
      <c r="J45" s="71"/>
      <c r="K45" s="73"/>
      <c r="L45" s="71"/>
      <c r="M45" s="73"/>
    </row>
    <row r="46" spans="1:13" ht="18.75" customHeight="1" x14ac:dyDescent="0.25">
      <c r="G46" s="73"/>
      <c r="H46" s="71"/>
      <c r="I46" s="73"/>
      <c r="J46" s="71"/>
      <c r="K46" s="73"/>
      <c r="L46" s="71"/>
      <c r="M46" s="73"/>
    </row>
    <row r="47" spans="1:13" ht="18" customHeight="1" x14ac:dyDescent="0.25">
      <c r="G47" s="73"/>
      <c r="H47" s="71"/>
      <c r="I47" s="73"/>
      <c r="J47" s="71"/>
      <c r="K47" s="73"/>
      <c r="L47" s="71"/>
      <c r="M47" s="73"/>
    </row>
    <row r="48" spans="1:13" ht="22.35" customHeight="1" x14ac:dyDescent="0.25">
      <c r="A48" s="34" t="s">
        <v>35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ht="16.5" customHeight="1" x14ac:dyDescent="0.25">
      <c r="A49" s="74" t="str">
        <f>A1</f>
        <v>Atlas Energy Public Company Limited</v>
      </c>
      <c r="B49" s="74"/>
      <c r="C49" s="74"/>
      <c r="D49" s="74"/>
      <c r="E49" s="75"/>
      <c r="F49" s="75"/>
      <c r="G49" s="76"/>
      <c r="H49" s="41"/>
      <c r="I49" s="76"/>
      <c r="J49" s="75"/>
      <c r="K49" s="77"/>
      <c r="L49" s="77"/>
      <c r="M49" s="55" t="str">
        <f>K1</f>
        <v>Unaudited but reviewed</v>
      </c>
    </row>
    <row r="50" spans="1:13" ht="16.5" customHeight="1" x14ac:dyDescent="0.25">
      <c r="A50" s="74" t="s">
        <v>95</v>
      </c>
      <c r="B50" s="74"/>
      <c r="C50" s="74"/>
      <c r="D50" s="74"/>
      <c r="E50" s="75"/>
      <c r="F50" s="75"/>
      <c r="G50" s="76"/>
      <c r="H50" s="41"/>
      <c r="I50" s="76"/>
      <c r="J50" s="75"/>
      <c r="K50" s="76"/>
      <c r="L50" s="41"/>
      <c r="M50" s="76"/>
    </row>
    <row r="51" spans="1:13" ht="16.5" customHeight="1" x14ac:dyDescent="0.25">
      <c r="A51" s="78" t="str">
        <f>A3</f>
        <v>For the nine-month period ended 30 September 2025</v>
      </c>
      <c r="B51" s="79"/>
      <c r="C51" s="79"/>
      <c r="D51" s="79"/>
      <c r="E51" s="80"/>
      <c r="F51" s="80"/>
      <c r="G51" s="81"/>
      <c r="H51" s="82"/>
      <c r="I51" s="81"/>
      <c r="J51" s="80"/>
      <c r="K51" s="81"/>
      <c r="L51" s="82"/>
      <c r="M51" s="81"/>
    </row>
    <row r="52" spans="1:13" ht="16.5" customHeight="1" x14ac:dyDescent="0.25">
      <c r="A52" s="41"/>
      <c r="B52" s="41"/>
      <c r="C52" s="41"/>
      <c r="D52" s="41"/>
      <c r="E52" s="75"/>
      <c r="F52" s="75"/>
      <c r="G52" s="76"/>
      <c r="H52" s="41"/>
      <c r="I52" s="76"/>
      <c r="J52" s="75"/>
      <c r="K52" s="76"/>
      <c r="L52" s="41"/>
      <c r="M52" s="76"/>
    </row>
    <row r="53" spans="1:13" ht="16.5" customHeight="1" x14ac:dyDescent="0.25">
      <c r="A53" s="41"/>
      <c r="B53" s="41"/>
      <c r="C53" s="41"/>
      <c r="D53" s="41"/>
      <c r="E53" s="75"/>
      <c r="F53" s="75"/>
      <c r="G53" s="76"/>
      <c r="H53" s="41"/>
      <c r="I53" s="76"/>
      <c r="J53" s="75"/>
      <c r="K53" s="76"/>
      <c r="L53" s="41"/>
      <c r="M53" s="76"/>
    </row>
    <row r="54" spans="1:13" ht="16.5" customHeight="1" x14ac:dyDescent="0.25">
      <c r="G54" s="157" t="s">
        <v>3</v>
      </c>
      <c r="H54" s="157"/>
      <c r="I54" s="157"/>
      <c r="K54" s="157" t="s">
        <v>4</v>
      </c>
      <c r="L54" s="157"/>
      <c r="M54" s="157"/>
    </row>
    <row r="55" spans="1:13" ht="16.5" customHeight="1" x14ac:dyDescent="0.25">
      <c r="A55" s="36" t="s">
        <v>2</v>
      </c>
      <c r="E55" s="61"/>
      <c r="F55" s="61"/>
      <c r="G55" s="158" t="s">
        <v>5</v>
      </c>
      <c r="H55" s="158"/>
      <c r="I55" s="158"/>
      <c r="J55" s="14"/>
      <c r="K55" s="158" t="s">
        <v>5</v>
      </c>
      <c r="L55" s="158"/>
      <c r="M55" s="158"/>
    </row>
    <row r="56" spans="1:13" ht="16.5" customHeight="1" x14ac:dyDescent="0.25">
      <c r="A56" s="41"/>
      <c r="B56" s="41"/>
      <c r="C56" s="41"/>
      <c r="D56" s="41"/>
      <c r="E56" s="75"/>
      <c r="F56" s="83"/>
      <c r="G56" s="17" t="s">
        <v>10</v>
      </c>
      <c r="H56" s="18"/>
      <c r="I56" s="17" t="s">
        <v>11</v>
      </c>
      <c r="J56" s="19"/>
      <c r="K56" s="17" t="s">
        <v>10</v>
      </c>
      <c r="L56" s="18"/>
      <c r="M56" s="17" t="s">
        <v>11</v>
      </c>
    </row>
    <row r="57" spans="1:13" ht="16.5" customHeight="1" x14ac:dyDescent="0.25">
      <c r="A57" s="41"/>
      <c r="B57" s="41"/>
      <c r="C57" s="41"/>
      <c r="D57" s="41"/>
      <c r="E57" s="61"/>
      <c r="F57" s="83"/>
      <c r="G57" s="21" t="s">
        <v>13</v>
      </c>
      <c r="H57" s="18"/>
      <c r="I57" s="21" t="s">
        <v>13</v>
      </c>
      <c r="J57" s="19"/>
      <c r="K57" s="21" t="s">
        <v>13</v>
      </c>
      <c r="L57" s="18"/>
      <c r="M57" s="21" t="s">
        <v>13</v>
      </c>
    </row>
    <row r="58" spans="1:13" ht="16.5" customHeight="1" x14ac:dyDescent="0.25">
      <c r="E58" s="75"/>
    </row>
    <row r="59" spans="1:13" ht="16.5" customHeight="1" x14ac:dyDescent="0.25">
      <c r="A59" s="84" t="s">
        <v>90</v>
      </c>
      <c r="B59" s="41"/>
      <c r="C59" s="41"/>
      <c r="D59" s="41"/>
      <c r="E59" s="75"/>
      <c r="F59" s="75"/>
      <c r="G59" s="76">
        <f>+G33</f>
        <v>227856820</v>
      </c>
      <c r="H59" s="76"/>
      <c r="I59" s="76">
        <v>230460666</v>
      </c>
      <c r="J59" s="76"/>
      <c r="K59" s="76">
        <f>+K33</f>
        <v>67869328</v>
      </c>
      <c r="L59" s="76"/>
      <c r="M59" s="76">
        <v>-19458277</v>
      </c>
    </row>
    <row r="60" spans="1:13" ht="16.5" customHeight="1" x14ac:dyDescent="0.25">
      <c r="A60" s="74"/>
      <c r="B60" s="41"/>
      <c r="C60" s="41"/>
      <c r="D60" s="41"/>
      <c r="E60" s="75"/>
      <c r="F60" s="75"/>
      <c r="G60" s="76"/>
      <c r="H60" s="85"/>
      <c r="I60" s="76"/>
      <c r="J60" s="85"/>
      <c r="K60" s="76"/>
      <c r="L60" s="86"/>
      <c r="M60" s="76"/>
    </row>
    <row r="61" spans="1:13" ht="16.5" customHeight="1" x14ac:dyDescent="0.25">
      <c r="A61" s="74" t="s">
        <v>96</v>
      </c>
      <c r="B61" s="41"/>
      <c r="C61" s="41"/>
      <c r="D61" s="41"/>
      <c r="E61" s="75"/>
      <c r="F61" s="75"/>
      <c r="G61" s="76"/>
      <c r="H61" s="85"/>
      <c r="I61" s="76"/>
      <c r="J61" s="85"/>
      <c r="K61" s="76"/>
      <c r="L61" s="86"/>
      <c r="M61" s="76"/>
    </row>
    <row r="62" spans="1:13" ht="16.5" customHeight="1" x14ac:dyDescent="0.25">
      <c r="A62" s="74"/>
      <c r="B62" s="41" t="s">
        <v>97</v>
      </c>
      <c r="C62" s="41"/>
      <c r="D62" s="41"/>
      <c r="E62" s="75"/>
      <c r="F62" s="75"/>
      <c r="G62" s="76"/>
      <c r="H62" s="85"/>
      <c r="I62" s="76"/>
      <c r="J62" s="85"/>
      <c r="K62" s="76"/>
      <c r="L62" s="86"/>
      <c r="M62" s="76"/>
    </row>
    <row r="63" spans="1:13" ht="16.5" customHeight="1" x14ac:dyDescent="0.25">
      <c r="A63" s="74"/>
      <c r="C63" s="41" t="s">
        <v>98</v>
      </c>
      <c r="D63" s="41"/>
      <c r="E63" s="75"/>
      <c r="F63" s="75"/>
      <c r="G63" s="76"/>
      <c r="H63" s="85"/>
      <c r="I63" s="76"/>
      <c r="J63" s="85"/>
      <c r="K63" s="76"/>
      <c r="L63" s="86"/>
      <c r="M63" s="76"/>
    </row>
    <row r="64" spans="1:13" ht="16.5" customHeight="1" x14ac:dyDescent="0.25">
      <c r="A64" s="74"/>
      <c r="B64" s="41"/>
      <c r="C64" s="36" t="s">
        <v>99</v>
      </c>
      <c r="D64" s="41"/>
      <c r="E64" s="75"/>
      <c r="F64" s="75"/>
      <c r="G64" s="36"/>
      <c r="I64" s="36"/>
      <c r="J64" s="36"/>
      <c r="K64" s="36"/>
      <c r="M64" s="36"/>
    </row>
    <row r="65" spans="1:13" ht="16.5" customHeight="1" x14ac:dyDescent="0.25">
      <c r="A65" s="74"/>
      <c r="B65" s="41"/>
      <c r="D65" s="41" t="s">
        <v>100</v>
      </c>
      <c r="E65" s="87"/>
      <c r="F65" s="75"/>
      <c r="G65" s="76">
        <v>3649162</v>
      </c>
      <c r="H65" s="76"/>
      <c r="I65" s="76">
        <v>0</v>
      </c>
      <c r="J65" s="76"/>
      <c r="K65" s="76">
        <v>925129</v>
      </c>
      <c r="L65" s="76"/>
      <c r="M65" s="76">
        <v>0</v>
      </c>
    </row>
    <row r="66" spans="1:13" ht="16.5" customHeight="1" x14ac:dyDescent="0.25">
      <c r="A66" s="74"/>
      <c r="B66" s="41"/>
      <c r="C66" s="88" t="s">
        <v>101</v>
      </c>
      <c r="D66" s="88"/>
      <c r="E66" s="75"/>
      <c r="F66" s="75"/>
      <c r="G66" s="76"/>
      <c r="H66" s="85"/>
      <c r="I66" s="76"/>
      <c r="J66" s="85"/>
      <c r="K66" s="76"/>
      <c r="L66" s="86"/>
      <c r="M66" s="76"/>
    </row>
    <row r="67" spans="1:13" ht="16.5" customHeight="1" x14ac:dyDescent="0.25">
      <c r="A67" s="74"/>
      <c r="C67" s="41"/>
      <c r="D67" s="41" t="s">
        <v>102</v>
      </c>
      <c r="E67" s="75"/>
      <c r="F67" s="75"/>
      <c r="G67" s="89">
        <v>-729832</v>
      </c>
      <c r="H67" s="76"/>
      <c r="I67" s="89">
        <v>0</v>
      </c>
      <c r="J67" s="76"/>
      <c r="K67" s="89">
        <v>-185026</v>
      </c>
      <c r="L67" s="76"/>
      <c r="M67" s="89">
        <v>0</v>
      </c>
    </row>
    <row r="68" spans="1:13" ht="16.5" customHeight="1" x14ac:dyDescent="0.25">
      <c r="A68" s="74"/>
      <c r="C68" s="41"/>
      <c r="D68" s="41"/>
      <c r="E68" s="75"/>
      <c r="F68" s="75"/>
      <c r="G68" s="76"/>
      <c r="H68" s="76"/>
      <c r="I68" s="76"/>
      <c r="J68" s="76"/>
      <c r="K68" s="76"/>
      <c r="L68" s="76"/>
      <c r="M68" s="76"/>
    </row>
    <row r="69" spans="1:13" ht="16.5" customHeight="1" x14ac:dyDescent="0.25">
      <c r="A69" s="74"/>
      <c r="B69" s="41"/>
      <c r="C69" s="41" t="s">
        <v>103</v>
      </c>
      <c r="D69" s="41"/>
      <c r="E69" s="75"/>
      <c r="F69" s="75"/>
      <c r="G69" s="76"/>
      <c r="H69" s="85"/>
      <c r="I69" s="76"/>
      <c r="J69" s="85"/>
      <c r="K69" s="76"/>
      <c r="L69" s="86"/>
      <c r="M69" s="76"/>
    </row>
    <row r="70" spans="1:13" ht="16.5" customHeight="1" x14ac:dyDescent="0.25">
      <c r="A70" s="74"/>
      <c r="C70" s="41"/>
      <c r="D70" s="41" t="s">
        <v>104</v>
      </c>
      <c r="E70" s="75"/>
      <c r="F70" s="75"/>
      <c r="G70" s="89">
        <f>SUM(G62:G67)</f>
        <v>2919330</v>
      </c>
      <c r="H70" s="76"/>
      <c r="I70" s="89">
        <f>SUM(I62:I67)</f>
        <v>0</v>
      </c>
      <c r="J70" s="76"/>
      <c r="K70" s="89">
        <f>SUM(K62:K67)</f>
        <v>740103</v>
      </c>
      <c r="L70" s="76"/>
      <c r="M70" s="89">
        <f>SUM(M62:M67)</f>
        <v>0</v>
      </c>
    </row>
    <row r="71" spans="1:13" ht="16.5" customHeight="1" x14ac:dyDescent="0.25">
      <c r="A71" s="74"/>
      <c r="B71" s="41"/>
      <c r="C71" s="41"/>
      <c r="D71" s="41"/>
      <c r="E71" s="75"/>
      <c r="F71" s="75"/>
      <c r="G71" s="76"/>
      <c r="H71" s="76"/>
      <c r="I71" s="76"/>
      <c r="J71" s="76"/>
      <c r="K71" s="76"/>
      <c r="L71" s="76"/>
      <c r="M71" s="76"/>
    </row>
    <row r="72" spans="1:13" ht="16.5" customHeight="1" x14ac:dyDescent="0.25">
      <c r="A72" s="41" t="s">
        <v>96</v>
      </c>
      <c r="B72" s="42"/>
      <c r="C72" s="42"/>
      <c r="D72" s="42"/>
      <c r="E72" s="75"/>
      <c r="F72" s="42"/>
      <c r="G72" s="42"/>
      <c r="H72" s="42"/>
      <c r="I72" s="42"/>
      <c r="J72" s="42"/>
      <c r="K72" s="42"/>
      <c r="L72" s="42"/>
      <c r="M72" s="42"/>
    </row>
    <row r="73" spans="1:13" ht="16.5" customHeight="1" x14ac:dyDescent="0.25">
      <c r="B73" s="41" t="s">
        <v>105</v>
      </c>
      <c r="C73" s="41"/>
      <c r="D73" s="41"/>
      <c r="E73" s="75"/>
      <c r="F73" s="75"/>
      <c r="G73" s="81">
        <f>G70</f>
        <v>2919330</v>
      </c>
      <c r="H73" s="76"/>
      <c r="I73" s="81">
        <f>I70</f>
        <v>0</v>
      </c>
      <c r="J73" s="76"/>
      <c r="K73" s="81">
        <f>K70</f>
        <v>740103</v>
      </c>
      <c r="L73" s="76"/>
      <c r="M73" s="81">
        <f>M70</f>
        <v>0</v>
      </c>
    </row>
    <row r="74" spans="1:13" ht="16.5" customHeight="1" x14ac:dyDescent="0.25">
      <c r="A74" s="74"/>
      <c r="B74" s="41"/>
      <c r="C74" s="41"/>
      <c r="D74" s="41"/>
      <c r="E74" s="75"/>
      <c r="F74" s="75"/>
      <c r="G74" s="76"/>
      <c r="H74" s="85"/>
      <c r="I74" s="76"/>
      <c r="J74" s="85"/>
      <c r="K74" s="76"/>
      <c r="L74" s="85"/>
      <c r="M74" s="76"/>
    </row>
    <row r="75" spans="1:13" ht="16.5" customHeight="1" x14ac:dyDescent="0.25">
      <c r="A75" s="74" t="s">
        <v>106</v>
      </c>
      <c r="B75" s="41"/>
      <c r="C75" s="41"/>
      <c r="D75" s="41"/>
      <c r="E75" s="75"/>
      <c r="F75" s="75"/>
      <c r="G75" s="76"/>
      <c r="H75" s="85"/>
      <c r="I75" s="76"/>
      <c r="J75" s="85"/>
      <c r="K75" s="76"/>
      <c r="L75" s="85"/>
      <c r="M75" s="76"/>
    </row>
    <row r="76" spans="1:13" ht="16.5" customHeight="1" x14ac:dyDescent="0.25">
      <c r="B76" s="74" t="s">
        <v>107</v>
      </c>
      <c r="C76" s="41"/>
      <c r="D76" s="41"/>
      <c r="E76" s="75"/>
      <c r="F76" s="75"/>
      <c r="G76" s="90">
        <f>SUM(G59+G73)</f>
        <v>230776150</v>
      </c>
      <c r="H76" s="85"/>
      <c r="I76" s="90">
        <f>SUM(I59+I73)</f>
        <v>230460666</v>
      </c>
      <c r="J76" s="85"/>
      <c r="K76" s="90">
        <f>SUM(K59+K73)</f>
        <v>68609431</v>
      </c>
      <c r="L76" s="85"/>
      <c r="M76" s="90">
        <f>SUM(M59+M73)</f>
        <v>-19458277</v>
      </c>
    </row>
    <row r="77" spans="1:13" ht="16.5" customHeight="1" x14ac:dyDescent="0.25">
      <c r="A77" s="74"/>
      <c r="B77" s="41"/>
      <c r="C77" s="41"/>
      <c r="D77" s="41"/>
      <c r="E77" s="75"/>
      <c r="F77" s="75"/>
      <c r="G77" s="76"/>
      <c r="H77" s="85"/>
      <c r="I77" s="76"/>
      <c r="J77" s="85"/>
      <c r="K77" s="76"/>
      <c r="L77" s="85"/>
      <c r="M77" s="76"/>
    </row>
    <row r="78" spans="1:13" ht="16.5" customHeight="1" x14ac:dyDescent="0.25">
      <c r="A78" s="74" t="s">
        <v>108</v>
      </c>
      <c r="B78" s="41"/>
      <c r="C78" s="41"/>
      <c r="D78" s="41"/>
      <c r="E78" s="75"/>
      <c r="F78" s="75"/>
      <c r="G78" s="76"/>
      <c r="H78" s="85"/>
      <c r="I78" s="76"/>
      <c r="J78" s="85"/>
      <c r="K78" s="76"/>
      <c r="L78" s="85"/>
      <c r="M78" s="76"/>
    </row>
    <row r="79" spans="1:13" ht="16.5" customHeight="1" x14ac:dyDescent="0.25">
      <c r="A79" s="74"/>
      <c r="B79" s="74" t="s">
        <v>109</v>
      </c>
      <c r="C79" s="41"/>
      <c r="D79" s="41"/>
      <c r="E79" s="75"/>
      <c r="F79" s="75"/>
      <c r="G79" s="76"/>
      <c r="H79" s="85"/>
      <c r="I79" s="76"/>
      <c r="J79" s="85"/>
      <c r="K79" s="76"/>
      <c r="L79" s="85"/>
      <c r="M79" s="76"/>
    </row>
    <row r="80" spans="1:13" ht="16.5" customHeight="1" x14ac:dyDescent="0.25">
      <c r="A80" s="41" t="s">
        <v>110</v>
      </c>
      <c r="C80" s="41"/>
      <c r="D80" s="41"/>
      <c r="E80" s="75"/>
      <c r="F80" s="75"/>
      <c r="G80" s="76">
        <f>+G76</f>
        <v>230776150</v>
      </c>
      <c r="H80" s="76"/>
      <c r="I80" s="76">
        <f>I84-I81</f>
        <v>230460666</v>
      </c>
      <c r="J80" s="91"/>
      <c r="K80" s="76">
        <f>+K76</f>
        <v>68609431</v>
      </c>
      <c r="L80" s="92"/>
      <c r="M80" s="76">
        <f>M84-M81</f>
        <v>-19458277</v>
      </c>
    </row>
    <row r="81" spans="1:13" ht="16.5" customHeight="1" x14ac:dyDescent="0.25">
      <c r="A81" s="41" t="s">
        <v>71</v>
      </c>
      <c r="C81" s="41"/>
      <c r="D81" s="41"/>
      <c r="E81" s="75"/>
      <c r="F81" s="75"/>
      <c r="G81" s="81">
        <v>0</v>
      </c>
      <c r="H81" s="76"/>
      <c r="I81" s="81">
        <v>0</v>
      </c>
      <c r="J81" s="91"/>
      <c r="K81" s="81">
        <v>0</v>
      </c>
      <c r="L81" s="92"/>
      <c r="M81" s="81">
        <v>0</v>
      </c>
    </row>
    <row r="82" spans="1:13" ht="16.5" customHeight="1" x14ac:dyDescent="0.25">
      <c r="A82" s="74"/>
      <c r="B82" s="41"/>
      <c r="C82" s="41"/>
      <c r="D82" s="41"/>
      <c r="E82" s="75"/>
      <c r="F82" s="75"/>
      <c r="G82" s="76"/>
      <c r="H82" s="85"/>
      <c r="I82" s="76"/>
      <c r="J82" s="85"/>
      <c r="K82" s="76"/>
      <c r="L82" s="85"/>
      <c r="M82" s="76"/>
    </row>
    <row r="83" spans="1:13" ht="16.5" customHeight="1" x14ac:dyDescent="0.25">
      <c r="A83" s="74" t="s">
        <v>106</v>
      </c>
      <c r="B83" s="41"/>
      <c r="C83" s="41"/>
      <c r="D83" s="41"/>
      <c r="E83" s="75"/>
      <c r="F83" s="75"/>
      <c r="G83" s="76"/>
      <c r="H83" s="85"/>
      <c r="I83" s="76"/>
      <c r="J83" s="85"/>
      <c r="K83" s="76"/>
      <c r="L83" s="85"/>
      <c r="M83" s="76"/>
    </row>
    <row r="84" spans="1:13" ht="16.5" customHeight="1" x14ac:dyDescent="0.25">
      <c r="B84" s="74" t="s">
        <v>107</v>
      </c>
      <c r="C84" s="41"/>
      <c r="D84" s="41"/>
      <c r="E84" s="75"/>
      <c r="F84" s="75"/>
      <c r="G84" s="90">
        <f>G76</f>
        <v>230776150</v>
      </c>
      <c r="H84" s="85"/>
      <c r="I84" s="90">
        <f>I76</f>
        <v>230460666</v>
      </c>
      <c r="J84" s="85"/>
      <c r="K84" s="90">
        <f>K76</f>
        <v>68609431</v>
      </c>
      <c r="L84" s="85"/>
      <c r="M84" s="90">
        <f>M76</f>
        <v>-19458277</v>
      </c>
    </row>
    <row r="85" spans="1:13" ht="16.5" customHeight="1" x14ac:dyDescent="0.25">
      <c r="A85" s="41"/>
      <c r="B85" s="41"/>
      <c r="D85" s="41"/>
      <c r="E85" s="75"/>
      <c r="F85" s="75"/>
      <c r="G85" s="68"/>
      <c r="H85" s="68"/>
      <c r="I85" s="68"/>
      <c r="J85" s="68"/>
      <c r="K85" s="43"/>
      <c r="L85" s="43"/>
      <c r="M85" s="43"/>
    </row>
    <row r="86" spans="1:13" ht="16.5" customHeight="1" x14ac:dyDescent="0.25">
      <c r="A86" s="41"/>
      <c r="B86" s="41"/>
      <c r="D86" s="41"/>
      <c r="E86" s="75"/>
      <c r="F86" s="75"/>
      <c r="G86" s="68"/>
      <c r="H86" s="68"/>
      <c r="I86" s="68"/>
      <c r="J86" s="68"/>
      <c r="K86" s="43"/>
      <c r="L86" s="43"/>
      <c r="M86" s="43"/>
    </row>
    <row r="87" spans="1:13" ht="16.5" customHeight="1" x14ac:dyDescent="0.25">
      <c r="A87" s="41"/>
      <c r="B87" s="41"/>
      <c r="D87" s="41"/>
      <c r="E87" s="75"/>
      <c r="F87" s="75"/>
      <c r="G87" s="68"/>
      <c r="H87" s="68"/>
      <c r="I87" s="68"/>
      <c r="J87" s="68"/>
      <c r="K87" s="68"/>
      <c r="L87" s="43"/>
      <c r="M87" s="68"/>
    </row>
    <row r="88" spans="1:13" ht="16.5" customHeight="1" x14ac:dyDescent="0.25">
      <c r="A88" s="41"/>
      <c r="B88" s="41"/>
      <c r="D88" s="41"/>
      <c r="E88" s="75"/>
      <c r="F88" s="75"/>
      <c r="G88" s="68"/>
      <c r="H88" s="68"/>
      <c r="I88" s="68"/>
      <c r="J88" s="68"/>
      <c r="K88" s="43"/>
      <c r="L88" s="43"/>
      <c r="M88" s="43"/>
    </row>
    <row r="89" spans="1:13" ht="16.5" customHeight="1" x14ac:dyDescent="0.25">
      <c r="A89" s="41"/>
      <c r="B89" s="41"/>
      <c r="D89" s="41"/>
      <c r="E89" s="75"/>
      <c r="F89" s="75"/>
      <c r="G89" s="68"/>
      <c r="H89" s="68"/>
      <c r="I89" s="68"/>
      <c r="J89" s="68"/>
      <c r="K89" s="43"/>
      <c r="L89" s="43"/>
      <c r="M89" s="43"/>
    </row>
    <row r="90" spans="1:13" ht="16.5" customHeight="1" x14ac:dyDescent="0.25">
      <c r="A90" s="41"/>
      <c r="B90" s="41"/>
      <c r="D90" s="41"/>
      <c r="E90" s="75"/>
      <c r="F90" s="75"/>
      <c r="G90" s="68"/>
      <c r="H90" s="68"/>
      <c r="I90" s="68"/>
      <c r="J90" s="68"/>
      <c r="K90" s="43"/>
      <c r="L90" s="43"/>
      <c r="M90" s="43"/>
    </row>
    <row r="91" spans="1:13" ht="16.5" customHeight="1" x14ac:dyDescent="0.25">
      <c r="A91" s="41"/>
      <c r="B91" s="41"/>
      <c r="D91" s="41"/>
      <c r="E91" s="75"/>
      <c r="F91" s="75"/>
      <c r="G91" s="68"/>
      <c r="H91" s="68"/>
      <c r="I91" s="68"/>
      <c r="J91" s="68"/>
      <c r="K91" s="43"/>
      <c r="L91" s="43"/>
      <c r="M91" s="43"/>
    </row>
    <row r="92" spans="1:13" ht="16.5" customHeight="1" x14ac:dyDescent="0.25">
      <c r="A92" s="41"/>
      <c r="B92" s="41"/>
      <c r="D92" s="41"/>
      <c r="E92" s="75"/>
      <c r="F92" s="75"/>
      <c r="G92" s="68"/>
      <c r="H92" s="68"/>
      <c r="I92" s="68"/>
      <c r="J92" s="68"/>
      <c r="K92" s="43"/>
      <c r="L92" s="43"/>
      <c r="M92" s="43"/>
    </row>
    <row r="93" spans="1:13" ht="16.5" customHeight="1" x14ac:dyDescent="0.25">
      <c r="A93" s="41"/>
      <c r="B93" s="41"/>
      <c r="D93" s="41"/>
      <c r="E93" s="75"/>
      <c r="F93" s="75"/>
      <c r="G93" s="68"/>
      <c r="H93" s="68"/>
      <c r="I93" s="68"/>
      <c r="J93" s="68"/>
      <c r="K93" s="43"/>
      <c r="L93" s="43"/>
      <c r="M93" s="43"/>
    </row>
    <row r="94" spans="1:13" ht="16.5" customHeight="1" x14ac:dyDescent="0.25">
      <c r="A94" s="41"/>
      <c r="B94" s="41"/>
      <c r="D94" s="41"/>
      <c r="E94" s="75"/>
      <c r="F94" s="75"/>
      <c r="G94" s="68"/>
      <c r="H94" s="68"/>
      <c r="I94" s="68"/>
      <c r="J94" s="68"/>
      <c r="K94" s="43"/>
      <c r="L94" s="43"/>
      <c r="M94" s="43"/>
    </row>
    <row r="95" spans="1:13" ht="21" customHeight="1" x14ac:dyDescent="0.25">
      <c r="A95" s="41"/>
      <c r="B95" s="41"/>
      <c r="D95" s="41"/>
      <c r="E95" s="75"/>
      <c r="F95" s="75"/>
      <c r="G95" s="68"/>
      <c r="H95" s="68"/>
      <c r="I95" s="68"/>
      <c r="J95" s="68"/>
      <c r="K95" s="43"/>
      <c r="L95" s="43"/>
      <c r="M95" s="43"/>
    </row>
    <row r="96" spans="1:13" ht="22.2" customHeight="1" x14ac:dyDescent="0.25">
      <c r="A96" s="34" t="str">
        <f>A48</f>
        <v>The accompanying condensed notes to the interim financial information are an integral part of this interim financial information.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</row>
  </sheetData>
  <mergeCells count="9">
    <mergeCell ref="G55:I55"/>
    <mergeCell ref="K55:M55"/>
    <mergeCell ref="K1:M1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scale="97" firstPageNumber="7" orientation="portrait" useFirstPageNumber="1" horizontalDpi="1200" verticalDpi="1200" r:id="rId1"/>
  <headerFooter>
    <oddFooter>&amp;R&amp;9&amp;P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2899-61A3-4580-BF6B-DD9E22C8D794}">
  <sheetPr>
    <tabColor indexed="54"/>
  </sheetPr>
  <dimension ref="A1:X41"/>
  <sheetViews>
    <sheetView zoomScaleNormal="100" zoomScaleSheetLayoutView="100" workbookViewId="0">
      <selection activeCell="C9" sqref="C9"/>
    </sheetView>
  </sheetViews>
  <sheetFormatPr defaultColWidth="9.33203125" defaultRowHeight="16.5" customHeight="1" x14ac:dyDescent="0.25"/>
  <cols>
    <col min="1" max="2" width="1.5546875" style="97" customWidth="1"/>
    <col min="3" max="3" width="29.6640625" style="97" customWidth="1"/>
    <col min="4" max="4" width="2.44140625" style="95" customWidth="1"/>
    <col min="5" max="5" width="1.6640625" style="95" customWidth="1"/>
    <col min="6" max="6" width="11.6640625" style="96" customWidth="1"/>
    <col min="7" max="7" width="0.5546875" style="95" customWidth="1"/>
    <col min="8" max="8" width="13.6640625" style="96" customWidth="1"/>
    <col min="9" max="9" width="0.5546875" style="95" customWidth="1"/>
    <col min="10" max="10" width="10.5546875" style="96" customWidth="1"/>
    <col min="11" max="11" width="0.5546875" style="95" customWidth="1"/>
    <col min="12" max="12" width="13" style="96" customWidth="1"/>
    <col min="13" max="13" width="0.5546875" style="95" customWidth="1"/>
    <col min="14" max="14" width="18.33203125" style="96" customWidth="1"/>
    <col min="15" max="15" width="0.5546875" style="95" customWidth="1"/>
    <col min="16" max="16" width="12.33203125" style="95" customWidth="1"/>
    <col min="17" max="17" width="0.5546875" style="95" customWidth="1"/>
    <col min="18" max="18" width="13" style="96" customWidth="1"/>
    <col min="19" max="19" width="0.5546875" style="95" customWidth="1"/>
    <col min="20" max="20" width="12.33203125" style="96" bestFit="1" customWidth="1"/>
    <col min="21" max="21" width="0.5546875" style="95" customWidth="1"/>
    <col min="22" max="22" width="12.6640625" style="96" customWidth="1"/>
    <col min="23" max="23" width="0.5546875" style="95" customWidth="1"/>
    <col min="24" max="24" width="12.44140625" style="96" customWidth="1"/>
    <col min="25" max="16384" width="9.33203125" style="97"/>
  </cols>
  <sheetData>
    <row r="1" spans="1:24" ht="16.5" customHeight="1" x14ac:dyDescent="0.25">
      <c r="A1" s="1" t="s">
        <v>0</v>
      </c>
      <c r="B1" s="93"/>
      <c r="C1" s="93"/>
      <c r="D1" s="94"/>
      <c r="F1" s="22"/>
      <c r="W1" s="77"/>
      <c r="X1" s="55" t="s">
        <v>74</v>
      </c>
    </row>
    <row r="2" spans="1:24" ht="16.5" customHeight="1" x14ac:dyDescent="0.25">
      <c r="A2" s="93" t="s">
        <v>111</v>
      </c>
      <c r="B2" s="93"/>
      <c r="C2" s="93"/>
      <c r="D2" s="94"/>
      <c r="F2" s="22"/>
    </row>
    <row r="3" spans="1:24" ht="16.5" customHeight="1" x14ac:dyDescent="0.25">
      <c r="A3" s="98" t="str">
        <f>'(9M) Eng7-8'!A3</f>
        <v>For the nine-month period ended 30 September 2025</v>
      </c>
      <c r="B3" s="98"/>
      <c r="C3" s="98"/>
      <c r="D3" s="99"/>
      <c r="E3" s="100"/>
      <c r="F3" s="101"/>
      <c r="G3" s="100"/>
      <c r="H3" s="102"/>
      <c r="I3" s="100"/>
      <c r="J3" s="102"/>
      <c r="K3" s="100"/>
      <c r="L3" s="102"/>
      <c r="M3" s="100"/>
      <c r="N3" s="102"/>
      <c r="O3" s="100"/>
      <c r="P3" s="100"/>
      <c r="Q3" s="100"/>
      <c r="R3" s="102"/>
      <c r="S3" s="100"/>
      <c r="T3" s="102"/>
      <c r="U3" s="100"/>
      <c r="V3" s="102"/>
      <c r="W3" s="100"/>
      <c r="X3" s="102"/>
    </row>
    <row r="4" spans="1:24" ht="16.5" customHeight="1" x14ac:dyDescent="0.25">
      <c r="A4" s="93"/>
      <c r="B4" s="93"/>
      <c r="C4" s="93"/>
      <c r="D4" s="94"/>
    </row>
    <row r="6" spans="1:24" s="105" customFormat="1" ht="16.5" customHeight="1" x14ac:dyDescent="0.25">
      <c r="A6" s="103"/>
      <c r="B6" s="104"/>
      <c r="C6" s="104"/>
      <c r="D6" s="104"/>
      <c r="E6" s="104"/>
      <c r="F6" s="161" t="s">
        <v>112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</row>
    <row r="7" spans="1:24" s="105" customFormat="1" ht="16.5" customHeight="1" x14ac:dyDescent="0.25">
      <c r="A7" s="103"/>
      <c r="B7" s="104"/>
      <c r="C7" s="104"/>
      <c r="D7" s="104"/>
      <c r="E7" s="104"/>
      <c r="F7" s="162" t="s">
        <v>113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04"/>
      <c r="V7" s="106"/>
      <c r="W7" s="104"/>
      <c r="X7" s="106"/>
    </row>
    <row r="8" spans="1:24" s="108" customFormat="1" ht="16.5" customHeight="1" x14ac:dyDescent="0.25">
      <c r="A8" s="107"/>
      <c r="D8" s="2"/>
      <c r="F8" s="109"/>
      <c r="H8" s="109"/>
      <c r="J8" s="109"/>
      <c r="L8" s="109"/>
      <c r="N8" s="163" t="s">
        <v>68</v>
      </c>
      <c r="O8" s="163"/>
      <c r="P8" s="163"/>
      <c r="Q8" s="163"/>
      <c r="R8" s="163"/>
      <c r="S8" s="22"/>
    </row>
    <row r="9" spans="1:24" s="108" customFormat="1" ht="16.5" customHeight="1" x14ac:dyDescent="0.25">
      <c r="A9" s="107"/>
      <c r="D9" s="2"/>
      <c r="F9" s="22"/>
      <c r="H9" s="110" t="s">
        <v>114</v>
      </c>
      <c r="J9" s="109"/>
      <c r="L9" s="109"/>
      <c r="N9" s="111" t="s">
        <v>115</v>
      </c>
      <c r="O9" s="112"/>
      <c r="P9" s="106" t="s">
        <v>116</v>
      </c>
      <c r="Q9" s="109"/>
      <c r="S9" s="22"/>
    </row>
    <row r="10" spans="1:24" s="108" customFormat="1" ht="16.5" customHeight="1" x14ac:dyDescent="0.25">
      <c r="A10" s="107"/>
      <c r="D10" s="2"/>
      <c r="F10" s="22"/>
      <c r="G10" s="104"/>
      <c r="H10" s="110" t="s">
        <v>117</v>
      </c>
      <c r="J10" s="164" t="s">
        <v>64</v>
      </c>
      <c r="K10" s="164"/>
      <c r="L10" s="164"/>
      <c r="N10" s="114" t="s">
        <v>118</v>
      </c>
      <c r="O10" s="115"/>
      <c r="P10" s="106" t="s">
        <v>119</v>
      </c>
      <c r="Q10" s="104"/>
      <c r="R10" s="110"/>
      <c r="S10" s="104"/>
      <c r="T10" s="106"/>
      <c r="U10" s="104"/>
      <c r="V10" s="106"/>
      <c r="W10" s="104"/>
      <c r="X10" s="105"/>
    </row>
    <row r="11" spans="1:24" s="105" customFormat="1" ht="16.5" customHeight="1" x14ac:dyDescent="0.25">
      <c r="A11" s="103"/>
      <c r="B11" s="104"/>
      <c r="C11" s="104"/>
      <c r="D11" s="104"/>
      <c r="E11" s="104"/>
      <c r="F11" s="22" t="s">
        <v>120</v>
      </c>
      <c r="G11" s="104"/>
      <c r="H11" s="110" t="s">
        <v>121</v>
      </c>
      <c r="I11" s="104"/>
      <c r="J11" s="110"/>
      <c r="K11" s="104"/>
      <c r="L11" s="106"/>
      <c r="M11" s="104"/>
      <c r="N11" s="116" t="s">
        <v>122</v>
      </c>
      <c r="O11" s="104"/>
      <c r="P11" s="110" t="s">
        <v>123</v>
      </c>
      <c r="Q11" s="104"/>
      <c r="R11" s="110" t="s">
        <v>124</v>
      </c>
      <c r="S11" s="117"/>
      <c r="T11" s="110"/>
      <c r="U11" s="117"/>
      <c r="V11" s="110"/>
      <c r="W11" s="117"/>
      <c r="X11" s="106"/>
    </row>
    <row r="12" spans="1:24" s="105" customFormat="1" ht="16.5" customHeight="1" x14ac:dyDescent="0.25">
      <c r="A12" s="103"/>
      <c r="B12" s="104"/>
      <c r="C12" s="104"/>
      <c r="D12" s="104"/>
      <c r="E12" s="104"/>
      <c r="F12" s="22" t="s">
        <v>125</v>
      </c>
      <c r="G12" s="117"/>
      <c r="H12" s="110" t="s">
        <v>126</v>
      </c>
      <c r="I12" s="104"/>
      <c r="J12" s="110" t="s">
        <v>127</v>
      </c>
      <c r="K12" s="117"/>
      <c r="L12" s="110"/>
      <c r="M12" s="117"/>
      <c r="N12" s="116" t="s">
        <v>128</v>
      </c>
      <c r="O12" s="104"/>
      <c r="P12" s="110" t="s">
        <v>129</v>
      </c>
      <c r="Q12" s="117"/>
      <c r="R12" s="118" t="s">
        <v>130</v>
      </c>
      <c r="S12" s="117"/>
      <c r="T12" s="110" t="s">
        <v>131</v>
      </c>
      <c r="U12" s="117"/>
      <c r="V12" s="110" t="s">
        <v>132</v>
      </c>
      <c r="W12" s="117"/>
      <c r="X12" s="106" t="s">
        <v>133</v>
      </c>
    </row>
    <row r="13" spans="1:24" s="119" customFormat="1" ht="16.5" customHeight="1" x14ac:dyDescent="0.25">
      <c r="E13" s="117"/>
      <c r="F13" s="22" t="s">
        <v>134</v>
      </c>
      <c r="G13" s="117"/>
      <c r="H13" s="110" t="s">
        <v>135</v>
      </c>
      <c r="I13" s="117"/>
      <c r="J13" s="110" t="s">
        <v>136</v>
      </c>
      <c r="K13" s="117"/>
      <c r="L13" s="110" t="s">
        <v>67</v>
      </c>
      <c r="M13" s="117"/>
      <c r="N13" s="106" t="s">
        <v>137</v>
      </c>
      <c r="O13" s="117"/>
      <c r="P13" s="110" t="s">
        <v>138</v>
      </c>
      <c r="Q13" s="117"/>
      <c r="R13" s="110" t="s">
        <v>139</v>
      </c>
      <c r="S13" s="117"/>
      <c r="T13" s="118" t="s">
        <v>70</v>
      </c>
      <c r="U13" s="117"/>
      <c r="V13" s="118" t="s">
        <v>140</v>
      </c>
      <c r="W13" s="117"/>
      <c r="X13" s="110" t="s">
        <v>141</v>
      </c>
    </row>
    <row r="14" spans="1:24" s="119" customFormat="1" ht="16.5" customHeight="1" x14ac:dyDescent="0.2">
      <c r="D14" s="120"/>
      <c r="E14" s="117"/>
      <c r="F14" s="21" t="s">
        <v>13</v>
      </c>
      <c r="G14" s="117"/>
      <c r="H14" s="21" t="s">
        <v>13</v>
      </c>
      <c r="I14" s="117"/>
      <c r="J14" s="21" t="s">
        <v>13</v>
      </c>
      <c r="K14" s="117"/>
      <c r="L14" s="21" t="s">
        <v>13</v>
      </c>
      <c r="M14" s="117"/>
      <c r="N14" s="21" t="s">
        <v>13</v>
      </c>
      <c r="O14" s="117"/>
      <c r="P14" s="21" t="s">
        <v>13</v>
      </c>
      <c r="Q14" s="117"/>
      <c r="R14" s="21" t="s">
        <v>13</v>
      </c>
      <c r="S14" s="117"/>
      <c r="T14" s="21" t="s">
        <v>13</v>
      </c>
      <c r="U14" s="117"/>
      <c r="V14" s="21" t="s">
        <v>13</v>
      </c>
      <c r="W14" s="117"/>
      <c r="X14" s="21" t="s">
        <v>13</v>
      </c>
    </row>
    <row r="15" spans="1:24" ht="16.5" customHeight="1" x14ac:dyDescent="0.2">
      <c r="D15" s="120"/>
      <c r="G15" s="96"/>
      <c r="I15" s="96"/>
      <c r="K15" s="96"/>
      <c r="M15" s="96"/>
      <c r="O15" s="96"/>
      <c r="P15" s="96"/>
      <c r="Q15" s="96"/>
      <c r="S15" s="96"/>
      <c r="U15" s="96"/>
      <c r="W15" s="96"/>
    </row>
    <row r="16" spans="1:24" ht="16.5" customHeight="1" x14ac:dyDescent="0.2">
      <c r="A16" s="1" t="s">
        <v>142</v>
      </c>
      <c r="B16" s="121"/>
      <c r="D16" s="120"/>
      <c r="F16" s="96">
        <v>500000000</v>
      </c>
      <c r="G16" s="96"/>
      <c r="H16" s="96">
        <v>15139835</v>
      </c>
      <c r="I16" s="96"/>
      <c r="J16" s="96">
        <v>5100000</v>
      </c>
      <c r="K16" s="96"/>
      <c r="L16" s="96">
        <v>632307498</v>
      </c>
      <c r="M16" s="96"/>
      <c r="N16" s="96">
        <v>1231205</v>
      </c>
      <c r="O16" s="96"/>
      <c r="P16" s="96">
        <v>3663445</v>
      </c>
      <c r="Q16" s="96"/>
      <c r="R16" s="96">
        <f>SUM(N16:P16)</f>
        <v>4894650</v>
      </c>
      <c r="S16" s="96"/>
      <c r="T16" s="96">
        <f>SUM(R16,F16:L16)</f>
        <v>1157441983</v>
      </c>
      <c r="U16" s="96"/>
      <c r="V16" s="96" t="s">
        <v>78</v>
      </c>
      <c r="W16" s="96"/>
      <c r="X16" s="96">
        <f>SUM(T16:V16)</f>
        <v>1157441983</v>
      </c>
    </row>
    <row r="17" spans="1:24" ht="16.5" customHeight="1" x14ac:dyDescent="0.2">
      <c r="A17" s="1" t="s">
        <v>143</v>
      </c>
      <c r="B17" s="1"/>
      <c r="D17" s="120"/>
      <c r="G17" s="96"/>
      <c r="I17" s="96"/>
      <c r="K17" s="96"/>
      <c r="M17" s="96"/>
      <c r="O17" s="96"/>
      <c r="P17" s="96"/>
      <c r="Q17" s="96"/>
      <c r="S17" s="96"/>
      <c r="U17" s="96"/>
      <c r="W17" s="96"/>
    </row>
    <row r="18" spans="1:24" ht="16.5" customHeight="1" x14ac:dyDescent="0.2">
      <c r="A18" s="5" t="s">
        <v>144</v>
      </c>
      <c r="B18" s="5"/>
      <c r="D18" s="120"/>
      <c r="F18" s="122">
        <v>0</v>
      </c>
      <c r="G18" s="96"/>
      <c r="H18" s="122">
        <v>0</v>
      </c>
      <c r="I18" s="96"/>
      <c r="J18" s="122">
        <v>0</v>
      </c>
      <c r="K18" s="96"/>
      <c r="L18" s="102">
        <v>230460666</v>
      </c>
      <c r="M18" s="96"/>
      <c r="N18" s="122">
        <v>0</v>
      </c>
      <c r="O18" s="96"/>
      <c r="P18" s="122">
        <v>0</v>
      </c>
      <c r="Q18" s="96"/>
      <c r="R18" s="122">
        <f>SUM(N18:P18)</f>
        <v>0</v>
      </c>
      <c r="S18" s="96"/>
      <c r="T18" s="122">
        <f>SUM(R18,F18:L18)</f>
        <v>230460666</v>
      </c>
      <c r="U18" s="96"/>
      <c r="V18" s="122" t="s">
        <v>78</v>
      </c>
      <c r="W18" s="96"/>
      <c r="X18" s="122">
        <f>SUM(T18:V18)</f>
        <v>230460666</v>
      </c>
    </row>
    <row r="19" spans="1:24" ht="16.5" customHeight="1" x14ac:dyDescent="0.2">
      <c r="D19" s="120"/>
      <c r="G19" s="96"/>
      <c r="I19" s="96"/>
      <c r="K19" s="96"/>
      <c r="M19" s="96"/>
      <c r="O19" s="96"/>
      <c r="P19" s="96"/>
      <c r="Q19" s="96"/>
      <c r="S19" s="96"/>
      <c r="U19" s="96"/>
      <c r="W19" s="96"/>
    </row>
    <row r="20" spans="1:24" ht="16.5" customHeight="1" thickBot="1" x14ac:dyDescent="0.25">
      <c r="A20" s="1" t="s">
        <v>200</v>
      </c>
      <c r="D20" s="120"/>
      <c r="F20" s="123">
        <f>SUM(F16:F18)</f>
        <v>500000000</v>
      </c>
      <c r="G20" s="96"/>
      <c r="H20" s="123">
        <f>SUM(H16:H18)</f>
        <v>15139835</v>
      </c>
      <c r="I20" s="96"/>
      <c r="J20" s="123">
        <f>SUM(J16:J18)</f>
        <v>5100000</v>
      </c>
      <c r="K20" s="96"/>
      <c r="L20" s="123">
        <f>SUM(L16:L18)</f>
        <v>862768164</v>
      </c>
      <c r="M20" s="96"/>
      <c r="N20" s="123">
        <f>SUM(N16:N18)</f>
        <v>1231205</v>
      </c>
      <c r="O20" s="96"/>
      <c r="P20" s="123">
        <f>SUM(P16:P18)</f>
        <v>3663445</v>
      </c>
      <c r="Q20" s="96"/>
      <c r="R20" s="123">
        <f>SUM(P20:Q20,N20)</f>
        <v>4894650</v>
      </c>
      <c r="S20" s="96"/>
      <c r="T20" s="123">
        <f>SUM(T16:T18)</f>
        <v>1387902649</v>
      </c>
      <c r="U20" s="96"/>
      <c r="V20" s="123">
        <f>SUM(V16:V18)</f>
        <v>0</v>
      </c>
      <c r="W20" s="96"/>
      <c r="X20" s="123">
        <f>SUM(X16:X18)</f>
        <v>1387902649</v>
      </c>
    </row>
    <row r="21" spans="1:24" ht="16.5" customHeight="1" thickTop="1" x14ac:dyDescent="0.2">
      <c r="A21" s="1"/>
      <c r="D21" s="120"/>
      <c r="G21" s="96"/>
      <c r="I21" s="96"/>
      <c r="K21" s="96"/>
      <c r="M21" s="96"/>
      <c r="O21" s="96"/>
      <c r="P21" s="96"/>
      <c r="Q21" s="96"/>
      <c r="S21" s="96"/>
      <c r="U21" s="96"/>
      <c r="W21" s="96"/>
    </row>
    <row r="22" spans="1:24" ht="16.5" customHeight="1" x14ac:dyDescent="0.25">
      <c r="A22" s="1"/>
      <c r="D22" s="124"/>
      <c r="G22" s="96"/>
      <c r="I22" s="96"/>
      <c r="K22" s="96"/>
      <c r="M22" s="96"/>
      <c r="O22" s="96"/>
      <c r="P22" s="96"/>
      <c r="Q22" s="96"/>
      <c r="S22" s="96"/>
      <c r="U22" s="96"/>
      <c r="W22" s="96"/>
    </row>
    <row r="23" spans="1:24" ht="16.5" customHeight="1" x14ac:dyDescent="0.2">
      <c r="A23" s="1" t="s">
        <v>145</v>
      </c>
      <c r="B23" s="121"/>
      <c r="D23" s="120"/>
      <c r="F23" s="96">
        <v>500000000</v>
      </c>
      <c r="G23" s="96"/>
      <c r="H23" s="96">
        <v>15139835</v>
      </c>
      <c r="I23" s="96"/>
      <c r="J23" s="96">
        <v>5100000</v>
      </c>
      <c r="K23" s="96"/>
      <c r="L23" s="96">
        <v>917545702</v>
      </c>
      <c r="M23" s="96"/>
      <c r="N23" s="96">
        <v>1231205</v>
      </c>
      <c r="O23" s="96"/>
      <c r="P23" s="96">
        <v>3663445</v>
      </c>
      <c r="Q23" s="96"/>
      <c r="R23" s="96">
        <f>SUM(N23:P23)</f>
        <v>4894650</v>
      </c>
      <c r="S23" s="96"/>
      <c r="T23" s="96">
        <f>SUM(F23:P23)</f>
        <v>1442680187</v>
      </c>
      <c r="U23" s="96"/>
      <c r="V23" s="96">
        <v>0</v>
      </c>
      <c r="W23" s="96"/>
      <c r="X23" s="96">
        <f>SUM(T23:V23)</f>
        <v>1442680187</v>
      </c>
    </row>
    <row r="24" spans="1:24" ht="16.5" customHeight="1" x14ac:dyDescent="0.2">
      <c r="A24" s="1" t="s">
        <v>143</v>
      </c>
      <c r="B24" s="1"/>
      <c r="D24" s="120"/>
      <c r="G24" s="96"/>
      <c r="I24" s="96"/>
      <c r="K24" s="96"/>
      <c r="M24" s="96"/>
      <c r="O24" s="96"/>
      <c r="P24" s="96"/>
      <c r="Q24" s="96"/>
      <c r="S24" s="96"/>
      <c r="U24" s="96"/>
      <c r="W24" s="96"/>
    </row>
    <row r="25" spans="1:24" ht="16.5" customHeight="1" x14ac:dyDescent="0.2">
      <c r="A25" s="5" t="s">
        <v>144</v>
      </c>
      <c r="B25" s="5"/>
      <c r="D25" s="120"/>
      <c r="F25" s="122">
        <v>0</v>
      </c>
      <c r="G25" s="96"/>
      <c r="H25" s="122">
        <v>0</v>
      </c>
      <c r="I25" s="96"/>
      <c r="J25" s="122">
        <v>0</v>
      </c>
      <c r="K25" s="96"/>
      <c r="L25" s="102">
        <v>227856820</v>
      </c>
      <c r="M25" s="96"/>
      <c r="N25" s="122">
        <v>2919330</v>
      </c>
      <c r="O25" s="96"/>
      <c r="P25" s="122">
        <v>0</v>
      </c>
      <c r="Q25" s="96"/>
      <c r="R25" s="122">
        <f>SUM(N25:P25)</f>
        <v>2919330</v>
      </c>
      <c r="S25" s="96"/>
      <c r="T25" s="122">
        <f>SUM(F25:P25)</f>
        <v>230776150</v>
      </c>
      <c r="U25" s="96"/>
      <c r="V25" s="122">
        <v>0</v>
      </c>
      <c r="W25" s="96"/>
      <c r="X25" s="122">
        <f>SUM(T25:V25)</f>
        <v>230776150</v>
      </c>
    </row>
    <row r="26" spans="1:24" ht="16.5" customHeight="1" x14ac:dyDescent="0.2">
      <c r="D26" s="120"/>
      <c r="G26" s="96"/>
      <c r="I26" s="96"/>
      <c r="K26" s="96"/>
      <c r="M26" s="96"/>
      <c r="O26" s="96"/>
      <c r="P26" s="96"/>
      <c r="Q26" s="96"/>
      <c r="S26" s="96"/>
      <c r="U26" s="96"/>
      <c r="W26" s="96"/>
    </row>
    <row r="27" spans="1:24" ht="16.5" customHeight="1" thickBot="1" x14ac:dyDescent="0.25">
      <c r="A27" s="1" t="s">
        <v>201</v>
      </c>
      <c r="D27" s="120"/>
      <c r="F27" s="123">
        <f>SUM(F23:F25)</f>
        <v>500000000</v>
      </c>
      <c r="G27" s="96"/>
      <c r="H27" s="123">
        <f>SUM(H23:H25)</f>
        <v>15139835</v>
      </c>
      <c r="I27" s="96"/>
      <c r="J27" s="123">
        <f>SUM(J23:J25)</f>
        <v>5100000</v>
      </c>
      <c r="K27" s="96"/>
      <c r="L27" s="123">
        <f>SUM(L23:L25)</f>
        <v>1145402522</v>
      </c>
      <c r="M27" s="96"/>
      <c r="N27" s="123">
        <f>SUM(N23:N25)</f>
        <v>4150535</v>
      </c>
      <c r="O27" s="96"/>
      <c r="P27" s="123">
        <f>SUM(P23:P25)</f>
        <v>3663445</v>
      </c>
      <c r="Q27" s="96"/>
      <c r="R27" s="123">
        <f>SUM(P27:Q27,N27)</f>
        <v>7813980</v>
      </c>
      <c r="S27" s="96"/>
      <c r="T27" s="123">
        <f>SUM(T23:T25)</f>
        <v>1673456337</v>
      </c>
      <c r="U27" s="96"/>
      <c r="V27" s="123">
        <f>SUM(V23:V25)</f>
        <v>0</v>
      </c>
      <c r="W27" s="96"/>
      <c r="X27" s="123">
        <f>SUM(X23:X25)</f>
        <v>1673456337</v>
      </c>
    </row>
    <row r="28" spans="1:24" ht="16.5" customHeight="1" thickTop="1" x14ac:dyDescent="0.25">
      <c r="A28" s="1"/>
      <c r="D28" s="124"/>
      <c r="G28" s="96"/>
      <c r="I28" s="96"/>
      <c r="K28" s="96"/>
      <c r="M28" s="96"/>
      <c r="O28" s="96"/>
      <c r="P28" s="96"/>
      <c r="Q28" s="96"/>
      <c r="S28" s="96"/>
      <c r="U28" s="96"/>
      <c r="W28" s="96"/>
    </row>
    <row r="29" spans="1:24" ht="16.5" customHeight="1" x14ac:dyDescent="0.25">
      <c r="A29" s="1"/>
      <c r="D29" s="124"/>
      <c r="G29" s="96"/>
      <c r="I29" s="96"/>
      <c r="K29" s="96"/>
      <c r="M29" s="96"/>
      <c r="O29" s="96"/>
      <c r="P29" s="96"/>
      <c r="Q29" s="96"/>
      <c r="S29" s="96"/>
      <c r="U29" s="96"/>
      <c r="W29" s="96"/>
    </row>
    <row r="30" spans="1:24" ht="16.5" customHeight="1" x14ac:dyDescent="0.25">
      <c r="A30" s="1"/>
      <c r="D30" s="124"/>
      <c r="G30" s="96"/>
      <c r="I30" s="96"/>
      <c r="K30" s="96"/>
      <c r="M30" s="96"/>
      <c r="O30" s="96"/>
      <c r="P30" s="96"/>
      <c r="Q30" s="96"/>
      <c r="S30" s="96"/>
      <c r="U30" s="96"/>
      <c r="W30" s="96"/>
    </row>
    <row r="31" spans="1:24" ht="16.5" customHeight="1" x14ac:dyDescent="0.25">
      <c r="A31" s="1"/>
      <c r="D31" s="124"/>
      <c r="G31" s="96"/>
      <c r="I31" s="96"/>
      <c r="K31" s="96"/>
      <c r="M31" s="96"/>
      <c r="O31" s="96"/>
      <c r="P31" s="96"/>
      <c r="Q31" s="96"/>
      <c r="S31" s="96"/>
      <c r="U31" s="96"/>
      <c r="W31" s="96"/>
    </row>
    <row r="32" spans="1:24" ht="16.5" customHeight="1" x14ac:dyDescent="0.25">
      <c r="A32" s="1"/>
      <c r="D32" s="124"/>
      <c r="G32" s="96"/>
      <c r="I32" s="96"/>
      <c r="K32" s="96"/>
      <c r="M32" s="96"/>
      <c r="O32" s="96"/>
      <c r="P32" s="96"/>
      <c r="Q32" s="96"/>
      <c r="S32" s="96"/>
      <c r="U32" s="96"/>
      <c r="W32" s="96"/>
    </row>
    <row r="33" spans="1:24" ht="16.5" customHeight="1" x14ac:dyDescent="0.25">
      <c r="A33" s="1"/>
      <c r="D33" s="124"/>
      <c r="G33" s="96"/>
      <c r="I33" s="96"/>
      <c r="K33" s="96"/>
      <c r="M33" s="96"/>
      <c r="O33" s="96"/>
      <c r="P33" s="96"/>
      <c r="Q33" s="96"/>
      <c r="S33" s="96"/>
      <c r="U33" s="96"/>
      <c r="W33" s="96"/>
    </row>
    <row r="34" spans="1:24" ht="16.5" customHeight="1" x14ac:dyDescent="0.25">
      <c r="A34" s="1"/>
      <c r="D34" s="124"/>
      <c r="G34" s="96"/>
      <c r="I34" s="96"/>
      <c r="K34" s="96"/>
      <c r="M34" s="96"/>
      <c r="O34" s="96"/>
      <c r="P34" s="96"/>
      <c r="Q34" s="96"/>
      <c r="S34" s="96"/>
      <c r="U34" s="96"/>
      <c r="W34" s="96"/>
    </row>
    <row r="35" spans="1:24" ht="16.5" customHeight="1" x14ac:dyDescent="0.25">
      <c r="A35" s="1"/>
      <c r="D35" s="124"/>
      <c r="G35" s="96"/>
      <c r="I35" s="96"/>
      <c r="K35" s="96"/>
      <c r="M35" s="96"/>
      <c r="O35" s="96"/>
      <c r="P35" s="96"/>
      <c r="Q35" s="96"/>
      <c r="S35" s="96"/>
      <c r="U35" s="96"/>
      <c r="W35" s="96"/>
    </row>
    <row r="36" spans="1:24" ht="16.5" customHeight="1" x14ac:dyDescent="0.25">
      <c r="A36" s="1"/>
      <c r="D36" s="124"/>
      <c r="G36" s="96"/>
      <c r="I36" s="96"/>
      <c r="K36" s="96"/>
      <c r="M36" s="96"/>
      <c r="O36" s="96"/>
      <c r="P36" s="96"/>
      <c r="Q36" s="96"/>
      <c r="S36" s="96"/>
      <c r="U36" s="96"/>
      <c r="W36" s="96"/>
    </row>
    <row r="37" spans="1:24" ht="12" customHeight="1" x14ac:dyDescent="0.25">
      <c r="A37" s="1"/>
      <c r="D37" s="124"/>
      <c r="G37" s="96"/>
      <c r="I37" s="96"/>
      <c r="K37" s="96"/>
      <c r="M37" s="96"/>
      <c r="O37" s="96"/>
      <c r="P37" s="96"/>
      <c r="Q37" s="96"/>
      <c r="S37" s="96"/>
      <c r="U37" s="96"/>
      <c r="W37" s="96"/>
    </row>
    <row r="38" spans="1:24" ht="12" customHeight="1" x14ac:dyDescent="0.25">
      <c r="A38" s="1"/>
      <c r="D38" s="124"/>
      <c r="G38" s="96"/>
      <c r="I38" s="96"/>
      <c r="K38" s="96"/>
      <c r="M38" s="96"/>
      <c r="O38" s="96"/>
      <c r="P38" s="96"/>
      <c r="Q38" s="96"/>
      <c r="S38" s="96"/>
      <c r="U38" s="96"/>
      <c r="W38" s="96"/>
    </row>
    <row r="39" spans="1:24" ht="12" customHeight="1" x14ac:dyDescent="0.25">
      <c r="A39" s="1"/>
      <c r="D39" s="124"/>
      <c r="G39" s="96"/>
      <c r="I39" s="96"/>
      <c r="K39" s="96"/>
      <c r="M39" s="96"/>
      <c r="O39" s="96"/>
      <c r="P39" s="96"/>
      <c r="Q39" s="96"/>
      <c r="S39" s="96"/>
      <c r="U39" s="96"/>
      <c r="W39" s="96"/>
    </row>
    <row r="40" spans="1:24" ht="5.25" customHeight="1" x14ac:dyDescent="0.25"/>
    <row r="41" spans="1:24" ht="22.2" customHeight="1" x14ac:dyDescent="0.25">
      <c r="A41" s="11" t="s">
        <v>35</v>
      </c>
      <c r="B41" s="125"/>
      <c r="C41" s="125"/>
      <c r="D41" s="100"/>
      <c r="E41" s="100"/>
      <c r="F41" s="102"/>
      <c r="G41" s="100"/>
      <c r="H41" s="102"/>
      <c r="I41" s="100"/>
      <c r="J41" s="102"/>
      <c r="K41" s="100"/>
      <c r="L41" s="102"/>
      <c r="M41" s="100"/>
      <c r="N41" s="102"/>
      <c r="O41" s="100"/>
      <c r="P41" s="100"/>
      <c r="Q41" s="100"/>
      <c r="R41" s="102"/>
      <c r="S41" s="100"/>
      <c r="T41" s="102"/>
      <c r="U41" s="100"/>
      <c r="V41" s="102"/>
      <c r="W41" s="100"/>
      <c r="X41" s="102"/>
    </row>
  </sheetData>
  <mergeCells count="4">
    <mergeCell ref="F6:X6"/>
    <mergeCell ref="F7:T7"/>
    <mergeCell ref="N8:R8"/>
    <mergeCell ref="J10:L10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D4A3-0486-4DDC-B565-DACF951C253D}">
  <sheetPr>
    <tabColor indexed="54"/>
  </sheetPr>
  <dimension ref="A1:N32"/>
  <sheetViews>
    <sheetView zoomScaleNormal="100" zoomScaleSheetLayoutView="90" workbookViewId="0">
      <selection activeCell="C8" sqref="C8"/>
    </sheetView>
  </sheetViews>
  <sheetFormatPr defaultColWidth="9.33203125" defaultRowHeight="16.5" customHeight="1" x14ac:dyDescent="0.25"/>
  <cols>
    <col min="1" max="2" width="1.5546875" style="108" customWidth="1"/>
    <col min="3" max="3" width="35" style="108" customWidth="1"/>
    <col min="4" max="4" width="2.33203125" style="2" customWidth="1"/>
    <col min="5" max="5" width="2.6640625" style="108" customWidth="1"/>
    <col min="6" max="6" width="15.6640625" style="109" customWidth="1"/>
    <col min="7" max="7" width="0.6640625" style="108" customWidth="1"/>
    <col min="8" max="8" width="15.6640625" style="109" customWidth="1"/>
    <col min="9" max="9" width="0.6640625" style="108" customWidth="1"/>
    <col min="10" max="10" width="15.6640625" style="109" customWidth="1"/>
    <col min="11" max="11" width="0.6640625" style="109" customWidth="1"/>
    <col min="12" max="12" width="23.6640625" style="109" bestFit="1" customWidth="1"/>
    <col min="13" max="13" width="0.6640625" style="109" customWidth="1"/>
    <col min="14" max="14" width="15.6640625" style="109" customWidth="1"/>
    <col min="15" max="16384" width="9.33203125" style="108"/>
  </cols>
  <sheetData>
    <row r="1" spans="1:14" ht="16.5" customHeight="1" x14ac:dyDescent="0.25">
      <c r="A1" s="107" t="str">
        <f>'Eng9'!A1</f>
        <v>Atlas Energy Public Company Limited</v>
      </c>
      <c r="B1" s="107"/>
      <c r="C1" s="107"/>
      <c r="D1" s="12"/>
      <c r="E1" s="107"/>
      <c r="N1" s="55" t="s">
        <v>74</v>
      </c>
    </row>
    <row r="2" spans="1:14" ht="16.5" customHeight="1" x14ac:dyDescent="0.25">
      <c r="A2" s="107" t="s">
        <v>111</v>
      </c>
      <c r="B2" s="107"/>
      <c r="C2" s="107"/>
      <c r="D2" s="12"/>
      <c r="E2" s="107"/>
    </row>
    <row r="3" spans="1:14" ht="16.5" customHeight="1" x14ac:dyDescent="0.25">
      <c r="A3" s="38" t="str">
        <f>'Eng9'!A3</f>
        <v>For the nine-month period ended 30 September 2025</v>
      </c>
      <c r="B3" s="38"/>
      <c r="C3" s="38"/>
      <c r="D3" s="20"/>
      <c r="E3" s="38"/>
      <c r="F3" s="126"/>
      <c r="G3" s="127"/>
      <c r="H3" s="126"/>
      <c r="I3" s="127"/>
      <c r="J3" s="126"/>
      <c r="K3" s="126"/>
      <c r="L3" s="126"/>
      <c r="M3" s="126"/>
      <c r="N3" s="126"/>
    </row>
    <row r="4" spans="1:14" ht="16.5" customHeight="1" x14ac:dyDescent="0.25">
      <c r="A4" s="107"/>
      <c r="B4" s="107"/>
      <c r="C4" s="107"/>
      <c r="D4" s="12"/>
      <c r="E4" s="107"/>
    </row>
    <row r="6" spans="1:14" ht="16.5" customHeight="1" x14ac:dyDescent="0.25">
      <c r="A6" s="107"/>
      <c r="F6" s="165" t="s">
        <v>146</v>
      </c>
      <c r="G6" s="165"/>
      <c r="H6" s="165"/>
      <c r="I6" s="165"/>
      <c r="J6" s="165"/>
      <c r="K6" s="165"/>
      <c r="L6" s="165"/>
      <c r="M6" s="165"/>
      <c r="N6" s="165"/>
    </row>
    <row r="7" spans="1:14" ht="16.5" customHeight="1" x14ac:dyDescent="0.25">
      <c r="A7" s="107"/>
      <c r="F7" s="108"/>
      <c r="H7" s="108"/>
      <c r="J7" s="108"/>
      <c r="K7" s="128"/>
      <c r="L7" s="113" t="s">
        <v>68</v>
      </c>
      <c r="M7" s="128"/>
      <c r="N7" s="108"/>
    </row>
    <row r="8" spans="1:14" ht="16.5" customHeight="1" x14ac:dyDescent="0.25">
      <c r="A8" s="107"/>
      <c r="F8" s="108"/>
      <c r="H8" s="108"/>
      <c r="J8" s="108"/>
      <c r="K8" s="128"/>
      <c r="L8" s="111" t="s">
        <v>115</v>
      </c>
      <c r="M8" s="115"/>
      <c r="N8" s="108"/>
    </row>
    <row r="9" spans="1:14" ht="16.5" customHeight="1" x14ac:dyDescent="0.25">
      <c r="A9" s="107"/>
      <c r="F9" s="108"/>
      <c r="G9" s="129"/>
      <c r="H9" s="108"/>
      <c r="J9" s="108"/>
      <c r="K9" s="130"/>
      <c r="L9" s="114" t="s">
        <v>147</v>
      </c>
      <c r="M9" s="131"/>
    </row>
    <row r="10" spans="1:14" ht="16.5" customHeight="1" x14ac:dyDescent="0.25">
      <c r="F10" s="131" t="s">
        <v>120</v>
      </c>
      <c r="G10" s="131"/>
      <c r="H10" s="164" t="s">
        <v>64</v>
      </c>
      <c r="I10" s="164"/>
      <c r="J10" s="164"/>
      <c r="K10" s="131"/>
      <c r="L10" s="131" t="s">
        <v>122</v>
      </c>
      <c r="M10" s="131"/>
      <c r="N10" s="131"/>
    </row>
    <row r="11" spans="1:14" ht="16.5" customHeight="1" x14ac:dyDescent="0.25">
      <c r="F11" s="131" t="s">
        <v>125</v>
      </c>
      <c r="G11" s="131"/>
      <c r="H11" s="131" t="s">
        <v>127</v>
      </c>
      <c r="I11" s="131"/>
      <c r="J11" s="131"/>
      <c r="K11" s="131"/>
      <c r="L11" s="131" t="s">
        <v>128</v>
      </c>
      <c r="M11" s="131"/>
      <c r="N11" s="131" t="s">
        <v>133</v>
      </c>
    </row>
    <row r="12" spans="1:14" ht="16.5" customHeight="1" x14ac:dyDescent="0.25">
      <c r="F12" s="131" t="s">
        <v>134</v>
      </c>
      <c r="G12" s="131"/>
      <c r="H12" s="131" t="s">
        <v>148</v>
      </c>
      <c r="I12" s="131"/>
      <c r="J12" s="131" t="s">
        <v>67</v>
      </c>
      <c r="K12" s="131"/>
      <c r="L12" s="131" t="s">
        <v>137</v>
      </c>
      <c r="M12" s="131"/>
      <c r="N12" s="131" t="s">
        <v>141</v>
      </c>
    </row>
    <row r="13" spans="1:14" ht="16.5" customHeight="1" x14ac:dyDescent="0.2">
      <c r="D13" s="120"/>
      <c r="F13" s="21" t="s">
        <v>13</v>
      </c>
      <c r="G13" s="131"/>
      <c r="H13" s="21" t="s">
        <v>13</v>
      </c>
      <c r="I13" s="131"/>
      <c r="J13" s="21" t="s">
        <v>13</v>
      </c>
      <c r="K13" s="132"/>
      <c r="L13" s="21" t="s">
        <v>13</v>
      </c>
      <c r="M13" s="132"/>
      <c r="N13" s="21" t="s">
        <v>13</v>
      </c>
    </row>
    <row r="15" spans="1:14" ht="16.5" customHeight="1" x14ac:dyDescent="0.25">
      <c r="A15" s="1" t="s">
        <v>142</v>
      </c>
      <c r="B15" s="1"/>
      <c r="F15" s="133">
        <v>500000000</v>
      </c>
      <c r="G15" s="133"/>
      <c r="H15" s="133">
        <v>5100000</v>
      </c>
      <c r="I15" s="133"/>
      <c r="J15" s="133">
        <v>55523095</v>
      </c>
      <c r="K15" s="133"/>
      <c r="L15" s="133">
        <v>-56637</v>
      </c>
      <c r="M15" s="133"/>
      <c r="N15" s="133">
        <f>SUM(F15:L15)</f>
        <v>560566458</v>
      </c>
    </row>
    <row r="16" spans="1:14" ht="16.5" customHeight="1" x14ac:dyDescent="0.25">
      <c r="A16" s="1" t="s">
        <v>143</v>
      </c>
      <c r="B16" s="97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ht="16.5" customHeight="1" x14ac:dyDescent="0.25">
      <c r="A17" s="5" t="s">
        <v>149</v>
      </c>
      <c r="F17" s="134">
        <v>0</v>
      </c>
      <c r="G17" s="109"/>
      <c r="H17" s="134">
        <v>0</v>
      </c>
      <c r="I17" s="109"/>
      <c r="J17" s="134">
        <v>-19458277</v>
      </c>
      <c r="K17" s="133"/>
      <c r="L17" s="134">
        <v>0</v>
      </c>
      <c r="M17" s="133"/>
      <c r="N17" s="134">
        <f>SUM(F17:L17)</f>
        <v>-19458277</v>
      </c>
    </row>
    <row r="18" spans="1:14" ht="16.5" customHeight="1" x14ac:dyDescent="0.25"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14" ht="16.5" customHeight="1" thickBot="1" x14ac:dyDescent="0.25">
      <c r="A19" s="1" t="s">
        <v>200</v>
      </c>
      <c r="D19" s="120"/>
      <c r="F19" s="135">
        <f>SUM(F15:F17)</f>
        <v>500000000</v>
      </c>
      <c r="G19" s="133"/>
      <c r="H19" s="135">
        <f>SUM(H15:H17)</f>
        <v>5100000</v>
      </c>
      <c r="I19" s="133"/>
      <c r="J19" s="135">
        <f>SUM(J15:J17)</f>
        <v>36064818</v>
      </c>
      <c r="K19" s="133"/>
      <c r="L19" s="135">
        <f>SUM(L15:L17)</f>
        <v>-56637</v>
      </c>
      <c r="M19" s="133"/>
      <c r="N19" s="135">
        <f>SUM(N15:N17)</f>
        <v>541108181</v>
      </c>
    </row>
    <row r="20" spans="1:14" ht="16.5" customHeight="1" thickTop="1" x14ac:dyDescent="0.25">
      <c r="A20" s="1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4" ht="16.5" customHeight="1" x14ac:dyDescent="0.25">
      <c r="A21" s="1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14" ht="16.5" customHeight="1" x14ac:dyDescent="0.25">
      <c r="A22" s="1" t="s">
        <v>145</v>
      </c>
      <c r="B22" s="1"/>
      <c r="F22" s="133">
        <v>500000000</v>
      </c>
      <c r="G22" s="133"/>
      <c r="H22" s="133">
        <v>5100000</v>
      </c>
      <c r="I22" s="133"/>
      <c r="J22" s="133">
        <v>20068029</v>
      </c>
      <c r="K22" s="133"/>
      <c r="L22" s="133">
        <v>-56637</v>
      </c>
      <c r="M22" s="133"/>
      <c r="N22" s="133">
        <f>SUM(F22:L22)</f>
        <v>525111392</v>
      </c>
    </row>
    <row r="23" spans="1:14" ht="16.5" customHeight="1" x14ac:dyDescent="0.25">
      <c r="A23" s="1" t="s">
        <v>143</v>
      </c>
      <c r="B23" s="97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4" ht="16.5" customHeight="1" x14ac:dyDescent="0.25">
      <c r="A24" s="5" t="s">
        <v>144</v>
      </c>
      <c r="F24" s="134">
        <v>0</v>
      </c>
      <c r="G24" s="109"/>
      <c r="H24" s="134">
        <v>0</v>
      </c>
      <c r="I24" s="109"/>
      <c r="J24" s="134">
        <v>67869328</v>
      </c>
      <c r="K24" s="133"/>
      <c r="L24" s="134">
        <v>740103</v>
      </c>
      <c r="M24" s="133"/>
      <c r="N24" s="134">
        <f>SUM(F24:L24)</f>
        <v>68609431</v>
      </c>
    </row>
    <row r="25" spans="1:14" ht="16.5" customHeight="1" x14ac:dyDescent="0.25">
      <c r="F25" s="133"/>
      <c r="G25" s="133"/>
      <c r="H25" s="133"/>
      <c r="I25" s="133"/>
      <c r="J25" s="133"/>
      <c r="K25" s="133"/>
      <c r="L25" s="133"/>
      <c r="M25" s="133"/>
      <c r="N25" s="133"/>
    </row>
    <row r="26" spans="1:14" ht="16.5" customHeight="1" thickBot="1" x14ac:dyDescent="0.25">
      <c r="A26" s="1" t="s">
        <v>201</v>
      </c>
      <c r="D26" s="120"/>
      <c r="F26" s="135">
        <f>SUM(F22:F24)</f>
        <v>500000000</v>
      </c>
      <c r="G26" s="133"/>
      <c r="H26" s="135">
        <f>SUM(H22:H24)</f>
        <v>5100000</v>
      </c>
      <c r="I26" s="133"/>
      <c r="J26" s="135">
        <f>SUM(J22:J24)</f>
        <v>87937357</v>
      </c>
      <c r="K26" s="133"/>
      <c r="L26" s="135">
        <f>SUM(L22:L24)</f>
        <v>683466</v>
      </c>
      <c r="M26" s="133"/>
      <c r="N26" s="135">
        <f>SUM(N22:N24)</f>
        <v>593720823</v>
      </c>
    </row>
    <row r="27" spans="1:14" ht="16.5" customHeight="1" thickTop="1" x14ac:dyDescent="0.25">
      <c r="A27" s="1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14" ht="16.5" customHeight="1" x14ac:dyDescent="0.25">
      <c r="A28" s="1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1:14" ht="16.5" customHeight="1" x14ac:dyDescent="0.25">
      <c r="A29" s="1"/>
      <c r="F29" s="133"/>
      <c r="G29" s="133"/>
      <c r="H29" s="133"/>
      <c r="I29" s="133"/>
      <c r="J29" s="133"/>
      <c r="K29" s="133"/>
      <c r="L29" s="133"/>
      <c r="M29" s="133"/>
      <c r="N29" s="133"/>
    </row>
    <row r="30" spans="1:14" ht="16.5" customHeight="1" x14ac:dyDescent="0.25">
      <c r="A30" s="1"/>
      <c r="F30" s="133"/>
      <c r="G30" s="133"/>
      <c r="H30" s="133"/>
      <c r="I30" s="133"/>
      <c r="J30" s="133"/>
      <c r="K30" s="133"/>
      <c r="L30" s="133"/>
      <c r="M30" s="133"/>
      <c r="N30" s="133"/>
    </row>
    <row r="31" spans="1:14" ht="8.25" customHeight="1" x14ac:dyDescent="0.25">
      <c r="A31" s="1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14" ht="22.2" customHeight="1" x14ac:dyDescent="0.25">
      <c r="A32" s="127" t="str">
        <f>+'Eng9'!A41</f>
        <v>The accompanying condensed notes to the interim financial information are an integral part of this interim financial information.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36"/>
      <c r="M32" s="136"/>
      <c r="N32" s="126"/>
    </row>
  </sheetData>
  <mergeCells count="2">
    <mergeCell ref="F6:N6"/>
    <mergeCell ref="H10:J10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8712-A7AE-486A-8FF1-469E92005018}">
  <sheetPr>
    <tabColor indexed="54"/>
  </sheetPr>
  <dimension ref="A1:M108"/>
  <sheetViews>
    <sheetView zoomScaleNormal="100" zoomScaleSheetLayoutView="100" workbookViewId="0">
      <selection activeCell="G16" sqref="G16"/>
    </sheetView>
  </sheetViews>
  <sheetFormatPr defaultColWidth="6.6640625" defaultRowHeight="16.5" customHeight="1" x14ac:dyDescent="0.25"/>
  <cols>
    <col min="1" max="3" width="1.5546875" style="36" customWidth="1"/>
    <col min="4" max="4" width="39.33203125" style="36" customWidth="1"/>
    <col min="5" max="5" width="4.6640625" style="53" customWidth="1"/>
    <col min="6" max="6" width="0.6640625" style="53" customWidth="1"/>
    <col min="7" max="7" width="12.6640625" style="54" customWidth="1"/>
    <col min="8" max="8" width="0.5546875" style="36" customWidth="1"/>
    <col min="9" max="9" width="12.6640625" style="54" customWidth="1"/>
    <col min="10" max="10" width="0.5546875" style="137" customWidth="1"/>
    <col min="11" max="11" width="12.6640625" style="54" customWidth="1"/>
    <col min="12" max="12" width="0.5546875" style="138" customWidth="1"/>
    <col min="13" max="13" width="12.6640625" style="54" customWidth="1"/>
    <col min="14" max="16384" width="6.6640625" style="36"/>
  </cols>
  <sheetData>
    <row r="1" spans="1:13" ht="16.5" customHeight="1" x14ac:dyDescent="0.25">
      <c r="A1" s="52" t="str">
        <f>'Eng10'!A1</f>
        <v>Atlas Energy Public Company Limited</v>
      </c>
      <c r="B1" s="52"/>
      <c r="C1" s="52"/>
      <c r="D1" s="52"/>
      <c r="K1" s="160" t="s">
        <v>74</v>
      </c>
      <c r="L1" s="160"/>
      <c r="M1" s="160"/>
    </row>
    <row r="2" spans="1:13" ht="16.5" customHeight="1" x14ac:dyDescent="0.25">
      <c r="A2" s="52" t="s">
        <v>150</v>
      </c>
      <c r="B2" s="52"/>
      <c r="C2" s="52"/>
      <c r="D2" s="52"/>
    </row>
    <row r="3" spans="1:13" ht="16.5" customHeight="1" x14ac:dyDescent="0.25">
      <c r="A3" s="57" t="str">
        <f>'Eng10'!A3</f>
        <v>For the nine-month period ended 30 September 2025</v>
      </c>
      <c r="B3" s="57"/>
      <c r="C3" s="57"/>
      <c r="D3" s="57"/>
      <c r="E3" s="58"/>
      <c r="F3" s="58"/>
      <c r="G3" s="59"/>
      <c r="H3" s="60"/>
      <c r="I3" s="59"/>
      <c r="J3" s="139"/>
      <c r="K3" s="59"/>
      <c r="L3" s="140"/>
      <c r="M3" s="59"/>
    </row>
    <row r="6" spans="1:13" ht="16.5" customHeight="1" x14ac:dyDescent="0.25">
      <c r="A6" s="36" t="s">
        <v>2</v>
      </c>
      <c r="E6" s="61"/>
      <c r="F6" s="61"/>
      <c r="G6" s="166" t="s">
        <v>3</v>
      </c>
      <c r="H6" s="166"/>
      <c r="I6" s="166"/>
      <c r="J6" s="15"/>
      <c r="K6" s="167" t="s">
        <v>151</v>
      </c>
      <c r="L6" s="167"/>
      <c r="M6" s="167"/>
    </row>
    <row r="7" spans="1:13" ht="16.5" customHeight="1" x14ac:dyDescent="0.25">
      <c r="E7" s="61"/>
      <c r="F7" s="61"/>
      <c r="G7" s="168" t="s">
        <v>5</v>
      </c>
      <c r="H7" s="168"/>
      <c r="I7" s="168"/>
      <c r="J7" s="15"/>
      <c r="K7" s="168" t="s">
        <v>5</v>
      </c>
      <c r="L7" s="168"/>
      <c r="M7" s="168"/>
    </row>
    <row r="8" spans="1:13" ht="16.5" customHeight="1" x14ac:dyDescent="0.25">
      <c r="F8" s="61"/>
      <c r="G8" s="17" t="s">
        <v>10</v>
      </c>
      <c r="H8" s="141"/>
      <c r="I8" s="17" t="s">
        <v>11</v>
      </c>
      <c r="J8" s="16"/>
      <c r="K8" s="17" t="s">
        <v>10</v>
      </c>
      <c r="L8" s="141"/>
      <c r="M8" s="17" t="s">
        <v>11</v>
      </c>
    </row>
    <row r="9" spans="1:13" ht="16.5" customHeight="1" x14ac:dyDescent="0.25">
      <c r="F9" s="61"/>
      <c r="G9" s="21" t="s">
        <v>13</v>
      </c>
      <c r="H9" s="141"/>
      <c r="I9" s="21" t="s">
        <v>13</v>
      </c>
      <c r="J9" s="16"/>
      <c r="K9" s="21" t="s">
        <v>13</v>
      </c>
      <c r="L9" s="141"/>
      <c r="M9" s="21" t="s">
        <v>13</v>
      </c>
    </row>
    <row r="10" spans="1:13" ht="16.5" customHeight="1" x14ac:dyDescent="0.25">
      <c r="A10" s="52" t="s">
        <v>152</v>
      </c>
    </row>
    <row r="11" spans="1:13" ht="16.5" customHeight="1" x14ac:dyDescent="0.25">
      <c r="A11" s="36" t="s">
        <v>153</v>
      </c>
      <c r="G11" s="54">
        <v>284442494</v>
      </c>
      <c r="H11" s="64"/>
      <c r="I11" s="54">
        <v>289144857</v>
      </c>
      <c r="J11" s="142"/>
      <c r="K11" s="54">
        <v>84903410</v>
      </c>
      <c r="L11" s="142"/>
      <c r="M11" s="54">
        <v>-24211755</v>
      </c>
    </row>
    <row r="12" spans="1:13" ht="16.5" customHeight="1" x14ac:dyDescent="0.25">
      <c r="A12" s="36" t="s">
        <v>154</v>
      </c>
      <c r="H12" s="64"/>
      <c r="J12" s="64"/>
      <c r="L12" s="54"/>
    </row>
    <row r="13" spans="1:13" ht="16.5" customHeight="1" x14ac:dyDescent="0.25">
      <c r="A13" s="36" t="s">
        <v>155</v>
      </c>
      <c r="B13" s="36" t="s">
        <v>156</v>
      </c>
      <c r="H13" s="64"/>
      <c r="J13" s="64"/>
      <c r="L13" s="54"/>
    </row>
    <row r="14" spans="1:13" ht="16.5" customHeight="1" x14ac:dyDescent="0.25">
      <c r="B14" s="143" t="s">
        <v>157</v>
      </c>
      <c r="G14" s="54">
        <v>572269655</v>
      </c>
      <c r="H14" s="64"/>
      <c r="I14" s="54">
        <v>535139438</v>
      </c>
      <c r="J14" s="142"/>
      <c r="K14" s="54">
        <v>101242077</v>
      </c>
      <c r="L14" s="142"/>
      <c r="M14" s="54">
        <v>76609417</v>
      </c>
    </row>
    <row r="15" spans="1:13" ht="16.5" customHeight="1" x14ac:dyDescent="0.25">
      <c r="B15" s="143" t="s">
        <v>158</v>
      </c>
      <c r="G15" s="54">
        <v>40462</v>
      </c>
      <c r="H15" s="64"/>
      <c r="I15" s="54">
        <v>10274</v>
      </c>
      <c r="J15" s="142"/>
      <c r="K15" s="54">
        <v>40462</v>
      </c>
      <c r="L15" s="142"/>
      <c r="M15" s="54">
        <v>5236</v>
      </c>
    </row>
    <row r="16" spans="1:13" ht="16.5" customHeight="1" x14ac:dyDescent="0.25">
      <c r="B16" s="143" t="s">
        <v>159</v>
      </c>
      <c r="G16" s="54">
        <v>1009624</v>
      </c>
      <c r="H16" s="64"/>
      <c r="I16" s="54">
        <v>2316539</v>
      </c>
      <c r="J16" s="142"/>
      <c r="K16" s="54">
        <v>932618</v>
      </c>
      <c r="L16" s="142"/>
      <c r="M16" s="54">
        <v>2157455</v>
      </c>
    </row>
    <row r="17" spans="1:13" ht="16.5" customHeight="1" x14ac:dyDescent="0.25">
      <c r="B17" s="143" t="s">
        <v>160</v>
      </c>
      <c r="G17" s="54">
        <v>7206932</v>
      </c>
      <c r="H17" s="64"/>
      <c r="I17" s="54">
        <v>6461928</v>
      </c>
      <c r="J17" s="142"/>
      <c r="K17" s="54">
        <v>3033256</v>
      </c>
      <c r="L17" s="142"/>
      <c r="M17" s="54">
        <v>2530777</v>
      </c>
    </row>
    <row r="18" spans="1:13" ht="16.5" customHeight="1" x14ac:dyDescent="0.25">
      <c r="B18" s="143" t="s">
        <v>161</v>
      </c>
      <c r="G18" s="54">
        <v>-1764</v>
      </c>
      <c r="H18" s="64"/>
      <c r="I18" s="54">
        <v>-31153</v>
      </c>
      <c r="J18" s="142"/>
      <c r="K18" s="54">
        <v>-1764</v>
      </c>
      <c r="L18" s="142"/>
      <c r="M18" s="54">
        <v>0</v>
      </c>
    </row>
    <row r="19" spans="1:13" ht="16.5" customHeight="1" x14ac:dyDescent="0.25">
      <c r="B19" s="143" t="s">
        <v>162</v>
      </c>
      <c r="G19" s="54">
        <v>274947</v>
      </c>
      <c r="H19" s="64"/>
      <c r="I19" s="54">
        <v>1130150</v>
      </c>
      <c r="J19" s="142"/>
      <c r="K19" s="54">
        <v>24167</v>
      </c>
      <c r="L19" s="142"/>
      <c r="M19" s="54">
        <v>25767</v>
      </c>
    </row>
    <row r="20" spans="1:13" ht="16.5" customHeight="1" x14ac:dyDescent="0.25">
      <c r="B20" s="143" t="s">
        <v>210</v>
      </c>
      <c r="G20" s="54">
        <v>-204151</v>
      </c>
      <c r="H20" s="64"/>
      <c r="I20" s="54">
        <v>0</v>
      </c>
      <c r="J20" s="142"/>
      <c r="K20" s="54">
        <v>0</v>
      </c>
      <c r="L20" s="142"/>
      <c r="M20" s="54">
        <v>0</v>
      </c>
    </row>
    <row r="21" spans="1:13" ht="16.5" customHeight="1" x14ac:dyDescent="0.25">
      <c r="B21" s="143" t="s">
        <v>163</v>
      </c>
      <c r="G21" s="54">
        <v>-1397821</v>
      </c>
      <c r="H21" s="64"/>
      <c r="I21" s="54">
        <v>-176770</v>
      </c>
      <c r="J21" s="142"/>
      <c r="K21" s="54">
        <v>-1397821</v>
      </c>
      <c r="L21" s="142"/>
      <c r="M21" s="54">
        <v>-176770</v>
      </c>
    </row>
    <row r="22" spans="1:13" ht="16.5" customHeight="1" x14ac:dyDescent="0.25">
      <c r="B22" s="143" t="s">
        <v>164</v>
      </c>
      <c r="G22" s="54">
        <v>-55443</v>
      </c>
      <c r="H22" s="64"/>
      <c r="I22" s="54">
        <v>-161360</v>
      </c>
      <c r="J22" s="142"/>
      <c r="K22" s="54">
        <v>-1778452</v>
      </c>
      <c r="L22" s="142"/>
      <c r="M22" s="54">
        <v>-7747551</v>
      </c>
    </row>
    <row r="23" spans="1:13" ht="16.5" customHeight="1" x14ac:dyDescent="0.25">
      <c r="B23" s="143" t="s">
        <v>165</v>
      </c>
      <c r="G23" s="65">
        <v>149143110</v>
      </c>
      <c r="I23" s="65">
        <v>157172155</v>
      </c>
      <c r="J23" s="142"/>
      <c r="K23" s="59">
        <v>27900682</v>
      </c>
      <c r="L23" s="142"/>
      <c r="M23" s="59">
        <v>25343048</v>
      </c>
    </row>
    <row r="24" spans="1:13" ht="16.5" customHeight="1" x14ac:dyDescent="0.25">
      <c r="G24" s="138"/>
      <c r="H24" s="64"/>
      <c r="I24" s="138"/>
      <c r="J24" s="64"/>
      <c r="K24" s="138"/>
      <c r="L24" s="54"/>
      <c r="M24" s="138"/>
    </row>
    <row r="25" spans="1:13" ht="16.5" customHeight="1" x14ac:dyDescent="0.25">
      <c r="A25" s="36" t="s">
        <v>155</v>
      </c>
      <c r="B25" s="36" t="s">
        <v>166</v>
      </c>
      <c r="G25" s="144"/>
      <c r="I25" s="144"/>
      <c r="J25" s="36"/>
      <c r="K25" s="144"/>
      <c r="L25" s="36"/>
      <c r="M25" s="144"/>
    </row>
    <row r="26" spans="1:13" ht="16.5" customHeight="1" x14ac:dyDescent="0.25">
      <c r="C26" s="36" t="s">
        <v>167</v>
      </c>
      <c r="G26" s="54">
        <f>SUM(G11:G23)</f>
        <v>1012728045</v>
      </c>
      <c r="H26" s="64"/>
      <c r="I26" s="54">
        <f>SUM(I11:I23)</f>
        <v>991006058</v>
      </c>
      <c r="J26" s="64"/>
      <c r="K26" s="54">
        <f>SUM(K11:K23)</f>
        <v>214898635</v>
      </c>
      <c r="L26" s="54"/>
      <c r="M26" s="54">
        <f>SUM(M11:M23)</f>
        <v>74535624</v>
      </c>
    </row>
    <row r="27" spans="1:13" ht="16.5" customHeight="1" x14ac:dyDescent="0.25">
      <c r="B27" s="36" t="s">
        <v>168</v>
      </c>
      <c r="H27" s="145"/>
      <c r="J27" s="145"/>
      <c r="L27" s="137"/>
    </row>
    <row r="28" spans="1:13" ht="16.5" customHeight="1" x14ac:dyDescent="0.25">
      <c r="C28" s="143" t="s">
        <v>169</v>
      </c>
      <c r="G28" s="54">
        <v>6154535</v>
      </c>
      <c r="H28" s="64"/>
      <c r="I28" s="54">
        <v>-80763445</v>
      </c>
      <c r="J28" s="64"/>
      <c r="K28" s="54">
        <v>67882091</v>
      </c>
      <c r="L28" s="54"/>
      <c r="M28" s="54">
        <v>-160697957</v>
      </c>
    </row>
    <row r="29" spans="1:13" ht="16.5" customHeight="1" x14ac:dyDescent="0.25">
      <c r="C29" s="143" t="s">
        <v>170</v>
      </c>
      <c r="G29" s="54">
        <v>-10958410</v>
      </c>
      <c r="H29" s="64"/>
      <c r="I29" s="54">
        <v>125617600</v>
      </c>
      <c r="J29" s="64"/>
      <c r="K29" s="54">
        <v>-9991790</v>
      </c>
      <c r="L29" s="54"/>
      <c r="M29" s="54">
        <v>-59495571</v>
      </c>
    </row>
    <row r="30" spans="1:13" ht="16.5" customHeight="1" x14ac:dyDescent="0.25">
      <c r="C30" s="143" t="s">
        <v>171</v>
      </c>
      <c r="G30" s="54">
        <v>-57393098</v>
      </c>
      <c r="H30" s="142"/>
      <c r="I30" s="54">
        <v>-80547777</v>
      </c>
      <c r="J30" s="142"/>
      <c r="K30" s="54">
        <v>10817849</v>
      </c>
      <c r="L30" s="142"/>
      <c r="M30" s="54">
        <v>9856414</v>
      </c>
    </row>
    <row r="31" spans="1:13" ht="16.5" customHeight="1" x14ac:dyDescent="0.25">
      <c r="C31" s="143" t="s">
        <v>172</v>
      </c>
      <c r="G31" s="54">
        <v>305692929</v>
      </c>
      <c r="H31" s="142"/>
      <c r="I31" s="54">
        <v>-89285376</v>
      </c>
      <c r="J31" s="142"/>
      <c r="K31" s="54">
        <v>29704306</v>
      </c>
      <c r="L31" s="142"/>
      <c r="M31" s="54">
        <v>49481891</v>
      </c>
    </row>
    <row r="32" spans="1:13" ht="16.5" customHeight="1" x14ac:dyDescent="0.25">
      <c r="C32" s="143" t="s">
        <v>173</v>
      </c>
      <c r="G32" s="54">
        <v>6821050</v>
      </c>
      <c r="H32" s="142"/>
      <c r="I32" s="54">
        <v>12204350</v>
      </c>
      <c r="J32" s="142"/>
      <c r="K32" s="54">
        <v>6821050</v>
      </c>
      <c r="L32" s="142"/>
      <c r="M32" s="54">
        <v>12204350</v>
      </c>
    </row>
    <row r="33" spans="1:13" ht="16.5" customHeight="1" x14ac:dyDescent="0.25">
      <c r="C33" s="143" t="s">
        <v>174</v>
      </c>
      <c r="G33" s="59">
        <v>11147232</v>
      </c>
      <c r="H33" s="142"/>
      <c r="I33" s="59">
        <v>18610211</v>
      </c>
      <c r="J33" s="142"/>
      <c r="K33" s="59">
        <v>9955926</v>
      </c>
      <c r="L33" s="142"/>
      <c r="M33" s="59">
        <v>18675674</v>
      </c>
    </row>
    <row r="34" spans="1:13" ht="16.5" customHeight="1" x14ac:dyDescent="0.25">
      <c r="G34" s="138"/>
      <c r="H34" s="64"/>
      <c r="I34" s="138"/>
      <c r="J34" s="64"/>
      <c r="K34" s="138"/>
      <c r="L34" s="54"/>
      <c r="M34" s="138"/>
    </row>
    <row r="35" spans="1:13" ht="16.5" customHeight="1" x14ac:dyDescent="0.25">
      <c r="B35" s="36" t="s">
        <v>207</v>
      </c>
      <c r="G35" s="144">
        <f>SUM(G26:G33)</f>
        <v>1274192283</v>
      </c>
      <c r="H35" s="64"/>
      <c r="I35" s="144">
        <f>SUM(I26:I33)</f>
        <v>896841621</v>
      </c>
      <c r="J35" s="64"/>
      <c r="K35" s="144">
        <f>SUM(K26:K33)</f>
        <v>330088067</v>
      </c>
      <c r="L35" s="54"/>
      <c r="M35" s="144">
        <f>SUM(M26:M33)</f>
        <v>-55439575</v>
      </c>
    </row>
    <row r="36" spans="1:13" ht="16.5" customHeight="1" x14ac:dyDescent="0.25">
      <c r="C36" s="143" t="s">
        <v>175</v>
      </c>
      <c r="G36" s="54">
        <v>55443</v>
      </c>
      <c r="H36" s="64"/>
      <c r="I36" s="154">
        <v>161360</v>
      </c>
      <c r="J36" s="142"/>
      <c r="K36" s="54">
        <v>1778452</v>
      </c>
      <c r="L36" s="142"/>
      <c r="M36" s="54">
        <v>7565656</v>
      </c>
    </row>
    <row r="37" spans="1:13" ht="16.5" customHeight="1" x14ac:dyDescent="0.25">
      <c r="C37" s="143" t="s">
        <v>176</v>
      </c>
      <c r="G37" s="54">
        <v>-148716475</v>
      </c>
      <c r="H37" s="64"/>
      <c r="I37" s="54">
        <v>-156822794</v>
      </c>
      <c r="J37" s="142"/>
      <c r="K37" s="54">
        <v>-27474048</v>
      </c>
      <c r="L37" s="142"/>
      <c r="M37" s="54">
        <v>-24836395</v>
      </c>
    </row>
    <row r="38" spans="1:13" ht="16.5" customHeight="1" x14ac:dyDescent="0.25">
      <c r="C38" s="143" t="s">
        <v>177</v>
      </c>
      <c r="G38" s="59">
        <v>-78470404</v>
      </c>
      <c r="H38" s="64"/>
      <c r="I38" s="65">
        <v>-112729125</v>
      </c>
      <c r="J38" s="142"/>
      <c r="K38" s="59">
        <v>-4031956</v>
      </c>
      <c r="L38" s="142"/>
      <c r="M38" s="59">
        <v>0</v>
      </c>
    </row>
    <row r="39" spans="1:13" ht="16.5" customHeight="1" x14ac:dyDescent="0.25">
      <c r="H39" s="64"/>
      <c r="J39" s="64"/>
      <c r="L39" s="54"/>
    </row>
    <row r="40" spans="1:13" ht="16.5" customHeight="1" x14ac:dyDescent="0.25">
      <c r="A40" s="52" t="s">
        <v>208</v>
      </c>
      <c r="B40" s="52"/>
      <c r="G40" s="65">
        <f>SUM(G35:G38)</f>
        <v>1047060847</v>
      </c>
      <c r="H40" s="54"/>
      <c r="I40" s="65">
        <f>SUM(I35:I38)</f>
        <v>627451062</v>
      </c>
      <c r="J40" s="54"/>
      <c r="K40" s="65">
        <f>SUM(K35:K38)</f>
        <v>300360515</v>
      </c>
      <c r="L40" s="54"/>
      <c r="M40" s="65">
        <f>SUM(M35:M38)</f>
        <v>-72710314</v>
      </c>
    </row>
    <row r="41" spans="1:13" ht="16.5" customHeight="1" x14ac:dyDescent="0.25">
      <c r="A41" s="52"/>
      <c r="B41" s="52"/>
      <c r="H41" s="54"/>
      <c r="J41" s="54"/>
      <c r="L41" s="54"/>
    </row>
    <row r="42" spans="1:13" ht="16.5" customHeight="1" x14ac:dyDescent="0.25">
      <c r="A42" s="52"/>
      <c r="B42" s="52"/>
      <c r="H42" s="54"/>
      <c r="J42" s="54"/>
      <c r="L42" s="54"/>
    </row>
    <row r="43" spans="1:13" ht="16.5" customHeight="1" x14ac:dyDescent="0.25">
      <c r="A43" s="52"/>
      <c r="B43" s="52"/>
      <c r="H43" s="54"/>
      <c r="J43" s="54"/>
      <c r="L43" s="54"/>
    </row>
    <row r="44" spans="1:13" ht="16.5" customHeight="1" x14ac:dyDescent="0.25">
      <c r="A44" s="52"/>
      <c r="B44" s="52"/>
      <c r="H44" s="54"/>
      <c r="J44" s="54"/>
      <c r="L44" s="54"/>
    </row>
    <row r="45" spans="1:13" ht="16.5" customHeight="1" x14ac:dyDescent="0.25">
      <c r="A45" s="52"/>
      <c r="B45" s="52"/>
      <c r="H45" s="54"/>
      <c r="J45" s="54"/>
      <c r="L45" s="54"/>
    </row>
    <row r="46" spans="1:13" ht="16.5" customHeight="1" x14ac:dyDescent="0.25">
      <c r="A46" s="52"/>
      <c r="B46" s="52"/>
      <c r="H46" s="54"/>
      <c r="J46" s="54"/>
      <c r="L46" s="54"/>
    </row>
    <row r="47" spans="1:13" ht="16.5" customHeight="1" x14ac:dyDescent="0.25">
      <c r="A47" s="52"/>
      <c r="B47" s="52"/>
      <c r="H47" s="54"/>
      <c r="J47" s="54"/>
      <c r="L47" s="54"/>
    </row>
    <row r="48" spans="1:13" ht="16.5" customHeight="1" x14ac:dyDescent="0.25">
      <c r="A48" s="52"/>
      <c r="B48" s="52"/>
      <c r="H48" s="54"/>
      <c r="J48" s="54"/>
      <c r="L48" s="54"/>
    </row>
    <row r="49" spans="1:13" ht="16.5" customHeight="1" x14ac:dyDescent="0.25">
      <c r="A49" s="52"/>
      <c r="B49" s="52"/>
      <c r="H49" s="54"/>
      <c r="J49" s="54"/>
      <c r="L49" s="54"/>
    </row>
    <row r="50" spans="1:13" ht="16.5" customHeight="1" x14ac:dyDescent="0.25">
      <c r="A50" s="52"/>
      <c r="B50" s="52"/>
      <c r="H50" s="54"/>
      <c r="J50" s="54"/>
      <c r="L50" s="54"/>
    </row>
    <row r="51" spans="1:13" ht="16.5" customHeight="1" x14ac:dyDescent="0.25">
      <c r="A51" s="52"/>
      <c r="B51" s="52"/>
      <c r="H51" s="54"/>
      <c r="J51" s="54"/>
      <c r="L51" s="54"/>
    </row>
    <row r="52" spans="1:13" ht="18" customHeight="1" x14ac:dyDescent="0.25">
      <c r="A52" s="52"/>
      <c r="B52" s="52"/>
      <c r="H52" s="54"/>
      <c r="J52" s="54"/>
      <c r="L52" s="54"/>
    </row>
    <row r="53" spans="1:13" ht="22.35" customHeight="1" x14ac:dyDescent="0.25">
      <c r="A53" s="35" t="str">
        <f>'Eng10'!A32</f>
        <v>The accompanying condensed notes to the interim financial information are an integral part of this interim financial information.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ht="16.5" customHeight="1" x14ac:dyDescent="0.25">
      <c r="A54" s="52" t="str">
        <f>A1</f>
        <v>Atlas Energy Public Company Limited</v>
      </c>
      <c r="B54" s="52"/>
      <c r="C54" s="52"/>
      <c r="D54" s="52"/>
      <c r="K54" s="160" t="s">
        <v>74</v>
      </c>
      <c r="L54" s="160"/>
      <c r="M54" s="160"/>
    </row>
    <row r="55" spans="1:13" ht="16.5" customHeight="1" x14ac:dyDescent="0.25">
      <c r="A55" s="52" t="s">
        <v>150</v>
      </c>
      <c r="B55" s="52"/>
      <c r="C55" s="52"/>
      <c r="D55" s="52"/>
    </row>
    <row r="56" spans="1:13" ht="16.5" customHeight="1" x14ac:dyDescent="0.25">
      <c r="A56" s="57" t="str">
        <f>+A3</f>
        <v>For the nine-month period ended 30 September 2025</v>
      </c>
      <c r="B56" s="57"/>
      <c r="C56" s="57"/>
      <c r="D56" s="57"/>
      <c r="E56" s="58"/>
      <c r="F56" s="58"/>
      <c r="G56" s="59"/>
      <c r="H56" s="60"/>
      <c r="I56" s="59"/>
      <c r="J56" s="139"/>
      <c r="K56" s="59"/>
      <c r="L56" s="140"/>
      <c r="M56" s="59"/>
    </row>
    <row r="57" spans="1:13" ht="15.9" customHeight="1" x14ac:dyDescent="0.25"/>
    <row r="58" spans="1:13" ht="15.9" customHeight="1" x14ac:dyDescent="0.25"/>
    <row r="59" spans="1:13" ht="15.9" customHeight="1" x14ac:dyDescent="0.25">
      <c r="A59" s="36" t="s">
        <v>2</v>
      </c>
      <c r="E59" s="61"/>
      <c r="F59" s="61"/>
      <c r="G59" s="166" t="s">
        <v>3</v>
      </c>
      <c r="H59" s="166"/>
      <c r="I59" s="166"/>
      <c r="J59" s="15"/>
      <c r="K59" s="167" t="s">
        <v>151</v>
      </c>
      <c r="L59" s="167"/>
      <c r="M59" s="167"/>
    </row>
    <row r="60" spans="1:13" ht="15.9" customHeight="1" x14ac:dyDescent="0.25">
      <c r="E60" s="61"/>
      <c r="F60" s="61"/>
      <c r="G60" s="168" t="s">
        <v>5</v>
      </c>
      <c r="H60" s="168"/>
      <c r="I60" s="168"/>
      <c r="J60" s="15"/>
      <c r="K60" s="168" t="s">
        <v>5</v>
      </c>
      <c r="L60" s="168"/>
      <c r="M60" s="168"/>
    </row>
    <row r="61" spans="1:13" ht="15.9" customHeight="1" x14ac:dyDescent="0.25">
      <c r="E61" s="61"/>
      <c r="F61" s="61"/>
      <c r="G61" s="17" t="s">
        <v>10</v>
      </c>
      <c r="H61" s="141"/>
      <c r="I61" s="17" t="s">
        <v>11</v>
      </c>
      <c r="J61" s="16"/>
      <c r="K61" s="17" t="s">
        <v>10</v>
      </c>
      <c r="L61" s="141"/>
      <c r="M61" s="17" t="s">
        <v>11</v>
      </c>
    </row>
    <row r="62" spans="1:13" ht="15.9" customHeight="1" x14ac:dyDescent="0.25">
      <c r="E62" s="146" t="s">
        <v>12</v>
      </c>
      <c r="F62" s="61"/>
      <c r="G62" s="21" t="s">
        <v>13</v>
      </c>
      <c r="H62" s="141"/>
      <c r="I62" s="21" t="s">
        <v>13</v>
      </c>
      <c r="J62" s="16"/>
      <c r="K62" s="21" t="s">
        <v>13</v>
      </c>
      <c r="L62" s="141"/>
      <c r="M62" s="21" t="s">
        <v>13</v>
      </c>
    </row>
    <row r="63" spans="1:13" ht="15.9" customHeight="1" x14ac:dyDescent="0.25">
      <c r="A63" s="52" t="s">
        <v>178</v>
      </c>
    </row>
    <row r="64" spans="1:13" ht="15.9" customHeight="1" x14ac:dyDescent="0.25">
      <c r="A64" s="36" t="s">
        <v>209</v>
      </c>
    </row>
    <row r="65" spans="1:13" ht="15.9" customHeight="1" x14ac:dyDescent="0.25">
      <c r="B65" s="36" t="s">
        <v>196</v>
      </c>
      <c r="G65" s="54">
        <v>0</v>
      </c>
      <c r="H65" s="64"/>
      <c r="I65" s="54">
        <v>-166067</v>
      </c>
      <c r="J65" s="64"/>
      <c r="K65" s="54">
        <v>0</v>
      </c>
      <c r="L65" s="64"/>
      <c r="M65" s="54">
        <v>433933</v>
      </c>
    </row>
    <row r="66" spans="1:13" ht="15.9" customHeight="1" x14ac:dyDescent="0.25">
      <c r="A66" s="36" t="s">
        <v>179</v>
      </c>
      <c r="G66" s="54">
        <v>-76719235</v>
      </c>
      <c r="H66" s="64"/>
      <c r="I66" s="54">
        <v>-54621773</v>
      </c>
      <c r="J66" s="64"/>
      <c r="K66" s="54">
        <v>0</v>
      </c>
      <c r="L66" s="64"/>
      <c r="M66" s="54">
        <v>0</v>
      </c>
    </row>
    <row r="67" spans="1:13" ht="15.9" customHeight="1" x14ac:dyDescent="0.25">
      <c r="A67" s="36" t="s">
        <v>180</v>
      </c>
      <c r="H67" s="64"/>
    </row>
    <row r="68" spans="1:13" ht="15.9" customHeight="1" x14ac:dyDescent="0.25">
      <c r="B68" s="36" t="s">
        <v>181</v>
      </c>
      <c r="G68" s="54">
        <v>-611812817</v>
      </c>
      <c r="H68" s="64"/>
      <c r="I68" s="54">
        <v>-453844388</v>
      </c>
      <c r="J68" s="64"/>
      <c r="K68" s="54">
        <v>-263677046</v>
      </c>
      <c r="L68" s="64"/>
      <c r="M68" s="54">
        <v>-206572369</v>
      </c>
    </row>
    <row r="69" spans="1:13" ht="15.9" customHeight="1" x14ac:dyDescent="0.25">
      <c r="A69" s="36" t="s">
        <v>182</v>
      </c>
      <c r="G69" s="54">
        <v>2477</v>
      </c>
      <c r="H69" s="64"/>
      <c r="I69" s="54">
        <v>4100889</v>
      </c>
      <c r="J69" s="64"/>
      <c r="K69" s="54">
        <v>2477</v>
      </c>
      <c r="L69" s="54"/>
      <c r="M69" s="54">
        <v>0</v>
      </c>
    </row>
    <row r="70" spans="1:13" ht="15.9" customHeight="1" x14ac:dyDescent="0.25">
      <c r="A70" s="36" t="s">
        <v>183</v>
      </c>
      <c r="G70" s="54">
        <v>-1979716</v>
      </c>
      <c r="H70" s="64"/>
      <c r="I70" s="54">
        <v>-59624474</v>
      </c>
      <c r="J70" s="64"/>
      <c r="K70" s="54">
        <v>0</v>
      </c>
      <c r="L70" s="64"/>
      <c r="M70" s="54">
        <v>0</v>
      </c>
    </row>
    <row r="71" spans="1:13" ht="15.9" customHeight="1" x14ac:dyDescent="0.25">
      <c r="A71" s="36" t="s">
        <v>184</v>
      </c>
      <c r="G71" s="54">
        <v>-1083600.0000000012</v>
      </c>
      <c r="H71" s="64"/>
      <c r="I71" s="54">
        <v>-805888</v>
      </c>
      <c r="J71" s="64"/>
      <c r="K71" s="54">
        <v>-1083600.0000000012</v>
      </c>
      <c r="L71" s="54"/>
      <c r="M71" s="54">
        <v>-805888</v>
      </c>
    </row>
    <row r="72" spans="1:13" ht="15.9" customHeight="1" x14ac:dyDescent="0.25">
      <c r="A72" s="36" t="s">
        <v>214</v>
      </c>
      <c r="E72" s="147"/>
      <c r="G72" s="54">
        <v>0</v>
      </c>
      <c r="H72" s="64"/>
      <c r="I72" s="54">
        <v>0</v>
      </c>
      <c r="J72" s="64"/>
      <c r="K72" s="54">
        <v>0</v>
      </c>
      <c r="L72" s="54"/>
      <c r="M72" s="54">
        <v>-45000000</v>
      </c>
    </row>
    <row r="73" spans="1:13" ht="15.9" customHeight="1" x14ac:dyDescent="0.25">
      <c r="A73" s="36" t="s">
        <v>213</v>
      </c>
      <c r="E73" s="147">
        <v>16.5</v>
      </c>
      <c r="G73" s="140">
        <v>0</v>
      </c>
      <c r="H73" s="145"/>
      <c r="I73" s="140">
        <v>0</v>
      </c>
      <c r="J73" s="64"/>
      <c r="K73" s="65">
        <v>86666667</v>
      </c>
      <c r="L73" s="64"/>
      <c r="M73" s="65">
        <v>97500000</v>
      </c>
    </row>
    <row r="74" spans="1:13" ht="15.9" customHeight="1" x14ac:dyDescent="0.25">
      <c r="A74" s="52"/>
      <c r="G74" s="138"/>
      <c r="H74" s="145"/>
      <c r="I74" s="138"/>
      <c r="J74" s="145"/>
      <c r="K74" s="138"/>
      <c r="L74" s="137"/>
      <c r="M74" s="138"/>
    </row>
    <row r="75" spans="1:13" ht="15.9" customHeight="1" x14ac:dyDescent="0.25">
      <c r="A75" s="52" t="s">
        <v>211</v>
      </c>
      <c r="B75" s="52"/>
      <c r="G75" s="140">
        <f>SUM(G65:G73)</f>
        <v>-691592891</v>
      </c>
      <c r="H75" s="145"/>
      <c r="I75" s="140">
        <f>SUM(I65:I73)</f>
        <v>-564961701</v>
      </c>
      <c r="J75" s="145"/>
      <c r="K75" s="140">
        <f>SUM(K65:K73)</f>
        <v>-178091502</v>
      </c>
      <c r="L75" s="137"/>
      <c r="M75" s="140">
        <f>SUM(M65:M73)</f>
        <v>-154444324</v>
      </c>
    </row>
    <row r="76" spans="1:13" ht="15.9" customHeight="1" x14ac:dyDescent="0.25">
      <c r="A76" s="52"/>
      <c r="G76" s="138"/>
      <c r="H76" s="145"/>
      <c r="I76" s="138"/>
      <c r="J76" s="145"/>
      <c r="K76" s="138"/>
      <c r="L76" s="137"/>
      <c r="M76" s="138"/>
    </row>
    <row r="77" spans="1:13" ht="15.9" customHeight="1" x14ac:dyDescent="0.25">
      <c r="A77" s="52" t="s">
        <v>185</v>
      </c>
      <c r="G77" s="144"/>
      <c r="H77" s="145"/>
      <c r="I77" s="144"/>
      <c r="J77" s="145"/>
      <c r="K77" s="144"/>
      <c r="L77" s="137"/>
      <c r="M77" s="144"/>
    </row>
    <row r="78" spans="1:13" ht="15.9" customHeight="1" x14ac:dyDescent="0.25">
      <c r="A78" s="36" t="s">
        <v>216</v>
      </c>
      <c r="G78" s="54">
        <v>1804444</v>
      </c>
      <c r="H78" s="145"/>
      <c r="I78" s="54">
        <v>0</v>
      </c>
      <c r="J78" s="145"/>
      <c r="K78" s="54">
        <v>1804444</v>
      </c>
      <c r="L78" s="145"/>
      <c r="M78" s="54">
        <v>0</v>
      </c>
    </row>
    <row r="79" spans="1:13" ht="15.9" customHeight="1" x14ac:dyDescent="0.25">
      <c r="A79" s="36" t="s">
        <v>206</v>
      </c>
      <c r="H79" s="145"/>
      <c r="J79" s="145"/>
      <c r="L79" s="145"/>
    </row>
    <row r="80" spans="1:13" ht="15.9" customHeight="1" x14ac:dyDescent="0.25">
      <c r="B80" s="36" t="s">
        <v>186</v>
      </c>
      <c r="G80" s="54">
        <v>54000000</v>
      </c>
      <c r="H80" s="145"/>
      <c r="I80" s="54">
        <v>50000000</v>
      </c>
      <c r="J80" s="145"/>
      <c r="K80" s="54">
        <v>54000000</v>
      </c>
      <c r="L80" s="145"/>
      <c r="M80" s="54">
        <v>330000000</v>
      </c>
    </row>
    <row r="81" spans="1:13" ht="15.9" customHeight="1" x14ac:dyDescent="0.25">
      <c r="A81" s="36" t="s">
        <v>217</v>
      </c>
      <c r="E81" s="147">
        <v>16.600000000000001</v>
      </c>
      <c r="G81" s="54">
        <v>-156111111</v>
      </c>
      <c r="H81" s="145"/>
      <c r="I81" s="54">
        <v>-170000000</v>
      </c>
      <c r="J81" s="54"/>
      <c r="K81" s="54">
        <v>-156111111</v>
      </c>
      <c r="L81" s="145"/>
      <c r="M81" s="54">
        <v>-170000000</v>
      </c>
    </row>
    <row r="82" spans="1:13" ht="15.9" customHeight="1" x14ac:dyDescent="0.25">
      <c r="A82" s="36" t="s">
        <v>187</v>
      </c>
      <c r="E82" s="53">
        <v>13</v>
      </c>
      <c r="G82" s="65">
        <v>-202330468</v>
      </c>
      <c r="H82" s="145"/>
      <c r="I82" s="65">
        <v>-151217849</v>
      </c>
      <c r="J82" s="54"/>
      <c r="K82" s="65">
        <v>-30261225</v>
      </c>
      <c r="L82" s="145"/>
      <c r="M82" s="65">
        <v>-21314552</v>
      </c>
    </row>
    <row r="83" spans="1:13" ht="15.9" customHeight="1" x14ac:dyDescent="0.25">
      <c r="E83" s="36"/>
      <c r="F83" s="36"/>
      <c r="G83" s="36"/>
      <c r="I83" s="36"/>
      <c r="J83" s="36"/>
      <c r="K83" s="36"/>
      <c r="L83" s="36"/>
      <c r="M83" s="36"/>
    </row>
    <row r="84" spans="1:13" ht="15.9" customHeight="1" x14ac:dyDescent="0.25">
      <c r="A84" s="52" t="s">
        <v>212</v>
      </c>
      <c r="G84" s="59">
        <f>SUM(G78:G82)</f>
        <v>-302637135</v>
      </c>
      <c r="H84" s="145"/>
      <c r="I84" s="59">
        <f>SUM(I78:I82)</f>
        <v>-271217849</v>
      </c>
      <c r="J84" s="145"/>
      <c r="K84" s="59">
        <f>SUM(K78:K82)</f>
        <v>-130567892</v>
      </c>
      <c r="M84" s="59">
        <f>SUM(M78:M82)</f>
        <v>138685448</v>
      </c>
    </row>
    <row r="85" spans="1:13" ht="15.9" customHeight="1" x14ac:dyDescent="0.25">
      <c r="A85" s="52"/>
      <c r="B85" s="52"/>
      <c r="G85" s="138"/>
      <c r="H85" s="145"/>
      <c r="I85" s="138"/>
      <c r="J85" s="145"/>
      <c r="K85" s="138"/>
      <c r="L85" s="54"/>
      <c r="M85" s="138"/>
    </row>
    <row r="86" spans="1:13" ht="15.9" customHeight="1" x14ac:dyDescent="0.25">
      <c r="A86" s="52" t="s">
        <v>215</v>
      </c>
      <c r="B86" s="52"/>
      <c r="G86" s="138">
        <f>SUM(G84,G75,G40)</f>
        <v>52830821</v>
      </c>
      <c r="H86" s="138"/>
      <c r="I86" s="138">
        <f>SUM(I84,I75,I40)</f>
        <v>-208728488</v>
      </c>
      <c r="J86" s="64"/>
      <c r="K86" s="138">
        <f>SUM(K84,K75,K40)</f>
        <v>-8298879</v>
      </c>
      <c r="L86" s="54"/>
      <c r="M86" s="138">
        <f>SUM(M84,M75,M40)</f>
        <v>-88469190</v>
      </c>
    </row>
    <row r="87" spans="1:13" ht="15.9" customHeight="1" x14ac:dyDescent="0.25">
      <c r="A87" s="36" t="s">
        <v>188</v>
      </c>
      <c r="G87" s="140">
        <v>77534498</v>
      </c>
      <c r="I87" s="140">
        <v>366610226</v>
      </c>
      <c r="J87" s="64"/>
      <c r="K87" s="59">
        <v>36038865</v>
      </c>
      <c r="L87" s="54"/>
      <c r="M87" s="59">
        <v>121196637</v>
      </c>
    </row>
    <row r="88" spans="1:13" ht="15.9" customHeight="1" x14ac:dyDescent="0.25">
      <c r="G88" s="138"/>
      <c r="H88" s="145"/>
      <c r="I88" s="138"/>
      <c r="J88" s="145"/>
      <c r="K88" s="138"/>
      <c r="M88" s="138"/>
    </row>
    <row r="89" spans="1:13" ht="15.9" customHeight="1" thickBot="1" x14ac:dyDescent="0.3">
      <c r="A89" s="52" t="s">
        <v>189</v>
      </c>
      <c r="G89" s="148">
        <f>SUM(G86:G87)</f>
        <v>130365319</v>
      </c>
      <c r="H89" s="145"/>
      <c r="I89" s="148">
        <f>SUM(I86:I87)</f>
        <v>157881738</v>
      </c>
      <c r="J89" s="145"/>
      <c r="K89" s="148">
        <f>SUM(K86:K87)</f>
        <v>27739986</v>
      </c>
      <c r="L89" s="54"/>
      <c r="M89" s="148">
        <f>SUM(M86:M87)</f>
        <v>32727447</v>
      </c>
    </row>
    <row r="90" spans="1:13" ht="15.9" customHeight="1" thickTop="1" x14ac:dyDescent="0.25">
      <c r="A90" s="52"/>
      <c r="B90" s="52"/>
      <c r="G90" s="138"/>
      <c r="H90" s="145"/>
      <c r="I90" s="138"/>
      <c r="J90" s="145"/>
      <c r="K90" s="138"/>
      <c r="L90" s="54"/>
      <c r="M90" s="138"/>
    </row>
    <row r="91" spans="1:13" ht="15.9" customHeight="1" x14ac:dyDescent="0.25">
      <c r="A91" s="52" t="s">
        <v>203</v>
      </c>
      <c r="G91" s="36"/>
      <c r="I91" s="36"/>
      <c r="J91" s="36"/>
      <c r="K91" s="36"/>
      <c r="L91" s="36"/>
      <c r="M91" s="36"/>
    </row>
    <row r="92" spans="1:13" ht="15.9" customHeight="1" x14ac:dyDescent="0.25">
      <c r="A92" s="143" t="s">
        <v>204</v>
      </c>
      <c r="G92" s="138"/>
      <c r="H92" s="138"/>
      <c r="I92" s="138"/>
      <c r="J92" s="64"/>
      <c r="K92" s="138"/>
      <c r="L92" s="54"/>
      <c r="M92" s="138"/>
    </row>
    <row r="93" spans="1:13" ht="15.9" customHeight="1" x14ac:dyDescent="0.25">
      <c r="B93" s="143" t="s">
        <v>205</v>
      </c>
      <c r="G93" s="140">
        <v>130365319</v>
      </c>
      <c r="I93" s="140">
        <v>157881738</v>
      </c>
      <c r="J93" s="64"/>
      <c r="K93" s="59">
        <v>27739986</v>
      </c>
      <c r="L93" s="54"/>
      <c r="M93" s="59">
        <v>32727447</v>
      </c>
    </row>
    <row r="94" spans="1:13" ht="15.9" customHeight="1" x14ac:dyDescent="0.25">
      <c r="G94" s="138"/>
      <c r="H94" s="145"/>
      <c r="I94" s="138"/>
      <c r="J94" s="145"/>
      <c r="K94" s="138"/>
      <c r="M94" s="138"/>
    </row>
    <row r="95" spans="1:13" ht="15.9" customHeight="1" thickBot="1" x14ac:dyDescent="0.3">
      <c r="A95" s="52"/>
      <c r="G95" s="148">
        <f>SUM(G92:G93)</f>
        <v>130365319</v>
      </c>
      <c r="H95" s="145"/>
      <c r="I95" s="148">
        <f>SUM(I92:I93)</f>
        <v>157881738</v>
      </c>
      <c r="J95" s="145"/>
      <c r="K95" s="148">
        <f>SUM(K92:K93)</f>
        <v>27739986</v>
      </c>
      <c r="L95" s="54"/>
      <c r="M95" s="148">
        <f>SUM(M92:M93)</f>
        <v>32727447</v>
      </c>
    </row>
    <row r="96" spans="1:13" ht="15.9" customHeight="1" thickTop="1" x14ac:dyDescent="0.25">
      <c r="A96" s="52"/>
      <c r="G96" s="138"/>
      <c r="H96" s="145"/>
      <c r="I96" s="138"/>
      <c r="J96" s="145"/>
      <c r="K96" s="138"/>
      <c r="L96" s="54"/>
      <c r="M96" s="138"/>
    </row>
    <row r="97" spans="1:13" ht="15.9" customHeight="1" x14ac:dyDescent="0.25">
      <c r="A97" s="52" t="s">
        <v>190</v>
      </c>
      <c r="G97" s="149"/>
      <c r="H97" s="150"/>
      <c r="I97" s="36"/>
      <c r="J97" s="150"/>
      <c r="K97" s="149"/>
      <c r="L97" s="149"/>
      <c r="M97" s="149"/>
    </row>
    <row r="98" spans="1:13" ht="15.9" customHeight="1" x14ac:dyDescent="0.25">
      <c r="A98" s="143" t="s">
        <v>191</v>
      </c>
      <c r="G98" s="149">
        <v>146580</v>
      </c>
      <c r="H98" s="150"/>
      <c r="I98" s="149">
        <v>0</v>
      </c>
      <c r="J98" s="150"/>
      <c r="K98" s="149">
        <v>0</v>
      </c>
      <c r="L98" s="149"/>
      <c r="M98" s="149">
        <v>0</v>
      </c>
    </row>
    <row r="99" spans="1:13" ht="15.9" customHeight="1" x14ac:dyDescent="0.25">
      <c r="A99" s="143" t="s">
        <v>192</v>
      </c>
      <c r="G99" s="149">
        <v>53136887</v>
      </c>
      <c r="I99" s="149">
        <v>71917769</v>
      </c>
      <c r="J99" s="36"/>
      <c r="K99" s="149">
        <v>8843856</v>
      </c>
      <c r="L99" s="137"/>
      <c r="M99" s="149">
        <v>27104174</v>
      </c>
    </row>
    <row r="100" spans="1:13" ht="15.9" customHeight="1" x14ac:dyDescent="0.25">
      <c r="A100" s="143" t="s">
        <v>193</v>
      </c>
      <c r="G100" s="149">
        <v>0</v>
      </c>
      <c r="I100" s="149">
        <v>84112</v>
      </c>
      <c r="J100" s="36"/>
      <c r="K100" s="149">
        <v>0</v>
      </c>
      <c r="L100" s="137"/>
      <c r="M100" s="149">
        <v>84112</v>
      </c>
    </row>
    <row r="101" spans="1:13" ht="15.9" customHeight="1" x14ac:dyDescent="0.25">
      <c r="A101" s="143" t="s">
        <v>194</v>
      </c>
      <c r="G101" s="149">
        <v>172732113</v>
      </c>
      <c r="I101" s="149">
        <v>259003983</v>
      </c>
      <c r="J101" s="36"/>
      <c r="K101" s="149">
        <v>46627739</v>
      </c>
      <c r="L101" s="137"/>
      <c r="M101" s="149">
        <v>24959052</v>
      </c>
    </row>
    <row r="102" spans="1:13" ht="15.9" customHeight="1" x14ac:dyDescent="0.25">
      <c r="A102" s="143" t="s">
        <v>195</v>
      </c>
      <c r="G102" s="149">
        <v>-79628370</v>
      </c>
      <c r="I102" s="149">
        <v>-76796601</v>
      </c>
      <c r="J102" s="36"/>
      <c r="K102" s="149">
        <v>-27415709</v>
      </c>
      <c r="L102" s="137"/>
      <c r="M102" s="149">
        <v>-11812590</v>
      </c>
    </row>
    <row r="103" spans="1:13" ht="15.9" customHeight="1" x14ac:dyDescent="0.25">
      <c r="A103" s="52"/>
      <c r="G103" s="138"/>
      <c r="H103" s="145"/>
      <c r="I103" s="138"/>
      <c r="J103" s="145"/>
      <c r="K103" s="138"/>
      <c r="L103" s="54"/>
      <c r="M103" s="138"/>
    </row>
    <row r="104" spans="1:13" ht="15.9" customHeight="1" x14ac:dyDescent="0.25">
      <c r="A104" s="52"/>
      <c r="G104" s="138"/>
      <c r="H104" s="145"/>
      <c r="I104" s="138"/>
      <c r="J104" s="145"/>
      <c r="K104" s="138"/>
      <c r="L104" s="54"/>
      <c r="M104" s="138"/>
    </row>
    <row r="105" spans="1:13" ht="15.9" customHeight="1" x14ac:dyDescent="0.25">
      <c r="A105" s="52"/>
      <c r="G105" s="138"/>
      <c r="H105" s="145"/>
      <c r="I105" s="138"/>
      <c r="J105" s="145"/>
      <c r="K105" s="138"/>
      <c r="L105" s="54"/>
      <c r="M105" s="138"/>
    </row>
    <row r="106" spans="1:13" ht="15.9" customHeight="1" x14ac:dyDescent="0.25">
      <c r="A106" s="52"/>
      <c r="G106" s="138"/>
      <c r="H106" s="145"/>
      <c r="I106" s="138"/>
      <c r="J106" s="145"/>
      <c r="K106" s="138"/>
      <c r="L106" s="54"/>
      <c r="M106" s="138"/>
    </row>
    <row r="107" spans="1:13" ht="14.25" customHeight="1" x14ac:dyDescent="0.25">
      <c r="A107" s="52"/>
      <c r="G107" s="138"/>
      <c r="H107" s="145"/>
      <c r="I107" s="138"/>
      <c r="J107" s="145"/>
      <c r="K107" s="138"/>
      <c r="L107" s="54"/>
      <c r="M107" s="138"/>
    </row>
    <row r="108" spans="1:13" ht="22.35" customHeight="1" x14ac:dyDescent="0.25">
      <c r="A108" s="35" t="str">
        <f>+A53</f>
        <v>The accompanying condensed notes to the interim financial information are an integral part of this interim financial information.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</row>
  </sheetData>
  <mergeCells count="10">
    <mergeCell ref="G59:I59"/>
    <mergeCell ref="K59:M59"/>
    <mergeCell ref="G60:I60"/>
    <mergeCell ref="K60:M60"/>
    <mergeCell ref="K1:M1"/>
    <mergeCell ref="G6:I6"/>
    <mergeCell ref="K6:M6"/>
    <mergeCell ref="G7:I7"/>
    <mergeCell ref="K7:M7"/>
    <mergeCell ref="K54:M54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(3M) Eng5-6</vt:lpstr>
      <vt:lpstr>(9M) Eng7-8</vt:lpstr>
      <vt:lpstr>Eng9</vt:lpstr>
      <vt:lpstr>Eng10</vt:lpstr>
      <vt:lpstr>Eng11-12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Sudtida Viriyahirankanok (TH)</cp:lastModifiedBy>
  <cp:revision/>
  <cp:lastPrinted>2025-10-31T08:04:30Z</cp:lastPrinted>
  <dcterms:created xsi:type="dcterms:W3CDTF">2025-06-26T02:54:06Z</dcterms:created>
  <dcterms:modified xsi:type="dcterms:W3CDTF">2025-11-07T05:47:58Z</dcterms:modified>
  <cp:category/>
  <cp:contentStatus/>
</cp:coreProperties>
</file>