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MM Capital\2024\Ye12'2024\MMM23\"/>
    </mc:Choice>
  </mc:AlternateContent>
  <xr:revisionPtr revIDLastSave="0" documentId="13_ncr:1_{67FF130D-2B65-496B-B3EB-EF9940A65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3" r:id="rId1"/>
    <sheet name="PL" sheetId="4" r:id="rId2"/>
    <sheet name="CE" sheetId="2" r:id="rId3"/>
    <sheet name="CF" sheetId="5" r:id="rId4"/>
  </sheets>
  <definedNames>
    <definedName name="_xlnm.Print_Area" localSheetId="0">BS!$A$1:$I$75</definedName>
    <definedName name="_xlnm.Print_Area" localSheetId="2">CE!$A$1:$N$31</definedName>
    <definedName name="_xlnm.Print_Area" localSheetId="3">CF!$A$1:$I$69</definedName>
    <definedName name="_xlnm.Print_Area" localSheetId="1">PL!$A$1:$H$51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2" l="1"/>
  <c r="G23" i="2"/>
  <c r="F59" i="5"/>
  <c r="H51" i="5" l="1"/>
  <c r="G46" i="4"/>
  <c r="G47" i="4" s="1"/>
  <c r="G19" i="4"/>
  <c r="G11" i="4"/>
  <c r="G20" i="4" s="1"/>
  <c r="G23" i="4" s="1"/>
  <c r="G25" i="4" s="1"/>
  <c r="G28" i="4" s="1"/>
  <c r="H38" i="3"/>
  <c r="H14" i="3"/>
  <c r="M8" i="2"/>
  <c r="M17" i="2"/>
  <c r="M15" i="2"/>
  <c r="M14" i="2"/>
  <c r="M26" i="2"/>
  <c r="H57" i="5" l="1"/>
  <c r="F57" i="5"/>
  <c r="M24" i="2"/>
  <c r="M28" i="2"/>
  <c r="I11" i="2"/>
  <c r="G11" i="2"/>
  <c r="F38" i="3"/>
  <c r="I18" i="2" l="1"/>
  <c r="I20" i="2" s="1"/>
  <c r="I29" i="2" s="1"/>
  <c r="F65" i="3" s="1"/>
  <c r="G18" i="2"/>
  <c r="G20" i="2" s="1"/>
  <c r="G29" i="2" s="1"/>
  <c r="F63" i="3" s="1"/>
  <c r="H43" i="3"/>
  <c r="H22" i="3"/>
  <c r="M12" i="2"/>
  <c r="E23" i="2"/>
  <c r="E11" i="2"/>
  <c r="E18" i="2" s="1"/>
  <c r="E20" i="2" s="1"/>
  <c r="H65" i="3" l="1"/>
  <c r="H63" i="3"/>
  <c r="H62" i="3"/>
  <c r="E29" i="2"/>
  <c r="H23" i="3"/>
  <c r="K9" i="2"/>
  <c r="K10" i="2"/>
  <c r="M10" i="2" s="1"/>
  <c r="H44" i="3"/>
  <c r="F51" i="5"/>
  <c r="E46" i="4"/>
  <c r="E47" i="4" s="1"/>
  <c r="K22" i="2" s="1"/>
  <c r="F14" i="3"/>
  <c r="F43" i="3" l="1"/>
  <c r="E19" i="4"/>
  <c r="E11" i="4"/>
  <c r="F22" i="3"/>
  <c r="E20" i="4" l="1"/>
  <c r="E23" i="4" s="1"/>
  <c r="H7" i="5" l="1"/>
  <c r="H20" i="5" s="1"/>
  <c r="H31" i="5" s="1"/>
  <c r="E25" i="4"/>
  <c r="F7" i="5"/>
  <c r="F20" i="5" s="1"/>
  <c r="F31" i="5" s="1"/>
  <c r="F35" i="5" s="1"/>
  <c r="F44" i="3"/>
  <c r="F23" i="3"/>
  <c r="H35" i="5" l="1"/>
  <c r="H58" i="5" s="1"/>
  <c r="H60" i="5" s="1"/>
  <c r="F58" i="5"/>
  <c r="F60" i="5" s="1"/>
  <c r="F61" i="5" s="1"/>
  <c r="G37" i="4"/>
  <c r="G49" i="4" s="1"/>
  <c r="E37" i="4"/>
  <c r="E49" i="4" s="1"/>
  <c r="E28" i="4"/>
  <c r="K21" i="2"/>
  <c r="K23" i="2" s="1"/>
  <c r="K11" i="2" l="1"/>
  <c r="K18" i="2" s="1"/>
  <c r="K20" i="2" s="1"/>
  <c r="M21" i="2"/>
  <c r="M11" i="2" l="1"/>
  <c r="M18" i="2" s="1"/>
  <c r="M20" i="2" s="1"/>
  <c r="H66" i="3"/>
  <c r="K29" i="2"/>
  <c r="M9" i="2" l="1"/>
  <c r="M22" i="2" l="1"/>
  <c r="M23" i="2" l="1"/>
  <c r="M29" i="2" s="1"/>
  <c r="H67" i="3"/>
  <c r="H68" i="3" s="1"/>
  <c r="H69" i="3" s="1"/>
  <c r="F62" i="3" l="1"/>
  <c r="F66" i="3"/>
  <c r="F67" i="3" l="1"/>
  <c r="F68" i="3" l="1"/>
  <c r="F69" i="3" s="1"/>
</calcChain>
</file>

<file path=xl/sharedStrings.xml><?xml version="1.0" encoding="utf-8"?>
<sst xmlns="http://schemas.openxmlformats.org/spreadsheetml/2006/main" count="215" uniqueCount="168">
  <si>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</si>
  <si>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</si>
  <si>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</si>
  <si>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</si>
  <si>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</si>
  <si>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</si>
  <si>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</si>
  <si>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</si>
  <si>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</si>
  <si>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</si>
  <si>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</si>
  <si>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</si>
  <si>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</si>
  <si>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</si>
  <si>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</si>
  <si>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</si>
  <si>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</si>
  <si>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</si>
  <si>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</si>
  <si>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</si>
  <si>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</t>
  </si>
  <si>
    <t xml:space="preserve">   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</si>
  <si>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</si>
  <si>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</si>
  <si>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</si>
  <si>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</si>
  <si>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</si>
  <si>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</si>
  <si>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</si>
  <si>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</si>
  <si>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</si>
  <si>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</si>
  <si>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</si>
  <si>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</si>
  <si>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</si>
  <si>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</si>
  <si>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</si>
  <si>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</t>
  </si>
  <si>
    <t>งบกำไรขาดทุน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</si>
  <si>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</si>
  <si>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</si>
  <si>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</si>
  <si>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</si>
  <si>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</si>
  <si>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</si>
  <si>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</si>
  <si>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</si>
  <si>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สำรองผลขาดทุนด้านเครดิตที่คาดว่าจะเกิดขึ้น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</si>
  <si>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</si>
  <si>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</si>
  <si>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</si>
  <si>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</si>
  <si>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</si>
  <si>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</si>
  <si>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</si>
  <si>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กำไรต่อหุ้น</t>
  </si>
  <si>
    <t xml:space="preserve">งบกำไรขาดทุนเบ็ดเสร็จ </t>
  </si>
  <si>
    <t>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</si>
  <si>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</si>
  <si>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</t>
  </si>
  <si>
    <t xml:space="preserve">   ประกันภัย</t>
  </si>
  <si>
    <t>ผลกระทบของภาษีเงินได้</t>
  </si>
  <si>
    <t>กำไรเบ็ดเสร็จรวมสำหรับปี</t>
  </si>
  <si>
    <t>ทุนเรือนหุ้นที่ออก</t>
  </si>
  <si>
    <t>และชำระแล้ว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</si>
  <si>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</si>
  <si>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</si>
  <si>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</si>
  <si>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</si>
  <si>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</si>
  <si>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</si>
  <si>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</si>
  <si>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</si>
  <si>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</si>
  <si>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</si>
  <si>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</si>
  <si>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</si>
  <si>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</si>
  <si>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</si>
  <si>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</si>
  <si>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ต้นทุนโครงการพัฒนาอสังหาริมทรัพย์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</si>
  <si>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</si>
  <si>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</si>
  <si>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</si>
  <si>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จ่ายภาษีเงินได้ถูกหัก ณ ที่จ่าย</t>
  </si>
  <si>
    <t xml:space="preserve">   จ่ายดอกเบี้ย</t>
  </si>
  <si>
    <t xml:space="preserve">   จ่ายภาษีเงินได้</t>
  </si>
  <si>
    <t>กระแสเงินสดสุทธิจากกิจกรรมดำเนินงาน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</si>
  <si>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</si>
  <si>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</si>
  <si>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</si>
  <si>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</si>
  <si>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</si>
  <si>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</si>
  <si>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</si>
  <si>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</si>
  <si>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</si>
  <si>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</si>
  <si>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</si>
  <si>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ยอดคงเหลือ ณ วันที่ 31 ธันวาคม 2566</t>
  </si>
  <si>
    <t>บริษัท เอ็มเอ็มเอ็ม แคปปิตอล จำกัด (มหาชน)</t>
  </si>
  <si>
    <t>เงินประกันตามสัญญาบริหารโครงการ</t>
  </si>
  <si>
    <t>รายได้จากการให้บริการตามสัญญานายหน้า</t>
  </si>
  <si>
    <t>ต้นทุนการให้บริการตามสัญญานายหน้า</t>
  </si>
  <si>
    <t>เงินประกันตามสัญญานายหน้าขายอสังหาริมทรัพย์</t>
  </si>
  <si>
    <t>หนี้สินหมุนเวียนอื่น</t>
  </si>
  <si>
    <t xml:space="preserve">   เงินประกันตามสัญญานายหน้าขายอสังหาริมทรัพย์</t>
  </si>
  <si>
    <t xml:space="preserve">   เงินประกันตามสัญญาบริหารโครงการ</t>
  </si>
  <si>
    <t xml:space="preserve">   สินทรัพย์สิทธิการใช้เพิ่มขึ้นจากหนี้สินตามสัญญาเช่า</t>
  </si>
  <si>
    <t>ส่วนเกิน</t>
  </si>
  <si>
    <t>มูลค่าหุ้นสามัญ</t>
  </si>
  <si>
    <t xml:space="preserve"> กำไรสะสม</t>
  </si>
  <si>
    <t>สำรองตามกฎหมาย</t>
  </si>
  <si>
    <t xml:space="preserve">   ขาดทุนจากการตัดจำหน่ายอุปกรณ์</t>
  </si>
  <si>
    <t xml:space="preserve">   หนี้สินหมุนเวียนอื่น</t>
  </si>
  <si>
    <t>เงินสดรับคืนจากเงินให้กู้ยืมระยะยาว</t>
  </si>
  <si>
    <t>เงินสดรับคืนจากเงินให้กู้ยืมระยะยาวแก่กิจการที่เกี่ยวข้องกัน</t>
  </si>
  <si>
    <t xml:space="preserve">   เจ้าหนี้ค่าอุปกรณ์เพิ่มขึ้น</t>
  </si>
  <si>
    <t xml:space="preserve">   โอนอุปกรณ์เป็นสินทรัพย์ไม่มีตัวตน</t>
  </si>
  <si>
    <t>จ่ายต้นทุนในการทำรายการที่เกิดจากการออกหุ้น</t>
  </si>
  <si>
    <t>จ่ายเงินปันผล</t>
  </si>
  <si>
    <t>สินทรัพย์ภาษีเงินได้รอการตัดบัญชี</t>
  </si>
  <si>
    <t>ยอดคงเหลือ ณ วันที่ 1 มกราคม 2566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</si>
  <si>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</si>
  <si>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</si>
  <si>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</si>
  <si>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</si>
  <si>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</si>
  <si>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</si>
  <si>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โอนกำไรสะสมไปเป็นสำรองตามกฎหมาย </t>
  </si>
  <si>
    <t xml:space="preserve">   สำรองผลขาดทุนด้านเครดิตที่คาดว่าจะเกิดขึ้น </t>
  </si>
  <si>
    <t>กระแสเงินสดสุทธิจาก (ใช้ไปใน) กิจกรรมลงทุน</t>
  </si>
  <si>
    <t>กำไรต่อหุ้นขั้นพื้นฐาน</t>
  </si>
  <si>
    <t>จำนวนหุ้นสามัญถัวเฉลี่ยถ่วงน้ำหนัก (หุ้น)</t>
  </si>
  <si>
    <t>จัดสรรแล้ว -</t>
  </si>
  <si>
    <t>ต้นทุนในการทำรายการ - สุทธิจากภาษีเงินได้</t>
  </si>
  <si>
    <t xml:space="preserve">หนี้สินดำเนินงานเพิ่มขึ้น </t>
  </si>
  <si>
    <t xml:space="preserve">   (หมายเหตุ 20)</t>
  </si>
  <si>
    <t>ขาดทุนเบ็ดเสร็จอื่นสำหรับปี</t>
  </si>
  <si>
    <t>รายได้ตามสัญญาบริหารโครงการการขายอสังหาริมทรัพย์</t>
  </si>
  <si>
    <t>ต้นทุนตามสัญญาบริหารโครงการการขายอสังหาริมทรัพย์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</si>
  <si>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</si>
  <si>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</si>
  <si>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</si>
  <si>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</si>
  <si>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        (2566: หุ้นสามัญ 118,000,000 หุ้น มูลค่าหุ้นละ 1 บาท)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</si>
  <si>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</si>
  <si>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</si>
  <si>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</si>
  <si>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18, 19</t>
  </si>
  <si>
    <t>ออกหุ้นสามัญเพิ่มทุน (หมายเหตุ 18)</t>
  </si>
  <si>
    <t xml:space="preserve">   (หมายเหตุ 18)</t>
  </si>
  <si>
    <t>เงินปันผลจ่าย (หมายเหตุ 25)</t>
  </si>
  <si>
    <t xml:space="preserve">   กำไรจากการตัดจำหน่ายสินทรัพย์สิทธิการใช้</t>
  </si>
  <si>
    <t xml:space="preserve">   กำไรจากการจำหน่ายอุปกรณ์</t>
  </si>
  <si>
    <t xml:space="preserve">   ขาดทุนจากการตัดจำหน่ายสินทรัพย์ไม่มีตัวตน</t>
  </si>
  <si>
    <t>เงินสดจ่ายซื้ออาคารและอุปกรณ์</t>
  </si>
  <si>
    <t>เงินสดจ่ายเพื่อให้ได้มาซึ่งสินทรัพย์สิทธิการใช้</t>
  </si>
  <si>
    <t>เงินสดรับจากการขายอุปกรณ์</t>
  </si>
  <si>
    <t xml:space="preserve">   ออกหุ้นสามัญเพิ่มทุนเพื่อจ่ายหุ้นปันผล</t>
  </si>
  <si>
    <t xml:space="preserve">   (หมายเหตุ 18.2 และ 25)</t>
  </si>
  <si>
    <t xml:space="preserve">      หุ้นสามัญ 300,000,000 หุ้น มูลค่าหุ้นละ 0.5 บาท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</si>
  <si>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</si>
  <si>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</si>
  <si>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อาคารและอุปกรณ์</t>
  </si>
  <si>
    <t>ผลขาดทุนจากการประมาณการตามหลักคณิตศาสตร์</t>
  </si>
  <si>
    <t xml:space="preserve">      หุ้นสามัญ 247,800,000 หุ้น มูลค่าหุ้นละ 0.5 บาท</t>
  </si>
  <si>
    <t xml:space="preserve">ออกหุ้นสามัญเพื่อจ่ายหุ้นปันผล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</si>
</sst>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0.000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#,##0.00,,_)_);[Red]\(\ #,##0.00,,\ \);[Green]_-* &quot;-&quot;??_-;_-@_-"/>
    <numFmt numFmtId="171" formatCode="\ #,##0.00,_)_);[Red]\(\ #,##0.00,\ \);[Green]_-* &quot;-&quot;??_-;_-@_-"/>
    <numFmt numFmtId="172" formatCode="#,##0.00\ &quot;F&quot;;\-#,##0.00\ &quot;F&quot;"/>
    <numFmt numFmtId="173" formatCode="d\ ดดด\ bb"/>
    <numFmt numFmtId="174" formatCode="dd\-mmm\-yy_)"/>
    <numFmt numFmtId="175" formatCode="#,##0_);[Red]\(#,##0\);"/>
    <numFmt numFmtId="176" formatCode="dd/mm/bb"/>
    <numFmt numFmtId="177" formatCode="dd/mm/\_x0000_\_x0000_"/>
    <numFmt numFmtId="178" formatCode="0.0%"/>
    <numFmt numFmtId="179" formatCode="_-[$€-2]* #,##0.00_-;\-[$€-2]* #,##0.00_-;_-[$€-2]* &quot;-&quot;??_-"/>
    <numFmt numFmtId="180" formatCode=";;;"/>
    <numFmt numFmtId="181" formatCode="ดดดด\-bbbb"/>
    <numFmt numFmtId="182" formatCode="ดดด\-bb"/>
    <numFmt numFmtId="183" formatCode="ดดด\-bbbb"/>
    <numFmt numFmtId="184" formatCode="0.00_)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#,##0.00;[Red]\(#,##0.00\)"/>
    <numFmt numFmtId="192" formatCode="mm/dd/yy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_-&quot;฿&quot;* #,##0_-;\-&quot;฿&quot;* #,##0_-;_-&quot;฿&quot;* &quot;-&quot;_-;_-@_-"/>
    <numFmt numFmtId="197" formatCode="_ * #,##0_ ;_ * \-#,##0_ ;_ * &quot;-&quot;_ ;_ @_ "/>
    <numFmt numFmtId="198" formatCode="_ * #,##0.00_ ;_ * \-#,##0.00_ ;_ * &quot;-&quot;??_ ;_ @_ "/>
    <numFmt numFmtId="199" formatCode="_ &quot;$&quot;* #,##0_ ;_ &quot;$&quot;* \-#,##0_ ;_ &quot;$&quot;* &quot;-&quot;_ ;_ @_ "/>
    <numFmt numFmtId="200" formatCode="_(* #,##0_);_(* \(#,##0\);_(* &quot;-&quot;??_);_(@_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</font>
    <font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3">
    <xf numFmtId="0" fontId="0" fillId="0" borderId="0"/>
    <xf numFmtId="0" fontId="9" fillId="0" borderId="0"/>
    <xf numFmtId="0" fontId="10" fillId="0" borderId="0"/>
    <xf numFmtId="4" fontId="10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39" fontId="14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6" fontId="16" fillId="0" borderId="0" applyFill="0" applyBorder="0" applyAlignment="0" applyProtection="0"/>
    <xf numFmtId="40" fontId="16" fillId="0" borderId="0" applyFill="0" applyBorder="0" applyAlignment="0" applyProtection="0"/>
    <xf numFmtId="167" fontId="8" fillId="3" borderId="0" applyFill="0" applyBorder="0" applyAlignment="0">
      <alignment vertical="top"/>
    </xf>
    <xf numFmtId="168" fontId="8" fillId="0" borderId="0" applyFill="0" applyBorder="0" applyAlignment="0" applyProtection="0"/>
    <xf numFmtId="4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ill="0" applyBorder="0"/>
    <xf numFmtId="171" fontId="20" fillId="0" borderId="0" applyFill="0" applyBorder="0"/>
    <xf numFmtId="172" fontId="11" fillId="0" borderId="0"/>
    <xf numFmtId="3" fontId="9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>
      <alignment horizontal="left"/>
    </xf>
    <xf numFmtId="0" fontId="23" fillId="0" borderId="0"/>
    <xf numFmtId="0" fontId="24" fillId="0" borderId="0">
      <alignment horizontal="left"/>
    </xf>
    <xf numFmtId="173" fontId="8" fillId="3" borderId="5" applyFill="0" applyBorder="0" applyAlignment="0">
      <alignment horizontal="right"/>
    </xf>
    <xf numFmtId="3" fontId="9" fillId="0" borderId="0" applyFont="0" applyFill="0" applyBorder="0" applyAlignment="0" applyProtection="0"/>
    <xf numFmtId="174" fontId="11" fillId="0" borderId="0"/>
    <xf numFmtId="175" fontId="25" fillId="4" borderId="0">
      <protection hidden="1"/>
    </xf>
    <xf numFmtId="176" fontId="26" fillId="0" borderId="0" applyFill="0">
      <alignment horizontal="center"/>
    </xf>
    <xf numFmtId="14" fontId="26" fillId="0" borderId="0" applyFill="0" applyBorder="0">
      <alignment horizontal="center"/>
    </xf>
    <xf numFmtId="177" fontId="26" fillId="0" borderId="0" applyFill="0">
      <alignment horizont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8" fontId="11" fillId="0" borderId="0"/>
    <xf numFmtId="0" fontId="12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9" fontId="17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2" fillId="0" borderId="7" applyFont="0" applyFill="0" applyBorder="0">
      <alignment horizontal="center" vertical="justify" wrapText="1"/>
    </xf>
    <xf numFmtId="0" fontId="32" fillId="0" borderId="7" applyFont="0" applyFill="0" applyBorder="0">
      <alignment horizontal="centerContinuous" vertical="justify" wrapText="1"/>
    </xf>
    <xf numFmtId="0" fontId="20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38" fontId="33" fillId="5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8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9">
      <alignment horizontal="left" vertical="top"/>
    </xf>
    <xf numFmtId="0" fontId="38" fillId="0" borderId="0">
      <alignment horizontal="left"/>
    </xf>
    <xf numFmtId="0" fontId="39" fillId="0" borderId="9">
      <alignment horizontal="left" vertical="top"/>
    </xf>
    <xf numFmtId="0" fontId="40" fillId="0" borderId="0">
      <alignment horizontal="left"/>
    </xf>
    <xf numFmtId="180" fontId="16" fillId="0" borderId="0" applyFill="0" applyBorder="0" applyAlignment="0" applyProtection="0"/>
    <xf numFmtId="10" fontId="33" fillId="6" borderId="7" applyNumberFormat="0" applyBorder="0" applyAlignment="0" applyProtection="0"/>
    <xf numFmtId="17" fontId="41" fillId="0" borderId="0" applyFill="0" applyBorder="0">
      <alignment horizontal="center"/>
    </xf>
    <xf numFmtId="181" fontId="17" fillId="0" borderId="0" applyFill="0" applyBorder="0">
      <alignment horizontal="center"/>
    </xf>
    <xf numFmtId="182" fontId="17" fillId="0" borderId="0" applyFont="0" applyFill="0" applyBorder="0"/>
    <xf numFmtId="183" fontId="17" fillId="0" borderId="0" applyFont="0" applyFill="0" applyBorder="0"/>
    <xf numFmtId="0" fontId="42" fillId="0" borderId="0" applyNumberFormat="0" applyFill="0" applyBorder="0" applyAlignment="0" applyProtection="0"/>
    <xf numFmtId="0" fontId="9" fillId="0" borderId="0"/>
    <xf numFmtId="37" fontId="43" fillId="0" borderId="0"/>
    <xf numFmtId="184" fontId="44" fillId="0" borderId="0"/>
    <xf numFmtId="185" fontId="20" fillId="0" borderId="0" applyFont="0" applyFill="0" applyBorder="0"/>
    <xf numFmtId="186" fontId="17" fillId="0" borderId="0" applyFont="0" applyFill="0" applyBorder="0"/>
    <xf numFmtId="0" fontId="4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8" fillId="0" borderId="0"/>
    <xf numFmtId="0" fontId="45" fillId="0" borderId="0"/>
    <xf numFmtId="187" fontId="17" fillId="0" borderId="0" applyFont="0" applyFill="0" applyBorder="0"/>
    <xf numFmtId="188" fontId="17" fillId="0" borderId="0"/>
    <xf numFmtId="189" fontId="17" fillId="0" borderId="0" applyFont="0" applyFill="0" applyBorder="0">
      <alignment vertical="justify" wrapText="1"/>
    </xf>
    <xf numFmtId="0" fontId="46" fillId="0" borderId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47" fillId="0" borderId="0">
      <alignment horizontal="left"/>
    </xf>
    <xf numFmtId="190" fontId="8" fillId="3" borderId="0" applyFill="0" applyBorder="0" applyAlignment="0" applyProtection="0">
      <protection locked="0"/>
    </xf>
    <xf numFmtId="5" fontId="8" fillId="3" borderId="0" applyFill="0" applyBorder="0" applyAlignment="0" applyProtection="0">
      <alignment vertical="top"/>
    </xf>
    <xf numFmtId="191" fontId="8" fillId="0" borderId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37" fontId="18" fillId="0" borderId="0"/>
    <xf numFmtId="1" fontId="9" fillId="0" borderId="10" applyNumberFormat="0" applyFill="0" applyAlignment="0" applyProtection="0">
      <alignment horizontal="center" vertical="center"/>
    </xf>
    <xf numFmtId="192" fontId="48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4" fontId="49" fillId="7" borderId="12" applyNumberFormat="0" applyProtection="0">
      <alignment vertical="center"/>
    </xf>
    <xf numFmtId="4" fontId="50" fillId="8" borderId="12" applyNumberFormat="0" applyProtection="0">
      <alignment vertical="center"/>
    </xf>
    <xf numFmtId="4" fontId="49" fillId="8" borderId="12" applyNumberFormat="0" applyProtection="0">
      <alignment horizontal="left" vertical="center" indent="1"/>
    </xf>
    <xf numFmtId="0" fontId="49" fillId="8" borderId="12" applyNumberFormat="0" applyProtection="0">
      <alignment horizontal="left" vertical="top" indent="1"/>
    </xf>
    <xf numFmtId="4" fontId="49" fillId="9" borderId="0" applyNumberFormat="0" applyProtection="0">
      <alignment horizontal="left" vertical="center" indent="1"/>
    </xf>
    <xf numFmtId="4" fontId="51" fillId="10" borderId="12" applyNumberFormat="0" applyProtection="0">
      <alignment horizontal="right" vertical="center"/>
    </xf>
    <xf numFmtId="4" fontId="51" fillId="11" borderId="12" applyNumberFormat="0" applyProtection="0">
      <alignment horizontal="right" vertical="center"/>
    </xf>
    <xf numFmtId="4" fontId="51" fillId="12" borderId="12" applyNumberFormat="0" applyProtection="0">
      <alignment horizontal="right" vertical="center"/>
    </xf>
    <xf numFmtId="4" fontId="51" fillId="13" borderId="12" applyNumberFormat="0" applyProtection="0">
      <alignment horizontal="right" vertical="center"/>
    </xf>
    <xf numFmtId="4" fontId="51" fillId="14" borderId="12" applyNumberFormat="0" applyProtection="0">
      <alignment horizontal="right" vertical="center"/>
    </xf>
    <xf numFmtId="4" fontId="51" fillId="15" borderId="12" applyNumberFormat="0" applyProtection="0">
      <alignment horizontal="right" vertical="center"/>
    </xf>
    <xf numFmtId="4" fontId="51" fillId="16" borderId="12" applyNumberFormat="0" applyProtection="0">
      <alignment horizontal="right" vertical="center"/>
    </xf>
    <xf numFmtId="4" fontId="51" fillId="17" borderId="12" applyNumberFormat="0" applyProtection="0">
      <alignment horizontal="right" vertical="center"/>
    </xf>
    <xf numFmtId="4" fontId="51" fillId="18" borderId="12" applyNumberFormat="0" applyProtection="0">
      <alignment horizontal="right" vertical="center"/>
    </xf>
    <xf numFmtId="4" fontId="49" fillId="19" borderId="13" applyNumberFormat="0" applyProtection="0">
      <alignment horizontal="left" vertical="center" indent="1"/>
    </xf>
    <xf numFmtId="4" fontId="51" fillId="20" borderId="0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1" fillId="22" borderId="12" applyNumberFormat="0" applyProtection="0">
      <alignment horizontal="right" vertical="center"/>
    </xf>
    <xf numFmtId="4" fontId="51" fillId="20" borderId="0" applyNumberFormat="0" applyProtection="0">
      <alignment horizontal="left" vertical="center" indent="1"/>
    </xf>
    <xf numFmtId="4" fontId="51" fillId="9" borderId="0" applyNumberFormat="0" applyProtection="0">
      <alignment horizontal="left" vertical="center" indent="1"/>
    </xf>
    <xf numFmtId="0" fontId="9" fillId="21" borderId="12" applyNumberFormat="0" applyProtection="0">
      <alignment horizontal="left" vertical="center" indent="1"/>
    </xf>
    <xf numFmtId="0" fontId="9" fillId="21" borderId="12" applyNumberFormat="0" applyProtection="0">
      <alignment horizontal="left" vertical="top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top" indent="1"/>
    </xf>
    <xf numFmtId="0" fontId="9" fillId="23" borderId="12" applyNumberFormat="0" applyProtection="0">
      <alignment horizontal="left" vertical="center" indent="1"/>
    </xf>
    <xf numFmtId="0" fontId="9" fillId="23" borderId="12" applyNumberFormat="0" applyProtection="0">
      <alignment horizontal="left" vertical="top" indent="1"/>
    </xf>
    <xf numFmtId="0" fontId="9" fillId="24" borderId="12" applyNumberFormat="0" applyProtection="0">
      <alignment horizontal="left" vertical="center" indent="1"/>
    </xf>
    <xf numFmtId="0" fontId="9" fillId="24" borderId="12" applyNumberFormat="0" applyProtection="0">
      <alignment horizontal="left" vertical="top" indent="1"/>
    </xf>
    <xf numFmtId="4" fontId="51" fillId="6" borderId="12" applyNumberFormat="0" applyProtection="0">
      <alignment vertical="center"/>
    </xf>
    <xf numFmtId="4" fontId="53" fillId="6" borderId="12" applyNumberFormat="0" applyProtection="0">
      <alignment vertical="center"/>
    </xf>
    <xf numFmtId="4" fontId="51" fillId="6" borderId="12" applyNumberFormat="0" applyProtection="0">
      <alignment horizontal="left" vertical="center" indent="1"/>
    </xf>
    <xf numFmtId="0" fontId="51" fillId="6" borderId="12" applyNumberFormat="0" applyProtection="0">
      <alignment horizontal="left" vertical="top" indent="1"/>
    </xf>
    <xf numFmtId="4" fontId="51" fillId="20" borderId="12" applyNumberFormat="0" applyProtection="0">
      <alignment horizontal="right" vertical="center"/>
    </xf>
    <xf numFmtId="4" fontId="53" fillId="20" borderId="12" applyNumberFormat="0" applyProtection="0">
      <alignment horizontal="right" vertical="center"/>
    </xf>
    <xf numFmtId="4" fontId="51" fillId="22" borderId="12" applyNumberFormat="0" applyProtection="0">
      <alignment horizontal="left" vertical="center" indent="1"/>
    </xf>
    <xf numFmtId="0" fontId="51" fillId="9" borderId="12" applyNumberFormat="0" applyProtection="0">
      <alignment horizontal="left" vertical="top" indent="1"/>
    </xf>
    <xf numFmtId="4" fontId="54" fillId="25" borderId="0" applyNumberFormat="0" applyProtection="0">
      <alignment horizontal="left" vertical="center" indent="1"/>
    </xf>
    <xf numFmtId="4" fontId="55" fillId="20" borderId="12" applyNumberFormat="0" applyProtection="0">
      <alignment horizontal="right" vertical="center"/>
    </xf>
    <xf numFmtId="0" fontId="56" fillId="2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56" fillId="26" borderId="0" applyNumberFormat="0" applyBorder="0" applyAlignment="0" applyProtection="0"/>
    <xf numFmtId="0" fontId="9" fillId="6" borderId="0" applyNumberFormat="0" applyAlignment="0" applyProtection="0"/>
    <xf numFmtId="3" fontId="9" fillId="0" borderId="0" applyNumberFormat="0" applyFont="0" applyFill="0" applyBorder="0" applyAlignment="0" applyProtection="0"/>
    <xf numFmtId="0" fontId="56" fillId="26" borderId="0" applyNumberFormat="0" applyBorder="0" applyAlignment="0" applyProtection="0"/>
    <xf numFmtId="0" fontId="9" fillId="6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27" borderId="0" applyNumberFormat="0" applyBorder="0" applyAlignment="0" applyProtection="0"/>
    <xf numFmtId="0" fontId="56" fillId="2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56" fillId="28" borderId="0" applyNumberFormat="0" applyBorder="0" applyAlignment="0" applyProtection="0"/>
    <xf numFmtId="3" fontId="56" fillId="2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56" fillId="29" borderId="0" applyNumberFormat="0" applyBorder="0" applyAlignment="0" applyProtection="0"/>
    <xf numFmtId="3" fontId="56" fillId="29" borderId="0" applyNumberFormat="0" applyBorder="0" applyAlignment="0" applyProtection="0"/>
    <xf numFmtId="0" fontId="9" fillId="0" borderId="0" applyFont="0" applyFill="0" applyBorder="0" applyAlignment="0" applyProtection="0"/>
    <xf numFmtId="3" fontId="9" fillId="5" borderId="0" applyFont="0" applyBorder="0" applyAlignment="0" applyProtection="0"/>
    <xf numFmtId="0" fontId="9" fillId="29" borderId="0" applyNumberFormat="0" applyFont="0" applyBorder="0" applyAlignment="0" applyProtection="0"/>
    <xf numFmtId="4" fontId="9" fillId="5" borderId="0" applyFont="0" applyBorder="0" applyAlignment="0" applyProtection="0"/>
    <xf numFmtId="0" fontId="27" fillId="0" borderId="0"/>
    <xf numFmtId="3" fontId="57" fillId="8" borderId="7">
      <alignment horizontal="left" vertical="top" wrapText="1"/>
      <protection locked="0"/>
    </xf>
    <xf numFmtId="0" fontId="9" fillId="0" borderId="0"/>
    <xf numFmtId="43" fontId="11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>
      <alignment horizontal="left"/>
    </xf>
    <xf numFmtId="0" fontId="31" fillId="0" borderId="0">
      <alignment horizontal="left"/>
    </xf>
    <xf numFmtId="0" fontId="38" fillId="0" borderId="0"/>
    <xf numFmtId="0" fontId="36" fillId="0" borderId="0"/>
    <xf numFmtId="0" fontId="31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0" fillId="0" borderId="0" applyNumberFormat="0" applyFill="0" applyBorder="0" applyAlignment="0" applyProtection="0"/>
    <xf numFmtId="0" fontId="63" fillId="0" borderId="0">
      <alignment horizontal="center" vertical="top"/>
    </xf>
    <xf numFmtId="0" fontId="62" fillId="0" borderId="0"/>
    <xf numFmtId="0" fontId="61" fillId="0" borderId="0"/>
    <xf numFmtId="0" fontId="13" fillId="0" borderId="0"/>
    <xf numFmtId="0" fontId="64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19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2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9" fillId="0" borderId="0"/>
    <xf numFmtId="0" fontId="10" fillId="0" borderId="0"/>
    <xf numFmtId="0" fontId="17" fillId="0" borderId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69" fillId="0" borderId="0"/>
    <xf numFmtId="0" fontId="70" fillId="0" borderId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71" fillId="0" borderId="0"/>
    <xf numFmtId="0" fontId="11" fillId="0" borderId="0"/>
    <xf numFmtId="0" fontId="75" fillId="0" borderId="0"/>
  </cellStyleXfs>
  <cellXfs count="99">
    <xf numFmtId="0" fontId="0" fillId="0" borderId="0" xfId="0"/>
    <xf numFmtId="0" fontId="7" fillId="0" borderId="0" xfId="0" applyFont="1"/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37" fontId="3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37" fontId="73" fillId="0" borderId="0" xfId="0" applyNumberFormat="1" applyFont="1"/>
    <xf numFmtId="37" fontId="73" fillId="0" borderId="0" xfId="0" applyNumberFormat="1" applyFont="1" applyAlignment="1">
      <alignment horizontal="center"/>
    </xf>
    <xf numFmtId="37" fontId="74" fillId="0" borderId="0" xfId="0" applyNumberFormat="1" applyFont="1" applyAlignment="1">
      <alignment horizontal="center"/>
    </xf>
    <xf numFmtId="41" fontId="4" fillId="0" borderId="0" xfId="0" applyNumberFormat="1" applyFont="1"/>
    <xf numFmtId="37" fontId="73" fillId="0" borderId="0" xfId="0" applyNumberFormat="1" applyFont="1" applyAlignment="1">
      <alignment horizontal="left"/>
    </xf>
    <xf numFmtId="41" fontId="73" fillId="0" borderId="0" xfId="0" applyNumberFormat="1" applyFont="1" applyAlignment="1">
      <alignment horizontal="right"/>
    </xf>
    <xf numFmtId="37" fontId="7" fillId="0" borderId="0" xfId="0" applyNumberFormat="1" applyFont="1"/>
    <xf numFmtId="37" fontId="73" fillId="0" borderId="0" xfId="0" applyNumberFormat="1" applyFont="1" applyAlignment="1">
      <alignment horizontal="centerContinuous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41" fontId="73" fillId="0" borderId="0" xfId="0" applyNumberFormat="1" applyFont="1"/>
    <xf numFmtId="41" fontId="4" fillId="0" borderId="2" xfId="0" applyNumberFormat="1" applyFont="1" applyBorder="1" applyAlignment="1">
      <alignment horizontal="right"/>
    </xf>
    <xf numFmtId="39" fontId="4" fillId="0" borderId="0" xfId="0" applyNumberFormat="1" applyFont="1"/>
    <xf numFmtId="38" fontId="7" fillId="0" borderId="0" xfId="0" applyNumberFormat="1" applyFont="1"/>
    <xf numFmtId="41" fontId="4" fillId="0" borderId="3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left"/>
    </xf>
    <xf numFmtId="37" fontId="4" fillId="0" borderId="4" xfId="0" applyNumberFormat="1" applyFont="1" applyBorder="1"/>
    <xf numFmtId="41" fontId="4" fillId="0" borderId="1" xfId="0" applyNumberFormat="1" applyFont="1" applyBorder="1"/>
    <xf numFmtId="37" fontId="4" fillId="0" borderId="0" xfId="0" quotePrefix="1" applyNumberFormat="1" applyFont="1" applyAlignment="1">
      <alignment horizontal="left"/>
    </xf>
    <xf numFmtId="0" fontId="6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39" fontId="4" fillId="0" borderId="0" xfId="312" applyNumberFormat="1" applyFont="1" applyAlignment="1">
      <alignment horizontal="center"/>
    </xf>
    <xf numFmtId="164" fontId="4" fillId="0" borderId="0" xfId="312" applyNumberFormat="1" applyFont="1" applyAlignment="1">
      <alignment horizontal="center"/>
    </xf>
    <xf numFmtId="41" fontId="73" fillId="0" borderId="1" xfId="311" applyNumberFormat="1" applyFont="1" applyBorder="1" applyAlignment="1">
      <alignment horizontal="center"/>
    </xf>
    <xf numFmtId="0" fontId="73" fillId="0" borderId="0" xfId="311" applyFont="1" applyAlignment="1">
      <alignment horizontal="center"/>
    </xf>
    <xf numFmtId="41" fontId="73" fillId="0" borderId="0" xfId="311" applyNumberFormat="1" applyFont="1" applyAlignment="1">
      <alignment horizontal="center"/>
    </xf>
    <xf numFmtId="37" fontId="73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306" applyFont="1" applyFill="1" applyAlignment="1"/>
    <xf numFmtId="164" fontId="4" fillId="0" borderId="0" xfId="0" applyNumberFormat="1" applyFont="1" applyAlignment="1">
      <alignment horizontal="right"/>
    </xf>
    <xf numFmtId="164" fontId="72" fillId="0" borderId="0" xfId="0" applyNumberFormat="1" applyFont="1" applyAlignment="1">
      <alignment horizontal="right"/>
    </xf>
    <xf numFmtId="37" fontId="3" fillId="0" borderId="0" xfId="310" applyNumberFormat="1" applyFont="1" applyAlignment="1">
      <alignment horizontal="left"/>
    </xf>
    <xf numFmtId="37" fontId="3" fillId="0" borderId="0" xfId="310" applyNumberFormat="1" applyFont="1" applyAlignment="1">
      <alignment horizontal="center"/>
    </xf>
    <xf numFmtId="37" fontId="4" fillId="0" borderId="0" xfId="310" applyNumberFormat="1" applyFont="1" applyAlignment="1">
      <alignment horizontal="centerContinuous"/>
    </xf>
    <xf numFmtId="37" fontId="4" fillId="0" borderId="0" xfId="310" applyNumberFormat="1" applyFont="1" applyAlignment="1">
      <alignment horizontal="center"/>
    </xf>
    <xf numFmtId="37" fontId="4" fillId="0" borderId="0" xfId="310" applyNumberFormat="1" applyFont="1" applyAlignment="1">
      <alignment horizontal="right"/>
    </xf>
    <xf numFmtId="37" fontId="4" fillId="0" borderId="0" xfId="310" applyNumberFormat="1" applyFont="1"/>
    <xf numFmtId="37" fontId="5" fillId="0" borderId="0" xfId="310" applyNumberFormat="1" applyFont="1" applyAlignment="1">
      <alignment horizontal="center"/>
    </xf>
    <xf numFmtId="0" fontId="5" fillId="0" borderId="0" xfId="310" applyFont="1" applyAlignment="1">
      <alignment horizontal="center"/>
    </xf>
    <xf numFmtId="0" fontId="5" fillId="0" borderId="0" xfId="310" quotePrefix="1" applyFont="1" applyAlignment="1">
      <alignment horizontal="centerContinuous"/>
    </xf>
    <xf numFmtId="0" fontId="5" fillId="0" borderId="0" xfId="310" applyFont="1" applyAlignment="1">
      <alignment horizontal="centerContinuous"/>
    </xf>
    <xf numFmtId="0" fontId="3" fillId="0" borderId="0" xfId="310" applyFont="1"/>
    <xf numFmtId="200" fontId="3" fillId="0" borderId="0" xfId="310" applyNumberFormat="1" applyFont="1"/>
    <xf numFmtId="200" fontId="4" fillId="0" borderId="0" xfId="310" applyNumberFormat="1" applyFont="1" applyAlignment="1">
      <alignment horizontal="center"/>
    </xf>
    <xf numFmtId="0" fontId="4" fillId="0" borderId="0" xfId="310" applyFont="1"/>
    <xf numFmtId="200" fontId="4" fillId="0" borderId="0" xfId="310" applyNumberFormat="1" applyFont="1"/>
    <xf numFmtId="41" fontId="4" fillId="0" borderId="0" xfId="310" applyNumberFormat="1" applyFont="1" applyAlignment="1">
      <alignment horizontal="center"/>
    </xf>
    <xf numFmtId="0" fontId="4" fillId="0" borderId="0" xfId="310" applyFont="1" applyAlignment="1">
      <alignment horizontal="left"/>
    </xf>
    <xf numFmtId="0" fontId="6" fillId="0" borderId="0" xfId="310" applyFont="1" applyAlignment="1">
      <alignment horizontal="center"/>
    </xf>
    <xf numFmtId="200" fontId="4" fillId="0" borderId="0" xfId="310" applyNumberFormat="1" applyFont="1" applyAlignment="1">
      <alignment horizontal="left"/>
    </xf>
    <xf numFmtId="41" fontId="4" fillId="0" borderId="1" xfId="310" applyNumberFormat="1" applyFont="1" applyBorder="1" applyAlignment="1">
      <alignment horizontal="center"/>
    </xf>
    <xf numFmtId="0" fontId="3" fillId="0" borderId="0" xfId="310" applyFont="1" applyAlignment="1">
      <alignment horizontal="left"/>
    </xf>
    <xf numFmtId="200" fontId="4" fillId="0" borderId="0" xfId="310" quotePrefix="1" applyNumberFormat="1" applyFont="1" applyAlignment="1">
      <alignment horizontal="left"/>
    </xf>
    <xf numFmtId="41" fontId="4" fillId="0" borderId="2" xfId="310" applyNumberFormat="1" applyFont="1" applyBorder="1" applyAlignment="1">
      <alignment horizontal="center"/>
    </xf>
    <xf numFmtId="200" fontId="4" fillId="0" borderId="0" xfId="310" applyNumberFormat="1" applyFont="1" applyAlignment="1">
      <alignment horizontal="right"/>
    </xf>
    <xf numFmtId="0" fontId="4" fillId="0" borderId="0" xfId="310" quotePrefix="1" applyFont="1" applyAlignment="1">
      <alignment horizontal="left"/>
    </xf>
    <xf numFmtId="200" fontId="4" fillId="0" borderId="0" xfId="310" quotePrefix="1" applyNumberFormat="1" applyFont="1" applyAlignment="1">
      <alignment horizontal="centerContinuous"/>
    </xf>
    <xf numFmtId="200" fontId="4" fillId="0" borderId="0" xfId="310" applyNumberFormat="1" applyFont="1" applyAlignment="1">
      <alignment horizontal="centerContinuous"/>
    </xf>
    <xf numFmtId="0" fontId="3" fillId="0" borderId="0" xfId="310" quotePrefix="1" applyFont="1" applyAlignment="1">
      <alignment horizontal="left"/>
    </xf>
    <xf numFmtId="0" fontId="4" fillId="0" borderId="0" xfId="310" applyFont="1" applyAlignment="1">
      <alignment horizontal="centerContinuous"/>
    </xf>
    <xf numFmtId="1" fontId="5" fillId="0" borderId="0" xfId="310" applyNumberFormat="1" applyFont="1" applyAlignment="1">
      <alignment horizontal="center"/>
    </xf>
    <xf numFmtId="41" fontId="4" fillId="0" borderId="0" xfId="310" applyNumberFormat="1" applyFont="1" applyAlignment="1">
      <alignment horizontal="right"/>
    </xf>
    <xf numFmtId="41" fontId="4" fillId="0" borderId="5" xfId="310" applyNumberFormat="1" applyFont="1" applyBorder="1" applyAlignment="1">
      <alignment horizontal="center"/>
    </xf>
    <xf numFmtId="41" fontId="4" fillId="0" borderId="2" xfId="0" applyNumberFormat="1" applyFont="1" applyBorder="1"/>
    <xf numFmtId="41" fontId="4" fillId="0" borderId="3" xfId="0" applyNumberFormat="1" applyFont="1" applyBorder="1"/>
    <xf numFmtId="37" fontId="7" fillId="0" borderId="0" xfId="311" applyNumberFormat="1" applyFont="1"/>
    <xf numFmtId="0" fontId="4" fillId="0" borderId="0" xfId="312" applyFont="1"/>
    <xf numFmtId="39" fontId="4" fillId="0" borderId="0" xfId="312" applyNumberFormat="1" applyFont="1"/>
    <xf numFmtId="164" fontId="4" fillId="0" borderId="3" xfId="312" applyNumberFormat="1" applyFont="1" applyBorder="1"/>
    <xf numFmtId="41" fontId="4" fillId="0" borderId="3" xfId="312" applyNumberFormat="1" applyFont="1" applyBorder="1"/>
    <xf numFmtId="37" fontId="74" fillId="0" borderId="0" xfId="311" applyNumberFormat="1" applyFont="1"/>
    <xf numFmtId="41" fontId="73" fillId="0" borderId="0" xfId="311" applyNumberFormat="1" applyFont="1"/>
    <xf numFmtId="37" fontId="73" fillId="0" borderId="0" xfId="311" applyNumberFormat="1" applyFont="1"/>
    <xf numFmtId="41" fontId="73" fillId="0" borderId="1" xfId="311" applyNumberFormat="1" applyFont="1" applyBorder="1"/>
    <xf numFmtId="41" fontId="73" fillId="0" borderId="3" xfId="311" applyNumberFormat="1" applyFont="1" applyBorder="1"/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</cellXfs>
  <cellStyles count="313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" xfId="306" builtinId="3"/>
    <cellStyle name="Comma  - Style1" xfId="8" xr:uid="{00000000-0005-0000-0000-000005000000}"/>
    <cellStyle name="Comma  - Style2" xfId="9" xr:uid="{00000000-0005-0000-0000-000006000000}"/>
    <cellStyle name="Comma  - Style3" xfId="10" xr:uid="{00000000-0005-0000-0000-000007000000}"/>
    <cellStyle name="Comma  - Style4" xfId="11" xr:uid="{00000000-0005-0000-0000-000008000000}"/>
    <cellStyle name="Comma  - Style5" xfId="12" xr:uid="{00000000-0005-0000-0000-000009000000}"/>
    <cellStyle name="Comma  - Style6" xfId="13" xr:uid="{00000000-0005-0000-0000-00000A000000}"/>
    <cellStyle name="Comma  - Style7" xfId="14" xr:uid="{00000000-0005-0000-0000-00000B000000}"/>
    <cellStyle name="Comma  - Style8" xfId="15" xr:uid="{00000000-0005-0000-0000-00000C000000}"/>
    <cellStyle name="Comma (0.0)" xfId="16" xr:uid="{00000000-0005-0000-0000-00000D000000}"/>
    <cellStyle name="Comma (0.00)" xfId="17" xr:uid="{00000000-0005-0000-0000-00000E000000}"/>
    <cellStyle name="Comma (hidden)" xfId="18" xr:uid="{00000000-0005-0000-0000-00000F000000}"/>
    <cellStyle name="Comma (index)" xfId="19" xr:uid="{00000000-0005-0000-0000-000010000000}"/>
    <cellStyle name="Comma [1]" xfId="20" xr:uid="{00000000-0005-0000-0000-000011000000}"/>
    <cellStyle name="Comma 2" xfId="3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3" xfId="312" xr:uid="{14D7800A-DBB7-4F72-9EE1-70B272191DCC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" xr:uid="{00000000-0005-0000-0000-000074000000}"/>
    <cellStyle name="Normal 2 2" xfId="117" xr:uid="{00000000-0005-0000-0000-000075000000}"/>
    <cellStyle name="Normal 2 3" xfId="310" xr:uid="{6A705247-F6AF-4401-9292-AC0782F1CDF6}"/>
    <cellStyle name="Normal 20 2" xfId="118" xr:uid="{00000000-0005-0000-0000-000076000000}"/>
    <cellStyle name="Normal 20 3" xfId="119" xr:uid="{00000000-0005-0000-0000-000077000000}"/>
    <cellStyle name="Normal 20 4" xfId="120" xr:uid="{00000000-0005-0000-0000-000078000000}"/>
    <cellStyle name="Normal 20 5" xfId="121" xr:uid="{00000000-0005-0000-0000-000079000000}"/>
    <cellStyle name="Normal 20 6" xfId="122" xr:uid="{00000000-0005-0000-0000-00007A000000}"/>
    <cellStyle name="Normal 22 2" xfId="123" xr:uid="{00000000-0005-0000-0000-00007B000000}"/>
    <cellStyle name="Normal 22 3" xfId="124" xr:uid="{00000000-0005-0000-0000-00007C000000}"/>
    <cellStyle name="Normal 22 4" xfId="125" xr:uid="{00000000-0005-0000-0000-00007D000000}"/>
    <cellStyle name="Normal 22 5" xfId="126" xr:uid="{00000000-0005-0000-0000-00007E000000}"/>
    <cellStyle name="Normal 22 6" xfId="127" xr:uid="{00000000-0005-0000-0000-00007F000000}"/>
    <cellStyle name="Normal 24 2" xfId="128" xr:uid="{00000000-0005-0000-0000-000080000000}"/>
    <cellStyle name="Normal 24 3" xfId="129" xr:uid="{00000000-0005-0000-0000-000081000000}"/>
    <cellStyle name="Normal 24 4" xfId="130" xr:uid="{00000000-0005-0000-0000-000082000000}"/>
    <cellStyle name="Normal 24 5" xfId="131" xr:uid="{00000000-0005-0000-0000-000083000000}"/>
    <cellStyle name="Normal 24 6" xfId="132" xr:uid="{00000000-0005-0000-0000-000084000000}"/>
    <cellStyle name="Normal 25 2" xfId="133" xr:uid="{00000000-0005-0000-0000-000085000000}"/>
    <cellStyle name="Normal 25 3" xfId="134" xr:uid="{00000000-0005-0000-0000-000086000000}"/>
    <cellStyle name="Normal 25 4" xfId="135" xr:uid="{00000000-0005-0000-0000-000087000000}"/>
    <cellStyle name="Normal 25 5" xfId="136" xr:uid="{00000000-0005-0000-0000-000088000000}"/>
    <cellStyle name="Normal 25 6" xfId="137" xr:uid="{00000000-0005-0000-0000-000089000000}"/>
    <cellStyle name="Normal 26 2" xfId="138" xr:uid="{00000000-0005-0000-0000-00008A000000}"/>
    <cellStyle name="Normal 26 3" xfId="139" xr:uid="{00000000-0005-0000-0000-00008B000000}"/>
    <cellStyle name="Normal 26 4" xfId="140" xr:uid="{00000000-0005-0000-0000-00008C000000}"/>
    <cellStyle name="Normal 26 5" xfId="141" xr:uid="{00000000-0005-0000-0000-00008D000000}"/>
    <cellStyle name="Normal 26 6" xfId="142" xr:uid="{00000000-0005-0000-0000-00008E000000}"/>
    <cellStyle name="Normal 27 2" xfId="143" xr:uid="{00000000-0005-0000-0000-00008F000000}"/>
    <cellStyle name="Normal 27 3" xfId="144" xr:uid="{00000000-0005-0000-0000-000090000000}"/>
    <cellStyle name="Normal 27 4" xfId="145" xr:uid="{00000000-0005-0000-0000-000091000000}"/>
    <cellStyle name="Normal 27 5" xfId="146" xr:uid="{00000000-0005-0000-0000-000092000000}"/>
    <cellStyle name="Normal 27 6" xfId="147" xr:uid="{00000000-0005-0000-0000-000093000000}"/>
    <cellStyle name="Normal 3" xfId="2" xr:uid="{00000000-0005-0000-0000-000094000000}"/>
    <cellStyle name="Normal 3 10" xfId="148" xr:uid="{00000000-0005-0000-0000-000095000000}"/>
    <cellStyle name="Normal 3 11" xfId="149" xr:uid="{00000000-0005-0000-0000-000096000000}"/>
    <cellStyle name="Normal 3 2" xfId="150" xr:uid="{00000000-0005-0000-0000-000097000000}"/>
    <cellStyle name="Normal 3 3" xfId="151" xr:uid="{00000000-0005-0000-0000-000098000000}"/>
    <cellStyle name="Normal 3 4" xfId="152" xr:uid="{00000000-0005-0000-0000-000099000000}"/>
    <cellStyle name="Normal 3 5" xfId="153" xr:uid="{00000000-0005-0000-0000-00009A000000}"/>
    <cellStyle name="Normal 3 6" xfId="154" xr:uid="{00000000-0005-0000-0000-00009B000000}"/>
    <cellStyle name="Normal 3 7" xfId="155" xr:uid="{00000000-0005-0000-0000-00009C000000}"/>
    <cellStyle name="Normal 3 8" xfId="156" xr:uid="{00000000-0005-0000-0000-00009D000000}"/>
    <cellStyle name="Normal 3 9" xfId="157" xr:uid="{00000000-0005-0000-0000-00009E000000}"/>
    <cellStyle name="Normal 4" xfId="158" xr:uid="{00000000-0005-0000-0000-00009F000000}"/>
    <cellStyle name="Normal 4 2" xfId="159" xr:uid="{00000000-0005-0000-0000-0000A0000000}"/>
    <cellStyle name="Normal 42" xfId="160" xr:uid="{00000000-0005-0000-0000-0000A1000000}"/>
    <cellStyle name="Normal 43" xfId="161" xr:uid="{00000000-0005-0000-0000-0000A2000000}"/>
    <cellStyle name="Normal 44" xfId="162" xr:uid="{00000000-0005-0000-0000-0000A3000000}"/>
    <cellStyle name="Normal 45" xfId="163" xr:uid="{00000000-0005-0000-0000-0000A4000000}"/>
    <cellStyle name="Normal 5" xfId="164" xr:uid="{00000000-0005-0000-0000-0000A5000000}"/>
    <cellStyle name="Normal 6" xfId="165" xr:uid="{00000000-0005-0000-0000-0000A6000000}"/>
    <cellStyle name="Normal 7" xfId="166" xr:uid="{00000000-0005-0000-0000-0000A7000000}"/>
    <cellStyle name="Normal 7 10" xfId="167" xr:uid="{00000000-0005-0000-0000-0000A8000000}"/>
    <cellStyle name="Normal 7 11" xfId="168" xr:uid="{00000000-0005-0000-0000-0000A9000000}"/>
    <cellStyle name="Normal 7 2" xfId="169" xr:uid="{00000000-0005-0000-0000-0000AA000000}"/>
    <cellStyle name="Normal 7 3" xfId="170" xr:uid="{00000000-0005-0000-0000-0000AB000000}"/>
    <cellStyle name="Normal 7 4" xfId="171" xr:uid="{00000000-0005-0000-0000-0000AC000000}"/>
    <cellStyle name="Normal 7 5" xfId="172" xr:uid="{00000000-0005-0000-0000-0000AD000000}"/>
    <cellStyle name="Normal 7 6" xfId="173" xr:uid="{00000000-0005-0000-0000-0000AE000000}"/>
    <cellStyle name="Normal 7 7" xfId="174" xr:uid="{00000000-0005-0000-0000-0000AF000000}"/>
    <cellStyle name="Normal 7 8" xfId="175" xr:uid="{00000000-0005-0000-0000-0000B0000000}"/>
    <cellStyle name="Normal 7 9" xfId="176" xr:uid="{00000000-0005-0000-0000-0000B1000000}"/>
    <cellStyle name="Normal 8" xfId="177" xr:uid="{00000000-0005-0000-0000-0000B2000000}"/>
    <cellStyle name="Normal 8 2" xfId="178" xr:uid="{00000000-0005-0000-0000-0000B3000000}"/>
    <cellStyle name="Normal 9" xfId="179" xr:uid="{00000000-0005-0000-0000-0000B4000000}"/>
    <cellStyle name="Normal M" xfId="180" xr:uid="{00000000-0005-0000-0000-0000B5000000}"/>
    <cellStyle name="Normal T" xfId="181" xr:uid="{00000000-0005-0000-0000-0000B6000000}"/>
    <cellStyle name="Normal W" xfId="182" xr:uid="{00000000-0005-0000-0000-0000B7000000}"/>
    <cellStyle name="Normal_Samart Corp" xfId="311" xr:uid="{A0B51F5B-EBE9-4DE7-9CA3-04417E013F53}"/>
    <cellStyle name="NormalGB" xfId="183" xr:uid="{00000000-0005-0000-0000-0000B8000000}"/>
    <cellStyle name="Note 2" xfId="184" xr:uid="{00000000-0005-0000-0000-0000B9000000}"/>
    <cellStyle name="Note 2 2" xfId="185" xr:uid="{00000000-0005-0000-0000-0000BA000000}"/>
    <cellStyle name="Note 2 2 2" xfId="308" xr:uid="{00000000-0005-0000-0000-0000BB000000}"/>
    <cellStyle name="Note 2 3" xfId="307" xr:uid="{00000000-0005-0000-0000-0000BC000000}"/>
    <cellStyle name="Note 3" xfId="186" xr:uid="{00000000-0005-0000-0000-0000BD000000}"/>
    <cellStyle name="Note 3 2" xfId="309" xr:uid="{00000000-0005-0000-0000-0000BE000000}"/>
    <cellStyle name="Page Number" xfId="187" xr:uid="{00000000-0005-0000-0000-0000BF000000}"/>
    <cellStyle name="Percent (0%)" xfId="188" xr:uid="{00000000-0005-0000-0000-0000C0000000}"/>
    <cellStyle name="Percent (0.0%)" xfId="189" xr:uid="{00000000-0005-0000-0000-0000C1000000}"/>
    <cellStyle name="Percent (0.00%)" xfId="190" xr:uid="{00000000-0005-0000-0000-0000C2000000}"/>
    <cellStyle name="Percent [2]" xfId="191" xr:uid="{00000000-0005-0000-0000-0000C3000000}"/>
    <cellStyle name="Percent 2" xfId="192" xr:uid="{00000000-0005-0000-0000-0000C4000000}"/>
    <cellStyle name="Percent 2 2" xfId="193" xr:uid="{00000000-0005-0000-0000-0000C5000000}"/>
    <cellStyle name="Percent 2 3" xfId="194" xr:uid="{00000000-0005-0000-0000-0000C6000000}"/>
    <cellStyle name="Percent 3" xfId="195" xr:uid="{00000000-0005-0000-0000-0000C7000000}"/>
    <cellStyle name="pwstyle" xfId="196" xr:uid="{00000000-0005-0000-0000-0000C8000000}"/>
    <cellStyle name="Quantity" xfId="197" xr:uid="{00000000-0005-0000-0000-0000C9000000}"/>
    <cellStyle name="RevList" xfId="198" xr:uid="{00000000-0005-0000-0000-0000CA000000}"/>
    <cellStyle name="Salomon Logo" xfId="199" xr:uid="{00000000-0005-0000-0000-0000CB000000}"/>
    <cellStyle name="SAPBEXaggData" xfId="200" xr:uid="{00000000-0005-0000-0000-0000CC000000}"/>
    <cellStyle name="SAPBEXaggDataEmph" xfId="201" xr:uid="{00000000-0005-0000-0000-0000CD000000}"/>
    <cellStyle name="SAPBEXaggItem" xfId="202" xr:uid="{00000000-0005-0000-0000-0000CE000000}"/>
    <cellStyle name="SAPBEXaggItemX" xfId="203" xr:uid="{00000000-0005-0000-0000-0000CF000000}"/>
    <cellStyle name="SAPBEXchaText" xfId="204" xr:uid="{00000000-0005-0000-0000-0000D0000000}"/>
    <cellStyle name="SAPBEXexcBad7" xfId="205" xr:uid="{00000000-0005-0000-0000-0000D1000000}"/>
    <cellStyle name="SAPBEXexcBad8" xfId="206" xr:uid="{00000000-0005-0000-0000-0000D2000000}"/>
    <cellStyle name="SAPBEXexcBad9" xfId="207" xr:uid="{00000000-0005-0000-0000-0000D3000000}"/>
    <cellStyle name="SAPBEXexcCritical4" xfId="208" xr:uid="{00000000-0005-0000-0000-0000D4000000}"/>
    <cellStyle name="SAPBEXexcCritical5" xfId="209" xr:uid="{00000000-0005-0000-0000-0000D5000000}"/>
    <cellStyle name="SAPBEXexcCritical6" xfId="210" xr:uid="{00000000-0005-0000-0000-0000D6000000}"/>
    <cellStyle name="SAPBEXexcGood1" xfId="211" xr:uid="{00000000-0005-0000-0000-0000D7000000}"/>
    <cellStyle name="SAPBEXexcGood2" xfId="212" xr:uid="{00000000-0005-0000-0000-0000D8000000}"/>
    <cellStyle name="SAPBEXexcGood3" xfId="213" xr:uid="{00000000-0005-0000-0000-0000D9000000}"/>
    <cellStyle name="SAPBEXfilterDrill" xfId="214" xr:uid="{00000000-0005-0000-0000-0000DA000000}"/>
    <cellStyle name="SAPBEXfilterItem" xfId="215" xr:uid="{00000000-0005-0000-0000-0000DB000000}"/>
    <cellStyle name="SAPBEXfilterText" xfId="216" xr:uid="{00000000-0005-0000-0000-0000DC000000}"/>
    <cellStyle name="SAPBEXformats" xfId="217" xr:uid="{00000000-0005-0000-0000-0000DD000000}"/>
    <cellStyle name="SAPBEXheaderItem" xfId="218" xr:uid="{00000000-0005-0000-0000-0000DE000000}"/>
    <cellStyle name="SAPBEXheaderText" xfId="219" xr:uid="{00000000-0005-0000-0000-0000DF000000}"/>
    <cellStyle name="SAPBEXHLevel0" xfId="220" xr:uid="{00000000-0005-0000-0000-0000E0000000}"/>
    <cellStyle name="SAPBEXHLevel0X" xfId="221" xr:uid="{00000000-0005-0000-0000-0000E1000000}"/>
    <cellStyle name="SAPBEXHLevel1" xfId="222" xr:uid="{00000000-0005-0000-0000-0000E2000000}"/>
    <cellStyle name="SAPBEXHLevel1X" xfId="223" xr:uid="{00000000-0005-0000-0000-0000E3000000}"/>
    <cellStyle name="SAPBEXHLevel2" xfId="224" xr:uid="{00000000-0005-0000-0000-0000E4000000}"/>
    <cellStyle name="SAPBEXHLevel2X" xfId="225" xr:uid="{00000000-0005-0000-0000-0000E5000000}"/>
    <cellStyle name="SAPBEXHLevel3" xfId="226" xr:uid="{00000000-0005-0000-0000-0000E6000000}"/>
    <cellStyle name="SAPBEXHLevel3X" xfId="227" xr:uid="{00000000-0005-0000-0000-0000E7000000}"/>
    <cellStyle name="SAPBEXresData" xfId="228" xr:uid="{00000000-0005-0000-0000-0000E8000000}"/>
    <cellStyle name="SAPBEXresDataEmph" xfId="229" xr:uid="{00000000-0005-0000-0000-0000E9000000}"/>
    <cellStyle name="SAPBEXresItem" xfId="230" xr:uid="{00000000-0005-0000-0000-0000EA000000}"/>
    <cellStyle name="SAPBEXresItemX" xfId="231" xr:uid="{00000000-0005-0000-0000-0000EB000000}"/>
    <cellStyle name="SAPBEXstdData" xfId="232" xr:uid="{00000000-0005-0000-0000-0000EC000000}"/>
    <cellStyle name="SAPBEXstdDataEmph" xfId="233" xr:uid="{00000000-0005-0000-0000-0000ED000000}"/>
    <cellStyle name="SAPBEXstdItem" xfId="234" xr:uid="{00000000-0005-0000-0000-0000EE000000}"/>
    <cellStyle name="SAPBEXstdItemX" xfId="235" xr:uid="{00000000-0005-0000-0000-0000EF000000}"/>
    <cellStyle name="SAPBEXtitle" xfId="236" xr:uid="{00000000-0005-0000-0000-0000F0000000}"/>
    <cellStyle name="SAPBEXundefined" xfId="237" xr:uid="{00000000-0005-0000-0000-0000F1000000}"/>
    <cellStyle name="SS Col Hdr" xfId="238" xr:uid="{00000000-0005-0000-0000-0000F2000000}"/>
    <cellStyle name="SS Dim 1 Blank" xfId="239" xr:uid="{00000000-0005-0000-0000-0000F3000000}"/>
    <cellStyle name="SS Dim 1 Title" xfId="240" xr:uid="{00000000-0005-0000-0000-0000F4000000}"/>
    <cellStyle name="SS Dim 1 Value" xfId="241" xr:uid="{00000000-0005-0000-0000-0000F5000000}"/>
    <cellStyle name="SS Dim 2 Blank" xfId="242" xr:uid="{00000000-0005-0000-0000-0000F6000000}"/>
    <cellStyle name="SS Dim 2 Title" xfId="243" xr:uid="{00000000-0005-0000-0000-0000F7000000}"/>
    <cellStyle name="SS Dim 2 Value" xfId="244" xr:uid="{00000000-0005-0000-0000-0000F8000000}"/>
    <cellStyle name="SS Dim 3 Blank" xfId="245" xr:uid="{00000000-0005-0000-0000-0000F9000000}"/>
    <cellStyle name="SS Dim 3 Title" xfId="246" xr:uid="{00000000-0005-0000-0000-0000FA000000}"/>
    <cellStyle name="SS Dim 3 Value" xfId="247" xr:uid="{00000000-0005-0000-0000-0000FB000000}"/>
    <cellStyle name="SS Dim 4 Blank" xfId="248" xr:uid="{00000000-0005-0000-0000-0000FC000000}"/>
    <cellStyle name="SS Dim 4 Title" xfId="249" xr:uid="{00000000-0005-0000-0000-0000FD000000}"/>
    <cellStyle name="SS Dim 4 Value" xfId="250" xr:uid="{00000000-0005-0000-0000-0000FE000000}"/>
    <cellStyle name="SS Dim 5 Blank" xfId="251" xr:uid="{00000000-0005-0000-0000-0000FF000000}"/>
    <cellStyle name="SS Dim 5 Title" xfId="252" xr:uid="{00000000-0005-0000-0000-000000010000}"/>
    <cellStyle name="SS Dim 5 Value" xfId="253" xr:uid="{00000000-0005-0000-0000-000001010000}"/>
    <cellStyle name="SS Other Measure" xfId="254" xr:uid="{00000000-0005-0000-0000-000002010000}"/>
    <cellStyle name="SS Sum Measure" xfId="255" xr:uid="{00000000-0005-0000-0000-000003010000}"/>
    <cellStyle name="SS Unbound Dim" xfId="256" xr:uid="{00000000-0005-0000-0000-000004010000}"/>
    <cellStyle name="SS WAvg Measure" xfId="257" xr:uid="{00000000-0005-0000-0000-000005010000}"/>
    <cellStyle name="Standard_BS14" xfId="258" xr:uid="{00000000-0005-0000-0000-000006010000}"/>
    <cellStyle name="StandardInput" xfId="259" xr:uid="{00000000-0005-0000-0000-000007010000}"/>
    <cellStyle name="Style 1" xfId="260" xr:uid="{00000000-0005-0000-0000-000008010000}"/>
    <cellStyle name="Style 2" xfId="261" xr:uid="{00000000-0005-0000-0000-000009010000}"/>
    <cellStyle name="Subtotal" xfId="262" xr:uid="{00000000-0005-0000-0000-00000A010000}"/>
    <cellStyle name="Table Head" xfId="263" xr:uid="{00000000-0005-0000-0000-00000B010000}"/>
    <cellStyle name="Table Source" xfId="264" xr:uid="{00000000-0005-0000-0000-00000C010000}"/>
    <cellStyle name="Table Text" xfId="265" xr:uid="{00000000-0005-0000-0000-00000D010000}"/>
    <cellStyle name="Table Title" xfId="266" xr:uid="{00000000-0005-0000-0000-00000E010000}"/>
    <cellStyle name="Table Units" xfId="267" xr:uid="{00000000-0005-0000-0000-00000F010000}"/>
    <cellStyle name="Text" xfId="268" xr:uid="{00000000-0005-0000-0000-000010010000}"/>
    <cellStyle name="Text 1" xfId="269" xr:uid="{00000000-0005-0000-0000-000011010000}"/>
    <cellStyle name="Text 2" xfId="270" xr:uid="{00000000-0005-0000-0000-000012010000}"/>
    <cellStyle name="Text Head 1" xfId="271" xr:uid="{00000000-0005-0000-0000-000013010000}"/>
    <cellStyle name="Text Head 2" xfId="272" xr:uid="{00000000-0005-0000-0000-000014010000}"/>
    <cellStyle name="Text Indent 1" xfId="273" xr:uid="{00000000-0005-0000-0000-000015010000}"/>
    <cellStyle name="Text Indent 2" xfId="274" xr:uid="{00000000-0005-0000-0000-000016010000}"/>
    <cellStyle name="Text_C049_2005_Act10_Section K" xfId="275" xr:uid="{00000000-0005-0000-0000-000017010000}"/>
    <cellStyle name="Tickmark" xfId="276" xr:uid="{00000000-0005-0000-0000-000018010000}"/>
    <cellStyle name="TOC 1" xfId="277" xr:uid="{00000000-0005-0000-0000-000019010000}"/>
    <cellStyle name="TOC 2" xfId="278" xr:uid="{00000000-0005-0000-0000-00001A010000}"/>
    <cellStyle name="Undefiniert" xfId="279" xr:uid="{00000000-0005-0000-0000-00001B010000}"/>
    <cellStyle name="UR" xfId="280" xr:uid="{00000000-0005-0000-0000-00001C010000}"/>
    <cellStyle name="Wไhrung [0]_OPTIMIR1 (deutsch)" xfId="281" xr:uid="{00000000-0005-0000-0000-00001D010000}"/>
    <cellStyle name="Wไhrung_OPTIMIR1 (deutsch)" xfId="282" xr:uid="{00000000-0005-0000-0000-00001E010000}"/>
    <cellStyle name="เครื่องหมายจุลภาค [0]" xfId="283" xr:uid="{00000000-0005-0000-0000-00001F010000}"/>
    <cellStyle name="เครื่องหมายจุลภาค [1]" xfId="284" xr:uid="{00000000-0005-0000-0000-000020010000}"/>
    <cellStyle name="เครื่องหมายจุลภาค_(K) working paper Q3'03" xfId="285" xr:uid="{00000000-0005-0000-0000-000021010000}"/>
    <cellStyle name="เครื่องหมายสกุลเงิน [0]" xfId="286" xr:uid="{00000000-0005-0000-0000-000022010000}"/>
    <cellStyle name="เครื่องหมายสกุลเงิน_1CONT" xfId="287" xr:uid="{00000000-0005-0000-0000-000023010000}"/>
    <cellStyle name="เชื่อมโยงหลายมิติ" xfId="288" xr:uid="{00000000-0005-0000-0000-000024010000}"/>
    <cellStyle name="ค@ฏ๋_1111D2111DQ2" xfId="289" xr:uid="{00000000-0005-0000-0000-000025010000}"/>
    <cellStyle name="คdคภฆ์[0]_1111D2111DQ2" xfId="290" xr:uid="{00000000-0005-0000-0000-000026010000}"/>
    <cellStyle name="คdคภฆ์_1111D2111DQ1" xfId="291" xr:uid="{00000000-0005-0000-0000-000027010000}"/>
    <cellStyle name="ณfน๔ [0]_Book1" xfId="292" xr:uid="{00000000-0005-0000-0000-000028010000}"/>
    <cellStyle name="ณfน๔_Book1" xfId="293" xr:uid="{00000000-0005-0000-0000-000029010000}"/>
    <cellStyle name="ตามการเชื่อมโยงหลายมิติ" xfId="294" xr:uid="{00000000-0005-0000-0000-00002A010000}"/>
    <cellStyle name="น้บะภฒ_95" xfId="295" xr:uid="{00000000-0005-0000-0000-00002B010000}"/>
    <cellStyle name="ปกติ 2" xfId="296" xr:uid="{00000000-0005-0000-0000-00002C010000}"/>
    <cellStyle name="ปกติ 3" xfId="297" xr:uid="{00000000-0005-0000-0000-00002D010000}"/>
    <cellStyle name="ปกติ_(C) review bank reconcile - Salee" xfId="298" xr:uid="{00000000-0005-0000-0000-00002E010000}"/>
    <cellStyle name="ฤธถ [0]_95" xfId="299" xr:uid="{00000000-0005-0000-0000-00002F010000}"/>
    <cellStyle name="ฤธถ_95" xfId="300" xr:uid="{00000000-0005-0000-0000-000030010000}"/>
    <cellStyle name="ล๋ศญ [0]_95" xfId="301" xr:uid="{00000000-0005-0000-0000-000031010000}"/>
    <cellStyle name="ล๋ศญ_95" xfId="302" xr:uid="{00000000-0005-0000-0000-000032010000}"/>
    <cellStyle name="วฅมุ_4ฟ๙ฝวภ๛" xfId="303" xr:uid="{00000000-0005-0000-0000-000033010000}"/>
    <cellStyle name="_x001d_๐9_x000c_$_x0009__x000d__x0017_U_x0001_๘_x0004_–_x0006__x0007__x0001__x0001_" xfId="305" xr:uid="{00000000-0005-0000-0000-000034010000}"/>
    <cellStyle name="一般_Book1" xfId="304" xr:uid="{00000000-0005-0000-0000-00003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showGridLines="0" tabSelected="1" view="pageBreakPreview" zoomScaleNormal="115" zoomScaleSheetLayoutView="100" workbookViewId="0">
      <selection activeCell="A63" sqref="A63"/>
    </sheetView>
  </sheetViews>
  <sheetFormatPr defaultColWidth="10.5703125" defaultRowHeight="24" customHeight="1"/>
  <cols>
    <col min="1" max="1" width="30.7109375" style="10" customWidth="1"/>
    <col min="2" max="2" width="16.7109375" style="10" customWidth="1"/>
    <col min="3" max="3" width="1.7109375" style="10" customWidth="1"/>
    <col min="4" max="4" width="8.7109375" style="10" customWidth="1"/>
    <col min="5" max="5" width="1.7109375" style="10" customWidth="1"/>
    <col min="6" max="6" width="15.7109375" style="10" customWidth="1"/>
    <col min="7" max="7" width="1.7109375" style="10" customWidth="1"/>
    <col min="8" max="8" width="15.7109375" style="10" customWidth="1"/>
    <col min="9" max="9" width="1.7109375" style="10" customWidth="1"/>
    <col min="10" max="11" width="16" style="10" customWidth="1"/>
    <col min="12" max="12" width="14" style="10" customWidth="1"/>
    <col min="13" max="16384" width="10.5703125" style="10"/>
  </cols>
  <sheetData>
    <row r="1" spans="1:9" s="3" customFormat="1" ht="24" customHeight="1">
      <c r="A1" s="1" t="s">
        <v>100</v>
      </c>
      <c r="B1" s="2"/>
      <c r="C1" s="2"/>
      <c r="D1" s="2"/>
      <c r="E1" s="2"/>
      <c r="F1" s="2"/>
      <c r="G1" s="2"/>
      <c r="H1" s="2"/>
      <c r="I1" s="2"/>
    </row>
    <row r="2" spans="1:9" s="3" customFormat="1" ht="24" customHeight="1">
      <c r="A2" s="4" t="s">
        <v>146</v>
      </c>
      <c r="B2" s="2"/>
      <c r="C2" s="2"/>
      <c r="D2" s="2"/>
      <c r="E2" s="2"/>
      <c r="F2" s="2"/>
      <c r="G2" s="2"/>
      <c r="H2" s="2"/>
      <c r="I2" s="2"/>
    </row>
    <row r="3" spans="1:9" s="3" customFormat="1" ht="24" customHeight="1">
      <c r="A3" s="4" t="s">
        <v>141</v>
      </c>
      <c r="B3" s="2"/>
      <c r="C3" s="2"/>
      <c r="D3" s="2"/>
      <c r="E3" s="2"/>
      <c r="F3" s="2"/>
      <c r="G3" s="2"/>
      <c r="H3" s="2"/>
      <c r="I3" s="2"/>
    </row>
    <row r="4" spans="1:9" s="3" customFormat="1" ht="24" customHeight="1">
      <c r="B4" s="13"/>
      <c r="C4" s="13"/>
      <c r="D4" s="13"/>
      <c r="E4" s="13"/>
      <c r="F4" s="13"/>
      <c r="G4" s="13"/>
      <c r="H4" s="13" t="s">
        <v>0</v>
      </c>
      <c r="I4" s="13"/>
    </row>
    <row r="5" spans="1:9" s="5" customFormat="1" ht="24" customHeight="1">
      <c r="D5" s="6" t="s">
        <v>1</v>
      </c>
      <c r="E5" s="6"/>
      <c r="F5" s="7">
        <v>2567</v>
      </c>
      <c r="G5" s="6"/>
      <c r="H5" s="7">
        <v>2566</v>
      </c>
      <c r="I5" s="6"/>
    </row>
    <row r="6" spans="1:9" ht="24" customHeight="1">
      <c r="A6" s="9" t="s">
        <v>2</v>
      </c>
    </row>
    <row r="7" spans="1:9" ht="24" customHeight="1">
      <c r="A7" s="9" t="s">
        <v>3</v>
      </c>
      <c r="C7" s="11"/>
    </row>
    <row r="8" spans="1:9" ht="24" customHeight="1">
      <c r="A8" s="3" t="s">
        <v>4</v>
      </c>
      <c r="C8" s="11"/>
      <c r="D8" s="12">
        <v>7</v>
      </c>
      <c r="F8" s="14">
        <v>16324518</v>
      </c>
      <c r="G8" s="14"/>
      <c r="H8" s="14">
        <v>51964056</v>
      </c>
      <c r="I8" s="14"/>
    </row>
    <row r="9" spans="1:9" ht="24" customHeight="1">
      <c r="A9" s="3" t="s">
        <v>5</v>
      </c>
      <c r="C9" s="11"/>
      <c r="D9" s="12">
        <v>8</v>
      </c>
      <c r="F9" s="14">
        <v>64713130</v>
      </c>
      <c r="G9" s="14"/>
      <c r="H9" s="14">
        <v>16859420</v>
      </c>
      <c r="I9" s="14"/>
    </row>
    <row r="10" spans="1:9" ht="24" customHeight="1">
      <c r="A10" s="3" t="s">
        <v>6</v>
      </c>
      <c r="C10" s="11"/>
      <c r="D10" s="12">
        <v>9</v>
      </c>
      <c r="F10" s="14">
        <v>29826881</v>
      </c>
      <c r="G10" s="14"/>
      <c r="H10" s="14">
        <v>45189825</v>
      </c>
      <c r="I10" s="14"/>
    </row>
    <row r="11" spans="1:9" ht="24" customHeight="1">
      <c r="A11" s="3" t="s">
        <v>104</v>
      </c>
      <c r="C11" s="11"/>
      <c r="D11" s="12">
        <v>10</v>
      </c>
      <c r="F11" s="14">
        <v>18279237</v>
      </c>
      <c r="G11" s="14"/>
      <c r="H11" s="14">
        <v>14974948</v>
      </c>
      <c r="I11" s="14"/>
    </row>
    <row r="12" spans="1:9" ht="24" customHeight="1">
      <c r="A12" s="3" t="s">
        <v>101</v>
      </c>
      <c r="C12" s="11"/>
      <c r="D12" s="12">
        <v>11</v>
      </c>
      <c r="F12" s="14">
        <v>55858830</v>
      </c>
      <c r="G12" s="14"/>
      <c r="H12" s="14">
        <v>30024450</v>
      </c>
      <c r="I12" s="14"/>
    </row>
    <row r="13" spans="1:9" ht="24" customHeight="1">
      <c r="A13" s="3" t="s">
        <v>7</v>
      </c>
      <c r="C13" s="11"/>
      <c r="D13" s="12"/>
      <c r="E13" s="12"/>
      <c r="F13" s="14">
        <v>2168101</v>
      </c>
      <c r="G13" s="14"/>
      <c r="H13" s="14">
        <v>2155396</v>
      </c>
      <c r="I13" s="14"/>
    </row>
    <row r="14" spans="1:9" ht="24" customHeight="1">
      <c r="A14" s="9" t="s">
        <v>8</v>
      </c>
      <c r="D14" s="12"/>
      <c r="E14" s="12"/>
      <c r="F14" s="26">
        <f>SUM(F8:F13)</f>
        <v>187170697</v>
      </c>
      <c r="G14" s="14"/>
      <c r="H14" s="26">
        <f>SUM(H8:H13)</f>
        <v>161168095</v>
      </c>
      <c r="I14" s="14"/>
    </row>
    <row r="15" spans="1:9" ht="24" customHeight="1">
      <c r="A15" s="9" t="s">
        <v>9</v>
      </c>
      <c r="C15" s="11"/>
      <c r="F15" s="18"/>
      <c r="G15" s="18"/>
      <c r="H15" s="18"/>
      <c r="I15" s="18"/>
    </row>
    <row r="16" spans="1:9" ht="24" customHeight="1">
      <c r="A16" s="15" t="s">
        <v>10</v>
      </c>
      <c r="B16" s="15"/>
      <c r="C16" s="16"/>
      <c r="D16" s="17">
        <v>12</v>
      </c>
      <c r="E16" s="15"/>
      <c r="F16" s="18">
        <v>8718000</v>
      </c>
      <c r="G16" s="25"/>
      <c r="H16" s="18">
        <v>8718000</v>
      </c>
      <c r="I16" s="25"/>
    </row>
    <row r="17" spans="1:9" ht="24" customHeight="1">
      <c r="A17" s="15" t="s">
        <v>164</v>
      </c>
      <c r="B17" s="15"/>
      <c r="C17" s="16"/>
      <c r="D17" s="17">
        <v>13</v>
      </c>
      <c r="E17" s="15"/>
      <c r="F17" s="18">
        <v>12678042</v>
      </c>
      <c r="G17" s="25"/>
      <c r="H17" s="18">
        <v>2453657</v>
      </c>
      <c r="I17" s="25"/>
    </row>
    <row r="18" spans="1:9" ht="24" customHeight="1">
      <c r="A18" s="15" t="s">
        <v>11</v>
      </c>
      <c r="B18" s="15"/>
      <c r="C18" s="16"/>
      <c r="D18" s="17">
        <v>14</v>
      </c>
      <c r="E18" s="15"/>
      <c r="F18" s="18">
        <v>7064217</v>
      </c>
      <c r="G18" s="25"/>
      <c r="H18" s="18">
        <v>6980616</v>
      </c>
      <c r="I18" s="25"/>
    </row>
    <row r="19" spans="1:9" ht="24" customHeight="1">
      <c r="A19" s="15" t="s">
        <v>12</v>
      </c>
      <c r="B19" s="15"/>
      <c r="C19" s="16"/>
      <c r="D19" s="17">
        <v>15</v>
      </c>
      <c r="E19" s="15"/>
      <c r="F19" s="18">
        <v>3652955</v>
      </c>
      <c r="G19" s="25"/>
      <c r="H19" s="18">
        <v>3703383</v>
      </c>
      <c r="I19" s="25"/>
    </row>
    <row r="20" spans="1:9" ht="24" customHeight="1">
      <c r="A20" s="15" t="s">
        <v>121</v>
      </c>
      <c r="B20" s="15"/>
      <c r="C20" s="16"/>
      <c r="D20" s="17">
        <v>22</v>
      </c>
      <c r="E20" s="15"/>
      <c r="F20" s="18">
        <v>244729</v>
      </c>
      <c r="G20" s="25"/>
      <c r="H20" s="18">
        <v>66342</v>
      </c>
      <c r="I20" s="25"/>
    </row>
    <row r="21" spans="1:9" ht="24" customHeight="1">
      <c r="A21" s="19" t="s">
        <v>13</v>
      </c>
      <c r="B21" s="15"/>
      <c r="C21" s="16"/>
      <c r="D21" s="17"/>
      <c r="E21" s="15"/>
      <c r="F21" s="14">
        <v>391431</v>
      </c>
      <c r="G21" s="20"/>
      <c r="H21" s="14">
        <v>462709</v>
      </c>
      <c r="I21" s="20"/>
    </row>
    <row r="22" spans="1:9" ht="24" customHeight="1">
      <c r="A22" s="21" t="s">
        <v>14</v>
      </c>
      <c r="B22" s="15"/>
      <c r="C22" s="15"/>
      <c r="D22" s="17"/>
      <c r="E22" s="17"/>
      <c r="F22" s="26">
        <f>SUM(F16:F21)</f>
        <v>32749374</v>
      </c>
      <c r="G22" s="20"/>
      <c r="H22" s="26">
        <f>SUM(H16:H21)</f>
        <v>22384707</v>
      </c>
      <c r="I22" s="20"/>
    </row>
    <row r="23" spans="1:9" ht="24" customHeight="1" thickBot="1">
      <c r="A23" s="21" t="s">
        <v>15</v>
      </c>
      <c r="B23" s="15"/>
      <c r="C23" s="15"/>
      <c r="D23" s="16"/>
      <c r="E23" s="16"/>
      <c r="F23" s="29">
        <f>SUM(F14,F22)</f>
        <v>219920071</v>
      </c>
      <c r="G23" s="20"/>
      <c r="H23" s="29">
        <f>SUM(H14,H22)</f>
        <v>183552802</v>
      </c>
      <c r="I23" s="20"/>
    </row>
    <row r="24" spans="1:9" ht="24" customHeight="1" thickTop="1">
      <c r="A24" s="15"/>
      <c r="B24" s="15"/>
      <c r="C24" s="15"/>
      <c r="D24" s="16"/>
      <c r="E24" s="16"/>
      <c r="G24" s="15"/>
      <c r="I24" s="15"/>
    </row>
    <row r="25" spans="1:9" ht="24" customHeight="1">
      <c r="A25" s="15" t="s">
        <v>16</v>
      </c>
      <c r="B25" s="15"/>
      <c r="C25" s="15"/>
      <c r="D25" s="16"/>
      <c r="E25" s="16"/>
      <c r="G25" s="15"/>
      <c r="I25" s="15"/>
    </row>
    <row r="26" spans="1:9" s="3" customFormat="1" ht="24" customHeight="1">
      <c r="A26" s="1" t="s">
        <v>100</v>
      </c>
      <c r="B26" s="22"/>
      <c r="C26" s="22"/>
      <c r="D26" s="22"/>
      <c r="E26" s="22"/>
      <c r="F26" s="2"/>
      <c r="G26" s="22"/>
      <c r="H26" s="2"/>
      <c r="I26" s="22"/>
    </row>
    <row r="27" spans="1:9" s="3" customFormat="1" ht="24" customHeight="1">
      <c r="A27" s="23" t="s">
        <v>147</v>
      </c>
      <c r="B27" s="22"/>
      <c r="C27" s="22"/>
      <c r="D27" s="22"/>
      <c r="E27" s="22"/>
      <c r="F27" s="2"/>
      <c r="G27" s="22"/>
      <c r="H27" s="2"/>
      <c r="I27" s="22"/>
    </row>
    <row r="28" spans="1:9" s="3" customFormat="1" ht="24" customHeight="1">
      <c r="A28" s="24" t="s">
        <v>141</v>
      </c>
      <c r="B28" s="22"/>
      <c r="C28" s="22"/>
      <c r="D28" s="22"/>
      <c r="E28" s="22"/>
      <c r="F28" s="2"/>
      <c r="G28" s="22"/>
      <c r="H28" s="2"/>
      <c r="I28" s="22"/>
    </row>
    <row r="29" spans="1:9" s="3" customFormat="1" ht="24" customHeight="1">
      <c r="B29" s="42"/>
      <c r="C29" s="42"/>
      <c r="D29" s="42"/>
      <c r="E29" s="42"/>
      <c r="F29" s="42"/>
      <c r="G29" s="42"/>
      <c r="H29" s="42" t="s">
        <v>0</v>
      </c>
      <c r="I29" s="42"/>
    </row>
    <row r="30" spans="1:9" s="5" customFormat="1" ht="24" customHeight="1">
      <c r="D30" s="6" t="s">
        <v>1</v>
      </c>
      <c r="E30" s="6"/>
      <c r="F30" s="7">
        <v>2567</v>
      </c>
      <c r="G30" s="6"/>
      <c r="H30" s="7">
        <v>2566</v>
      </c>
      <c r="I30" s="6"/>
    </row>
    <row r="31" spans="1:9" ht="24" customHeight="1">
      <c r="A31" s="24" t="s">
        <v>17</v>
      </c>
      <c r="B31" s="15"/>
      <c r="C31" s="15"/>
      <c r="D31" s="15"/>
      <c r="E31" s="15"/>
      <c r="F31" s="11"/>
      <c r="G31" s="15"/>
      <c r="H31" s="11"/>
      <c r="I31" s="15"/>
    </row>
    <row r="32" spans="1:9" ht="24" customHeight="1">
      <c r="A32" s="21" t="s">
        <v>18</v>
      </c>
      <c r="B32" s="15"/>
      <c r="C32" s="16"/>
      <c r="D32" s="15"/>
      <c r="E32" s="15"/>
      <c r="F32" s="18"/>
      <c r="G32" s="25"/>
      <c r="H32" s="18"/>
      <c r="I32" s="25"/>
    </row>
    <row r="33" spans="1:14" ht="24" customHeight="1">
      <c r="A33" s="15" t="s">
        <v>19</v>
      </c>
      <c r="B33" s="15"/>
      <c r="C33" s="16"/>
      <c r="D33" s="17">
        <v>16</v>
      </c>
      <c r="E33" s="15"/>
      <c r="F33" s="18">
        <v>5628618</v>
      </c>
      <c r="G33" s="25"/>
      <c r="H33" s="18">
        <v>4925982</v>
      </c>
      <c r="I33" s="25"/>
    </row>
    <row r="34" spans="1:14" ht="24" customHeight="1">
      <c r="A34" s="15" t="s">
        <v>20</v>
      </c>
      <c r="B34" s="15"/>
      <c r="C34" s="16"/>
      <c r="D34" s="17"/>
      <c r="E34" s="15"/>
      <c r="F34" s="18"/>
      <c r="G34" s="25"/>
      <c r="H34" s="18"/>
      <c r="I34" s="25"/>
    </row>
    <row r="35" spans="1:14" ht="24" customHeight="1">
      <c r="A35" s="15" t="s">
        <v>21</v>
      </c>
      <c r="B35" s="15"/>
      <c r="C35" s="16"/>
      <c r="D35" s="17">
        <v>14</v>
      </c>
      <c r="E35" s="15"/>
      <c r="F35" s="18">
        <v>2046905</v>
      </c>
      <c r="G35" s="25"/>
      <c r="H35" s="18">
        <v>2492015</v>
      </c>
      <c r="I35" s="25"/>
    </row>
    <row r="36" spans="1:14" ht="24" customHeight="1">
      <c r="A36" s="19" t="s">
        <v>22</v>
      </c>
      <c r="B36" s="15"/>
      <c r="C36" s="16"/>
      <c r="D36" s="17"/>
      <c r="E36" s="17"/>
      <c r="F36" s="14">
        <v>9422377</v>
      </c>
      <c r="G36" s="20"/>
      <c r="H36" s="14">
        <v>3252203</v>
      </c>
      <c r="I36" s="20"/>
    </row>
    <row r="37" spans="1:14" ht="24" customHeight="1">
      <c r="A37" s="15" t="s">
        <v>105</v>
      </c>
      <c r="B37" s="15"/>
      <c r="C37" s="16"/>
      <c r="D37" s="17"/>
      <c r="E37" s="17"/>
      <c r="F37" s="14">
        <v>7353570</v>
      </c>
      <c r="G37" s="20"/>
      <c r="H37" s="14">
        <v>3074229</v>
      </c>
      <c r="I37" s="20"/>
    </row>
    <row r="38" spans="1:14" ht="24" customHeight="1">
      <c r="A38" s="21" t="s">
        <v>23</v>
      </c>
      <c r="B38" s="15"/>
      <c r="C38" s="16"/>
      <c r="D38" s="15"/>
      <c r="E38" s="15"/>
      <c r="F38" s="26">
        <f>SUM(F33:G37)</f>
        <v>24451470</v>
      </c>
      <c r="G38" s="20"/>
      <c r="H38" s="26">
        <f>SUM(H33:I37)</f>
        <v>13744429</v>
      </c>
      <c r="I38" s="20"/>
      <c r="J38" s="27"/>
      <c r="K38" s="27"/>
      <c r="L38" s="27"/>
      <c r="M38" s="27"/>
      <c r="N38" s="27"/>
    </row>
    <row r="39" spans="1:14" ht="24" customHeight="1">
      <c r="A39" s="21" t="s">
        <v>24</v>
      </c>
      <c r="B39" s="15"/>
      <c r="C39" s="16"/>
      <c r="D39" s="15"/>
      <c r="E39" s="15"/>
      <c r="F39" s="18"/>
      <c r="G39" s="25"/>
      <c r="H39" s="18"/>
      <c r="I39" s="25"/>
    </row>
    <row r="40" spans="1:14" ht="24" customHeight="1">
      <c r="A40" s="15" t="s">
        <v>25</v>
      </c>
      <c r="B40" s="15"/>
      <c r="C40" s="16"/>
      <c r="D40" s="15"/>
      <c r="E40" s="15"/>
      <c r="F40" s="18"/>
      <c r="G40" s="25"/>
      <c r="H40" s="18"/>
      <c r="I40" s="25"/>
    </row>
    <row r="41" spans="1:14" ht="24" customHeight="1">
      <c r="A41" s="15" t="s">
        <v>21</v>
      </c>
      <c r="B41" s="15"/>
      <c r="C41" s="16"/>
      <c r="D41" s="17">
        <v>14</v>
      </c>
      <c r="E41" s="15"/>
      <c r="F41" s="18">
        <v>3167682</v>
      </c>
      <c r="G41" s="25"/>
      <c r="H41" s="18">
        <v>2740608</v>
      </c>
      <c r="I41" s="25"/>
    </row>
    <row r="42" spans="1:14" ht="24" customHeight="1">
      <c r="A42" s="15" t="s">
        <v>26</v>
      </c>
      <c r="B42" s="15"/>
      <c r="C42" s="16"/>
      <c r="D42" s="17">
        <v>17</v>
      </c>
      <c r="E42" s="15"/>
      <c r="F42" s="18">
        <v>2064142</v>
      </c>
      <c r="G42" s="25"/>
      <c r="H42" s="18">
        <v>1291117</v>
      </c>
      <c r="I42" s="25"/>
    </row>
    <row r="43" spans="1:14" ht="24" customHeight="1">
      <c r="A43" s="21" t="s">
        <v>27</v>
      </c>
      <c r="B43" s="15"/>
      <c r="C43" s="16"/>
      <c r="D43" s="15"/>
      <c r="E43" s="15"/>
      <c r="F43" s="26">
        <f>SUM(F41:F42)</f>
        <v>5231824</v>
      </c>
      <c r="G43" s="20"/>
      <c r="H43" s="26">
        <f>SUM(H41:H42)</f>
        <v>4031725</v>
      </c>
      <c r="I43" s="20"/>
      <c r="J43" s="27"/>
      <c r="K43" s="27"/>
      <c r="L43" s="27"/>
      <c r="M43" s="27"/>
      <c r="N43" s="27"/>
    </row>
    <row r="44" spans="1:14" ht="24" customHeight="1">
      <c r="A44" s="28" t="s">
        <v>28</v>
      </c>
      <c r="B44" s="15"/>
      <c r="C44" s="16"/>
      <c r="D44" s="15"/>
      <c r="E44" s="15"/>
      <c r="F44" s="26">
        <f>SUM(F38,F43)</f>
        <v>29683294</v>
      </c>
      <c r="G44" s="20"/>
      <c r="H44" s="26">
        <f>SUM(H38,H43)</f>
        <v>17776154</v>
      </c>
      <c r="I44" s="20"/>
      <c r="J44" s="27"/>
      <c r="K44" s="27"/>
      <c r="L44" s="27"/>
      <c r="M44" s="27"/>
      <c r="N44" s="27"/>
    </row>
    <row r="45" spans="1:14" ht="24" customHeight="1">
      <c r="A45" s="28"/>
      <c r="B45" s="15"/>
      <c r="C45" s="16"/>
      <c r="D45" s="15"/>
      <c r="E45" s="15"/>
      <c r="F45" s="14"/>
      <c r="G45" s="20"/>
      <c r="H45" s="14"/>
      <c r="I45" s="20"/>
      <c r="J45" s="27"/>
      <c r="K45" s="27"/>
      <c r="L45" s="27"/>
      <c r="M45" s="27"/>
      <c r="N45" s="27"/>
    </row>
    <row r="46" spans="1:14" ht="24" customHeight="1">
      <c r="A46" s="10" t="s">
        <v>16</v>
      </c>
      <c r="C46" s="11"/>
      <c r="F46" s="13"/>
      <c r="H46" s="13"/>
    </row>
    <row r="47" spans="1:14" ht="24" customHeight="1">
      <c r="A47" s="28"/>
      <c r="B47" s="15"/>
      <c r="C47" s="16"/>
      <c r="D47" s="15"/>
      <c r="E47" s="15"/>
      <c r="F47" s="14"/>
      <c r="G47" s="20"/>
      <c r="H47" s="14"/>
      <c r="I47" s="20"/>
      <c r="J47" s="27"/>
      <c r="K47" s="27"/>
      <c r="L47" s="27"/>
      <c r="M47" s="27"/>
      <c r="N47" s="27"/>
    </row>
    <row r="48" spans="1:14" ht="24" customHeight="1">
      <c r="A48" s="28"/>
      <c r="B48" s="15"/>
      <c r="C48" s="16"/>
      <c r="D48" s="15"/>
      <c r="E48" s="15"/>
      <c r="F48" s="14"/>
      <c r="G48" s="20"/>
      <c r="H48" s="14"/>
      <c r="I48" s="20"/>
      <c r="J48" s="27"/>
      <c r="K48" s="27"/>
      <c r="L48" s="27"/>
      <c r="M48" s="27"/>
      <c r="N48" s="27"/>
    </row>
    <row r="49" spans="1:11" s="3" customFormat="1" ht="24" customHeight="1">
      <c r="A49" s="1" t="s">
        <v>100</v>
      </c>
      <c r="B49" s="22"/>
      <c r="C49" s="22"/>
      <c r="D49" s="22"/>
      <c r="E49" s="22"/>
      <c r="F49" s="2"/>
      <c r="G49" s="22"/>
      <c r="H49" s="2"/>
      <c r="I49" s="22"/>
    </row>
    <row r="50" spans="1:11" s="3" customFormat="1" ht="24" customHeight="1">
      <c r="A50" s="23" t="s">
        <v>147</v>
      </c>
      <c r="B50" s="22"/>
      <c r="C50" s="22"/>
      <c r="D50" s="22"/>
      <c r="E50" s="22"/>
      <c r="F50" s="2"/>
      <c r="G50" s="22"/>
      <c r="H50" s="2"/>
      <c r="I50" s="22"/>
    </row>
    <row r="51" spans="1:11" s="3" customFormat="1" ht="24" customHeight="1">
      <c r="A51" s="24" t="s">
        <v>141</v>
      </c>
      <c r="B51" s="22"/>
      <c r="C51" s="22"/>
      <c r="D51" s="22"/>
      <c r="E51" s="22"/>
      <c r="F51" s="2"/>
      <c r="G51" s="22"/>
      <c r="H51" s="2"/>
      <c r="I51" s="22"/>
    </row>
    <row r="52" spans="1:11" s="3" customFormat="1" ht="24" customHeight="1">
      <c r="B52" s="42"/>
      <c r="C52" s="42"/>
      <c r="D52" s="42"/>
      <c r="E52" s="42"/>
      <c r="F52" s="42"/>
      <c r="G52" s="42"/>
      <c r="H52" s="42" t="s">
        <v>0</v>
      </c>
      <c r="I52" s="42"/>
    </row>
    <row r="53" spans="1:11" s="5" customFormat="1" ht="24" customHeight="1">
      <c r="D53" s="6" t="s">
        <v>1</v>
      </c>
      <c r="E53" s="6"/>
      <c r="F53" s="7">
        <v>2567</v>
      </c>
      <c r="G53" s="6"/>
      <c r="H53" s="7">
        <v>2566</v>
      </c>
      <c r="I53" s="6"/>
    </row>
    <row r="54" spans="1:11" ht="24" customHeight="1">
      <c r="A54" s="24" t="s">
        <v>29</v>
      </c>
      <c r="B54" s="15"/>
      <c r="C54" s="15"/>
      <c r="D54" s="15"/>
      <c r="E54" s="15"/>
      <c r="F54" s="11"/>
      <c r="G54" s="15"/>
      <c r="H54" s="11"/>
      <c r="I54" s="15"/>
    </row>
    <row r="55" spans="1:11" ht="24" customHeight="1">
      <c r="A55" s="21" t="s">
        <v>30</v>
      </c>
      <c r="B55" s="15"/>
      <c r="C55" s="16"/>
      <c r="D55" s="15"/>
      <c r="E55" s="15"/>
      <c r="F55" s="14"/>
      <c r="G55" s="20"/>
      <c r="H55" s="14"/>
      <c r="I55" s="20"/>
    </row>
    <row r="56" spans="1:11" ht="24" customHeight="1">
      <c r="A56" s="15" t="s">
        <v>31</v>
      </c>
      <c r="B56" s="15"/>
      <c r="C56" s="16"/>
      <c r="D56" s="17">
        <v>18</v>
      </c>
      <c r="E56" s="15"/>
      <c r="F56" s="14"/>
      <c r="G56" s="20"/>
      <c r="H56" s="14"/>
      <c r="I56" s="20"/>
    </row>
    <row r="57" spans="1:11" ht="24" customHeight="1">
      <c r="A57" s="19" t="s">
        <v>32</v>
      </c>
      <c r="B57" s="15"/>
      <c r="C57" s="16"/>
      <c r="D57" s="15"/>
      <c r="E57" s="15"/>
      <c r="F57" s="14"/>
      <c r="G57" s="20"/>
      <c r="H57" s="14"/>
      <c r="I57" s="20"/>
    </row>
    <row r="58" spans="1:11" ht="24" customHeight="1">
      <c r="A58" s="19" t="s">
        <v>161</v>
      </c>
      <c r="B58" s="15"/>
      <c r="C58" s="16"/>
      <c r="D58" s="15"/>
      <c r="E58" s="15"/>
      <c r="F58" s="14"/>
      <c r="G58" s="20"/>
      <c r="H58" s="14"/>
      <c r="I58" s="20"/>
    </row>
    <row r="59" spans="1:11" ht="24" customHeight="1" thickBot="1">
      <c r="A59" s="19" t="s">
        <v>145</v>
      </c>
      <c r="B59" s="15"/>
      <c r="C59" s="16"/>
      <c r="D59" s="15"/>
      <c r="E59" s="15"/>
      <c r="F59" s="29">
        <v>150000000</v>
      </c>
      <c r="G59" s="20"/>
      <c r="H59" s="29">
        <v>118000000</v>
      </c>
      <c r="I59" s="20"/>
      <c r="J59" s="9"/>
      <c r="K59" s="9"/>
    </row>
    <row r="60" spans="1:11" ht="24" customHeight="1" thickTop="1">
      <c r="A60" s="19" t="s">
        <v>33</v>
      </c>
      <c r="B60" s="15"/>
      <c r="C60" s="16"/>
      <c r="D60" s="15"/>
      <c r="E60" s="15"/>
      <c r="F60" s="14"/>
      <c r="G60" s="20"/>
      <c r="H60" s="14"/>
      <c r="I60" s="20"/>
    </row>
    <row r="61" spans="1:11" ht="24" customHeight="1">
      <c r="A61" s="19" t="s">
        <v>166</v>
      </c>
      <c r="B61" s="15"/>
      <c r="C61" s="16"/>
      <c r="D61" s="15"/>
      <c r="E61" s="15"/>
      <c r="F61" s="14"/>
      <c r="G61" s="20"/>
      <c r="H61" s="14"/>
      <c r="I61" s="20"/>
    </row>
    <row r="62" spans="1:11" ht="24" customHeight="1">
      <c r="A62" s="19" t="s">
        <v>145</v>
      </c>
      <c r="B62" s="15"/>
      <c r="C62" s="16"/>
      <c r="D62" s="15"/>
      <c r="E62" s="15"/>
      <c r="F62" s="14">
        <f>CE!E29</f>
        <v>123900000</v>
      </c>
      <c r="G62" s="20"/>
      <c r="H62" s="14">
        <f>CE!E18</f>
        <v>118000000</v>
      </c>
      <c r="I62" s="20"/>
      <c r="J62" s="14"/>
      <c r="K62" s="14"/>
    </row>
    <row r="63" spans="1:11" ht="24" customHeight="1">
      <c r="A63" s="19" t="s">
        <v>123</v>
      </c>
      <c r="B63" s="15"/>
      <c r="C63" s="16"/>
      <c r="D63" s="17" t="s">
        <v>149</v>
      </c>
      <c r="E63" s="15"/>
      <c r="F63" s="14">
        <f>CE!G29</f>
        <v>21180000</v>
      </c>
      <c r="G63" s="20"/>
      <c r="H63" s="14">
        <f>CE!G18</f>
        <v>21180000</v>
      </c>
      <c r="I63" s="20"/>
      <c r="J63" s="14"/>
      <c r="K63" s="14"/>
    </row>
    <row r="64" spans="1:11" ht="24" customHeight="1">
      <c r="A64" s="19" t="s">
        <v>124</v>
      </c>
      <c r="B64" s="15"/>
      <c r="C64" s="16"/>
      <c r="D64" s="17"/>
      <c r="E64" s="15"/>
      <c r="F64" s="14"/>
      <c r="G64" s="20"/>
      <c r="H64" s="14"/>
      <c r="I64" s="20"/>
      <c r="J64" s="14"/>
      <c r="K64" s="14"/>
    </row>
    <row r="65" spans="1:11" ht="24" customHeight="1">
      <c r="A65" s="43" t="s">
        <v>125</v>
      </c>
      <c r="B65" s="15"/>
      <c r="C65" s="16"/>
      <c r="D65" s="17">
        <v>20</v>
      </c>
      <c r="E65" s="15"/>
      <c r="F65" s="14">
        <f>CE!I29</f>
        <v>7137896</v>
      </c>
      <c r="G65" s="20"/>
      <c r="H65" s="14">
        <f>CE!I18</f>
        <v>3100000</v>
      </c>
      <c r="I65" s="20"/>
      <c r="J65" s="14"/>
      <c r="K65" s="14"/>
    </row>
    <row r="66" spans="1:11" ht="24" customHeight="1">
      <c r="A66" s="43" t="s">
        <v>126</v>
      </c>
      <c r="B66" s="15"/>
      <c r="C66" s="16"/>
      <c r="D66" s="17"/>
      <c r="E66" s="15"/>
      <c r="F66" s="30">
        <f>CE!K29</f>
        <v>38018881</v>
      </c>
      <c r="G66" s="20"/>
      <c r="H66" s="30">
        <f>CE!K18</f>
        <v>23496648</v>
      </c>
      <c r="I66" s="20"/>
    </row>
    <row r="67" spans="1:11" ht="24" customHeight="1">
      <c r="A67" s="24" t="s">
        <v>34</v>
      </c>
      <c r="B67" s="15"/>
      <c r="C67" s="16"/>
      <c r="D67" s="15"/>
      <c r="E67" s="15"/>
      <c r="F67" s="30">
        <f>SUM(F62:F66)</f>
        <v>190236777</v>
      </c>
      <c r="G67" s="20"/>
      <c r="H67" s="30">
        <f>SUM(H62:H66)</f>
        <v>165776648</v>
      </c>
      <c r="I67" s="20"/>
    </row>
    <row r="68" spans="1:11" ht="24" customHeight="1" thickBot="1">
      <c r="A68" s="31" t="s">
        <v>35</v>
      </c>
      <c r="B68" s="15"/>
      <c r="C68" s="16"/>
      <c r="D68" s="15"/>
      <c r="E68" s="15"/>
      <c r="F68" s="29">
        <f>SUM(F44,F67)</f>
        <v>219920071</v>
      </c>
      <c r="G68" s="20"/>
      <c r="H68" s="29">
        <f>SUM(H44,H67)</f>
        <v>183552802</v>
      </c>
      <c r="I68" s="20"/>
    </row>
    <row r="69" spans="1:11" ht="24" customHeight="1" thickTop="1">
      <c r="A69" s="15"/>
      <c r="B69" s="15"/>
      <c r="C69" s="16"/>
      <c r="D69" s="15"/>
      <c r="E69" s="15"/>
      <c r="F69" s="14">
        <f>SUM(F23-F68)</f>
        <v>0</v>
      </c>
      <c r="G69" s="20"/>
      <c r="H69" s="14">
        <f>SUM(H23-H68)</f>
        <v>0</v>
      </c>
      <c r="I69" s="20"/>
    </row>
    <row r="70" spans="1:11" ht="24" customHeight="1">
      <c r="A70" s="10" t="s">
        <v>16</v>
      </c>
      <c r="C70" s="11"/>
      <c r="F70" s="13"/>
      <c r="H70" s="13"/>
    </row>
    <row r="71" spans="1:11" ht="24" customHeight="1">
      <c r="C71" s="11"/>
      <c r="F71" s="13"/>
      <c r="H71" s="13"/>
    </row>
    <row r="72" spans="1:11" ht="24" customHeight="1">
      <c r="A72" s="32"/>
      <c r="B72" s="32"/>
      <c r="C72" s="11"/>
      <c r="F72" s="13"/>
      <c r="H72" s="13"/>
    </row>
    <row r="73" spans="1:11" ht="24" customHeight="1">
      <c r="C73" s="11"/>
    </row>
    <row r="74" spans="1:11" ht="24" customHeight="1">
      <c r="C74" s="3" t="s">
        <v>36</v>
      </c>
    </row>
    <row r="75" spans="1:11" ht="24" customHeight="1">
      <c r="A75" s="32"/>
      <c r="B75" s="32"/>
      <c r="C75" s="11"/>
      <c r="D75" s="11"/>
      <c r="E75" s="11"/>
    </row>
    <row r="76" spans="1:11" ht="24" customHeight="1">
      <c r="A76" s="10" t="s">
        <v>37</v>
      </c>
    </row>
  </sheetData>
  <printOptions horizontalCentered="1"/>
  <pageMargins left="0.98425196850393704" right="0" top="0.78740157480314965" bottom="0" header="0.19685039370078741" footer="0.19685039370078741"/>
  <pageSetup paperSize="9" scale="96" fitToHeight="0" orientation="portrait" r:id="rId1"/>
  <rowBreaks count="2" manualBreakCount="2">
    <brk id="25" max="16383" man="1"/>
    <brk id="4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717D-E55B-43C6-8359-76794604393A}">
  <dimension ref="A1:L51"/>
  <sheetViews>
    <sheetView showGridLines="0" view="pageBreakPreview" zoomScaleNormal="115" zoomScaleSheetLayoutView="100" workbookViewId="0">
      <selection activeCell="A47" sqref="A47"/>
    </sheetView>
  </sheetViews>
  <sheetFormatPr defaultColWidth="10.5703125" defaultRowHeight="24" customHeight="1"/>
  <cols>
    <col min="1" max="1" width="40.7109375" style="10" customWidth="1"/>
    <col min="2" max="2" width="7.7109375" style="10" customWidth="1"/>
    <col min="3" max="3" width="8.7109375" style="10" customWidth="1"/>
    <col min="4" max="4" width="1.7109375" style="10" customWidth="1"/>
    <col min="5" max="5" width="14.7109375" style="10" customWidth="1"/>
    <col min="6" max="6" width="1.7109375" style="10" customWidth="1"/>
    <col min="7" max="7" width="14.7109375" style="10" customWidth="1"/>
    <col min="8" max="8" width="1.7109375" style="10" customWidth="1"/>
    <col min="9" max="10" width="16" style="10" customWidth="1"/>
    <col min="11" max="11" width="14" style="10" customWidth="1"/>
    <col min="12" max="16384" width="10.5703125" style="10"/>
  </cols>
  <sheetData>
    <row r="1" spans="1:12" s="3" customFormat="1" ht="24" customHeight="1">
      <c r="A1" s="1" t="s">
        <v>100</v>
      </c>
      <c r="B1" s="10"/>
      <c r="C1" s="10"/>
      <c r="D1" s="10"/>
      <c r="E1" s="10"/>
      <c r="F1" s="10"/>
      <c r="G1" s="10"/>
    </row>
    <row r="2" spans="1:12" s="3" customFormat="1" ht="24" customHeight="1">
      <c r="A2" s="9" t="s">
        <v>38</v>
      </c>
      <c r="B2" s="10"/>
      <c r="C2" s="10"/>
      <c r="D2" s="10"/>
      <c r="E2" s="10"/>
      <c r="F2" s="10"/>
      <c r="G2" s="10"/>
    </row>
    <row r="3" spans="1:12" s="5" customFormat="1" ht="24" customHeight="1">
      <c r="A3" s="9" t="s">
        <v>142</v>
      </c>
      <c r="B3" s="10"/>
      <c r="C3" s="10"/>
      <c r="D3" s="10"/>
      <c r="E3" s="10"/>
      <c r="F3" s="10"/>
      <c r="G3" s="10"/>
    </row>
    <row r="4" spans="1:12" s="5" customFormat="1" ht="24" customHeight="1">
      <c r="A4" s="96" t="s">
        <v>0</v>
      </c>
      <c r="B4" s="96"/>
      <c r="C4" s="96"/>
      <c r="D4" s="96"/>
      <c r="E4" s="96"/>
      <c r="F4" s="96"/>
      <c r="G4" s="96"/>
    </row>
    <row r="5" spans="1:12" ht="24" customHeight="1">
      <c r="A5" s="5"/>
      <c r="B5" s="5"/>
      <c r="C5" s="6" t="s">
        <v>1</v>
      </c>
      <c r="D5" s="6"/>
      <c r="E5" s="7">
        <v>2567</v>
      </c>
      <c r="F5" s="8"/>
      <c r="G5" s="7">
        <v>2566</v>
      </c>
      <c r="I5" s="9"/>
      <c r="J5" s="9"/>
    </row>
    <row r="6" spans="1:12" ht="24" customHeight="1">
      <c r="A6" s="9" t="s">
        <v>39</v>
      </c>
      <c r="B6" s="11"/>
      <c r="K6" s="11"/>
      <c r="L6" s="11"/>
    </row>
    <row r="7" spans="1:12" ht="24" customHeight="1">
      <c r="A7" s="10" t="s">
        <v>102</v>
      </c>
      <c r="B7" s="11"/>
      <c r="E7" s="18">
        <v>257081231</v>
      </c>
      <c r="F7" s="18"/>
      <c r="G7" s="18">
        <v>178423793</v>
      </c>
      <c r="K7" s="11"/>
      <c r="L7" s="11"/>
    </row>
    <row r="8" spans="1:12" ht="24" customHeight="1">
      <c r="A8" s="10" t="s">
        <v>139</v>
      </c>
      <c r="B8" s="11"/>
      <c r="E8" s="18">
        <v>62629836</v>
      </c>
      <c r="F8" s="18"/>
      <c r="G8" s="18">
        <v>54621295</v>
      </c>
      <c r="K8" s="11"/>
      <c r="L8" s="11"/>
    </row>
    <row r="9" spans="1:12" ht="24" customHeight="1">
      <c r="A9" s="10" t="s">
        <v>40</v>
      </c>
      <c r="B9" s="11"/>
      <c r="E9" s="18">
        <v>38168447</v>
      </c>
      <c r="F9" s="18"/>
      <c r="G9" s="18">
        <v>22613426</v>
      </c>
      <c r="K9" s="11"/>
      <c r="L9" s="11"/>
    </row>
    <row r="10" spans="1:12" ht="24" customHeight="1">
      <c r="A10" s="3" t="s">
        <v>41</v>
      </c>
      <c r="B10" s="11"/>
      <c r="E10" s="30">
        <v>2880181</v>
      </c>
      <c r="F10" s="18"/>
      <c r="G10" s="30">
        <v>2504113</v>
      </c>
    </row>
    <row r="11" spans="1:12" ht="24" customHeight="1">
      <c r="A11" s="9" t="s">
        <v>42</v>
      </c>
      <c r="B11" s="11"/>
      <c r="E11" s="33">
        <f>SUM(E7:E10)</f>
        <v>360759695</v>
      </c>
      <c r="F11" s="18"/>
      <c r="G11" s="33">
        <f>SUM(G7:G10)</f>
        <v>258162627</v>
      </c>
    </row>
    <row r="12" spans="1:12" ht="24" customHeight="1">
      <c r="A12" s="9" t="s">
        <v>43</v>
      </c>
      <c r="B12" s="11"/>
      <c r="C12" s="12">
        <v>21</v>
      </c>
      <c r="E12" s="18"/>
      <c r="F12" s="18"/>
      <c r="G12" s="18"/>
    </row>
    <row r="13" spans="1:12" ht="24" customHeight="1">
      <c r="A13" s="34" t="s">
        <v>103</v>
      </c>
      <c r="B13" s="11"/>
      <c r="C13" s="12"/>
      <c r="E13" s="18">
        <v>134715933</v>
      </c>
      <c r="F13" s="18"/>
      <c r="G13" s="18">
        <v>100159171</v>
      </c>
    </row>
    <row r="14" spans="1:12" ht="24" customHeight="1">
      <c r="A14" s="34" t="s">
        <v>140</v>
      </c>
      <c r="B14" s="11"/>
      <c r="C14" s="12"/>
      <c r="E14" s="18">
        <v>33711877</v>
      </c>
      <c r="F14" s="18"/>
      <c r="G14" s="18">
        <v>30116661</v>
      </c>
    </row>
    <row r="15" spans="1:12" ht="24" customHeight="1">
      <c r="A15" s="34" t="s">
        <v>44</v>
      </c>
      <c r="B15" s="11"/>
      <c r="C15" s="12"/>
      <c r="E15" s="18">
        <v>17591973</v>
      </c>
      <c r="F15" s="18"/>
      <c r="G15" s="18">
        <v>11304092</v>
      </c>
    </row>
    <row r="16" spans="1:12" ht="24" customHeight="1">
      <c r="A16" s="34" t="s">
        <v>45</v>
      </c>
      <c r="B16" s="11"/>
      <c r="C16" s="12"/>
      <c r="E16" s="18">
        <v>42751090</v>
      </c>
      <c r="F16" s="18"/>
      <c r="G16" s="18">
        <v>31648577</v>
      </c>
    </row>
    <row r="17" spans="1:7" ht="24" customHeight="1">
      <c r="A17" s="34" t="s">
        <v>46</v>
      </c>
      <c r="B17" s="11"/>
      <c r="C17" s="12"/>
      <c r="E17" s="18">
        <v>31148406</v>
      </c>
      <c r="F17" s="18"/>
      <c r="G17" s="18">
        <v>25832331</v>
      </c>
    </row>
    <row r="18" spans="1:7" ht="24" customHeight="1">
      <c r="A18" s="34" t="s">
        <v>47</v>
      </c>
      <c r="B18" s="11"/>
      <c r="C18" s="12"/>
      <c r="E18" s="18">
        <v>227116</v>
      </c>
      <c r="F18" s="18"/>
      <c r="G18" s="18">
        <v>837584</v>
      </c>
    </row>
    <row r="19" spans="1:7" ht="24" customHeight="1">
      <c r="A19" s="9" t="s">
        <v>48</v>
      </c>
      <c r="B19" s="11"/>
      <c r="E19" s="84">
        <f>SUM(E13:E18)</f>
        <v>260146395</v>
      </c>
      <c r="F19" s="18"/>
      <c r="G19" s="84">
        <f>SUM(G13:G18)</f>
        <v>199898416</v>
      </c>
    </row>
    <row r="20" spans="1:7" ht="24" customHeight="1">
      <c r="A20" s="9" t="s">
        <v>49</v>
      </c>
      <c r="B20" s="11"/>
      <c r="E20" s="18">
        <f>E11-E19</f>
        <v>100613300</v>
      </c>
      <c r="F20" s="18"/>
      <c r="G20" s="18">
        <f>G11-G19</f>
        <v>58264211</v>
      </c>
    </row>
    <row r="21" spans="1:7" ht="24" customHeight="1">
      <c r="A21" s="10" t="s">
        <v>50</v>
      </c>
      <c r="B21" s="11"/>
      <c r="E21" s="18">
        <v>861963</v>
      </c>
      <c r="F21" s="18"/>
      <c r="G21" s="18">
        <v>1874202</v>
      </c>
    </row>
    <row r="22" spans="1:7" ht="24" customHeight="1">
      <c r="A22" s="10" t="s">
        <v>51</v>
      </c>
      <c r="B22" s="11"/>
      <c r="C22" s="12"/>
      <c r="E22" s="33">
        <v>-496214</v>
      </c>
      <c r="F22" s="18"/>
      <c r="G22" s="33">
        <v>-384506</v>
      </c>
    </row>
    <row r="23" spans="1:7" ht="24" customHeight="1">
      <c r="A23" s="9" t="s">
        <v>52</v>
      </c>
      <c r="B23" s="11"/>
      <c r="E23" s="18">
        <f>SUM(E20:E22)</f>
        <v>100979049</v>
      </c>
      <c r="F23" s="18"/>
      <c r="G23" s="18">
        <f>SUM(G20:G22)</f>
        <v>59753907</v>
      </c>
    </row>
    <row r="24" spans="1:7" ht="24" customHeight="1">
      <c r="A24" s="10" t="s">
        <v>53</v>
      </c>
      <c r="B24" s="11"/>
      <c r="C24" s="12">
        <v>22</v>
      </c>
      <c r="E24" s="33">
        <v>-20221128</v>
      </c>
      <c r="F24" s="18"/>
      <c r="G24" s="33">
        <v>-12012694</v>
      </c>
    </row>
    <row r="25" spans="1:7" ht="24" customHeight="1" thickBot="1">
      <c r="A25" s="9" t="s">
        <v>54</v>
      </c>
      <c r="B25" s="11"/>
      <c r="E25" s="85">
        <f>SUM(E23:E24)</f>
        <v>80757921</v>
      </c>
      <c r="F25" s="18"/>
      <c r="G25" s="85">
        <f>SUM(G23:G24)</f>
        <v>47741213</v>
      </c>
    </row>
    <row r="26" spans="1:7" ht="24" customHeight="1" thickTop="1">
      <c r="B26" s="11"/>
      <c r="F26" s="18"/>
    </row>
    <row r="27" spans="1:7" ht="24" customHeight="1">
      <c r="A27" s="86" t="s">
        <v>55</v>
      </c>
      <c r="B27" s="87"/>
      <c r="C27" s="35">
        <v>23</v>
      </c>
      <c r="D27" s="35"/>
      <c r="E27" s="87"/>
      <c r="F27" s="36"/>
      <c r="G27" s="87"/>
    </row>
    <row r="28" spans="1:7" ht="24" customHeight="1" thickBot="1">
      <c r="A28" s="87" t="s">
        <v>132</v>
      </c>
      <c r="B28" s="88"/>
      <c r="C28" s="37"/>
      <c r="D28" s="37"/>
      <c r="E28" s="89">
        <f>E25/E29</f>
        <v>0.32589960048426148</v>
      </c>
      <c r="F28" s="38"/>
      <c r="G28" s="89">
        <f>G25/G29</f>
        <v>0.22120650878471018</v>
      </c>
    </row>
    <row r="29" spans="1:7" ht="24" customHeight="1" thickTop="1" thickBot="1">
      <c r="A29" s="87" t="s">
        <v>133</v>
      </c>
      <c r="B29" s="87"/>
      <c r="C29" s="87"/>
      <c r="D29" s="87"/>
      <c r="E29" s="90">
        <v>247800000</v>
      </c>
      <c r="F29" s="87"/>
      <c r="G29" s="90">
        <v>215821918</v>
      </c>
    </row>
    <row r="30" spans="1:7" ht="24" customHeight="1" thickTop="1"/>
    <row r="31" spans="1:7" ht="24" customHeight="1">
      <c r="A31" s="10" t="s">
        <v>16</v>
      </c>
      <c r="B31" s="11"/>
    </row>
    <row r="32" spans="1:7" s="3" customFormat="1" ht="24" customHeight="1">
      <c r="A32" s="1" t="s">
        <v>100</v>
      </c>
      <c r="B32" s="10"/>
      <c r="C32" s="10"/>
      <c r="D32" s="10"/>
      <c r="E32" s="10"/>
      <c r="F32" s="10"/>
      <c r="G32" s="10"/>
    </row>
    <row r="33" spans="1:12" s="3" customFormat="1" ht="24" customHeight="1">
      <c r="A33" s="9" t="s">
        <v>56</v>
      </c>
      <c r="B33" s="10"/>
      <c r="C33" s="10"/>
      <c r="D33" s="10"/>
      <c r="E33" s="10"/>
      <c r="F33" s="10"/>
      <c r="G33" s="10"/>
    </row>
    <row r="34" spans="1:12" s="5" customFormat="1" ht="24" customHeight="1">
      <c r="A34" s="9" t="s">
        <v>142</v>
      </c>
      <c r="B34" s="10"/>
      <c r="C34" s="10"/>
      <c r="D34" s="10"/>
      <c r="E34" s="10"/>
      <c r="F34" s="10"/>
      <c r="G34" s="10"/>
    </row>
    <row r="35" spans="1:12" s="5" customFormat="1" ht="24" customHeight="1">
      <c r="A35" s="96" t="s">
        <v>0</v>
      </c>
      <c r="B35" s="96"/>
      <c r="C35" s="96"/>
      <c r="D35" s="96"/>
      <c r="E35" s="96"/>
      <c r="F35" s="96"/>
      <c r="G35" s="96"/>
    </row>
    <row r="36" spans="1:12" ht="24" customHeight="1">
      <c r="A36" s="5"/>
      <c r="B36" s="5"/>
      <c r="C36" s="6" t="s">
        <v>1</v>
      </c>
      <c r="D36" s="6"/>
      <c r="E36" s="7">
        <v>2567</v>
      </c>
      <c r="F36" s="8"/>
      <c r="G36" s="7">
        <v>2566</v>
      </c>
      <c r="I36" s="9"/>
      <c r="J36" s="9"/>
    </row>
    <row r="37" spans="1:12" ht="24" customHeight="1">
      <c r="A37" s="86" t="s">
        <v>54</v>
      </c>
      <c r="B37" s="11"/>
      <c r="E37" s="39">
        <f>E25</f>
        <v>80757921</v>
      </c>
      <c r="F37" s="40"/>
      <c r="G37" s="39">
        <f>G25</f>
        <v>47741213</v>
      </c>
      <c r="K37" s="11"/>
      <c r="L37" s="11"/>
    </row>
    <row r="38" spans="1:12" ht="24" customHeight="1">
      <c r="A38" s="86"/>
      <c r="E38" s="41"/>
      <c r="F38" s="40"/>
      <c r="G38" s="41"/>
    </row>
    <row r="39" spans="1:12" ht="24" customHeight="1">
      <c r="A39" s="86" t="s">
        <v>57</v>
      </c>
      <c r="E39" s="41"/>
      <c r="F39" s="40"/>
      <c r="G39" s="41"/>
    </row>
    <row r="40" spans="1:12" ht="24" customHeight="1">
      <c r="A40" s="91" t="s">
        <v>58</v>
      </c>
      <c r="E40" s="41"/>
      <c r="F40" s="92"/>
      <c r="G40" s="41"/>
    </row>
    <row r="41" spans="1:12" ht="24" customHeight="1">
      <c r="A41" s="91" t="s">
        <v>59</v>
      </c>
      <c r="E41" s="41"/>
      <c r="F41" s="92"/>
      <c r="G41" s="41"/>
    </row>
    <row r="42" spans="1:12" ht="24" customHeight="1">
      <c r="A42" s="93" t="s">
        <v>165</v>
      </c>
      <c r="E42" s="41"/>
      <c r="F42" s="92"/>
      <c r="G42" s="41"/>
    </row>
    <row r="43" spans="1:12" ht="24" customHeight="1">
      <c r="A43" s="93" t="s">
        <v>60</v>
      </c>
      <c r="C43" s="12">
        <v>17</v>
      </c>
      <c r="E43" s="41">
        <v>-162240</v>
      </c>
      <c r="F43" s="92"/>
      <c r="G43" s="41">
        <v>-962175</v>
      </c>
    </row>
    <row r="44" spans="1:12" ht="24" customHeight="1">
      <c r="A44" s="93" t="s">
        <v>61</v>
      </c>
      <c r="C44" s="12">
        <v>22</v>
      </c>
      <c r="E44" s="39">
        <v>32448</v>
      </c>
      <c r="F44" s="92"/>
      <c r="G44" s="39">
        <v>192435</v>
      </c>
    </row>
    <row r="45" spans="1:12" ht="24" customHeight="1">
      <c r="A45" s="93" t="s">
        <v>127</v>
      </c>
      <c r="E45" s="41"/>
      <c r="F45" s="92"/>
      <c r="G45" s="41"/>
    </row>
    <row r="46" spans="1:12" ht="24" customHeight="1">
      <c r="A46" s="93" t="s">
        <v>128</v>
      </c>
      <c r="E46" s="39">
        <f>SUM(E42:E44)</f>
        <v>-129792</v>
      </c>
      <c r="F46" s="92"/>
      <c r="G46" s="39">
        <f>SUM(G42:G44)</f>
        <v>-769740</v>
      </c>
    </row>
    <row r="47" spans="1:12" ht="24" customHeight="1">
      <c r="A47" s="86" t="s">
        <v>138</v>
      </c>
      <c r="E47" s="94">
        <f>SUM(E46)</f>
        <v>-129792</v>
      </c>
      <c r="F47" s="92"/>
      <c r="G47" s="94">
        <f>SUM(G46)</f>
        <v>-769740</v>
      </c>
    </row>
    <row r="48" spans="1:12" ht="24" customHeight="1">
      <c r="A48" s="93"/>
      <c r="E48" s="93"/>
      <c r="F48" s="92"/>
      <c r="G48" s="93"/>
    </row>
    <row r="49" spans="1:7" ht="24" customHeight="1" thickBot="1">
      <c r="A49" s="86" t="s">
        <v>62</v>
      </c>
      <c r="E49" s="95">
        <f>SUM(E37,E47)</f>
        <v>80628129</v>
      </c>
      <c r="F49" s="92"/>
      <c r="G49" s="95">
        <f>SUM(G37,G47)</f>
        <v>46971473</v>
      </c>
    </row>
    <row r="50" spans="1:7" ht="24" customHeight="1" thickTop="1">
      <c r="A50" s="86"/>
      <c r="E50" s="93"/>
      <c r="F50" s="15"/>
      <c r="G50" s="93"/>
    </row>
    <row r="51" spans="1:7" ht="24" customHeight="1">
      <c r="A51" s="10" t="s">
        <v>16</v>
      </c>
      <c r="B51" s="11"/>
    </row>
  </sheetData>
  <mergeCells count="2">
    <mergeCell ref="A4:G4"/>
    <mergeCell ref="A35:G35"/>
  </mergeCells>
  <printOptions horizontalCentered="1"/>
  <pageMargins left="0.98425196850393704" right="0.19685039370078741" top="0.78740157480314965" bottom="0.19685039370078741" header="0.19685039370078741" footer="0.19685039370078741"/>
  <pageSetup paperSize="9" fitToHeight="3" orientation="portrait" r:id="rId1"/>
  <rowBreaks count="1" manualBreakCount="1">
    <brk id="31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1"/>
  <sheetViews>
    <sheetView showGridLines="0" view="pageBreakPreview" zoomScaleNormal="100" zoomScaleSheetLayoutView="100" workbookViewId="0">
      <selection activeCell="I23" sqref="I23"/>
    </sheetView>
  </sheetViews>
  <sheetFormatPr defaultColWidth="9.42578125" defaultRowHeight="24" customHeight="1"/>
  <cols>
    <col min="1" max="1" width="30.7109375" style="5" customWidth="1"/>
    <col min="2" max="2" width="1.7109375" style="5" customWidth="1"/>
    <col min="3" max="3" width="5.7109375" style="5" customWidth="1"/>
    <col min="4" max="4" width="2.2851562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2" width="1.7109375" style="5" customWidth="1"/>
    <col min="13" max="13" width="15.7109375" style="5" customWidth="1"/>
    <col min="14" max="14" width="0.7109375" style="5" customWidth="1"/>
    <col min="15" max="15" width="17.5703125" style="5" customWidth="1"/>
    <col min="16" max="16" width="9.42578125" style="5"/>
    <col min="17" max="17" width="9.5703125" style="5" bestFit="1" customWidth="1"/>
    <col min="18" max="16384" width="9.42578125" style="5"/>
  </cols>
  <sheetData>
    <row r="1" spans="1:29" ht="24" customHeight="1">
      <c r="A1" s="1" t="s">
        <v>100</v>
      </c>
      <c r="B1" s="1"/>
      <c r="C1" s="1"/>
      <c r="D1" s="1"/>
    </row>
    <row r="2" spans="1:29" ht="24" customHeight="1">
      <c r="A2" s="44" t="s">
        <v>148</v>
      </c>
      <c r="B2" s="44"/>
      <c r="C2" s="44"/>
      <c r="D2" s="44"/>
    </row>
    <row r="3" spans="1:29" ht="24" customHeight="1">
      <c r="A3" s="44" t="s">
        <v>142</v>
      </c>
      <c r="B3" s="44"/>
      <c r="C3" s="44"/>
      <c r="D3" s="44"/>
    </row>
    <row r="4" spans="1:29" ht="24" customHeight="1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29" ht="24" customHeight="1">
      <c r="A5" s="45"/>
      <c r="B5" s="45"/>
      <c r="C5" s="45"/>
      <c r="D5" s="45"/>
      <c r="E5" s="45"/>
      <c r="F5" s="45"/>
      <c r="G5" s="45"/>
      <c r="H5" s="45"/>
      <c r="I5" s="98" t="s">
        <v>111</v>
      </c>
      <c r="J5" s="98"/>
      <c r="K5" s="98"/>
      <c r="L5" s="45"/>
      <c r="M5" s="45"/>
    </row>
    <row r="6" spans="1:29" s="46" customFormat="1" ht="24" customHeight="1">
      <c r="E6" s="46" t="s">
        <v>63</v>
      </c>
      <c r="G6" s="46" t="s">
        <v>109</v>
      </c>
      <c r="I6" s="46" t="s">
        <v>134</v>
      </c>
      <c r="M6" s="46" t="s">
        <v>66</v>
      </c>
      <c r="O6" s="47"/>
    </row>
    <row r="7" spans="1:29" ht="24" customHeight="1">
      <c r="A7" s="46"/>
      <c r="B7" s="46"/>
      <c r="C7" s="46"/>
      <c r="D7" s="46"/>
      <c r="E7" s="48" t="s">
        <v>64</v>
      </c>
      <c r="F7" s="46"/>
      <c r="G7" s="48" t="s">
        <v>110</v>
      </c>
      <c r="H7" s="46"/>
      <c r="I7" s="48" t="s">
        <v>112</v>
      </c>
      <c r="J7" s="46"/>
      <c r="K7" s="48" t="s">
        <v>65</v>
      </c>
      <c r="L7" s="46"/>
      <c r="M7" s="48" t="s">
        <v>30</v>
      </c>
      <c r="N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29" ht="24" customHeight="1">
      <c r="A8" s="44" t="s">
        <v>122</v>
      </c>
      <c r="B8" s="44"/>
      <c r="C8" s="44"/>
      <c r="D8" s="44"/>
      <c r="E8" s="14">
        <v>20000000</v>
      </c>
      <c r="F8" s="14"/>
      <c r="G8" s="14">
        <v>0</v>
      </c>
      <c r="H8" s="14"/>
      <c r="I8" s="14">
        <v>0</v>
      </c>
      <c r="J8" s="14"/>
      <c r="K8" s="14">
        <v>92625175</v>
      </c>
      <c r="L8" s="14"/>
      <c r="M8" s="14">
        <f>SUM(E8:K8)</f>
        <v>112625175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ht="24" customHeight="1">
      <c r="A9" s="5" t="s">
        <v>54</v>
      </c>
      <c r="E9" s="14">
        <v>0</v>
      </c>
      <c r="F9" s="14"/>
      <c r="G9" s="14">
        <v>0</v>
      </c>
      <c r="H9" s="14"/>
      <c r="I9" s="14">
        <v>0</v>
      </c>
      <c r="J9" s="14"/>
      <c r="K9" s="18">
        <f>PL!G25</f>
        <v>47741213</v>
      </c>
      <c r="L9" s="14"/>
      <c r="M9" s="14">
        <f>SUM(E9:K9)</f>
        <v>47741213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29" ht="24" customHeight="1">
      <c r="A10" s="5" t="s">
        <v>138</v>
      </c>
      <c r="E10" s="30">
        <v>0</v>
      </c>
      <c r="F10" s="14"/>
      <c r="G10" s="30">
        <v>0</v>
      </c>
      <c r="H10" s="14"/>
      <c r="I10" s="30">
        <v>0</v>
      </c>
      <c r="J10" s="14"/>
      <c r="K10" s="33">
        <f>PL!G47</f>
        <v>-769740</v>
      </c>
      <c r="L10" s="14"/>
      <c r="M10" s="30">
        <f t="shared" ref="M10:M11" si="0">SUM(E10:K10)</f>
        <v>-769740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ht="24" customHeight="1">
      <c r="A11" s="5" t="s">
        <v>62</v>
      </c>
      <c r="E11" s="14">
        <f>SUM(E9:E10)</f>
        <v>0</v>
      </c>
      <c r="F11" s="14"/>
      <c r="G11" s="14">
        <f>SUM(G9:G10)</f>
        <v>0</v>
      </c>
      <c r="H11" s="14"/>
      <c r="I11" s="14">
        <f>SUM(I9:I10)</f>
        <v>0</v>
      </c>
      <c r="J11" s="14"/>
      <c r="K11" s="14">
        <f>SUM(K9:K10)</f>
        <v>46971473</v>
      </c>
      <c r="L11" s="14"/>
      <c r="M11" s="14">
        <f t="shared" si="0"/>
        <v>46971473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ht="24" customHeight="1">
      <c r="A12" s="5" t="s">
        <v>150</v>
      </c>
      <c r="B12" s="44"/>
      <c r="C12" s="44"/>
      <c r="D12" s="44"/>
      <c r="E12" s="14">
        <v>98000000</v>
      </c>
      <c r="F12" s="14"/>
      <c r="G12" s="14">
        <v>22500000</v>
      </c>
      <c r="H12" s="14"/>
      <c r="I12" s="14">
        <v>0</v>
      </c>
      <c r="J12" s="14"/>
      <c r="K12" s="14">
        <v>0</v>
      </c>
      <c r="L12" s="14"/>
      <c r="M12" s="14">
        <f>SUM(E12:K12)</f>
        <v>120500000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24" customHeight="1">
      <c r="A13" s="5" t="s">
        <v>135</v>
      </c>
      <c r="B13" s="44"/>
      <c r="C13" s="44"/>
      <c r="D13" s="44"/>
      <c r="E13" s="14"/>
      <c r="F13" s="14"/>
      <c r="G13" s="14"/>
      <c r="H13" s="14"/>
      <c r="I13" s="14"/>
      <c r="J13" s="14"/>
      <c r="K13" s="14"/>
      <c r="L13" s="14"/>
      <c r="M13" s="14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24" customHeight="1">
      <c r="A14" s="5" t="s">
        <v>151</v>
      </c>
      <c r="B14" s="44"/>
      <c r="C14" s="44"/>
      <c r="D14" s="44"/>
      <c r="E14" s="14">
        <v>0</v>
      </c>
      <c r="F14" s="14"/>
      <c r="G14" s="14">
        <v>-1320000</v>
      </c>
      <c r="H14" s="14"/>
      <c r="I14" s="14">
        <v>0</v>
      </c>
      <c r="J14" s="14"/>
      <c r="K14" s="14">
        <v>0</v>
      </c>
      <c r="L14" s="14"/>
      <c r="M14" s="14">
        <f>SUM(E14:K14)</f>
        <v>-1320000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24" customHeight="1">
      <c r="A15" s="5" t="s">
        <v>152</v>
      </c>
      <c r="B15" s="44"/>
      <c r="C15" s="44"/>
      <c r="D15" s="44"/>
      <c r="E15" s="14">
        <v>0</v>
      </c>
      <c r="F15" s="14"/>
      <c r="G15" s="14">
        <v>0</v>
      </c>
      <c r="H15" s="14"/>
      <c r="I15" s="14">
        <v>0</v>
      </c>
      <c r="J15" s="14"/>
      <c r="K15" s="14">
        <v>-113000000</v>
      </c>
      <c r="L15" s="14"/>
      <c r="M15" s="14">
        <f t="shared" ref="M15" si="1">SUM(E15:K15)</f>
        <v>-113000000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24" customHeight="1">
      <c r="A16" s="5" t="s">
        <v>129</v>
      </c>
      <c r="B16" s="44"/>
      <c r="C16" s="44"/>
      <c r="D16" s="44"/>
      <c r="E16" s="14"/>
      <c r="F16" s="14"/>
      <c r="G16" s="14"/>
      <c r="H16" s="14"/>
      <c r="I16" s="14"/>
      <c r="J16" s="14"/>
      <c r="K16" s="14"/>
      <c r="L16" s="14"/>
      <c r="M16" s="14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24" customHeight="1">
      <c r="A17" s="5" t="s">
        <v>137</v>
      </c>
      <c r="B17" s="44"/>
      <c r="C17" s="44"/>
      <c r="D17" s="44"/>
      <c r="E17" s="30">
        <v>0</v>
      </c>
      <c r="F17" s="14"/>
      <c r="G17" s="30">
        <v>0</v>
      </c>
      <c r="H17" s="14"/>
      <c r="I17" s="30">
        <v>3100000</v>
      </c>
      <c r="J17" s="14"/>
      <c r="K17" s="30">
        <v>-3100000</v>
      </c>
      <c r="L17" s="14"/>
      <c r="M17" s="30">
        <f t="shared" ref="M17" si="2">SUM(E17:K17)</f>
        <v>0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24" customHeight="1" thickBot="1">
      <c r="A18" s="44" t="s">
        <v>99</v>
      </c>
      <c r="B18" s="44"/>
      <c r="C18" s="44"/>
      <c r="D18" s="44"/>
      <c r="E18" s="29">
        <f>SUM(E8,E11:E17)</f>
        <v>118000000</v>
      </c>
      <c r="F18" s="20"/>
      <c r="G18" s="29">
        <f>SUM(G8,G11:G17)</f>
        <v>21180000</v>
      </c>
      <c r="H18" s="14"/>
      <c r="I18" s="29">
        <f>SUM(I8,I11:I17)</f>
        <v>3100000</v>
      </c>
      <c r="J18" s="14"/>
      <c r="K18" s="29">
        <f>SUM(K8,K11:K17)</f>
        <v>23496648</v>
      </c>
      <c r="L18" s="14"/>
      <c r="M18" s="29">
        <f>SUM(M8,M11:M17)</f>
        <v>165776648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24" customHeight="1" thickTop="1">
      <c r="A19" s="44"/>
      <c r="B19" s="44"/>
      <c r="C19" s="44"/>
      <c r="D19" s="44"/>
      <c r="E19" s="14"/>
      <c r="F19" s="14"/>
      <c r="G19" s="14"/>
      <c r="H19" s="14"/>
      <c r="I19" s="14"/>
      <c r="J19" s="14"/>
      <c r="K19" s="18"/>
      <c r="L19" s="14"/>
      <c r="M19" s="14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24" customHeight="1">
      <c r="A20" s="44" t="s">
        <v>143</v>
      </c>
      <c r="B20" s="44"/>
      <c r="C20" s="44"/>
      <c r="D20" s="44"/>
      <c r="E20" s="14">
        <f>E18</f>
        <v>118000000</v>
      </c>
      <c r="F20" s="14"/>
      <c r="G20" s="14">
        <f>G18</f>
        <v>21180000</v>
      </c>
      <c r="H20" s="14"/>
      <c r="I20" s="14">
        <f>I18</f>
        <v>3100000</v>
      </c>
      <c r="J20" s="14"/>
      <c r="K20" s="14">
        <f>K18</f>
        <v>23496648</v>
      </c>
      <c r="L20" s="14"/>
      <c r="M20" s="14">
        <f>M18</f>
        <v>165776648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24" customHeight="1">
      <c r="A21" s="5" t="s">
        <v>54</v>
      </c>
      <c r="B21" s="44"/>
      <c r="C21" s="44"/>
      <c r="D21" s="44"/>
      <c r="E21" s="14">
        <v>0</v>
      </c>
      <c r="F21" s="14"/>
      <c r="G21" s="14">
        <v>0</v>
      </c>
      <c r="H21" s="14"/>
      <c r="I21" s="14">
        <v>0</v>
      </c>
      <c r="J21" s="14"/>
      <c r="K21" s="14">
        <f>PL!E25</f>
        <v>80757921</v>
      </c>
      <c r="L21" s="14"/>
      <c r="M21" s="14">
        <f>SUM(E21:K21)</f>
        <v>80757921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24" customHeight="1">
      <c r="A22" s="5" t="s">
        <v>138</v>
      </c>
      <c r="E22" s="30">
        <v>0</v>
      </c>
      <c r="F22" s="14"/>
      <c r="G22" s="30">
        <v>0</v>
      </c>
      <c r="H22" s="14"/>
      <c r="I22" s="30">
        <v>0</v>
      </c>
      <c r="J22" s="14"/>
      <c r="K22" s="33">
        <f>PL!E47</f>
        <v>-129792</v>
      </c>
      <c r="L22" s="14"/>
      <c r="M22" s="30">
        <f>SUM(E22:K22)</f>
        <v>-129792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ht="24" customHeight="1">
      <c r="A23" s="5" t="s">
        <v>62</v>
      </c>
      <c r="E23" s="14">
        <f>SUM(E21:E22)</f>
        <v>0</v>
      </c>
      <c r="F23" s="14"/>
      <c r="G23" s="14">
        <f>SUM(G21:G22)</f>
        <v>0</v>
      </c>
      <c r="H23" s="14"/>
      <c r="I23" s="14">
        <f>SUM(I21:I22)</f>
        <v>0</v>
      </c>
      <c r="J23" s="14"/>
      <c r="K23" s="14">
        <f>SUM(K21:K22)</f>
        <v>80628129</v>
      </c>
      <c r="L23" s="14"/>
      <c r="M23" s="14">
        <f>SUM(M21:M22)</f>
        <v>80628129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ht="24" customHeight="1">
      <c r="A24" s="5" t="s">
        <v>152</v>
      </c>
      <c r="B24" s="44"/>
      <c r="C24" s="44"/>
      <c r="D24" s="44"/>
      <c r="E24" s="14">
        <v>0</v>
      </c>
      <c r="F24" s="14"/>
      <c r="G24" s="14">
        <v>0</v>
      </c>
      <c r="H24" s="14"/>
      <c r="I24" s="14">
        <v>0</v>
      </c>
      <c r="J24" s="14"/>
      <c r="K24" s="14">
        <v>-56168000</v>
      </c>
      <c r="L24" s="14"/>
      <c r="M24" s="14">
        <f t="shared" ref="M24:M28" si="3">SUM(E24:K24)</f>
        <v>-56168000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24" customHeight="1">
      <c r="A25" s="5" t="s">
        <v>167</v>
      </c>
      <c r="B25" s="44"/>
      <c r="C25" s="44"/>
      <c r="D25" s="44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ht="24" customHeight="1">
      <c r="A26" s="5" t="s">
        <v>160</v>
      </c>
      <c r="B26" s="44"/>
      <c r="C26" s="44"/>
      <c r="D26" s="44"/>
      <c r="E26" s="14">
        <v>5900000</v>
      </c>
      <c r="F26" s="14"/>
      <c r="G26" s="14">
        <v>0</v>
      </c>
      <c r="H26" s="14"/>
      <c r="I26" s="14">
        <v>0</v>
      </c>
      <c r="J26" s="14"/>
      <c r="K26" s="14">
        <v>-5900000</v>
      </c>
      <c r="L26" s="14"/>
      <c r="M26" s="14">
        <f>SUM(E26:K26)</f>
        <v>0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ht="24" customHeight="1">
      <c r="A27" s="5" t="s">
        <v>129</v>
      </c>
      <c r="B27" s="44"/>
      <c r="C27" s="44"/>
      <c r="D27" s="44"/>
      <c r="E27" s="14"/>
      <c r="F27" s="14"/>
      <c r="G27" s="14"/>
      <c r="H27" s="14"/>
      <c r="I27" s="14"/>
      <c r="J27" s="14"/>
      <c r="K27" s="14"/>
      <c r="L27" s="14"/>
      <c r="M27" s="14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24" customHeight="1">
      <c r="A28" s="5" t="s">
        <v>137</v>
      </c>
      <c r="B28" s="44"/>
      <c r="C28" s="44"/>
      <c r="D28" s="44"/>
      <c r="E28" s="30">
        <v>0</v>
      </c>
      <c r="F28" s="14"/>
      <c r="G28" s="30">
        <v>0</v>
      </c>
      <c r="H28" s="14"/>
      <c r="I28" s="30">
        <v>4037896</v>
      </c>
      <c r="J28" s="14"/>
      <c r="K28" s="30">
        <v>-4037896</v>
      </c>
      <c r="L28" s="14"/>
      <c r="M28" s="30">
        <f t="shared" si="3"/>
        <v>0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4" customHeight="1" thickBot="1">
      <c r="A29" s="44" t="s">
        <v>144</v>
      </c>
      <c r="B29" s="44"/>
      <c r="C29" s="44"/>
      <c r="D29" s="44"/>
      <c r="E29" s="29">
        <f>SUM(E20,E23:E28)</f>
        <v>123900000</v>
      </c>
      <c r="F29" s="14"/>
      <c r="G29" s="29">
        <f>SUM(G20,G23:G28)</f>
        <v>21180000</v>
      </c>
      <c r="H29" s="14"/>
      <c r="I29" s="29">
        <f>SUM(I20,I23:I28)</f>
        <v>7137896</v>
      </c>
      <c r="J29" s="14"/>
      <c r="K29" s="29">
        <f>SUM(K20,K23:K28)</f>
        <v>38018881</v>
      </c>
      <c r="L29" s="14"/>
      <c r="M29" s="29">
        <f>SUM(M20,M23:M28)</f>
        <v>190236777</v>
      </c>
      <c r="N29" s="10"/>
      <c r="O29" s="49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24" customHeight="1" thickTop="1">
      <c r="E30" s="50"/>
      <c r="F30" s="50"/>
      <c r="G30" s="50"/>
      <c r="H30" s="50"/>
      <c r="I30" s="50"/>
      <c r="J30" s="50"/>
      <c r="K30" s="14"/>
      <c r="L30" s="51"/>
      <c r="M30" s="14"/>
    </row>
    <row r="31" spans="1:29" ht="24" customHeight="1">
      <c r="A31" s="5" t="s">
        <v>16</v>
      </c>
    </row>
  </sheetData>
  <mergeCells count="2">
    <mergeCell ref="A4:M4"/>
    <mergeCell ref="I5:K5"/>
  </mergeCells>
  <phoneticPr fontId="76" type="noConversion"/>
  <printOptions horizontalCentered="1"/>
  <pageMargins left="0.78740157480314965" right="0.39370078740157483" top="0.78740157480314965" bottom="0.19685039370078741" header="0.19685039370078741" footer="0.19685039370078741"/>
  <pageSetup paperSize="9" scale="72" fitToHeight="0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A557C-8891-41E1-BDD7-A8BBEE76BCA0}">
  <sheetPr>
    <pageSetUpPr fitToPage="1"/>
  </sheetPr>
  <dimension ref="A1:I69"/>
  <sheetViews>
    <sheetView showGridLines="0" view="pageBreakPreview" zoomScaleNormal="100" zoomScaleSheetLayoutView="100" workbookViewId="0">
      <selection activeCell="A46" sqref="A46"/>
    </sheetView>
  </sheetViews>
  <sheetFormatPr defaultColWidth="10.7109375" defaultRowHeight="22.5" customHeight="1"/>
  <cols>
    <col min="1" max="1" width="20.7109375" style="65" customWidth="1"/>
    <col min="2" max="2" width="20.7109375" style="66" customWidth="1"/>
    <col min="3" max="3" width="6.7109375" style="65" customWidth="1"/>
    <col min="4" max="4" width="8.7109375" style="66" customWidth="1"/>
    <col min="5" max="5" width="1.7109375" style="66" customWidth="1"/>
    <col min="6" max="6" width="14.7109375" style="66" customWidth="1"/>
    <col min="7" max="7" width="1.7109375" style="66" customWidth="1"/>
    <col min="8" max="8" width="14.7109375" style="66" customWidth="1"/>
    <col min="9" max="9" width="1.7109375" style="66" customWidth="1"/>
    <col min="10" max="10" width="11.28515625" style="66" bestFit="1" customWidth="1"/>
    <col min="11" max="16384" width="10.7109375" style="66"/>
  </cols>
  <sheetData>
    <row r="1" spans="1:9" s="52" customFormat="1" ht="22.5" customHeight="1">
      <c r="A1" s="1" t="s">
        <v>100</v>
      </c>
      <c r="C1" s="53"/>
    </row>
    <row r="2" spans="1:9" s="52" customFormat="1" ht="22.5" customHeight="1">
      <c r="A2" s="52" t="s">
        <v>67</v>
      </c>
      <c r="C2" s="53"/>
    </row>
    <row r="3" spans="1:9" s="52" customFormat="1" ht="22.5" customHeight="1">
      <c r="A3" s="52" t="s">
        <v>142</v>
      </c>
      <c r="C3" s="53"/>
    </row>
    <row r="4" spans="1:9" s="57" customFormat="1" ht="22.5" customHeight="1">
      <c r="A4" s="54"/>
      <c r="B4" s="54"/>
      <c r="C4" s="55"/>
      <c r="D4" s="56"/>
      <c r="E4" s="54"/>
      <c r="F4" s="56"/>
      <c r="G4" s="54"/>
      <c r="H4" s="56" t="s">
        <v>0</v>
      </c>
    </row>
    <row r="5" spans="1:9" s="57" customFormat="1" ht="22.5" customHeight="1">
      <c r="A5" s="54"/>
      <c r="B5" s="54"/>
      <c r="C5" s="58"/>
      <c r="D5" s="59"/>
      <c r="E5" s="54"/>
      <c r="F5" s="60">
        <v>2567</v>
      </c>
      <c r="G5" s="54"/>
      <c r="H5" s="61">
        <v>2566</v>
      </c>
      <c r="I5" s="56"/>
    </row>
    <row r="6" spans="1:9" s="57" customFormat="1" ht="22.5" customHeight="1">
      <c r="A6" s="62" t="s">
        <v>68</v>
      </c>
      <c r="B6" s="63"/>
      <c r="D6" s="64"/>
      <c r="E6" s="64"/>
      <c r="F6" s="64"/>
      <c r="G6" s="64"/>
      <c r="H6" s="64"/>
    </row>
    <row r="7" spans="1:9" s="57" customFormat="1" ht="22.5" customHeight="1">
      <c r="A7" s="65" t="s">
        <v>69</v>
      </c>
      <c r="B7" s="66"/>
      <c r="D7" s="67"/>
      <c r="E7" s="67"/>
      <c r="F7" s="67">
        <f>PL!E23</f>
        <v>100979049</v>
      </c>
      <c r="G7" s="67"/>
      <c r="H7" s="67">
        <f>PL!G23</f>
        <v>59753907</v>
      </c>
    </row>
    <row r="8" spans="1:9" s="57" customFormat="1" ht="22.5" customHeight="1">
      <c r="A8" s="65" t="s">
        <v>70</v>
      </c>
      <c r="B8" s="66"/>
      <c r="D8" s="67"/>
      <c r="E8" s="67"/>
      <c r="F8" s="67"/>
      <c r="G8" s="67"/>
      <c r="H8" s="67"/>
    </row>
    <row r="9" spans="1:9" s="57" customFormat="1" ht="22.5" customHeight="1">
      <c r="A9" s="65" t="s">
        <v>71</v>
      </c>
      <c r="B9" s="66"/>
      <c r="D9" s="67"/>
      <c r="E9" s="67"/>
      <c r="F9" s="67"/>
      <c r="G9" s="67"/>
      <c r="H9" s="67"/>
    </row>
    <row r="10" spans="1:9" s="57" customFormat="1" ht="22.5" customHeight="1">
      <c r="A10" s="68" t="s">
        <v>72</v>
      </c>
      <c r="B10" s="66"/>
      <c r="D10" s="69"/>
      <c r="E10" s="67"/>
      <c r="F10" s="67">
        <v>4636095</v>
      </c>
      <c r="G10" s="67"/>
      <c r="H10" s="67">
        <v>3485889</v>
      </c>
    </row>
    <row r="11" spans="1:9" s="57" customFormat="1" ht="22.5" customHeight="1">
      <c r="A11" s="68" t="s">
        <v>130</v>
      </c>
      <c r="B11" s="66"/>
      <c r="D11" s="69"/>
      <c r="E11" s="67"/>
      <c r="F11" s="67">
        <v>227116</v>
      </c>
      <c r="G11" s="67"/>
      <c r="H11" s="67">
        <v>837583</v>
      </c>
    </row>
    <row r="12" spans="1:9" s="57" customFormat="1" ht="22.5" customHeight="1">
      <c r="A12" s="65" t="s">
        <v>73</v>
      </c>
      <c r="B12" s="70"/>
      <c r="D12" s="69"/>
      <c r="E12" s="67"/>
      <c r="F12" s="67">
        <v>610785</v>
      </c>
      <c r="G12" s="67"/>
      <c r="H12" s="67">
        <v>124273</v>
      </c>
    </row>
    <row r="13" spans="1:9" s="57" customFormat="1" ht="22.5" customHeight="1">
      <c r="A13" s="65" t="s">
        <v>153</v>
      </c>
      <c r="B13" s="70"/>
      <c r="D13" s="69"/>
      <c r="E13" s="67"/>
      <c r="F13" s="67">
        <v>-60137</v>
      </c>
      <c r="G13" s="67"/>
      <c r="H13" s="67">
        <v>0</v>
      </c>
    </row>
    <row r="14" spans="1:9" s="57" customFormat="1" ht="22.5" customHeight="1">
      <c r="A14" s="65" t="s">
        <v>154</v>
      </c>
      <c r="B14" s="70"/>
      <c r="D14" s="69"/>
      <c r="E14" s="67"/>
      <c r="F14" s="67">
        <v>-1867</v>
      </c>
      <c r="G14" s="67"/>
      <c r="H14" s="67">
        <v>0</v>
      </c>
    </row>
    <row r="15" spans="1:9" s="57" customFormat="1" ht="22.5" customHeight="1">
      <c r="A15" s="65" t="s">
        <v>113</v>
      </c>
      <c r="B15" s="70"/>
      <c r="D15" s="69"/>
      <c r="E15" s="67"/>
      <c r="F15" s="67">
        <v>15304</v>
      </c>
      <c r="G15" s="67"/>
      <c r="H15" s="67">
        <v>99607</v>
      </c>
    </row>
    <row r="16" spans="1:9" s="57" customFormat="1" ht="22.5" customHeight="1">
      <c r="A16" s="65" t="s">
        <v>155</v>
      </c>
      <c r="B16" s="70"/>
      <c r="D16" s="69"/>
      <c r="E16" s="67"/>
      <c r="F16" s="67">
        <v>24941</v>
      </c>
      <c r="G16" s="67"/>
      <c r="H16" s="67">
        <v>1207</v>
      </c>
    </row>
    <row r="17" spans="1:8" s="57" customFormat="1" ht="22.5" customHeight="1">
      <c r="A17" s="65" t="s">
        <v>74</v>
      </c>
      <c r="B17" s="70"/>
      <c r="D17" s="69"/>
      <c r="E17" s="67"/>
      <c r="F17" s="67">
        <v>-861963</v>
      </c>
      <c r="G17" s="67"/>
      <c r="H17" s="67">
        <v>-1874202</v>
      </c>
    </row>
    <row r="18" spans="1:8" s="57" customFormat="1" ht="22.5" customHeight="1">
      <c r="A18" s="65" t="s">
        <v>75</v>
      </c>
      <c r="B18" s="70"/>
      <c r="D18" s="67"/>
      <c r="E18" s="67"/>
      <c r="F18" s="71">
        <v>496214</v>
      </c>
      <c r="G18" s="67"/>
      <c r="H18" s="71">
        <v>384506</v>
      </c>
    </row>
    <row r="19" spans="1:8" s="57" customFormat="1" ht="22.5" customHeight="1">
      <c r="A19" s="65" t="s">
        <v>76</v>
      </c>
      <c r="B19" s="66"/>
      <c r="D19" s="67"/>
      <c r="E19" s="67"/>
      <c r="F19" s="67"/>
      <c r="G19" s="67"/>
      <c r="H19" s="67"/>
    </row>
    <row r="20" spans="1:8" s="57" customFormat="1" ht="22.5" customHeight="1">
      <c r="A20" s="65" t="s">
        <v>77</v>
      </c>
      <c r="B20" s="66"/>
      <c r="D20" s="67"/>
      <c r="E20" s="67"/>
      <c r="F20" s="67">
        <f>SUM(F7:F18)</f>
        <v>106065537</v>
      </c>
      <c r="G20" s="67"/>
      <c r="H20" s="67">
        <f>SUM(H7:H18)</f>
        <v>62812770</v>
      </c>
    </row>
    <row r="21" spans="1:8" s="57" customFormat="1" ht="22.5" customHeight="1">
      <c r="A21" s="65" t="s">
        <v>78</v>
      </c>
      <c r="B21" s="66"/>
      <c r="D21" s="67"/>
      <c r="E21" s="67"/>
      <c r="F21" s="67"/>
      <c r="G21" s="67"/>
      <c r="H21" s="67"/>
    </row>
    <row r="22" spans="1:8" s="57" customFormat="1" ht="22.5" customHeight="1">
      <c r="A22" s="65" t="s">
        <v>79</v>
      </c>
      <c r="B22" s="66"/>
      <c r="D22" s="67"/>
      <c r="E22" s="67"/>
      <c r="F22" s="67">
        <v>-47853710</v>
      </c>
      <c r="G22" s="67"/>
      <c r="H22" s="67">
        <v>1714484</v>
      </c>
    </row>
    <row r="23" spans="1:8" s="57" customFormat="1" ht="22.5" customHeight="1">
      <c r="A23" s="65" t="s">
        <v>80</v>
      </c>
      <c r="B23" s="66"/>
      <c r="D23" s="67"/>
      <c r="E23" s="67"/>
      <c r="F23" s="67">
        <v>15362944</v>
      </c>
      <c r="G23" s="67"/>
      <c r="H23" s="67">
        <v>-19618420</v>
      </c>
    </row>
    <row r="24" spans="1:8" s="57" customFormat="1" ht="22.5" customHeight="1">
      <c r="A24" s="65" t="s">
        <v>106</v>
      </c>
      <c r="B24" s="66"/>
      <c r="D24" s="67"/>
      <c r="E24" s="67"/>
      <c r="F24" s="67">
        <v>-2805000</v>
      </c>
      <c r="G24" s="67"/>
      <c r="H24" s="67">
        <v>-5790000</v>
      </c>
    </row>
    <row r="25" spans="1:8" s="57" customFormat="1" ht="22.5" customHeight="1">
      <c r="A25" s="65" t="s">
        <v>107</v>
      </c>
      <c r="B25" s="66"/>
      <c r="D25" s="67"/>
      <c r="E25" s="67"/>
      <c r="F25" s="67">
        <v>-25834380</v>
      </c>
      <c r="G25" s="67"/>
      <c r="H25" s="67">
        <v>-20569450</v>
      </c>
    </row>
    <row r="26" spans="1:8" s="57" customFormat="1" ht="22.5" customHeight="1">
      <c r="A26" s="68" t="s">
        <v>81</v>
      </c>
      <c r="B26" s="66"/>
      <c r="D26" s="67"/>
      <c r="E26" s="67"/>
      <c r="F26" s="67">
        <v>-12705</v>
      </c>
      <c r="G26" s="67"/>
      <c r="H26" s="67">
        <v>-639056</v>
      </c>
    </row>
    <row r="27" spans="1:8" s="57" customFormat="1" ht="22.5" customHeight="1">
      <c r="A27" s="68" t="s">
        <v>82</v>
      </c>
      <c r="B27" s="66"/>
      <c r="D27" s="67"/>
      <c r="E27" s="67"/>
      <c r="F27" s="67">
        <v>71278</v>
      </c>
      <c r="G27" s="67"/>
      <c r="H27" s="67">
        <v>-284277</v>
      </c>
    </row>
    <row r="28" spans="1:8" s="57" customFormat="1" ht="22.5" customHeight="1">
      <c r="A28" s="65" t="s">
        <v>136</v>
      </c>
      <c r="B28" s="66"/>
      <c r="D28" s="67"/>
      <c r="E28" s="67"/>
      <c r="F28" s="67"/>
      <c r="G28" s="67"/>
      <c r="H28" s="67"/>
    </row>
    <row r="29" spans="1:8" s="57" customFormat="1" ht="22.5" customHeight="1">
      <c r="A29" s="65" t="s">
        <v>83</v>
      </c>
      <c r="B29" s="66"/>
      <c r="D29" s="67"/>
      <c r="E29" s="67"/>
      <c r="F29" s="67">
        <v>649450</v>
      </c>
      <c r="G29" s="67"/>
      <c r="H29" s="67">
        <v>91562</v>
      </c>
    </row>
    <row r="30" spans="1:8" s="57" customFormat="1" ht="22.5" customHeight="1">
      <c r="A30" s="65" t="s">
        <v>114</v>
      </c>
      <c r="B30" s="66"/>
      <c r="D30" s="67"/>
      <c r="E30" s="67"/>
      <c r="F30" s="71">
        <v>4279341</v>
      </c>
      <c r="G30" s="67"/>
      <c r="H30" s="71">
        <v>341467</v>
      </c>
    </row>
    <row r="31" spans="1:8" s="57" customFormat="1" ht="22.5" customHeight="1">
      <c r="A31" s="68" t="s">
        <v>68</v>
      </c>
      <c r="B31" s="70"/>
      <c r="D31" s="67"/>
      <c r="E31" s="67"/>
      <c r="F31" s="67">
        <f>SUM(F19:F30)</f>
        <v>49922755</v>
      </c>
      <c r="G31" s="67"/>
      <c r="H31" s="67">
        <f>SUM(H19:H30)</f>
        <v>18059080</v>
      </c>
    </row>
    <row r="32" spans="1:8" s="57" customFormat="1" ht="22.5" customHeight="1">
      <c r="A32" s="68" t="s">
        <v>84</v>
      </c>
      <c r="B32" s="66"/>
      <c r="D32" s="69"/>
      <c r="E32" s="67"/>
      <c r="F32" s="67">
        <v>-8049511</v>
      </c>
      <c r="G32" s="67"/>
      <c r="H32" s="67">
        <v>-7076025</v>
      </c>
    </row>
    <row r="33" spans="1:8" s="57" customFormat="1" ht="22.5" customHeight="1">
      <c r="A33" s="68" t="s">
        <v>86</v>
      </c>
      <c r="B33" s="70"/>
      <c r="D33" s="69"/>
      <c r="E33" s="67"/>
      <c r="F33" s="67">
        <v>-6147382</v>
      </c>
      <c r="G33" s="67"/>
      <c r="H33" s="67">
        <v>-5387915</v>
      </c>
    </row>
    <row r="34" spans="1:8" s="57" customFormat="1" ht="22.5" customHeight="1">
      <c r="A34" s="68" t="s">
        <v>85</v>
      </c>
      <c r="B34" s="70"/>
      <c r="D34" s="67"/>
      <c r="E34" s="67"/>
      <c r="F34" s="67">
        <v>-496214</v>
      </c>
      <c r="G34" s="67"/>
      <c r="H34" s="67">
        <v>-384506</v>
      </c>
    </row>
    <row r="35" spans="1:8" s="57" customFormat="1" ht="22.5" customHeight="1">
      <c r="A35" s="72" t="s">
        <v>87</v>
      </c>
      <c r="B35" s="73"/>
      <c r="D35" s="67"/>
      <c r="E35" s="67"/>
      <c r="F35" s="74">
        <f>SUM(F31:F34)</f>
        <v>35229648</v>
      </c>
      <c r="G35" s="67"/>
      <c r="H35" s="74">
        <f>SUM(H31:H34)</f>
        <v>5210634</v>
      </c>
    </row>
    <row r="36" spans="1:8" s="57" customFormat="1" ht="3" customHeight="1">
      <c r="A36" s="65"/>
      <c r="B36" s="66"/>
      <c r="D36" s="75"/>
      <c r="E36" s="75"/>
      <c r="F36" s="75"/>
      <c r="G36" s="75"/>
      <c r="H36" s="75"/>
    </row>
    <row r="37" spans="1:8" s="57" customFormat="1" ht="22.5" customHeight="1">
      <c r="A37" s="76" t="s">
        <v>16</v>
      </c>
      <c r="B37" s="73"/>
      <c r="D37" s="66"/>
      <c r="E37" s="75"/>
      <c r="F37" s="66"/>
      <c r="G37" s="75"/>
      <c r="H37" s="66"/>
    </row>
    <row r="38" spans="1:8" s="57" customFormat="1" ht="22.5" customHeight="1">
      <c r="A38" s="1" t="s">
        <v>100</v>
      </c>
      <c r="B38" s="77"/>
      <c r="D38" s="78"/>
      <c r="E38" s="78"/>
      <c r="F38" s="78"/>
      <c r="G38" s="78"/>
      <c r="H38" s="78"/>
    </row>
    <row r="39" spans="1:8" s="57" customFormat="1" ht="22.5" customHeight="1">
      <c r="A39" s="72" t="s">
        <v>88</v>
      </c>
      <c r="B39" s="78"/>
      <c r="D39" s="78"/>
      <c r="E39" s="78"/>
      <c r="F39" s="78"/>
      <c r="G39" s="78"/>
      <c r="H39" s="78"/>
    </row>
    <row r="40" spans="1:8" s="57" customFormat="1" ht="22.5" customHeight="1">
      <c r="A40" s="79" t="s">
        <v>142</v>
      </c>
      <c r="B40" s="77"/>
      <c r="D40" s="78"/>
      <c r="E40" s="78"/>
      <c r="F40" s="78"/>
      <c r="G40" s="78"/>
      <c r="H40" s="78"/>
    </row>
    <row r="41" spans="1:8" s="70" customFormat="1" ht="22.5" customHeight="1">
      <c r="B41" s="77"/>
      <c r="C41" s="80"/>
      <c r="D41" s="77"/>
      <c r="E41" s="78"/>
      <c r="F41" s="77"/>
      <c r="G41" s="78"/>
      <c r="H41" s="56" t="s">
        <v>0</v>
      </c>
    </row>
    <row r="42" spans="1:8" s="57" customFormat="1" ht="22.5" customHeight="1">
      <c r="A42" s="65"/>
      <c r="B42" s="66"/>
      <c r="C42" s="59"/>
      <c r="D42" s="59" t="s">
        <v>1</v>
      </c>
      <c r="E42" s="81"/>
      <c r="F42" s="59">
        <v>2567</v>
      </c>
      <c r="G42" s="81"/>
      <c r="H42" s="59">
        <v>2566</v>
      </c>
    </row>
    <row r="43" spans="1:8" s="57" customFormat="1" ht="22.5" customHeight="1">
      <c r="A43" s="62" t="s">
        <v>89</v>
      </c>
      <c r="B43" s="63"/>
      <c r="D43" s="75"/>
      <c r="E43" s="75"/>
      <c r="F43" s="82"/>
      <c r="G43" s="82"/>
      <c r="H43" s="82"/>
    </row>
    <row r="44" spans="1:8" s="57" customFormat="1" ht="22.5" customHeight="1">
      <c r="A44" s="65" t="s">
        <v>115</v>
      </c>
      <c r="B44" s="63"/>
      <c r="D44" s="69"/>
      <c r="E44" s="82"/>
      <c r="F44" s="82">
        <v>0</v>
      </c>
      <c r="G44" s="82"/>
      <c r="H44" s="82">
        <v>6727560</v>
      </c>
    </row>
    <row r="45" spans="1:8" s="57" customFormat="1" ht="22.5" customHeight="1">
      <c r="A45" s="65" t="s">
        <v>116</v>
      </c>
      <c r="B45" s="63"/>
      <c r="D45" s="69"/>
      <c r="E45" s="82"/>
      <c r="F45" s="82">
        <v>0</v>
      </c>
      <c r="G45" s="82"/>
      <c r="H45" s="82">
        <v>12205532</v>
      </c>
    </row>
    <row r="46" spans="1:8" s="57" customFormat="1" ht="22.5" customHeight="1">
      <c r="A46" s="65" t="s">
        <v>156</v>
      </c>
      <c r="B46" s="63"/>
      <c r="D46" s="69"/>
      <c r="E46" s="82"/>
      <c r="F46" s="82">
        <v>-11398754</v>
      </c>
      <c r="G46" s="82"/>
      <c r="H46" s="82">
        <v>-1292984</v>
      </c>
    </row>
    <row r="47" spans="1:8" s="57" customFormat="1" ht="22.5" customHeight="1">
      <c r="A47" s="65" t="s">
        <v>157</v>
      </c>
      <c r="B47" s="63"/>
      <c r="D47" s="69"/>
      <c r="E47" s="82"/>
      <c r="F47" s="82">
        <v>-703996</v>
      </c>
      <c r="G47" s="82"/>
      <c r="H47" s="82">
        <v>0</v>
      </c>
    </row>
    <row r="48" spans="1:8" s="57" customFormat="1" ht="22.5" customHeight="1">
      <c r="A48" s="65" t="s">
        <v>90</v>
      </c>
      <c r="B48" s="63"/>
      <c r="D48" s="69"/>
      <c r="E48" s="82"/>
      <c r="F48" s="82">
        <v>-336000</v>
      </c>
      <c r="G48" s="82"/>
      <c r="H48" s="82">
        <v>-1819720</v>
      </c>
    </row>
    <row r="49" spans="1:8" s="57" customFormat="1" ht="22.5" customHeight="1">
      <c r="A49" s="65" t="s">
        <v>158</v>
      </c>
      <c r="B49" s="63"/>
      <c r="D49" s="69"/>
      <c r="E49" s="82"/>
      <c r="F49" s="82">
        <v>1869</v>
      </c>
      <c r="G49" s="82"/>
      <c r="H49" s="82">
        <v>0</v>
      </c>
    </row>
    <row r="50" spans="1:8" s="57" customFormat="1" ht="22.5" customHeight="1">
      <c r="A50" s="65" t="s">
        <v>91</v>
      </c>
      <c r="B50" s="63"/>
      <c r="D50" s="69"/>
      <c r="E50" s="82"/>
      <c r="F50" s="82">
        <v>135558</v>
      </c>
      <c r="G50" s="82"/>
      <c r="H50" s="82">
        <v>1162214</v>
      </c>
    </row>
    <row r="51" spans="1:8" s="57" customFormat="1" ht="22.5" customHeight="1">
      <c r="A51" s="62" t="s">
        <v>131</v>
      </c>
      <c r="B51" s="66"/>
      <c r="D51" s="69"/>
      <c r="E51" s="67"/>
      <c r="F51" s="74">
        <f>SUM(F44:F50)</f>
        <v>-12301323</v>
      </c>
      <c r="G51" s="67"/>
      <c r="H51" s="74">
        <f>SUM(H44:H50)</f>
        <v>16982602</v>
      </c>
    </row>
    <row r="52" spans="1:8" s="57" customFormat="1" ht="22.5" customHeight="1">
      <c r="A52" s="62" t="s">
        <v>92</v>
      </c>
      <c r="B52" s="63"/>
      <c r="D52" s="69"/>
      <c r="E52" s="67"/>
      <c r="F52" s="67"/>
      <c r="G52" s="67"/>
      <c r="H52" s="67"/>
    </row>
    <row r="53" spans="1:8" s="57" customFormat="1" ht="22.5" customHeight="1">
      <c r="A53" s="65" t="s">
        <v>93</v>
      </c>
      <c r="B53" s="63"/>
      <c r="D53" s="69"/>
      <c r="E53" s="67"/>
      <c r="F53" s="67">
        <v>-2399863</v>
      </c>
      <c r="G53" s="67"/>
      <c r="H53" s="67">
        <v>-1931102</v>
      </c>
    </row>
    <row r="54" spans="1:8" s="57" customFormat="1" ht="22.5" customHeight="1">
      <c r="A54" s="65" t="s">
        <v>94</v>
      </c>
      <c r="B54" s="63"/>
      <c r="D54" s="69">
        <v>18</v>
      </c>
      <c r="E54" s="67"/>
      <c r="F54" s="67">
        <v>0</v>
      </c>
      <c r="G54" s="67"/>
      <c r="H54" s="67">
        <v>120500000</v>
      </c>
    </row>
    <row r="55" spans="1:8" s="57" customFormat="1" ht="22.5" customHeight="1">
      <c r="A55" s="65" t="s">
        <v>119</v>
      </c>
      <c r="B55" s="63"/>
      <c r="D55" s="69"/>
      <c r="E55" s="67"/>
      <c r="F55" s="67">
        <v>0</v>
      </c>
      <c r="G55" s="67"/>
      <c r="H55" s="67">
        <v>-1650000</v>
      </c>
    </row>
    <row r="56" spans="1:8" s="57" customFormat="1" ht="22.5" customHeight="1">
      <c r="A56" s="65" t="s">
        <v>120</v>
      </c>
      <c r="B56" s="63"/>
      <c r="D56" s="69">
        <v>25</v>
      </c>
      <c r="E56" s="67"/>
      <c r="F56" s="67">
        <v>-56168000</v>
      </c>
      <c r="G56" s="67"/>
      <c r="H56" s="67">
        <v>-113000000</v>
      </c>
    </row>
    <row r="57" spans="1:8" s="57" customFormat="1" ht="22.5" customHeight="1">
      <c r="A57" s="62" t="s">
        <v>162</v>
      </c>
      <c r="B57" s="66"/>
      <c r="D57" s="69"/>
      <c r="E57" s="67"/>
      <c r="F57" s="74">
        <f>SUM(F53:F56)</f>
        <v>-58567863</v>
      </c>
      <c r="G57" s="67"/>
      <c r="H57" s="74">
        <f>SUM(H53:H56)</f>
        <v>3918898</v>
      </c>
    </row>
    <row r="58" spans="1:8" s="57" customFormat="1" ht="22.5" customHeight="1">
      <c r="A58" s="62" t="s">
        <v>163</v>
      </c>
      <c r="B58" s="66"/>
      <c r="D58" s="69"/>
      <c r="E58" s="67"/>
      <c r="F58" s="67">
        <f>+F57+F51+F35</f>
        <v>-35639538</v>
      </c>
      <c r="G58" s="67"/>
      <c r="H58" s="67">
        <f>+H57+H51+H35</f>
        <v>26112134</v>
      </c>
    </row>
    <row r="59" spans="1:8" s="57" customFormat="1" ht="22.5" customHeight="1">
      <c r="A59" s="68" t="s">
        <v>95</v>
      </c>
      <c r="B59" s="70"/>
      <c r="D59" s="67"/>
      <c r="E59" s="67"/>
      <c r="F59" s="67">
        <f>BS!H8</f>
        <v>51964056</v>
      </c>
      <c r="G59" s="67"/>
      <c r="H59" s="67">
        <v>25851922</v>
      </c>
    </row>
    <row r="60" spans="1:8" s="57" customFormat="1" ht="22.5" customHeight="1" thickBot="1">
      <c r="A60" s="79" t="s">
        <v>96</v>
      </c>
      <c r="B60" s="73"/>
      <c r="D60" s="69"/>
      <c r="E60" s="67"/>
      <c r="F60" s="83">
        <f>+F58+F59</f>
        <v>16324518</v>
      </c>
      <c r="G60" s="67"/>
      <c r="H60" s="83">
        <f>+H58+H59</f>
        <v>51964056</v>
      </c>
    </row>
    <row r="61" spans="1:8" s="57" customFormat="1" ht="22.5" customHeight="1" thickTop="1">
      <c r="A61" s="79"/>
      <c r="B61" s="73"/>
      <c r="D61" s="67"/>
      <c r="E61" s="67"/>
      <c r="F61" s="67">
        <f>F60-BS!F8</f>
        <v>0</v>
      </c>
      <c r="G61" s="67"/>
      <c r="H61" s="67"/>
    </row>
    <row r="62" spans="1:8" s="57" customFormat="1" ht="22.5" customHeight="1">
      <c r="A62" s="79" t="s">
        <v>97</v>
      </c>
      <c r="B62" s="73"/>
      <c r="D62" s="67"/>
      <c r="E62" s="67"/>
      <c r="F62" s="67"/>
      <c r="G62" s="67"/>
      <c r="H62" s="67"/>
    </row>
    <row r="63" spans="1:8" s="57" customFormat="1" ht="22.5" customHeight="1">
      <c r="A63" s="76" t="s">
        <v>98</v>
      </c>
      <c r="B63" s="73"/>
      <c r="D63" s="67"/>
      <c r="E63" s="67"/>
      <c r="F63" s="67"/>
      <c r="G63" s="67"/>
      <c r="H63" s="67"/>
    </row>
    <row r="64" spans="1:8" s="57" customFormat="1" ht="22.5" customHeight="1">
      <c r="A64" s="76" t="s">
        <v>117</v>
      </c>
      <c r="B64" s="73"/>
      <c r="D64" s="67"/>
      <c r="E64" s="67"/>
      <c r="F64" s="67">
        <v>53186</v>
      </c>
      <c r="G64" s="67"/>
      <c r="H64" s="67">
        <v>39469</v>
      </c>
    </row>
    <row r="65" spans="1:8" s="57" customFormat="1" ht="22.5" customHeight="1">
      <c r="A65" s="76" t="s">
        <v>108</v>
      </c>
      <c r="B65" s="73"/>
      <c r="D65" s="67"/>
      <c r="E65" s="67"/>
      <c r="F65" s="67">
        <v>3885353</v>
      </c>
      <c r="G65" s="67"/>
      <c r="H65" s="67">
        <v>3713816</v>
      </c>
    </row>
    <row r="66" spans="1:8" s="57" customFormat="1" ht="22.5" customHeight="1">
      <c r="A66" s="76" t="s">
        <v>118</v>
      </c>
      <c r="B66" s="73"/>
      <c r="D66" s="67"/>
      <c r="E66" s="67"/>
      <c r="F66" s="67">
        <v>0</v>
      </c>
      <c r="G66" s="67"/>
      <c r="H66" s="67">
        <v>1540</v>
      </c>
    </row>
    <row r="67" spans="1:8" s="57" customFormat="1" ht="22.5" customHeight="1">
      <c r="A67" s="76" t="s">
        <v>159</v>
      </c>
      <c r="B67" s="73"/>
      <c r="D67" s="67"/>
      <c r="E67" s="67"/>
      <c r="F67" s="67">
        <v>5900000</v>
      </c>
      <c r="G67" s="67"/>
      <c r="H67" s="67">
        <v>0</v>
      </c>
    </row>
    <row r="68" spans="1:8" s="57" customFormat="1" ht="22.5" customHeight="1">
      <c r="A68" s="79"/>
      <c r="B68" s="73"/>
      <c r="D68" s="67"/>
      <c r="E68" s="67"/>
      <c r="F68" s="67"/>
      <c r="G68" s="67"/>
      <c r="H68" s="67"/>
    </row>
    <row r="69" spans="1:8" s="57" customFormat="1" ht="22.5" customHeight="1">
      <c r="A69" s="76" t="s">
        <v>16</v>
      </c>
      <c r="B69" s="73"/>
      <c r="D69" s="66"/>
      <c r="E69" s="75"/>
      <c r="F69" s="66"/>
      <c r="G69" s="75"/>
      <c r="H69" s="66"/>
    </row>
  </sheetData>
  <printOptions horizontalCentered="1"/>
  <pageMargins left="0.98425196850393704" right="0.19685039370078741" top="0.59055118110236227" bottom="0" header="0.19685039370078741" footer="0.19685039370078741"/>
  <pageSetup paperSize="9" fitToHeight="0" orientation="portrait" r:id="rId1"/>
  <headerFooter>
    <evenHeader>&amp;R&amp;"Arial,Italic"&amp;12For internal use only</evenHeader>
  </headerFooter>
  <rowBreaks count="1" manualBreakCount="1">
    <brk id="37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6A43DFE223440A1DD16DFBFE2E9C1" ma:contentTypeVersion="4" ma:contentTypeDescription="Create a new document." ma:contentTypeScope="" ma:versionID="0040a992b8f941e031791ed812ac50f6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bf89382fc2d9006761886704de3d5933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B226B8-5F2B-4855-AA4B-57675F0BA7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B8D9F3-31ED-42A5-9D0B-CF4A14B02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A44EB5-A2EF-405D-AA48-4CE6FBAC3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Danita Sirabowornkit</cp:lastModifiedBy>
  <cp:revision/>
  <cp:lastPrinted>2025-02-14T02:07:44Z</cp:lastPrinted>
  <dcterms:created xsi:type="dcterms:W3CDTF">2011-03-25T08:33:00Z</dcterms:created>
  <dcterms:modified xsi:type="dcterms:W3CDTF">2025-02-14T02:07:46Z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</Properties>
</file>