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MM Capital\2024\Ye12'2024\MMM23\"/>
    </mc:Choice>
  </mc:AlternateContent>
  <xr:revisionPtr revIDLastSave="0" documentId="13_ncr:1_{D795CB06-2F3A-402A-85B6-6A264AA75678}" xr6:coauthVersionLast="47" xr6:coauthVersionMax="47" xr10:uidLastSave="{00000000-0000-0000-0000-000000000000}"/>
  <bookViews>
    <workbookView xWindow="-120" yWindow="-120" windowWidth="29040" windowHeight="15720" tabRatio="590" firstSheet="1" activeTab="1" xr2:uid="{00000000-000D-0000-FFFF-FFFF00000000}"/>
  </bookViews>
  <sheets>
    <sheet name="Recovered_Sheet1" sheetId="1" state="veryHidden" r:id="rId1"/>
    <sheet name="BS" sheetId="2" r:id="rId2"/>
    <sheet name="PL" sheetId="6" r:id="rId3"/>
    <sheet name="CE" sheetId="5" r:id="rId4"/>
    <sheet name="CF" sheetId="7" r:id="rId5"/>
  </sheets>
  <definedNames>
    <definedName name="\a" localSheetId="2">PL!#REF!</definedName>
    <definedName name="\a">BS!#REF!</definedName>
    <definedName name="\c" localSheetId="2">PL!#REF!</definedName>
    <definedName name="\c">BS!#REF!</definedName>
    <definedName name="\d" localSheetId="2">PL!#REF!</definedName>
    <definedName name="\d">BS!#REF!</definedName>
    <definedName name="\e" localSheetId="2">PL!#REF!</definedName>
    <definedName name="\e">BS!#REF!</definedName>
    <definedName name="\f" localSheetId="2">PL!#REF!</definedName>
    <definedName name="\f">BS!#REF!</definedName>
    <definedName name="_Regression_Int" localSheetId="1" hidden="1">1</definedName>
    <definedName name="_Regression_Int" localSheetId="2" hidden="1">1</definedName>
    <definedName name="_xlnm.Print_Area" localSheetId="1">BS!$A$1:$I$74</definedName>
    <definedName name="_xlnm.Print_Area" localSheetId="3">CE!$A$1:$K$30</definedName>
    <definedName name="_xlnm.Print_Area" localSheetId="4">CF!$A$1:$J$70</definedName>
    <definedName name="_xlnm.Print_Area" localSheetId="2">PL!$A$1:$H$50</definedName>
    <definedName name="Print_Area_MI" localSheetId="1">BS!#REF!</definedName>
    <definedName name="Print_Area_MI" localSheetId="2">PL!#REF!</definedName>
    <definedName name="Print_Area_MI">BS!#REF!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0" i="7" l="1"/>
  <c r="F11" i="6"/>
  <c r="G22" i="5"/>
  <c r="E22" i="5"/>
  <c r="K27" i="5"/>
  <c r="K25" i="5"/>
  <c r="K23" i="5"/>
  <c r="F14" i="2"/>
  <c r="I10" i="5"/>
  <c r="H38" i="2"/>
  <c r="H14" i="2"/>
  <c r="H19" i="6"/>
  <c r="H11" i="6"/>
  <c r="H20" i="6" s="1"/>
  <c r="H23" i="6" s="1"/>
  <c r="H25" i="6" s="1"/>
  <c r="H28" i="6" s="1"/>
  <c r="I52" i="7"/>
  <c r="K16" i="5"/>
  <c r="K14" i="5"/>
  <c r="K13" i="5"/>
  <c r="I58" i="7" l="1"/>
  <c r="G58" i="7"/>
  <c r="G11" i="5"/>
  <c r="E11" i="5"/>
  <c r="K8" i="5"/>
  <c r="E17" i="5" l="1"/>
  <c r="E19" i="5" s="1"/>
  <c r="E28" i="5" s="1"/>
  <c r="F62" i="2" s="1"/>
  <c r="G17" i="5"/>
  <c r="G19" i="5" s="1"/>
  <c r="G28" i="5" s="1"/>
  <c r="F64" i="2" s="1"/>
  <c r="F19" i="6"/>
  <c r="H64" i="2" l="1"/>
  <c r="H62" i="2"/>
  <c r="F20" i="6"/>
  <c r="F23" i="6" s="1"/>
  <c r="F22" i="2"/>
  <c r="F38" i="2" l="1"/>
  <c r="H45" i="6"/>
  <c r="H46" i="6" s="1"/>
  <c r="H42" i="2"/>
  <c r="H22" i="2"/>
  <c r="K12" i="5"/>
  <c r="H43" i="2" l="1"/>
  <c r="H23" i="2"/>
  <c r="C22" i="5"/>
  <c r="C11" i="5"/>
  <c r="C17" i="5" s="1"/>
  <c r="K10" i="5"/>
  <c r="F45" i="6"/>
  <c r="I9" i="5" l="1"/>
  <c r="F46" i="6"/>
  <c r="I21" i="5" s="1"/>
  <c r="K21" i="5" s="1"/>
  <c r="G52" i="7"/>
  <c r="H61" i="2" l="1"/>
  <c r="C19" i="5"/>
  <c r="C28" i="5" s="1"/>
  <c r="F61" i="2" l="1"/>
  <c r="F23" i="2"/>
  <c r="I7" i="7" l="1"/>
  <c r="I20" i="7" l="1"/>
  <c r="I31" i="7" s="1"/>
  <c r="I35" i="7" s="1"/>
  <c r="I59" i="7" s="1"/>
  <c r="I61" i="7" s="1"/>
  <c r="F25" i="6"/>
  <c r="G7" i="7"/>
  <c r="H37" i="6"/>
  <c r="H48" i="6" s="1"/>
  <c r="R35" i="2"/>
  <c r="P35" i="2"/>
  <c r="N35" i="2"/>
  <c r="G20" i="7" l="1"/>
  <c r="G31" i="7" s="1"/>
  <c r="G35" i="7" s="1"/>
  <c r="G59" i="7" s="1"/>
  <c r="G61" i="7" s="1"/>
  <c r="G62" i="7" s="1"/>
  <c r="I11" i="5"/>
  <c r="I17" i="5" s="1"/>
  <c r="I19" i="5" s="1"/>
  <c r="F37" i="6"/>
  <c r="F48" i="6" s="1"/>
  <c r="I20" i="5"/>
  <c r="I22" i="5" s="1"/>
  <c r="I28" i="5" s="1"/>
  <c r="F28" i="6"/>
  <c r="H65" i="2" l="1"/>
  <c r="H66" i="2" s="1"/>
  <c r="H67" i="2" s="1"/>
  <c r="K20" i="5"/>
  <c r="K22" i="5" s="1"/>
  <c r="K11" i="5"/>
  <c r="K9" i="5"/>
  <c r="N34" i="2"/>
  <c r="P34" i="2"/>
  <c r="R34" i="2"/>
  <c r="N36" i="2"/>
  <c r="P36" i="2"/>
  <c r="R36" i="2"/>
  <c r="U36" i="2"/>
  <c r="W36" i="2"/>
  <c r="N38" i="2"/>
  <c r="P38" i="2"/>
  <c r="R38" i="2"/>
  <c r="N39" i="2"/>
  <c r="P39" i="2"/>
  <c r="R39" i="2"/>
  <c r="F42" i="2"/>
  <c r="K17" i="5" l="1"/>
  <c r="F65" i="2"/>
  <c r="F43" i="2"/>
  <c r="K19" i="5" l="1"/>
  <c r="K28" i="5" s="1"/>
  <c r="H68" i="2"/>
  <c r="F66" i="2" l="1"/>
  <c r="F67" i="2" s="1"/>
  <c r="F68" i="2" s="1"/>
</calcChain>
</file>

<file path=xl/sharedStrings.xml><?xml version="1.0" encoding="utf-8"?>
<sst xmlns="http://schemas.openxmlformats.org/spreadsheetml/2006/main" count="214" uniqueCount="167">
  <si>
    <t>Administrative expenses</t>
  </si>
  <si>
    <t>Finance cost</t>
  </si>
  <si>
    <t>(Unit: Baht)</t>
  </si>
  <si>
    <t>Statement of financial position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</si>
  <si>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</si>
  <si>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</si>
  <si>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</si>
  <si>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</si>
  <si>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</si>
  <si>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</si>
  <si>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</si>
  <si>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</si>
  <si>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</si>
  <si>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</si>
  <si>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</si>
  <si>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</si>
  <si>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Note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</si>
  <si>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</si>
  <si>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</si>
  <si>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</si>
  <si>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</si>
  <si>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</si>
  <si>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</si>
  <si>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</si>
  <si>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</si>
  <si>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</si>
  <si>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</si>
  <si>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</si>
  <si>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</si>
  <si>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</si>
  <si>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</si>
  <si>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Statement of comprehensive income</t>
  </si>
  <si>
    <t>Revenues</t>
  </si>
  <si>
    <t>Other income</t>
  </si>
  <si>
    <t>Total revenues</t>
  </si>
  <si>
    <t>Expenses</t>
  </si>
  <si>
    <t>Total expenses</t>
  </si>
  <si>
    <t>Statement of changes in shareholders' equity</t>
  </si>
  <si>
    <t>Issued and</t>
  </si>
  <si>
    <t>share capital</t>
  </si>
  <si>
    <t>Total</t>
  </si>
  <si>
    <t>Profit for the year</t>
  </si>
  <si>
    <t xml:space="preserve">Current portion of lease liabilities  </t>
  </si>
  <si>
    <t>Lease liabilities - net of current portion</t>
  </si>
  <si>
    <t xml:space="preserve">Shareholders' equity </t>
  </si>
  <si>
    <t>Operating profit</t>
  </si>
  <si>
    <t xml:space="preserve"> paid-up</t>
  </si>
  <si>
    <t>Right-of-use assets</t>
  </si>
  <si>
    <t>Finance income</t>
  </si>
  <si>
    <t>Profit before income tax expenses</t>
  </si>
  <si>
    <t>Income tax payable</t>
  </si>
  <si>
    <t>Statement of cash flows</t>
  </si>
  <si>
    <t>Cash flows from operating activities</t>
  </si>
  <si>
    <t>Profit before tax</t>
  </si>
  <si>
    <t xml:space="preserve">   net cash provided by (paid from) operating activities</t>
  </si>
  <si>
    <t xml:space="preserve">   in operating assets and liabilities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</si>
  <si>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</si>
  <si>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</si>
  <si>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</si>
  <si>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</si>
  <si>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</si>
  <si>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Cash paid for withholding tax</t>
  </si>
  <si>
    <t xml:space="preserve">   Cash paid for interest expenses</t>
  </si>
  <si>
    <t>Statement of cash flows (continued)</t>
  </si>
  <si>
    <t>Cash flows from investing activities</t>
  </si>
  <si>
    <t>Cash paid for acquisition of intangible assets</t>
  </si>
  <si>
    <t>Cash flows from financing activities</t>
  </si>
  <si>
    <t>Other comprehensive income:</t>
  </si>
  <si>
    <t>Total comprehensive income for the year</t>
  </si>
  <si>
    <t>Income statement</t>
  </si>
  <si>
    <t>Trade and other receivables</t>
  </si>
  <si>
    <t xml:space="preserve">Real estate development costs </t>
  </si>
  <si>
    <t>Investment properties</t>
  </si>
  <si>
    <t>Revenues from sales of real estate</t>
  </si>
  <si>
    <t xml:space="preserve">   Depreciation and amortisation</t>
  </si>
  <si>
    <t>Proceeds from increase in share capital</t>
  </si>
  <si>
    <t>Earnings per share</t>
  </si>
  <si>
    <t xml:space="preserve">Basic earnings per share </t>
  </si>
  <si>
    <t xml:space="preserve">                  0.086</t>
  </si>
  <si>
    <t xml:space="preserve">Supplemental cash flow information </t>
  </si>
  <si>
    <t>Liabilities and shareholders' equity (continued)</t>
  </si>
  <si>
    <t>Unappropriated</t>
  </si>
  <si>
    <t xml:space="preserve">Adjustments to reconcile profit before tax to </t>
  </si>
  <si>
    <t xml:space="preserve">   Provision for long-term employee benefits </t>
  </si>
  <si>
    <t>Profit from operating activities before changes</t>
  </si>
  <si>
    <t xml:space="preserve">   Real estate development costs</t>
  </si>
  <si>
    <t xml:space="preserve">   Increase in right-of-use assets from lease liabilities</t>
  </si>
  <si>
    <t>Income tax effect</t>
  </si>
  <si>
    <t>Selling and distribution expenses</t>
  </si>
  <si>
    <t>Income tax expenses</t>
  </si>
  <si>
    <t>Payment of principal portion of lease liabilities</t>
  </si>
  <si>
    <t>Provision for expected credit losses</t>
  </si>
  <si>
    <t xml:space="preserve">MM Capital and Leasing Co., Ltd. </t>
  </si>
  <si>
    <t>Item not to be reclassified to profit or loss in</t>
  </si>
  <si>
    <t xml:space="preserve">   subsequent periods:</t>
  </si>
  <si>
    <t xml:space="preserve">   subsequent periods - net of income tax</t>
  </si>
  <si>
    <t xml:space="preserve">   Finance income</t>
  </si>
  <si>
    <t>Weighted average number of ordinary shares (shares)</t>
  </si>
  <si>
    <t>MMM Capital Public Company Limited</t>
  </si>
  <si>
    <t>Deposits under real estate agent agreements</t>
  </si>
  <si>
    <t>Service income under real estate agent agreements</t>
  </si>
  <si>
    <t>Cost of service under real estate agent agreements</t>
  </si>
  <si>
    <t>Cost of real estate sold</t>
  </si>
  <si>
    <t>Other current liabilities</t>
  </si>
  <si>
    <t xml:space="preserve">   Deposits under real estate agent agreements</t>
  </si>
  <si>
    <t>Retained earnings</t>
  </si>
  <si>
    <t>Share premium</t>
  </si>
  <si>
    <t>Dividend paid</t>
  </si>
  <si>
    <t>Balance as at 1 January 2023</t>
  </si>
  <si>
    <t xml:space="preserve">   Unappropriated</t>
  </si>
  <si>
    <t xml:space="preserve">   Appropriated - statutory reserve</t>
  </si>
  <si>
    <t xml:space="preserve">   Other current liabilities</t>
  </si>
  <si>
    <t>Transfer retained earnings to statutory reserve</t>
  </si>
  <si>
    <t xml:space="preserve">   Loss on write-off of equipment</t>
  </si>
  <si>
    <t xml:space="preserve">   Finance cost</t>
  </si>
  <si>
    <t>Cash received from repayment of long-term loans</t>
  </si>
  <si>
    <t xml:space="preserve">Cash received from repayment of long-term loans </t>
  </si>
  <si>
    <t xml:space="preserve">   to related party</t>
  </si>
  <si>
    <t>Cash received from interest income</t>
  </si>
  <si>
    <t>Net cash flows from (used in) investing activities</t>
  </si>
  <si>
    <t xml:space="preserve">Cash and cash equivalents at beginning of year </t>
  </si>
  <si>
    <t xml:space="preserve">Cash and cash equivalents at end of year </t>
  </si>
  <si>
    <t xml:space="preserve">Non-cash transactions </t>
  </si>
  <si>
    <t xml:space="preserve">   Increase in accounts payable for purchase of equipment</t>
  </si>
  <si>
    <t xml:space="preserve">   Tranfer equipment to intangible assets</t>
  </si>
  <si>
    <t xml:space="preserve">Appropriated - </t>
  </si>
  <si>
    <t>statutory reserve</t>
  </si>
  <si>
    <t xml:space="preserve">shareholders' </t>
  </si>
  <si>
    <t>equity</t>
  </si>
  <si>
    <t xml:space="preserve">   Provision for expected credit losses </t>
  </si>
  <si>
    <t xml:space="preserve">   Cash paid for corporate income tax</t>
  </si>
  <si>
    <t>Cash paid for transaction cost of shares</t>
  </si>
  <si>
    <t xml:space="preserve">Operating liabilities increase </t>
  </si>
  <si>
    <t>Deferred tax assets</t>
  </si>
  <si>
    <t>Net cash flows from operating activities</t>
  </si>
  <si>
    <t>Deposits under real estate management service contracts</t>
  </si>
  <si>
    <t xml:space="preserve">   Deposits under real estate management service contracts</t>
  </si>
  <si>
    <t>Other comprehensive loss for the year</t>
  </si>
  <si>
    <t>Revenues from real estate sales management contracts</t>
  </si>
  <si>
    <t xml:space="preserve">Cost of real estate sales management contracts </t>
  </si>
  <si>
    <t>As at 31 December 2024</t>
  </si>
  <si>
    <t xml:space="preserve">For the year ended 31 December 2024 </t>
  </si>
  <si>
    <t>Balance as at 1 January 2024</t>
  </si>
  <si>
    <t>Balance as at 31 December 2024</t>
  </si>
  <si>
    <t>For the year ended 31 December 2024</t>
  </si>
  <si>
    <t xml:space="preserve">Balance as at 31 December 2023 </t>
  </si>
  <si>
    <t xml:space="preserve">      (2023: 118,000,000 ordinary shares of Baht 1 each) </t>
  </si>
  <si>
    <t>18, 19</t>
  </si>
  <si>
    <t>Increase in share capital (Note 18)</t>
  </si>
  <si>
    <t>Transaction costs - net of income tax (Note 18)</t>
  </si>
  <si>
    <t>Dividend paid (Note 25)</t>
  </si>
  <si>
    <t xml:space="preserve">   (Note 20)</t>
  </si>
  <si>
    <t xml:space="preserve">   Loss on write-off of intangible assets</t>
  </si>
  <si>
    <t xml:space="preserve">   Increase in share capital for stock dividend</t>
  </si>
  <si>
    <t xml:space="preserve">   Gain on write-off of right-of-use assets</t>
  </si>
  <si>
    <t xml:space="preserve">   Gain on sales of equipment</t>
  </si>
  <si>
    <t>Cash paid for acquisitions of right-of-use assets</t>
  </si>
  <si>
    <t>Cash received from equipment</t>
  </si>
  <si>
    <t>Increase in share capital for stock dividend</t>
  </si>
  <si>
    <t xml:space="preserve">   (Note 18.2 and 25)</t>
  </si>
  <si>
    <t xml:space="preserve">      300,000,000 ordinary shares of Baht 0.5 each </t>
  </si>
  <si>
    <t xml:space="preserve">      247,800,000 ordinary shares of Baht 0.5 each </t>
  </si>
  <si>
    <t xml:space="preserve">Net cash flows from (used in) financing activities </t>
  </si>
  <si>
    <t xml:space="preserve">Net increase (decrease) in cash and cash equivalents </t>
  </si>
  <si>
    <t>Building and equipment</t>
  </si>
  <si>
    <t>Actuarial loss</t>
  </si>
  <si>
    <t>Cash paid for acquisitions of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</si>
</sst>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#,##0.00_);[Blue]\(#,##0.00\)"/>
    <numFmt numFmtId="171" formatCode="0.0"/>
    <numFmt numFmtId="172" formatCode="#,##0.00\ ;\(#,##0.00\)\ "/>
    <numFmt numFmtId="173" formatCode="_(* #,##0.000_);_(* \(#,##0.000\);_(* &quot;-&quot;_);_(@_)"/>
    <numFmt numFmtId="174" formatCode="_(* #,##0.00_);_(* \(#,##0.00\);_(* &quot;-&quot;_);_(@_)"/>
  </numFmts>
  <fonts count="20">
    <font>
      <sz val="14"/>
      <name val="CordiaUPC"/>
      <family val="1"/>
    </font>
    <font>
      <sz val="12"/>
      <name val="EucrosiaUPC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4">
    <xf numFmtId="39" fontId="0" fillId="0" borderId="0"/>
    <xf numFmtId="4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/>
    <xf numFmtId="164" fontId="8" fillId="0" borderId="0" applyFont="0" applyFill="0" applyBorder="0" applyAlignment="0" applyProtection="0"/>
    <xf numFmtId="167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9" fillId="0" borderId="0"/>
    <xf numFmtId="0" fontId="8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9" fontId="7" fillId="0" borderId="0"/>
    <xf numFmtId="39" fontId="7" fillId="0" borderId="0"/>
    <xf numFmtId="0" fontId="10" fillId="0" borderId="0"/>
    <xf numFmtId="0" fontId="11" fillId="0" borderId="0"/>
    <xf numFmtId="0" fontId="10" fillId="0" borderId="0"/>
    <xf numFmtId="0" fontId="12" fillId="0" borderId="0"/>
    <xf numFmtId="0" fontId="3" fillId="0" borderId="0"/>
    <xf numFmtId="0" fontId="10" fillId="0" borderId="0"/>
    <xf numFmtId="0" fontId="12" fillId="0" borderId="0"/>
  </cellStyleXfs>
  <cellXfs count="126">
    <xf numFmtId="39" fontId="0" fillId="0" borderId="0" xfId="0"/>
    <xf numFmtId="39" fontId="13" fillId="0" borderId="0" xfId="0" applyFont="1" applyAlignment="1">
      <alignment horizontal="left"/>
    </xf>
    <xf numFmtId="39" fontId="14" fillId="0" borderId="0" xfId="0" applyFont="1" applyAlignment="1">
      <alignment horizontal="left"/>
    </xf>
    <xf numFmtId="37" fontId="13" fillId="0" borderId="0" xfId="17" applyNumberFormat="1" applyFont="1" applyAlignment="1">
      <alignment horizontal="left"/>
    </xf>
    <xf numFmtId="39" fontId="14" fillId="0" borderId="0" xfId="0" quotePrefix="1" applyFont="1" applyAlignment="1">
      <alignment horizontal="right"/>
    </xf>
    <xf numFmtId="39" fontId="14" fillId="0" borderId="0" xfId="0" applyFont="1" applyAlignment="1">
      <alignment horizontal="center"/>
    </xf>
    <xf numFmtId="1" fontId="15" fillId="0" borderId="0" xfId="0" applyNumberFormat="1" applyFont="1" applyAlignment="1">
      <alignment horizontal="center"/>
    </xf>
    <xf numFmtId="39" fontId="15" fillId="0" borderId="0" xfId="0" applyFont="1" applyAlignment="1">
      <alignment horizontal="center"/>
    </xf>
    <xf numFmtId="0" fontId="14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left"/>
    </xf>
    <xf numFmtId="41" fontId="14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right"/>
    </xf>
    <xf numFmtId="0" fontId="14" fillId="0" borderId="0" xfId="0" quotePrefix="1" applyNumberFormat="1" applyFont="1" applyAlignment="1">
      <alignment horizontal="left"/>
    </xf>
    <xf numFmtId="37" fontId="14" fillId="0" borderId="0" xfId="0" applyNumberFormat="1" applyFont="1" applyAlignment="1">
      <alignment horizontal="left"/>
    </xf>
    <xf numFmtId="41" fontId="14" fillId="0" borderId="5" xfId="0" applyNumberFormat="1" applyFont="1" applyBorder="1" applyAlignment="1">
      <alignment horizontal="right"/>
    </xf>
    <xf numFmtId="37" fontId="18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37" fontId="17" fillId="0" borderId="0" xfId="0" applyNumberFormat="1" applyFont="1" applyAlignment="1">
      <alignment horizontal="center"/>
    </xf>
    <xf numFmtId="41" fontId="14" fillId="0" borderId="4" xfId="0" applyNumberFormat="1" applyFont="1" applyBorder="1" applyAlignment="1">
      <alignment horizontal="right"/>
    </xf>
    <xf numFmtId="1" fontId="16" fillId="0" borderId="0" xfId="0" applyNumberFormat="1" applyFont="1" applyAlignment="1">
      <alignment horizontal="center"/>
    </xf>
    <xf numFmtId="1" fontId="16" fillId="0" borderId="0" xfId="15" quotePrefix="1" applyNumberFormat="1" applyFont="1" applyAlignment="1">
      <alignment horizontal="center"/>
    </xf>
    <xf numFmtId="1" fontId="14" fillId="0" borderId="0" xfId="15" applyNumberFormat="1" applyFont="1" applyAlignment="1">
      <alignment horizontal="right"/>
    </xf>
    <xf numFmtId="37" fontId="14" fillId="0" borderId="7" xfId="0" applyNumberFormat="1" applyFont="1" applyBorder="1" applyAlignment="1">
      <alignment horizontal="left"/>
    </xf>
    <xf numFmtId="0" fontId="14" fillId="0" borderId="0" xfId="0" applyNumberFormat="1" applyFont="1" applyAlignment="1">
      <alignment horizontal="left"/>
    </xf>
    <xf numFmtId="1" fontId="16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left"/>
    </xf>
    <xf numFmtId="40" fontId="13" fillId="0" borderId="0" xfId="1" quotePrefix="1" applyFont="1" applyFill="1" applyAlignment="1" applyProtection="1"/>
    <xf numFmtId="16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171" fontId="16" fillId="0" borderId="0" xfId="0" quotePrefix="1" applyNumberFormat="1" applyFont="1" applyAlignment="1">
      <alignment horizontal="center"/>
    </xf>
    <xf numFmtId="40" fontId="14" fillId="0" borderId="0" xfId="1" applyFont="1" applyFill="1" applyAlignment="1"/>
    <xf numFmtId="37" fontId="16" fillId="0" borderId="0" xfId="0" quotePrefix="1" applyNumberFormat="1" applyFont="1" applyAlignment="1">
      <alignment horizontal="center"/>
    </xf>
    <xf numFmtId="1" fontId="16" fillId="0" borderId="0" xfId="0" quotePrefix="1" applyNumberFormat="1" applyFont="1" applyAlignment="1">
      <alignment horizontal="center"/>
    </xf>
    <xf numFmtId="41" fontId="14" fillId="0" borderId="0" xfId="1" applyNumberFormat="1" applyFont="1" applyFill="1" applyBorder="1" applyAlignment="1">
      <alignment horizontal="center"/>
    </xf>
    <xf numFmtId="41" fontId="14" fillId="0" borderId="6" xfId="1" applyNumberFormat="1" applyFont="1" applyFill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174" fontId="14" fillId="0" borderId="0" xfId="22" applyNumberFormat="1" applyFont="1" applyAlignment="1">
      <alignment horizontal="center"/>
    </xf>
    <xf numFmtId="39" fontId="14" fillId="0" borderId="0" xfId="1" quotePrefix="1" applyNumberFormat="1" applyFont="1" applyFill="1" applyBorder="1" applyAlignment="1" applyProtection="1">
      <alignment horizontal="center"/>
    </xf>
    <xf numFmtId="41" fontId="14" fillId="0" borderId="3" xfId="0" applyNumberFormat="1" applyFont="1" applyBorder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0" xfId="1" applyNumberFormat="1" applyFont="1" applyFill="1" applyBorder="1" applyAlignment="1"/>
    <xf numFmtId="41" fontId="17" fillId="0" borderId="0" xfId="21" applyNumberFormat="1" applyFont="1" applyAlignment="1">
      <alignment horizontal="center"/>
    </xf>
    <xf numFmtId="41" fontId="17" fillId="0" borderId="3" xfId="21" applyNumberFormat="1" applyFont="1" applyBorder="1" applyAlignment="1">
      <alignment horizontal="center"/>
    </xf>
    <xf numFmtId="41" fontId="14" fillId="0" borderId="4" xfId="0" applyNumberFormat="1" applyFont="1" applyBorder="1" applyAlignment="1">
      <alignment horizontal="center"/>
    </xf>
    <xf numFmtId="37" fontId="14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center"/>
    </xf>
    <xf numFmtId="0" fontId="14" fillId="0" borderId="0" xfId="12" applyFont="1" applyAlignment="1">
      <alignment horizontal="center"/>
    </xf>
    <xf numFmtId="0" fontId="14" fillId="0" borderId="3" xfId="12" applyFont="1" applyBorder="1" applyAlignment="1">
      <alignment horizontal="center"/>
    </xf>
    <xf numFmtId="41" fontId="14" fillId="0" borderId="3" xfId="0" applyNumberFormat="1" applyFont="1" applyBorder="1" applyAlignment="1">
      <alignment horizontal="right"/>
    </xf>
    <xf numFmtId="41" fontId="14" fillId="0" borderId="0" xfId="4" applyNumberFormat="1" applyFont="1" applyFill="1" applyBorder="1" applyAlignment="1"/>
    <xf numFmtId="172" fontId="14" fillId="0" borderId="0" xfId="4" applyNumberFormat="1" applyFont="1" applyFill="1" applyAlignment="1"/>
    <xf numFmtId="172" fontId="14" fillId="0" borderId="0" xfId="4" applyNumberFormat="1" applyFont="1" applyFill="1" applyBorder="1" applyAlignment="1"/>
    <xf numFmtId="37" fontId="13" fillId="0" borderId="0" xfId="20" applyNumberFormat="1" applyFont="1" applyAlignment="1">
      <alignment horizontal="left"/>
    </xf>
    <xf numFmtId="37" fontId="13" fillId="0" borderId="0" xfId="20" applyNumberFormat="1" applyFont="1" applyAlignment="1">
      <alignment horizontal="center"/>
    </xf>
    <xf numFmtId="37" fontId="14" fillId="0" borderId="0" xfId="20" applyNumberFormat="1" applyFont="1" applyAlignment="1">
      <alignment horizontal="centerContinuous"/>
    </xf>
    <xf numFmtId="37" fontId="14" fillId="0" borderId="0" xfId="20" applyNumberFormat="1" applyFont="1" applyAlignment="1">
      <alignment horizontal="center"/>
    </xf>
    <xf numFmtId="37" fontId="14" fillId="0" borderId="0" xfId="20" applyNumberFormat="1" applyFont="1" applyAlignment="1">
      <alignment horizontal="right"/>
    </xf>
    <xf numFmtId="37" fontId="15" fillId="0" borderId="0" xfId="20" applyNumberFormat="1" applyFont="1" applyAlignment="1">
      <alignment horizontal="center"/>
    </xf>
    <xf numFmtId="0" fontId="15" fillId="0" borderId="0" xfId="20" applyFont="1" applyAlignment="1">
      <alignment horizontal="center"/>
    </xf>
    <xf numFmtId="169" fontId="14" fillId="0" borderId="0" xfId="20" applyNumberFormat="1" applyFont="1" applyAlignment="1">
      <alignment horizontal="center"/>
    </xf>
    <xf numFmtId="41" fontId="14" fillId="0" borderId="0" xfId="20" applyNumberFormat="1" applyFont="1" applyAlignment="1">
      <alignment horizontal="center"/>
    </xf>
    <xf numFmtId="0" fontId="14" fillId="0" borderId="0" xfId="20" applyFont="1" applyAlignment="1">
      <alignment horizontal="left"/>
    </xf>
    <xf numFmtId="0" fontId="16" fillId="0" borderId="0" xfId="20" applyFont="1" applyAlignment="1">
      <alignment horizontal="center"/>
    </xf>
    <xf numFmtId="169" fontId="14" fillId="0" borderId="0" xfId="20" applyNumberFormat="1" applyFont="1" applyAlignment="1">
      <alignment horizontal="left"/>
    </xf>
    <xf numFmtId="0" fontId="13" fillId="0" borderId="0" xfId="20" applyFont="1" applyAlignment="1">
      <alignment horizontal="left"/>
    </xf>
    <xf numFmtId="169" fontId="14" fillId="0" borderId="0" xfId="20" quotePrefix="1" applyNumberFormat="1" applyFont="1" applyAlignment="1">
      <alignment horizontal="left"/>
    </xf>
    <xf numFmtId="41" fontId="14" fillId="0" borderId="5" xfId="20" applyNumberFormat="1" applyFont="1" applyBorder="1" applyAlignment="1">
      <alignment horizontal="center"/>
    </xf>
    <xf numFmtId="169" fontId="14" fillId="0" borderId="0" xfId="20" applyNumberFormat="1" applyFont="1" applyAlignment="1">
      <alignment horizontal="right"/>
    </xf>
    <xf numFmtId="0" fontId="14" fillId="0" borderId="0" xfId="20" quotePrefix="1" applyFont="1" applyAlignment="1">
      <alignment horizontal="left"/>
    </xf>
    <xf numFmtId="169" fontId="14" fillId="0" borderId="0" xfId="20" quotePrefix="1" applyNumberFormat="1" applyFont="1" applyAlignment="1">
      <alignment horizontal="centerContinuous"/>
    </xf>
    <xf numFmtId="169" fontId="14" fillId="0" borderId="0" xfId="20" applyNumberFormat="1" applyFont="1" applyAlignment="1">
      <alignment horizontal="centerContinuous"/>
    </xf>
    <xf numFmtId="0" fontId="14" fillId="0" borderId="0" xfId="20" applyFont="1" applyAlignment="1">
      <alignment horizontal="centerContinuous"/>
    </xf>
    <xf numFmtId="1" fontId="15" fillId="0" borderId="0" xfId="20" applyNumberFormat="1" applyFont="1" applyAlignment="1">
      <alignment horizontal="center"/>
    </xf>
    <xf numFmtId="41" fontId="14" fillId="0" borderId="0" xfId="20" applyNumberFormat="1" applyFont="1" applyAlignment="1">
      <alignment horizontal="right"/>
    </xf>
    <xf numFmtId="0" fontId="13" fillId="0" borderId="0" xfId="20" quotePrefix="1" applyFont="1" applyAlignment="1">
      <alignment horizontal="left"/>
    </xf>
    <xf numFmtId="41" fontId="14" fillId="0" borderId="6" xfId="20" applyNumberFormat="1" applyFont="1" applyBorder="1" applyAlignment="1">
      <alignment horizontal="center"/>
    </xf>
    <xf numFmtId="169" fontId="14" fillId="0" borderId="3" xfId="0" applyNumberFormat="1" applyFont="1" applyBorder="1" applyAlignment="1">
      <alignment horizontal="center"/>
    </xf>
    <xf numFmtId="41" fontId="14" fillId="0" borderId="0" xfId="23" applyNumberFormat="1" applyFont="1" applyAlignment="1">
      <alignment horizontal="center"/>
    </xf>
    <xf numFmtId="41" fontId="14" fillId="0" borderId="3" xfId="23" applyNumberFormat="1" applyFont="1" applyBorder="1" applyAlignment="1">
      <alignment horizontal="center"/>
    </xf>
    <xf numFmtId="41" fontId="14" fillId="0" borderId="0" xfId="23" applyNumberFormat="1" applyFont="1" applyAlignment="1">
      <alignment horizontal="right"/>
    </xf>
    <xf numFmtId="0" fontId="15" fillId="0" borderId="0" xfId="0" quotePrefix="1" applyNumberFormat="1" applyFont="1" applyAlignment="1">
      <alignment horizontal="center"/>
    </xf>
    <xf numFmtId="0" fontId="15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left"/>
    </xf>
    <xf numFmtId="39" fontId="15" fillId="0" borderId="0" xfId="0" applyFont="1" applyAlignment="1">
      <alignment horizontal="left"/>
    </xf>
    <xf numFmtId="0" fontId="16" fillId="0" borderId="0" xfId="23" applyFont="1" applyAlignment="1">
      <alignment horizontal="center"/>
    </xf>
    <xf numFmtId="0" fontId="16" fillId="0" borderId="0" xfId="22" applyFont="1" applyAlignment="1">
      <alignment horizontal="center"/>
    </xf>
    <xf numFmtId="39" fontId="13" fillId="0" borderId="0" xfId="0" applyFont="1"/>
    <xf numFmtId="1" fontId="14" fillId="0" borderId="0" xfId="0" applyNumberFormat="1" applyFont="1"/>
    <xf numFmtId="41" fontId="14" fillId="0" borderId="0" xfId="0" applyNumberFormat="1" applyFont="1"/>
    <xf numFmtId="39" fontId="14" fillId="0" borderId="0" xfId="0" applyFont="1"/>
    <xf numFmtId="37" fontId="14" fillId="0" borderId="0" xfId="0" applyNumberFormat="1" applyFont="1"/>
    <xf numFmtId="169" fontId="14" fillId="0" borderId="0" xfId="0" applyNumberFormat="1" applyFont="1"/>
    <xf numFmtId="41" fontId="14" fillId="0" borderId="3" xfId="0" applyNumberFormat="1" applyFont="1" applyBorder="1"/>
    <xf numFmtId="37" fontId="14" fillId="0" borderId="0" xfId="20" applyNumberFormat="1" applyFont="1"/>
    <xf numFmtId="0" fontId="13" fillId="0" borderId="0" xfId="20" applyFont="1"/>
    <xf numFmtId="169" fontId="13" fillId="0" borderId="0" xfId="20" applyNumberFormat="1" applyFont="1"/>
    <xf numFmtId="0" fontId="14" fillId="0" borderId="0" xfId="20" applyFont="1"/>
    <xf numFmtId="169" fontId="14" fillId="0" borderId="0" xfId="20" applyNumberFormat="1" applyFont="1"/>
    <xf numFmtId="0" fontId="14" fillId="0" borderId="0" xfId="23" applyFont="1"/>
    <xf numFmtId="170" fontId="14" fillId="0" borderId="0" xfId="0" applyNumberFormat="1" applyFont="1"/>
    <xf numFmtId="37" fontId="17" fillId="0" borderId="0" xfId="0" applyNumberFormat="1" applyFont="1"/>
    <xf numFmtId="41" fontId="17" fillId="0" borderId="0" xfId="0" applyNumberFormat="1" applyFont="1"/>
    <xf numFmtId="38" fontId="14" fillId="0" borderId="0" xfId="18" applyNumberFormat="1" applyFont="1"/>
    <xf numFmtId="41" fontId="14" fillId="0" borderId="5" xfId="15" applyNumberFormat="1" applyFont="1" applyBorder="1"/>
    <xf numFmtId="37" fontId="14" fillId="0" borderId="0" xfId="18" applyNumberFormat="1" applyFont="1"/>
    <xf numFmtId="41" fontId="14" fillId="0" borderId="0" xfId="15" applyNumberFormat="1" applyFont="1"/>
    <xf numFmtId="173" fontId="14" fillId="0" borderId="0" xfId="0" applyNumberFormat="1" applyFont="1"/>
    <xf numFmtId="41" fontId="14" fillId="0" borderId="4" xfId="15" applyNumberFormat="1" applyFont="1" applyBorder="1"/>
    <xf numFmtId="39" fontId="13" fillId="0" borderId="0" xfId="16" applyFont="1"/>
    <xf numFmtId="0" fontId="14" fillId="0" borderId="0" xfId="12" applyFont="1"/>
    <xf numFmtId="0" fontId="13" fillId="0" borderId="0" xfId="12" applyFont="1"/>
    <xf numFmtId="0" fontId="13" fillId="0" borderId="0" xfId="0" applyNumberFormat="1" applyFont="1"/>
    <xf numFmtId="0" fontId="14" fillId="0" borderId="0" xfId="0" applyNumberFormat="1" applyFont="1"/>
    <xf numFmtId="39" fontId="14" fillId="0" borderId="0" xfId="0" quotePrefix="1" applyFont="1"/>
    <xf numFmtId="41" fontId="14" fillId="0" borderId="5" xfId="0" applyNumberFormat="1" applyFont="1" applyBorder="1"/>
    <xf numFmtId="49" fontId="19" fillId="0" borderId="0" xfId="0" applyNumberFormat="1" applyFont="1"/>
    <xf numFmtId="41" fontId="14" fillId="0" borderId="0" xfId="21" applyNumberFormat="1" applyFont="1"/>
    <xf numFmtId="49" fontId="17" fillId="0" borderId="0" xfId="0" applyNumberFormat="1" applyFont="1"/>
    <xf numFmtId="174" fontId="14" fillId="0" borderId="4" xfId="22" applyNumberFormat="1" applyFont="1" applyBorder="1"/>
    <xf numFmtId="41" fontId="14" fillId="0" borderId="4" xfId="22" applyNumberFormat="1" applyFont="1" applyBorder="1"/>
    <xf numFmtId="0" fontId="14" fillId="0" borderId="0" xfId="22" applyFont="1"/>
    <xf numFmtId="39" fontId="16" fillId="0" borderId="0" xfId="0" applyFont="1"/>
    <xf numFmtId="41" fontId="17" fillId="0" borderId="0" xfId="21" applyNumberFormat="1" applyFont="1"/>
    <xf numFmtId="41" fontId="17" fillId="0" borderId="3" xfId="21" applyNumberFormat="1" applyFont="1" applyBorder="1"/>
    <xf numFmtId="169" fontId="14" fillId="0" borderId="3" xfId="0" applyNumberFormat="1" applyFont="1" applyBorder="1" applyAlignment="1">
      <alignment horizontal="center"/>
    </xf>
  </cellXfs>
  <cellStyles count="24">
    <cellStyle name="Comma" xfId="1" builtinId="3"/>
    <cellStyle name="Comma 42" xfId="2" xr:uid="{00000000-0005-0000-0000-000001000000}"/>
    <cellStyle name="comma zerodec" xfId="3" xr:uid="{00000000-0005-0000-0000-000002000000}"/>
    <cellStyle name="Comma_A660T-Dec'48 เอเชี่ยน พร็อพฯ ลาดพร้าว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3" xfId="22" xr:uid="{6F279178-7755-444B-84CD-95FC783B734F}"/>
    <cellStyle name="Normal 18" xfId="19" xr:uid="{B1D786C3-B531-4BB8-B700-0665228A3279}"/>
    <cellStyle name="Normal 2" xfId="11" xr:uid="{00000000-0005-0000-0000-00000B000000}"/>
    <cellStyle name="Normal 2 2" xfId="20" xr:uid="{BD8F7EB8-6DD1-4BC4-91E2-564D25F05DF8}"/>
    <cellStyle name="Normal 2 3" xfId="23" xr:uid="{0A600201-BFCE-4DE3-A278-961AD80DF800}"/>
    <cellStyle name="Normal 4" xfId="18" xr:uid="{00000000-0005-0000-0000-00000C000000}"/>
    <cellStyle name="Normal_A660T-Dec'48 เอเชี่ยน พร็อพฯ ลาดพร้าว" xfId="12" xr:uid="{00000000-0005-0000-0000-00000D000000}"/>
    <cellStyle name="Normal_BS - E" xfId="17" xr:uid="{00000000-0005-0000-0000-00000E000000}"/>
    <cellStyle name="Normal_Samart Corp" xfId="21" xr:uid="{30F887FB-7188-4C67-9D9F-08305443B784}"/>
    <cellStyle name="Percent [2]" xfId="13" xr:uid="{00000000-0005-0000-0000-00000F000000}"/>
    <cellStyle name="Quantity" xfId="14" xr:uid="{00000000-0005-0000-0000-000010000000}"/>
    <cellStyle name="ปกติ_Sheet1" xfId="15" xr:uid="{00000000-0005-0000-0000-000011000000}"/>
    <cellStyle name="ปกติ_Sheet1_A660T-ธค-47 เอเชี่ยน พร็อพฯ (ลาดพร้าว)" xfId="16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W75"/>
  <sheetViews>
    <sheetView showGridLines="0" tabSelected="1" view="pageBreakPreview" zoomScaleNormal="100" zoomScaleSheetLayoutView="100" workbookViewId="0"/>
  </sheetViews>
  <sheetFormatPr defaultColWidth="9.85546875" defaultRowHeight="23.1" customHeight="1"/>
  <cols>
    <col min="1" max="1" width="53.7109375" style="90" customWidth="1"/>
    <col min="2" max="2" width="2.7109375" style="90" customWidth="1"/>
    <col min="3" max="3" width="1.7109375" style="90" customWidth="1"/>
    <col min="4" max="4" width="5.7109375" style="88" customWidth="1"/>
    <col min="5" max="5" width="1.7109375" style="90" customWidth="1"/>
    <col min="6" max="6" width="17.7109375" style="89" customWidth="1"/>
    <col min="7" max="7" width="1.7109375" style="90" customWidth="1"/>
    <col min="8" max="8" width="17.7109375" style="89" customWidth="1"/>
    <col min="9" max="9" width="1.7109375" style="90" customWidth="1"/>
    <col min="10" max="10" width="9.85546875" style="90"/>
    <col min="11" max="13" width="16" style="90" hidden="1" customWidth="1"/>
    <col min="14" max="14" width="15.140625" style="90" hidden="1" customWidth="1"/>
    <col min="15" max="15" width="1.7109375" style="90" hidden="1" customWidth="1"/>
    <col min="16" max="16" width="15.140625" style="90" hidden="1" customWidth="1"/>
    <col min="17" max="17" width="1.7109375" style="90" hidden="1" customWidth="1"/>
    <col min="18" max="18" width="15.140625" style="90" hidden="1" customWidth="1"/>
    <col min="19" max="20" width="0" style="90" hidden="1" customWidth="1"/>
    <col min="21" max="21" width="14.140625" style="90" hidden="1" customWidth="1"/>
    <col min="22" max="22" width="1.7109375" style="90" hidden="1" customWidth="1"/>
    <col min="23" max="23" width="14.140625" style="90" hidden="1" customWidth="1"/>
    <col min="24" max="16384" width="9.85546875" style="90"/>
  </cols>
  <sheetData>
    <row r="1" spans="1:9" s="1" customFormat="1" ht="23.1" customHeight="1">
      <c r="A1" s="87" t="s">
        <v>98</v>
      </c>
      <c r="B1" s="87"/>
      <c r="C1" s="87"/>
      <c r="D1" s="87"/>
      <c r="E1" s="87"/>
      <c r="F1" s="87"/>
      <c r="G1" s="87"/>
      <c r="H1" s="87"/>
      <c r="I1" s="87"/>
    </row>
    <row r="2" spans="1:9" s="2" customFormat="1" ht="23.1" customHeight="1">
      <c r="A2" s="87" t="s">
        <v>3</v>
      </c>
      <c r="B2" s="87"/>
      <c r="C2" s="87"/>
      <c r="D2" s="87"/>
      <c r="E2" s="87"/>
      <c r="F2" s="87"/>
      <c r="G2" s="87"/>
      <c r="H2" s="87"/>
      <c r="I2" s="87"/>
    </row>
    <row r="3" spans="1:9" s="2" customFormat="1" ht="23.1" customHeight="1">
      <c r="A3" s="3" t="s">
        <v>140</v>
      </c>
      <c r="B3" s="3"/>
      <c r="C3" s="3"/>
      <c r="D3" s="3"/>
      <c r="E3" s="3"/>
      <c r="F3" s="3"/>
      <c r="G3" s="3"/>
      <c r="H3" s="3"/>
      <c r="I3" s="3"/>
    </row>
    <row r="4" spans="1:9" s="2" customFormat="1" ht="23.1" customHeight="1">
      <c r="B4" s="4"/>
      <c r="C4" s="4"/>
      <c r="D4" s="4"/>
      <c r="E4" s="4"/>
      <c r="F4" s="4"/>
      <c r="G4" s="4"/>
      <c r="H4" s="4" t="s">
        <v>2</v>
      </c>
      <c r="I4" s="4"/>
    </row>
    <row r="5" spans="1:9" s="5" customFormat="1" ht="23.1" customHeight="1">
      <c r="A5" s="2"/>
      <c r="D5" s="6" t="s">
        <v>16</v>
      </c>
      <c r="E5" s="7"/>
      <c r="F5" s="81">
        <v>2024</v>
      </c>
      <c r="G5" s="82"/>
      <c r="H5" s="81">
        <v>2023</v>
      </c>
      <c r="I5" s="82"/>
    </row>
    <row r="6" spans="1:9" s="2" customFormat="1" ht="23.1" customHeight="1">
      <c r="A6" s="87" t="s">
        <v>4</v>
      </c>
      <c r="D6" s="9"/>
      <c r="F6" s="83"/>
      <c r="G6" s="84"/>
      <c r="H6" s="83"/>
      <c r="I6" s="84"/>
    </row>
    <row r="7" spans="1:9" s="100" customFormat="1" ht="23.1" customHeight="1">
      <c r="A7" s="87" t="s">
        <v>5</v>
      </c>
      <c r="D7" s="88"/>
      <c r="F7" s="89"/>
      <c r="H7" s="89"/>
    </row>
    <row r="8" spans="1:9" s="100" customFormat="1" ht="23.1" customHeight="1">
      <c r="A8" s="90" t="s">
        <v>6</v>
      </c>
      <c r="D8" s="11">
        <v>7</v>
      </c>
      <c r="E8" s="91"/>
      <c r="F8" s="12">
        <v>16324518</v>
      </c>
      <c r="G8" s="12"/>
      <c r="H8" s="12">
        <v>51964056</v>
      </c>
      <c r="I8" s="12"/>
    </row>
    <row r="9" spans="1:9" s="100" customFormat="1" ht="23.1" customHeight="1">
      <c r="A9" s="90" t="s">
        <v>70</v>
      </c>
      <c r="D9" s="11">
        <v>8</v>
      </c>
      <c r="E9" s="91"/>
      <c r="F9" s="12">
        <v>64713130</v>
      </c>
      <c r="G9" s="12"/>
      <c r="H9" s="12">
        <v>16859420</v>
      </c>
      <c r="I9" s="12"/>
    </row>
    <row r="10" spans="1:9" s="100" customFormat="1" ht="23.1" customHeight="1">
      <c r="A10" s="13" t="s">
        <v>71</v>
      </c>
      <c r="D10" s="11">
        <v>9</v>
      </c>
      <c r="E10" s="91"/>
      <c r="F10" s="12">
        <v>29826881</v>
      </c>
      <c r="G10" s="12"/>
      <c r="H10" s="12">
        <v>45189825</v>
      </c>
      <c r="I10" s="12"/>
    </row>
    <row r="11" spans="1:9" s="100" customFormat="1" ht="23.1" customHeight="1">
      <c r="A11" s="13" t="s">
        <v>99</v>
      </c>
      <c r="D11" s="11">
        <v>10</v>
      </c>
      <c r="E11" s="91"/>
      <c r="F11" s="12">
        <v>18279237</v>
      </c>
      <c r="G11" s="12"/>
      <c r="H11" s="12">
        <v>14974948</v>
      </c>
      <c r="I11" s="12"/>
    </row>
    <row r="12" spans="1:9" s="100" customFormat="1" ht="23.1" customHeight="1">
      <c r="A12" s="14" t="s">
        <v>135</v>
      </c>
      <c r="D12" s="11">
        <v>11</v>
      </c>
      <c r="E12" s="91"/>
      <c r="F12" s="12">
        <v>55858830</v>
      </c>
      <c r="G12" s="12"/>
      <c r="H12" s="12">
        <v>30024450</v>
      </c>
      <c r="I12" s="12"/>
    </row>
    <row r="13" spans="1:9" s="100" customFormat="1" ht="23.1" customHeight="1">
      <c r="A13" s="90" t="s">
        <v>7</v>
      </c>
      <c r="D13" s="11"/>
      <c r="E13" s="11"/>
      <c r="F13" s="12">
        <v>2168101</v>
      </c>
      <c r="G13" s="12"/>
      <c r="H13" s="12">
        <v>2155396</v>
      </c>
      <c r="I13" s="12"/>
    </row>
    <row r="14" spans="1:9" s="100" customFormat="1" ht="23.1" customHeight="1">
      <c r="A14" s="87" t="s">
        <v>8</v>
      </c>
      <c r="D14" s="11"/>
      <c r="E14" s="11"/>
      <c r="F14" s="15">
        <f>SUM(F8:F13)</f>
        <v>187170697</v>
      </c>
      <c r="G14" s="12"/>
      <c r="H14" s="15">
        <f>SUM(H8:H13)</f>
        <v>161168095</v>
      </c>
      <c r="I14" s="12"/>
    </row>
    <row r="15" spans="1:9" s="100" customFormat="1" ht="23.1" customHeight="1">
      <c r="A15" s="87" t="s">
        <v>9</v>
      </c>
      <c r="D15" s="91"/>
      <c r="E15" s="91"/>
      <c r="F15" s="89"/>
      <c r="G15" s="89"/>
      <c r="H15" s="89"/>
      <c r="I15" s="89"/>
    </row>
    <row r="16" spans="1:9" s="100" customFormat="1" ht="23.1" customHeight="1">
      <c r="A16" s="90" t="s">
        <v>72</v>
      </c>
      <c r="D16" s="16">
        <v>12</v>
      </c>
      <c r="E16" s="91"/>
      <c r="F16" s="89">
        <v>8718000</v>
      </c>
      <c r="G16" s="89"/>
      <c r="H16" s="89">
        <v>8718000</v>
      </c>
      <c r="I16" s="89"/>
    </row>
    <row r="17" spans="1:9" s="100" customFormat="1" ht="23.1" customHeight="1">
      <c r="A17" s="90" t="s">
        <v>164</v>
      </c>
      <c r="D17" s="16">
        <v>13</v>
      </c>
      <c r="E17" s="101"/>
      <c r="F17" s="89">
        <v>12678042</v>
      </c>
      <c r="G17" s="102"/>
      <c r="H17" s="89">
        <v>2453657</v>
      </c>
      <c r="I17" s="102"/>
    </row>
    <row r="18" spans="1:9" s="100" customFormat="1" ht="23.1" customHeight="1">
      <c r="A18" s="90" t="s">
        <v>47</v>
      </c>
      <c r="D18" s="16">
        <v>14</v>
      </c>
      <c r="E18" s="101"/>
      <c r="F18" s="89">
        <v>7064217</v>
      </c>
      <c r="G18" s="102"/>
      <c r="H18" s="89">
        <v>6980616</v>
      </c>
      <c r="I18" s="102"/>
    </row>
    <row r="19" spans="1:9" s="100" customFormat="1" ht="23.1" customHeight="1">
      <c r="A19" s="90" t="s">
        <v>10</v>
      </c>
      <c r="D19" s="16">
        <v>15</v>
      </c>
      <c r="E19" s="101"/>
      <c r="F19" s="89">
        <v>3652955</v>
      </c>
      <c r="G19" s="102"/>
      <c r="H19" s="89">
        <v>3703383</v>
      </c>
      <c r="I19" s="102"/>
    </row>
    <row r="20" spans="1:9" s="100" customFormat="1" ht="23.1" customHeight="1">
      <c r="A20" s="90" t="s">
        <v>133</v>
      </c>
      <c r="D20" s="16">
        <v>22</v>
      </c>
      <c r="E20" s="101"/>
      <c r="F20" s="89">
        <v>244729</v>
      </c>
      <c r="G20" s="102"/>
      <c r="H20" s="89">
        <v>66342</v>
      </c>
      <c r="I20" s="102"/>
    </row>
    <row r="21" spans="1:9" s="100" customFormat="1" ht="23.1" customHeight="1">
      <c r="A21" s="90" t="s">
        <v>11</v>
      </c>
      <c r="D21" s="11"/>
      <c r="E21" s="101"/>
      <c r="F21" s="12">
        <v>391431</v>
      </c>
      <c r="G21" s="102"/>
      <c r="H21" s="12">
        <v>462709</v>
      </c>
      <c r="I21" s="102"/>
    </row>
    <row r="22" spans="1:9" s="100" customFormat="1" ht="23.1" customHeight="1">
      <c r="A22" s="87" t="s">
        <v>12</v>
      </c>
      <c r="D22" s="16"/>
      <c r="E22" s="16"/>
      <c r="F22" s="15">
        <f>SUM(F16:F21)</f>
        <v>32749374</v>
      </c>
      <c r="G22" s="17"/>
      <c r="H22" s="15">
        <f>SUM(H16:H21)</f>
        <v>22384707</v>
      </c>
      <c r="I22" s="17"/>
    </row>
    <row r="23" spans="1:9" s="100" customFormat="1" ht="23.1" customHeight="1" thickBot="1">
      <c r="A23" s="87" t="s">
        <v>13</v>
      </c>
      <c r="D23" s="18"/>
      <c r="E23" s="18"/>
      <c r="F23" s="19">
        <f>SUM(F14,F22)</f>
        <v>219920071</v>
      </c>
      <c r="G23" s="17"/>
      <c r="H23" s="19">
        <f>SUM(H14,H22)</f>
        <v>183552802</v>
      </c>
      <c r="I23" s="17"/>
    </row>
    <row r="24" spans="1:9" s="2" customFormat="1" ht="23.1" customHeight="1" thickTop="1">
      <c r="D24" s="9"/>
      <c r="F24" s="10"/>
      <c r="H24" s="10"/>
    </row>
    <row r="25" spans="1:9" s="2" customFormat="1" ht="23.1" customHeight="1">
      <c r="A25" s="13" t="s">
        <v>14</v>
      </c>
      <c r="D25" s="9"/>
      <c r="F25" s="10"/>
      <c r="H25" s="10"/>
    </row>
    <row r="26" spans="1:9" s="2" customFormat="1" ht="23.1" customHeight="1">
      <c r="D26" s="9"/>
      <c r="F26" s="10"/>
      <c r="H26" s="10"/>
    </row>
    <row r="27" spans="1:9" s="1" customFormat="1" ht="23.1" customHeight="1">
      <c r="A27" s="87" t="s">
        <v>98</v>
      </c>
      <c r="B27" s="87"/>
      <c r="C27" s="87"/>
      <c r="D27" s="87"/>
      <c r="E27" s="87"/>
      <c r="F27" s="87"/>
      <c r="G27" s="87"/>
      <c r="H27" s="87"/>
      <c r="I27" s="87"/>
    </row>
    <row r="28" spans="1:9" s="2" customFormat="1" ht="23.1" customHeight="1">
      <c r="A28" s="87" t="s">
        <v>15</v>
      </c>
      <c r="B28" s="87"/>
      <c r="C28" s="87"/>
      <c r="D28" s="87"/>
      <c r="E28" s="87"/>
      <c r="F28" s="87"/>
      <c r="G28" s="87"/>
      <c r="H28" s="87"/>
      <c r="I28" s="87"/>
    </row>
    <row r="29" spans="1:9" s="2" customFormat="1" ht="23.1" customHeight="1">
      <c r="A29" s="3" t="s">
        <v>140</v>
      </c>
      <c r="B29" s="3"/>
      <c r="C29" s="3"/>
      <c r="D29" s="3"/>
      <c r="E29" s="3"/>
      <c r="F29" s="3"/>
      <c r="G29" s="3"/>
      <c r="H29" s="3"/>
      <c r="I29" s="3"/>
    </row>
    <row r="30" spans="1:9" s="2" customFormat="1" ht="23.1" customHeight="1">
      <c r="B30" s="4"/>
      <c r="C30" s="4"/>
      <c r="D30" s="4"/>
      <c r="E30" s="4"/>
      <c r="F30" s="4"/>
      <c r="G30" s="4"/>
      <c r="H30" s="4" t="s">
        <v>2</v>
      </c>
      <c r="I30" s="4"/>
    </row>
    <row r="31" spans="1:9" s="5" customFormat="1" ht="23.1" customHeight="1">
      <c r="A31" s="2"/>
      <c r="D31" s="6" t="s">
        <v>16</v>
      </c>
      <c r="E31" s="7"/>
      <c r="F31" s="81">
        <v>2024</v>
      </c>
      <c r="G31" s="82"/>
      <c r="H31" s="81">
        <v>2023</v>
      </c>
      <c r="I31" s="8"/>
    </row>
    <row r="32" spans="1:9" s="2" customFormat="1" ht="23.1" customHeight="1">
      <c r="A32" s="87" t="s">
        <v>17</v>
      </c>
      <c r="D32" s="9"/>
      <c r="F32" s="10"/>
      <c r="H32" s="10"/>
    </row>
    <row r="33" spans="1:23" s="2" customFormat="1" ht="23.1" customHeight="1">
      <c r="A33" s="87" t="s">
        <v>18</v>
      </c>
      <c r="D33" s="20"/>
      <c r="F33" s="10"/>
      <c r="G33" s="10"/>
      <c r="H33" s="10"/>
      <c r="I33" s="10"/>
    </row>
    <row r="34" spans="1:23" s="100" customFormat="1" ht="23.1" customHeight="1">
      <c r="A34" s="90" t="s">
        <v>19</v>
      </c>
      <c r="D34" s="16">
        <v>16</v>
      </c>
      <c r="E34" s="101"/>
      <c r="F34" s="89">
        <v>5628618</v>
      </c>
      <c r="G34" s="102"/>
      <c r="H34" s="89">
        <v>4925982</v>
      </c>
      <c r="I34" s="102"/>
      <c r="K34" s="100">
        <v>-44854533</v>
      </c>
      <c r="L34" s="100">
        <v>-44765555</v>
      </c>
      <c r="M34" s="100">
        <v>-50492651</v>
      </c>
      <c r="N34" s="100">
        <f>-K34</f>
        <v>44854533</v>
      </c>
      <c r="P34" s="100">
        <f t="shared" ref="P34:P39" si="0">-L34</f>
        <v>44765555</v>
      </c>
      <c r="R34" s="100">
        <f t="shared" ref="R34:R39" si="1">-M34</f>
        <v>50492651</v>
      </c>
    </row>
    <row r="35" spans="1:23" s="100" customFormat="1" ht="23.1" customHeight="1">
      <c r="A35" s="103" t="s">
        <v>42</v>
      </c>
      <c r="D35" s="16">
        <v>14</v>
      </c>
      <c r="E35" s="101"/>
      <c r="F35" s="89">
        <v>2046905</v>
      </c>
      <c r="G35" s="102"/>
      <c r="H35" s="89">
        <v>2492015</v>
      </c>
      <c r="I35" s="102"/>
      <c r="K35" s="100">
        <v>-27144000</v>
      </c>
      <c r="L35" s="100">
        <v>-145128574</v>
      </c>
      <c r="M35" s="100">
        <v>-16534000</v>
      </c>
      <c r="N35" s="100">
        <f t="shared" ref="N35" si="2">-K35</f>
        <v>27144000</v>
      </c>
      <c r="P35" s="100">
        <f t="shared" ref="P35" si="3">-L35</f>
        <v>145128574</v>
      </c>
      <c r="R35" s="100">
        <f t="shared" ref="R35" si="4">-M35</f>
        <v>16534000</v>
      </c>
    </row>
    <row r="36" spans="1:23" s="100" customFormat="1" ht="23.1" customHeight="1">
      <c r="A36" s="90" t="s">
        <v>50</v>
      </c>
      <c r="D36" s="16"/>
      <c r="E36" s="16"/>
      <c r="F36" s="12">
        <v>9422377</v>
      </c>
      <c r="G36" s="17"/>
      <c r="H36" s="12">
        <v>3252203</v>
      </c>
      <c r="I36" s="17"/>
      <c r="K36" s="100">
        <v>-385328963</v>
      </c>
      <c r="L36" s="100">
        <v>-359697913</v>
      </c>
      <c r="M36" s="100">
        <v>-277132672</v>
      </c>
      <c r="N36" s="100">
        <f t="shared" ref="N36:N39" si="5">-K36</f>
        <v>385328963</v>
      </c>
      <c r="P36" s="100">
        <f t="shared" si="0"/>
        <v>359697913</v>
      </c>
      <c r="R36" s="100">
        <f t="shared" si="1"/>
        <v>277132672</v>
      </c>
      <c r="S36" s="100">
        <v>-1487918</v>
      </c>
      <c r="T36" s="100">
        <v>-2487083</v>
      </c>
      <c r="U36" s="100">
        <f>-S36</f>
        <v>1487918</v>
      </c>
      <c r="W36" s="100">
        <f>-T36</f>
        <v>2487083</v>
      </c>
    </row>
    <row r="37" spans="1:23" s="100" customFormat="1" ht="23.1" customHeight="1">
      <c r="A37" s="90" t="s">
        <v>103</v>
      </c>
      <c r="D37" s="16"/>
      <c r="E37" s="16"/>
      <c r="F37" s="12">
        <v>7353570</v>
      </c>
      <c r="G37" s="17"/>
      <c r="H37" s="12">
        <v>3074229</v>
      </c>
      <c r="I37" s="17"/>
    </row>
    <row r="38" spans="1:23" s="100" customFormat="1" ht="23.1" customHeight="1">
      <c r="A38" s="87" t="s">
        <v>20</v>
      </c>
      <c r="D38" s="21"/>
      <c r="F38" s="104">
        <f>SUM(F34:F37)</f>
        <v>24451470</v>
      </c>
      <c r="G38" s="89"/>
      <c r="H38" s="104">
        <f>SUM(H34:H37)</f>
        <v>13744429</v>
      </c>
      <c r="I38" s="89"/>
      <c r="K38" s="100">
        <v>-13478129</v>
      </c>
      <c r="L38" s="100">
        <v>-11783858</v>
      </c>
      <c r="M38" s="100">
        <v>-8197472</v>
      </c>
      <c r="N38" s="100">
        <f t="shared" si="5"/>
        <v>13478129</v>
      </c>
      <c r="P38" s="100">
        <f t="shared" si="0"/>
        <v>11783858</v>
      </c>
      <c r="R38" s="100">
        <f t="shared" si="1"/>
        <v>8197472</v>
      </c>
    </row>
    <row r="39" spans="1:23" s="100" customFormat="1" ht="23.1" customHeight="1">
      <c r="A39" s="87" t="s">
        <v>21</v>
      </c>
      <c r="D39" s="21"/>
      <c r="F39" s="89"/>
      <c r="G39" s="89"/>
      <c r="H39" s="89"/>
      <c r="I39" s="89"/>
      <c r="K39" s="100">
        <v>-29521234</v>
      </c>
      <c r="L39" s="100">
        <v>-27274992</v>
      </c>
      <c r="M39" s="100">
        <v>-20474645</v>
      </c>
      <c r="N39" s="100">
        <f t="shared" si="5"/>
        <v>29521234</v>
      </c>
      <c r="P39" s="100">
        <f t="shared" si="0"/>
        <v>27274992</v>
      </c>
      <c r="R39" s="100">
        <f t="shared" si="1"/>
        <v>20474645</v>
      </c>
    </row>
    <row r="40" spans="1:23" s="100" customFormat="1" ht="23.1" customHeight="1">
      <c r="A40" s="105" t="s">
        <v>43</v>
      </c>
      <c r="D40" s="16">
        <v>14</v>
      </c>
      <c r="E40" s="101"/>
      <c r="F40" s="89">
        <v>3167682</v>
      </c>
      <c r="G40" s="102"/>
      <c r="H40" s="89">
        <v>2740608</v>
      </c>
      <c r="I40" s="102"/>
    </row>
    <row r="41" spans="1:23" s="100" customFormat="1" ht="23.1" customHeight="1">
      <c r="A41" s="90" t="s">
        <v>22</v>
      </c>
      <c r="D41" s="16">
        <v>17</v>
      </c>
      <c r="E41" s="101"/>
      <c r="F41" s="89">
        <v>2064142</v>
      </c>
      <c r="G41" s="102"/>
      <c r="H41" s="89">
        <v>1291117</v>
      </c>
      <c r="I41" s="102"/>
    </row>
    <row r="42" spans="1:23" s="100" customFormat="1" ht="23.1" customHeight="1">
      <c r="A42" s="87" t="s">
        <v>23</v>
      </c>
      <c r="D42" s="22"/>
      <c r="F42" s="104">
        <f>SUM(F40:F41)</f>
        <v>5231824</v>
      </c>
      <c r="G42" s="89"/>
      <c r="H42" s="104">
        <f>SUM(H40:H41)</f>
        <v>4031725</v>
      </c>
      <c r="I42" s="89"/>
    </row>
    <row r="43" spans="1:23" s="100" customFormat="1" ht="23.1" customHeight="1">
      <c r="A43" s="87" t="s">
        <v>24</v>
      </c>
      <c r="D43" s="88"/>
      <c r="F43" s="104">
        <f>SUM(F38+F42)</f>
        <v>29683294</v>
      </c>
      <c r="G43" s="89"/>
      <c r="H43" s="104">
        <f>SUM(H38+H42)</f>
        <v>17776154</v>
      </c>
      <c r="I43" s="89"/>
    </row>
    <row r="44" spans="1:23" s="100" customFormat="1" ht="23.1" customHeight="1">
      <c r="A44" s="87"/>
      <c r="D44" s="88"/>
      <c r="F44" s="106"/>
      <c r="G44" s="89"/>
      <c r="H44" s="106"/>
      <c r="I44" s="89"/>
    </row>
    <row r="45" spans="1:23" s="2" customFormat="1" ht="23.1" customHeight="1">
      <c r="A45" s="13" t="s">
        <v>14</v>
      </c>
      <c r="D45" s="9"/>
      <c r="F45" s="107"/>
      <c r="G45" s="90"/>
      <c r="H45" s="107"/>
      <c r="I45" s="90"/>
    </row>
    <row r="46" spans="1:23" s="100" customFormat="1" ht="23.1" customHeight="1">
      <c r="A46" s="87"/>
      <c r="D46" s="88"/>
      <c r="F46" s="106"/>
      <c r="G46" s="89"/>
      <c r="H46" s="106"/>
      <c r="I46" s="89"/>
    </row>
    <row r="47" spans="1:23" s="100" customFormat="1" ht="23.1" customHeight="1">
      <c r="A47" s="87"/>
      <c r="D47" s="88"/>
      <c r="F47" s="106"/>
      <c r="G47" s="89"/>
      <c r="H47" s="106"/>
      <c r="I47" s="89"/>
    </row>
    <row r="48" spans="1:23" s="1" customFormat="1" ht="23.1" customHeight="1">
      <c r="A48" s="87" t="s">
        <v>98</v>
      </c>
      <c r="B48" s="87"/>
      <c r="C48" s="87"/>
      <c r="D48" s="87"/>
      <c r="E48" s="87"/>
      <c r="F48" s="87"/>
      <c r="G48" s="87"/>
      <c r="H48" s="87"/>
      <c r="I48" s="87"/>
    </row>
    <row r="49" spans="1:9" s="2" customFormat="1" ht="23.1" customHeight="1">
      <c r="A49" s="87" t="s">
        <v>15</v>
      </c>
      <c r="B49" s="87"/>
      <c r="C49" s="87"/>
      <c r="D49" s="87"/>
      <c r="E49" s="87"/>
      <c r="F49" s="87"/>
      <c r="G49" s="87"/>
      <c r="H49" s="87"/>
      <c r="I49" s="87"/>
    </row>
    <row r="50" spans="1:9" s="2" customFormat="1" ht="23.1" customHeight="1">
      <c r="A50" s="3" t="s">
        <v>140</v>
      </c>
      <c r="B50" s="3"/>
      <c r="C50" s="3"/>
      <c r="D50" s="3"/>
      <c r="E50" s="3"/>
      <c r="F50" s="3"/>
      <c r="G50" s="3"/>
      <c r="H50" s="3"/>
      <c r="I50" s="3"/>
    </row>
    <row r="51" spans="1:9" s="2" customFormat="1" ht="23.1" customHeight="1">
      <c r="B51" s="4"/>
      <c r="C51" s="4"/>
      <c r="D51" s="4"/>
      <c r="E51" s="4"/>
      <c r="F51" s="4"/>
      <c r="G51" s="4"/>
      <c r="H51" s="4" t="s">
        <v>2</v>
      </c>
      <c r="I51" s="4"/>
    </row>
    <row r="52" spans="1:9" s="5" customFormat="1" ht="23.1" customHeight="1">
      <c r="A52" s="2"/>
      <c r="D52" s="6" t="s">
        <v>16</v>
      </c>
      <c r="E52" s="7"/>
      <c r="F52" s="81">
        <v>2024</v>
      </c>
      <c r="G52" s="82"/>
      <c r="H52" s="81">
        <v>2023</v>
      </c>
      <c r="I52" s="8"/>
    </row>
    <row r="53" spans="1:9" s="2" customFormat="1" ht="23.1" customHeight="1">
      <c r="A53" s="87" t="s">
        <v>80</v>
      </c>
      <c r="D53" s="9"/>
      <c r="F53" s="10"/>
      <c r="H53" s="10"/>
    </row>
    <row r="54" spans="1:9" s="100" customFormat="1" ht="23.1" customHeight="1">
      <c r="A54" s="87" t="s">
        <v>44</v>
      </c>
      <c r="D54" s="21"/>
      <c r="F54" s="106"/>
      <c r="G54" s="89"/>
      <c r="H54" s="106"/>
      <c r="I54" s="89"/>
    </row>
    <row r="55" spans="1:9" s="100" customFormat="1" ht="23.1" customHeight="1">
      <c r="A55" s="90" t="s">
        <v>25</v>
      </c>
      <c r="D55" s="16">
        <v>18</v>
      </c>
      <c r="F55" s="106"/>
      <c r="G55" s="89"/>
      <c r="H55" s="106"/>
      <c r="I55" s="89"/>
    </row>
    <row r="56" spans="1:9" s="100" customFormat="1" ht="23.1" customHeight="1">
      <c r="A56" s="90" t="s">
        <v>26</v>
      </c>
      <c r="D56" s="21"/>
      <c r="F56" s="106"/>
      <c r="G56" s="89"/>
      <c r="H56" s="106"/>
      <c r="I56" s="89"/>
    </row>
    <row r="57" spans="1:9" s="100" customFormat="1" ht="23.1" customHeight="1">
      <c r="A57" s="90" t="s">
        <v>160</v>
      </c>
      <c r="D57" s="21"/>
      <c r="F57" s="106"/>
      <c r="G57" s="89"/>
      <c r="H57" s="106"/>
      <c r="I57" s="89"/>
    </row>
    <row r="58" spans="1:9" s="100" customFormat="1" ht="23.1" customHeight="1" thickBot="1">
      <c r="A58" s="90" t="s">
        <v>146</v>
      </c>
      <c r="D58" s="21"/>
      <c r="F58" s="19">
        <v>150000000</v>
      </c>
      <c r="G58" s="17"/>
      <c r="H58" s="19">
        <v>118000000</v>
      </c>
      <c r="I58" s="89"/>
    </row>
    <row r="59" spans="1:9" s="100" customFormat="1" ht="23.1" customHeight="1" thickTop="1">
      <c r="A59" s="90" t="s">
        <v>27</v>
      </c>
      <c r="D59" s="21"/>
      <c r="F59" s="106"/>
      <c r="G59" s="89"/>
      <c r="H59" s="106"/>
      <c r="I59" s="89"/>
    </row>
    <row r="60" spans="1:9" s="100" customFormat="1" ht="23.1" customHeight="1">
      <c r="A60" s="90" t="s">
        <v>161</v>
      </c>
      <c r="D60" s="21"/>
      <c r="F60" s="106"/>
      <c r="G60" s="89"/>
      <c r="H60" s="106"/>
      <c r="I60" s="89"/>
    </row>
    <row r="61" spans="1:9" s="100" customFormat="1" ht="23.1" customHeight="1">
      <c r="A61" s="90" t="s">
        <v>146</v>
      </c>
      <c r="D61" s="21"/>
      <c r="F61" s="106">
        <f>CE!C28</f>
        <v>123900000</v>
      </c>
      <c r="G61" s="89"/>
      <c r="H61" s="106">
        <f>CE!C17</f>
        <v>118000000</v>
      </c>
      <c r="I61" s="89"/>
    </row>
    <row r="62" spans="1:9" s="100" customFormat="1" ht="23.1" customHeight="1">
      <c r="A62" s="90" t="s">
        <v>106</v>
      </c>
      <c r="D62" s="16" t="s">
        <v>147</v>
      </c>
      <c r="F62" s="106">
        <f>CE!E28</f>
        <v>21180000</v>
      </c>
      <c r="G62" s="89"/>
      <c r="H62" s="106">
        <f>CE!E17</f>
        <v>21180000</v>
      </c>
      <c r="I62" s="89"/>
    </row>
    <row r="63" spans="1:9" s="100" customFormat="1" ht="23.1" customHeight="1">
      <c r="A63" s="90" t="s">
        <v>105</v>
      </c>
      <c r="D63" s="16"/>
      <c r="F63" s="106"/>
      <c r="G63" s="89"/>
      <c r="H63" s="106"/>
      <c r="I63" s="89"/>
    </row>
    <row r="64" spans="1:9" s="100" customFormat="1" ht="23.1" customHeight="1">
      <c r="A64" s="90" t="s">
        <v>110</v>
      </c>
      <c r="D64" s="16">
        <v>20</v>
      </c>
      <c r="F64" s="106">
        <f>CE!G28</f>
        <v>7137896</v>
      </c>
      <c r="G64" s="89"/>
      <c r="H64" s="106">
        <f>CE!G17</f>
        <v>3100000</v>
      </c>
      <c r="I64" s="89"/>
    </row>
    <row r="65" spans="1:9" s="100" customFormat="1" ht="23.1" customHeight="1">
      <c r="A65" s="90" t="s">
        <v>109</v>
      </c>
      <c r="D65" s="21"/>
      <c r="F65" s="106">
        <f>CE!I28</f>
        <v>38018881</v>
      </c>
      <c r="G65" s="89"/>
      <c r="H65" s="106">
        <f>CE!I17</f>
        <v>23496648</v>
      </c>
      <c r="I65" s="89"/>
    </row>
    <row r="66" spans="1:9" s="100" customFormat="1" ht="23.1" customHeight="1">
      <c r="A66" s="87" t="s">
        <v>28</v>
      </c>
      <c r="D66" s="88"/>
      <c r="F66" s="104">
        <f>SUM(F61:F65)</f>
        <v>190236777</v>
      </c>
      <c r="G66" s="89"/>
      <c r="H66" s="104">
        <f>SUM(H61:H65)</f>
        <v>165776648</v>
      </c>
      <c r="I66" s="89"/>
    </row>
    <row r="67" spans="1:9" s="100" customFormat="1" ht="23.1" customHeight="1" thickBot="1">
      <c r="A67" s="87" t="s">
        <v>29</v>
      </c>
      <c r="D67" s="88"/>
      <c r="F67" s="108">
        <f>+F43+F66</f>
        <v>219920071</v>
      </c>
      <c r="G67" s="89"/>
      <c r="H67" s="108">
        <f>+H43+H66</f>
        <v>183552802</v>
      </c>
      <c r="I67" s="89"/>
    </row>
    <row r="68" spans="1:9" s="2" customFormat="1" ht="23.1" customHeight="1" thickTop="1">
      <c r="D68" s="9"/>
      <c r="F68" s="89">
        <f>F23-F67</f>
        <v>0</v>
      </c>
      <c r="G68" s="89"/>
      <c r="H68" s="89">
        <f>H23-H67</f>
        <v>0</v>
      </c>
      <c r="I68" s="89"/>
    </row>
    <row r="69" spans="1:9" s="2" customFormat="1" ht="23.1" customHeight="1">
      <c r="A69" s="13" t="s">
        <v>14</v>
      </c>
      <c r="D69" s="9"/>
      <c r="F69" s="107"/>
      <c r="G69" s="90"/>
      <c r="H69" s="107"/>
      <c r="I69" s="90"/>
    </row>
    <row r="70" spans="1:9" s="2" customFormat="1" ht="23.1" customHeight="1">
      <c r="A70" s="13"/>
      <c r="D70" s="9"/>
      <c r="F70" s="107"/>
      <c r="G70" s="90"/>
      <c r="H70" s="107"/>
      <c r="I70" s="90"/>
    </row>
    <row r="71" spans="1:9" s="2" customFormat="1" ht="23.1" customHeight="1">
      <c r="A71" s="23"/>
      <c r="D71" s="9"/>
      <c r="F71" s="89"/>
      <c r="G71" s="90"/>
      <c r="H71" s="89"/>
      <c r="I71" s="90"/>
    </row>
    <row r="72" spans="1:9" s="2" customFormat="1" ht="23.1" customHeight="1">
      <c r="A72" s="14"/>
      <c r="D72" s="9"/>
      <c r="F72" s="89"/>
      <c r="G72" s="90"/>
      <c r="H72" s="89"/>
      <c r="I72" s="90"/>
    </row>
    <row r="73" spans="1:9" s="2" customFormat="1" ht="23.1" customHeight="1">
      <c r="B73" s="24" t="s">
        <v>30</v>
      </c>
      <c r="C73" s="24"/>
      <c r="D73" s="9"/>
      <c r="F73" s="89"/>
      <c r="G73" s="90"/>
      <c r="H73" s="89"/>
      <c r="I73" s="90"/>
    </row>
    <row r="74" spans="1:9" s="2" customFormat="1" ht="23.1" customHeight="1">
      <c r="A74" s="23"/>
      <c r="D74" s="9"/>
      <c r="F74" s="89"/>
      <c r="G74" s="90"/>
      <c r="H74" s="89"/>
      <c r="I74" s="90"/>
    </row>
    <row r="75" spans="1:9" s="14" customFormat="1" ht="23.1" customHeight="1">
      <c r="B75" s="2"/>
      <c r="C75" s="2"/>
      <c r="D75" s="25"/>
      <c r="E75" s="26"/>
    </row>
  </sheetData>
  <phoneticPr fontId="0" type="noConversion"/>
  <printOptions horizontalCentered="1" gridLinesSet="0"/>
  <pageMargins left="0.98425196850393704" right="0" top="0.78740157480314965" bottom="0.19685039370078741" header="0.19685039370078741" footer="0.19685039370078741"/>
  <pageSetup paperSize="9" scale="95" firstPageNumber="6" fitToHeight="0" orientation="portrait" useFirstPageNumber="1" r:id="rId1"/>
  <rowBreaks count="2" manualBreakCount="2">
    <brk id="26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K50"/>
  <sheetViews>
    <sheetView showGridLines="0" view="pageBreakPreview" zoomScaleNormal="100" zoomScaleSheetLayoutView="100" workbookViewId="0">
      <selection activeCell="D45" sqref="D45"/>
    </sheetView>
  </sheetViews>
  <sheetFormatPr defaultColWidth="9.85546875" defaultRowHeight="23.1" customHeight="1"/>
  <cols>
    <col min="1" max="1" width="40.42578125" style="90" customWidth="1"/>
    <col min="2" max="2" width="12.7109375" style="90" customWidth="1"/>
    <col min="3" max="3" width="1.7109375" style="90" customWidth="1"/>
    <col min="4" max="4" width="5.7109375" style="88" customWidth="1"/>
    <col min="5" max="5" width="1.7109375" style="90" customWidth="1"/>
    <col min="6" max="6" width="16.7109375" style="90" customWidth="1"/>
    <col min="7" max="7" width="1.7109375" style="90" customWidth="1"/>
    <col min="8" max="8" width="16.7109375" style="91" customWidth="1"/>
    <col min="9" max="9" width="1.7109375" style="90" customWidth="1"/>
    <col min="10" max="10" width="9.85546875" style="90"/>
    <col min="11" max="11" width="1.7109375" style="90" customWidth="1"/>
    <col min="12" max="16384" width="9.85546875" style="90"/>
  </cols>
  <sheetData>
    <row r="1" spans="1:11" s="1" customFormat="1" ht="22.15" customHeight="1">
      <c r="A1" s="87" t="s">
        <v>98</v>
      </c>
      <c r="B1" s="27"/>
      <c r="C1" s="27"/>
      <c r="D1" s="27"/>
      <c r="E1" s="27"/>
      <c r="F1" s="27"/>
      <c r="G1" s="27"/>
      <c r="H1" s="27"/>
    </row>
    <row r="2" spans="1:11" ht="22.15" customHeight="1">
      <c r="A2" s="87" t="s">
        <v>69</v>
      </c>
      <c r="B2" s="87"/>
      <c r="C2" s="87"/>
      <c r="D2" s="87"/>
      <c r="E2" s="87"/>
      <c r="F2" s="87"/>
      <c r="G2" s="87"/>
      <c r="H2" s="87"/>
    </row>
    <row r="3" spans="1:11" ht="22.15" customHeight="1">
      <c r="A3" s="87" t="s">
        <v>141</v>
      </c>
      <c r="B3" s="87"/>
      <c r="C3" s="87"/>
      <c r="D3" s="87"/>
      <c r="E3" s="87"/>
      <c r="F3" s="87"/>
      <c r="G3" s="87"/>
      <c r="H3" s="87"/>
    </row>
    <row r="4" spans="1:11" s="2" customFormat="1" ht="22.15" customHeight="1">
      <c r="A4" s="114"/>
      <c r="B4" s="114"/>
      <c r="C4" s="114"/>
      <c r="D4" s="114"/>
      <c r="E4" s="114"/>
      <c r="F4" s="114"/>
      <c r="G4" s="114"/>
      <c r="H4" s="4" t="s">
        <v>2</v>
      </c>
    </row>
    <row r="5" spans="1:11" s="5" customFormat="1" ht="22.15" customHeight="1">
      <c r="D5" s="28" t="s">
        <v>16</v>
      </c>
      <c r="E5" s="7"/>
      <c r="F5" s="29">
        <v>2024</v>
      </c>
      <c r="G5" s="92"/>
      <c r="H5" s="29">
        <v>2023</v>
      </c>
    </row>
    <row r="6" spans="1:11" ht="22.15" customHeight="1">
      <c r="A6" s="87" t="s">
        <v>32</v>
      </c>
      <c r="B6" s="2"/>
      <c r="C6" s="2"/>
      <c r="D6" s="9"/>
      <c r="E6" s="2"/>
      <c r="F6" s="2"/>
      <c r="G6" s="2"/>
      <c r="H6" s="2"/>
    </row>
    <row r="7" spans="1:11" ht="22.15" customHeight="1">
      <c r="A7" s="90" t="s">
        <v>100</v>
      </c>
      <c r="B7" s="2"/>
      <c r="C7" s="2"/>
      <c r="D7" s="30"/>
      <c r="E7" s="2"/>
      <c r="F7" s="89">
        <v>257081231</v>
      </c>
      <c r="G7" s="2"/>
      <c r="H7" s="89">
        <v>178423793</v>
      </c>
      <c r="K7" s="31"/>
    </row>
    <row r="8" spans="1:11" ht="22.15" customHeight="1">
      <c r="A8" s="90" t="s">
        <v>138</v>
      </c>
      <c r="B8" s="2"/>
      <c r="C8" s="2"/>
      <c r="D8" s="30"/>
      <c r="E8" s="2"/>
      <c r="F8" s="89">
        <v>62629836</v>
      </c>
      <c r="G8" s="2"/>
      <c r="H8" s="89">
        <v>54621295</v>
      </c>
      <c r="K8" s="31"/>
    </row>
    <row r="9" spans="1:11" ht="22.15" customHeight="1">
      <c r="A9" s="90" t="s">
        <v>73</v>
      </c>
      <c r="B9" s="2"/>
      <c r="C9" s="2"/>
      <c r="D9" s="30"/>
      <c r="E9" s="2"/>
      <c r="F9" s="89">
        <v>38168447</v>
      </c>
      <c r="G9" s="2"/>
      <c r="H9" s="89">
        <v>22613426</v>
      </c>
      <c r="K9" s="31"/>
    </row>
    <row r="10" spans="1:11" ht="22.15" customHeight="1">
      <c r="A10" s="90" t="s">
        <v>33</v>
      </c>
      <c r="B10" s="32"/>
      <c r="C10" s="32"/>
      <c r="D10" s="20"/>
      <c r="E10" s="32"/>
      <c r="F10" s="49">
        <v>2880181</v>
      </c>
      <c r="G10" s="32"/>
      <c r="H10" s="49">
        <v>2504113</v>
      </c>
      <c r="K10" s="31"/>
    </row>
    <row r="11" spans="1:11" ht="22.15" customHeight="1">
      <c r="A11" s="87" t="s">
        <v>34</v>
      </c>
      <c r="B11" s="32"/>
      <c r="C11" s="32"/>
      <c r="D11" s="90"/>
      <c r="E11" s="32"/>
      <c r="F11" s="93">
        <f>SUM(F7:F10)</f>
        <v>360759695</v>
      </c>
      <c r="G11" s="32"/>
      <c r="H11" s="93">
        <f>SUM(H7:H10)</f>
        <v>258162627</v>
      </c>
      <c r="K11" s="31"/>
    </row>
    <row r="12" spans="1:11" ht="22.15" customHeight="1">
      <c r="A12" s="87" t="s">
        <v>35</v>
      </c>
      <c r="B12" s="32"/>
      <c r="C12" s="32"/>
      <c r="D12" s="11">
        <v>21</v>
      </c>
      <c r="E12" s="32"/>
      <c r="F12" s="89"/>
      <c r="G12" s="32"/>
      <c r="H12" s="89"/>
      <c r="K12" s="31"/>
    </row>
    <row r="13" spans="1:11" ht="22.15" customHeight="1">
      <c r="A13" s="90" t="s">
        <v>101</v>
      </c>
      <c r="B13" s="32"/>
      <c r="C13" s="32"/>
      <c r="D13" s="33"/>
      <c r="E13" s="32"/>
      <c r="F13" s="89">
        <v>134715933</v>
      </c>
      <c r="G13" s="32"/>
      <c r="H13" s="89">
        <v>100159171</v>
      </c>
      <c r="K13" s="31"/>
    </row>
    <row r="14" spans="1:11" ht="22.15" customHeight="1">
      <c r="A14" s="90" t="s">
        <v>139</v>
      </c>
      <c r="B14" s="32"/>
      <c r="C14" s="32"/>
      <c r="D14" s="33"/>
      <c r="E14" s="32"/>
      <c r="F14" s="89">
        <v>33711877</v>
      </c>
      <c r="G14" s="32"/>
      <c r="H14" s="89">
        <v>30116661</v>
      </c>
      <c r="K14" s="31"/>
    </row>
    <row r="15" spans="1:11" ht="22.15" customHeight="1">
      <c r="A15" s="90" t="s">
        <v>102</v>
      </c>
      <c r="B15" s="32"/>
      <c r="C15" s="32"/>
      <c r="D15" s="33"/>
      <c r="E15" s="32"/>
      <c r="F15" s="89">
        <v>17591973</v>
      </c>
      <c r="G15" s="32"/>
      <c r="H15" s="89">
        <v>11304092</v>
      </c>
      <c r="K15" s="31"/>
    </row>
    <row r="16" spans="1:11" ht="22.15" customHeight="1">
      <c r="A16" s="90" t="s">
        <v>88</v>
      </c>
      <c r="B16" s="32"/>
      <c r="C16" s="32"/>
      <c r="D16" s="33"/>
      <c r="E16" s="32"/>
      <c r="F16" s="89">
        <v>42751090</v>
      </c>
      <c r="G16" s="32"/>
      <c r="H16" s="89">
        <v>31648577</v>
      </c>
      <c r="K16" s="31"/>
    </row>
    <row r="17" spans="1:11" ht="22.15" customHeight="1">
      <c r="A17" s="90" t="s">
        <v>0</v>
      </c>
      <c r="B17" s="32"/>
      <c r="C17" s="32"/>
      <c r="D17" s="33"/>
      <c r="E17" s="32"/>
      <c r="F17" s="89">
        <v>31148406</v>
      </c>
      <c r="G17" s="32"/>
      <c r="H17" s="89">
        <v>25832331</v>
      </c>
      <c r="K17" s="31"/>
    </row>
    <row r="18" spans="1:11" ht="22.15" customHeight="1">
      <c r="A18" s="90" t="s">
        <v>91</v>
      </c>
      <c r="B18" s="32"/>
      <c r="C18" s="32"/>
      <c r="D18" s="33"/>
      <c r="E18" s="32"/>
      <c r="F18" s="89">
        <v>227116</v>
      </c>
      <c r="G18" s="32"/>
      <c r="H18" s="89">
        <v>837584</v>
      </c>
      <c r="K18" s="31"/>
    </row>
    <row r="19" spans="1:11" ht="22.15" customHeight="1">
      <c r="A19" s="87" t="s">
        <v>36</v>
      </c>
      <c r="B19" s="32"/>
      <c r="C19" s="32"/>
      <c r="D19" s="33"/>
      <c r="E19" s="32"/>
      <c r="F19" s="115">
        <f>SUM(F13:F18)</f>
        <v>260146395</v>
      </c>
      <c r="G19" s="32"/>
      <c r="H19" s="115">
        <f>SUM(H13:H18)</f>
        <v>199898416</v>
      </c>
    </row>
    <row r="20" spans="1:11" ht="22.15" customHeight="1">
      <c r="A20" s="87" t="s">
        <v>45</v>
      </c>
      <c r="B20" s="32"/>
      <c r="C20" s="32"/>
      <c r="D20" s="33"/>
      <c r="E20" s="32"/>
      <c r="F20" s="89">
        <f>F11-F19</f>
        <v>100613300</v>
      </c>
      <c r="G20" s="32"/>
      <c r="H20" s="89">
        <f>H11-H19</f>
        <v>58264211</v>
      </c>
    </row>
    <row r="21" spans="1:11" ht="22.15" customHeight="1">
      <c r="A21" s="90" t="s">
        <v>48</v>
      </c>
      <c r="B21" s="32"/>
      <c r="C21" s="32"/>
      <c r="D21" s="33"/>
      <c r="E21" s="32"/>
      <c r="F21" s="89">
        <v>861963</v>
      </c>
      <c r="G21" s="32"/>
      <c r="H21" s="89">
        <v>1874202</v>
      </c>
    </row>
    <row r="22" spans="1:11" ht="22.15" customHeight="1">
      <c r="A22" s="90" t="s">
        <v>1</v>
      </c>
      <c r="B22" s="32"/>
      <c r="C22" s="32"/>
      <c r="D22" s="33"/>
      <c r="E22" s="32"/>
      <c r="F22" s="93">
        <v>-496214</v>
      </c>
      <c r="G22" s="32"/>
      <c r="H22" s="93">
        <v>-384506</v>
      </c>
    </row>
    <row r="23" spans="1:11" ht="22.15" customHeight="1">
      <c r="A23" s="87" t="s">
        <v>49</v>
      </c>
      <c r="B23" s="32"/>
      <c r="C23" s="32"/>
      <c r="D23" s="33"/>
      <c r="E23" s="32"/>
      <c r="F23" s="89">
        <f>SUM(F20:F22)</f>
        <v>100979049</v>
      </c>
      <c r="G23" s="32"/>
      <c r="H23" s="89">
        <f>SUM(H20:H22)</f>
        <v>59753907</v>
      </c>
    </row>
    <row r="24" spans="1:11" ht="22.15" customHeight="1">
      <c r="A24" s="90" t="s">
        <v>89</v>
      </c>
      <c r="B24" s="32"/>
      <c r="C24" s="32"/>
      <c r="D24" s="11">
        <v>22</v>
      </c>
      <c r="E24" s="32"/>
      <c r="F24" s="93">
        <v>-20221128</v>
      </c>
      <c r="G24" s="32"/>
      <c r="H24" s="93">
        <v>-12012694</v>
      </c>
    </row>
    <row r="25" spans="1:11" ht="22.15" customHeight="1" thickBot="1">
      <c r="A25" s="87" t="s">
        <v>41</v>
      </c>
      <c r="B25" s="32"/>
      <c r="C25" s="32"/>
      <c r="D25" s="91"/>
      <c r="E25" s="32"/>
      <c r="F25" s="35">
        <f>SUM(F23:F24)</f>
        <v>80757921</v>
      </c>
      <c r="G25" s="32"/>
      <c r="H25" s="35">
        <f>SUM(H23:H24)</f>
        <v>47741213</v>
      </c>
    </row>
    <row r="26" spans="1:11" ht="22.15" customHeight="1" thickTop="1">
      <c r="A26" s="1"/>
      <c r="B26" s="32"/>
      <c r="C26" s="32"/>
      <c r="D26" s="91"/>
      <c r="E26" s="32"/>
      <c r="F26" s="34"/>
      <c r="G26" s="32"/>
      <c r="H26" s="34"/>
    </row>
    <row r="27" spans="1:11" ht="22.15" customHeight="1">
      <c r="A27" s="116" t="s">
        <v>76</v>
      </c>
      <c r="D27" s="86">
        <v>23</v>
      </c>
      <c r="F27" s="117"/>
      <c r="G27" s="36"/>
      <c r="H27" s="117"/>
    </row>
    <row r="28" spans="1:11" ht="22.15" customHeight="1" thickBot="1">
      <c r="A28" s="118" t="s">
        <v>77</v>
      </c>
      <c r="D28" s="88" t="s">
        <v>78</v>
      </c>
      <c r="F28" s="119">
        <f>F25/F29</f>
        <v>0.32589960048426148</v>
      </c>
      <c r="G28" s="37"/>
      <c r="H28" s="119">
        <f>H25/H29</f>
        <v>0.22120650878471018</v>
      </c>
    </row>
    <row r="29" spans="1:11" ht="22.15" customHeight="1" thickTop="1" thickBot="1">
      <c r="A29" s="90" t="s">
        <v>97</v>
      </c>
      <c r="F29" s="120">
        <v>247800000</v>
      </c>
      <c r="G29" s="121"/>
      <c r="H29" s="120">
        <v>215821918</v>
      </c>
    </row>
    <row r="30" spans="1:11" ht="22.15" customHeight="1" thickTop="1">
      <c r="F30" s="89"/>
      <c r="G30" s="89"/>
      <c r="H30" s="89"/>
    </row>
    <row r="31" spans="1:11" ht="22.15" customHeight="1">
      <c r="A31" s="13" t="s">
        <v>14</v>
      </c>
      <c r="B31" s="2"/>
      <c r="C31" s="2"/>
      <c r="D31" s="20"/>
      <c r="E31" s="2"/>
      <c r="F31" s="2"/>
      <c r="G31" s="2"/>
      <c r="H31" s="38"/>
    </row>
    <row r="32" spans="1:11" s="1" customFormat="1" ht="23.1" customHeight="1">
      <c r="A32" s="87" t="s">
        <v>98</v>
      </c>
      <c r="B32" s="27"/>
      <c r="C32" s="27"/>
      <c r="D32" s="27"/>
      <c r="E32" s="27"/>
      <c r="F32" s="27"/>
      <c r="G32" s="27"/>
      <c r="H32" s="27"/>
    </row>
    <row r="33" spans="1:8" ht="23.1" customHeight="1">
      <c r="A33" s="87" t="s">
        <v>31</v>
      </c>
      <c r="B33" s="87"/>
      <c r="C33" s="87"/>
      <c r="D33" s="87"/>
      <c r="E33" s="87"/>
      <c r="F33" s="87"/>
      <c r="G33" s="87"/>
      <c r="H33" s="87"/>
    </row>
    <row r="34" spans="1:8" ht="23.1" customHeight="1">
      <c r="A34" s="87" t="s">
        <v>141</v>
      </c>
      <c r="B34" s="87"/>
      <c r="C34" s="87"/>
      <c r="D34" s="87"/>
      <c r="E34" s="87"/>
      <c r="F34" s="87"/>
      <c r="G34" s="87"/>
      <c r="H34" s="87"/>
    </row>
    <row r="35" spans="1:8" s="2" customFormat="1" ht="23.1" customHeight="1">
      <c r="A35" s="114"/>
      <c r="B35" s="114"/>
      <c r="C35" s="114"/>
      <c r="D35" s="114"/>
      <c r="E35" s="114"/>
      <c r="F35" s="114"/>
      <c r="G35" s="114"/>
      <c r="H35" s="4" t="s">
        <v>2</v>
      </c>
    </row>
    <row r="36" spans="1:8" s="5" customFormat="1" ht="23.1" customHeight="1">
      <c r="D36" s="28" t="s">
        <v>16</v>
      </c>
      <c r="E36" s="7"/>
      <c r="F36" s="29">
        <v>2024</v>
      </c>
      <c r="G36" s="92"/>
      <c r="H36" s="29">
        <v>2023</v>
      </c>
    </row>
    <row r="37" spans="1:8" ht="23.1" customHeight="1">
      <c r="A37" s="87" t="s">
        <v>41</v>
      </c>
      <c r="B37" s="2"/>
      <c r="C37" s="2"/>
      <c r="D37" s="9"/>
      <c r="E37" s="2"/>
      <c r="F37" s="39">
        <f>F25</f>
        <v>80757921</v>
      </c>
      <c r="G37" s="40"/>
      <c r="H37" s="39">
        <f>H25</f>
        <v>47741213</v>
      </c>
    </row>
    <row r="38" spans="1:8" ht="23.1" customHeight="1">
      <c r="A38" s="87"/>
      <c r="F38" s="40"/>
      <c r="G38" s="40"/>
      <c r="H38" s="40"/>
    </row>
    <row r="39" spans="1:8" ht="23.1" customHeight="1">
      <c r="A39" s="87" t="s">
        <v>67</v>
      </c>
      <c r="F39" s="41"/>
      <c r="G39" s="41"/>
      <c r="H39" s="41"/>
    </row>
    <row r="40" spans="1:8" ht="23.1" customHeight="1">
      <c r="A40" s="122" t="s">
        <v>93</v>
      </c>
      <c r="F40" s="42"/>
      <c r="G40" s="123"/>
      <c r="H40" s="42"/>
    </row>
    <row r="41" spans="1:8" ht="23.1" customHeight="1">
      <c r="A41" s="122" t="s">
        <v>94</v>
      </c>
      <c r="F41" s="89"/>
      <c r="G41" s="123"/>
      <c r="H41" s="89"/>
    </row>
    <row r="42" spans="1:8" ht="23.1" customHeight="1">
      <c r="A42" s="90" t="s">
        <v>165</v>
      </c>
      <c r="D42" s="11">
        <v>17</v>
      </c>
      <c r="F42" s="42">
        <v>-162240</v>
      </c>
      <c r="G42" s="123"/>
      <c r="H42" s="42">
        <v>-962175</v>
      </c>
    </row>
    <row r="43" spans="1:8" ht="23.1" customHeight="1">
      <c r="A43" s="90" t="s">
        <v>87</v>
      </c>
      <c r="D43" s="11">
        <v>22</v>
      </c>
      <c r="F43" s="43">
        <v>32448</v>
      </c>
      <c r="G43" s="123"/>
      <c r="H43" s="43">
        <v>192435</v>
      </c>
    </row>
    <row r="44" spans="1:8" ht="23.1" customHeight="1">
      <c r="A44" s="90" t="s">
        <v>93</v>
      </c>
      <c r="F44" s="42"/>
      <c r="G44" s="123"/>
      <c r="H44" s="42"/>
    </row>
    <row r="45" spans="1:8" ht="23.1" customHeight="1">
      <c r="A45" s="90" t="s">
        <v>95</v>
      </c>
      <c r="F45" s="43">
        <f>SUM(F41:F44)</f>
        <v>-129792</v>
      </c>
      <c r="G45" s="123"/>
      <c r="H45" s="43">
        <f>SUM(H41:H44)</f>
        <v>-769740</v>
      </c>
    </row>
    <row r="46" spans="1:8" ht="23.1" customHeight="1">
      <c r="A46" s="87" t="s">
        <v>137</v>
      </c>
      <c r="F46" s="124">
        <f>SUM(F45)</f>
        <v>-129792</v>
      </c>
      <c r="G46" s="123"/>
      <c r="H46" s="124">
        <f>SUM(H45)</f>
        <v>-769740</v>
      </c>
    </row>
    <row r="47" spans="1:8" ht="23.1" customHeight="1">
      <c r="A47" s="87"/>
      <c r="F47" s="40"/>
      <c r="G47" s="40"/>
      <c r="H47" s="40"/>
    </row>
    <row r="48" spans="1:8" ht="23.1" customHeight="1" thickBot="1">
      <c r="A48" s="87" t="s">
        <v>68</v>
      </c>
      <c r="F48" s="44">
        <f>F37+F46</f>
        <v>80628129</v>
      </c>
      <c r="G48" s="40"/>
      <c r="H48" s="44">
        <f>H37+H46</f>
        <v>46971473</v>
      </c>
    </row>
    <row r="49" spans="1:8" ht="23.1" customHeight="1" thickTop="1">
      <c r="A49" s="87"/>
      <c r="F49" s="40"/>
      <c r="G49" s="40"/>
      <c r="H49" s="40"/>
    </row>
    <row r="50" spans="1:8" ht="23.1" customHeight="1">
      <c r="A50" s="13" t="s">
        <v>14</v>
      </c>
      <c r="B50" s="2"/>
      <c r="C50" s="2"/>
      <c r="D50" s="20"/>
      <c r="E50" s="2"/>
      <c r="F50" s="2"/>
      <c r="G50" s="2"/>
      <c r="H50" s="38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firstPageNumber="6" fitToHeight="0" orientation="portrait" useFirstPageNumber="1" r:id="rId1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6"/>
  <sheetViews>
    <sheetView showGridLines="0" view="pageBreakPreview" zoomScaleNormal="100" zoomScaleSheetLayoutView="100" workbookViewId="0">
      <selection activeCell="E9" sqref="E9"/>
    </sheetView>
  </sheetViews>
  <sheetFormatPr defaultColWidth="9.140625" defaultRowHeight="23.1" customHeight="1"/>
  <cols>
    <col min="1" max="1" width="35.7109375" style="111" customWidth="1"/>
    <col min="2" max="2" width="10.7109375" style="111" customWidth="1"/>
    <col min="3" max="3" width="15.7109375" style="111" customWidth="1"/>
    <col min="4" max="4" width="1.7109375" style="111" customWidth="1"/>
    <col min="5" max="5" width="15.7109375" style="111" customWidth="1"/>
    <col min="6" max="6" width="1.7109375" style="111" customWidth="1"/>
    <col min="7" max="7" width="15.7109375" style="111" customWidth="1"/>
    <col min="8" max="8" width="1.7109375" style="111" customWidth="1"/>
    <col min="9" max="9" width="15.7109375" style="111" customWidth="1"/>
    <col min="10" max="10" width="1.7109375" style="111" customWidth="1"/>
    <col min="11" max="11" width="15.7109375" style="111" customWidth="1"/>
    <col min="12" max="12" width="1.7109375" style="110" customWidth="1"/>
    <col min="13" max="16384" width="9.140625" style="110"/>
  </cols>
  <sheetData>
    <row r="1" spans="1:11" s="2" customFormat="1" ht="23.1" customHeight="1">
      <c r="A1" s="87" t="s">
        <v>98</v>
      </c>
      <c r="B1" s="27"/>
      <c r="C1" s="27"/>
      <c r="D1" s="27"/>
      <c r="E1" s="27"/>
      <c r="F1" s="27"/>
      <c r="G1" s="27"/>
      <c r="H1" s="27"/>
      <c r="I1" s="27"/>
    </row>
    <row r="2" spans="1:11" ht="23.1" customHeight="1">
      <c r="A2" s="109" t="s">
        <v>37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ht="23.1" customHeight="1">
      <c r="A3" s="109" t="s">
        <v>141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23.1" customHeight="1">
      <c r="G4" s="110"/>
      <c r="K4" s="45" t="s">
        <v>2</v>
      </c>
    </row>
    <row r="5" spans="1:11" ht="23.1" customHeight="1">
      <c r="A5" s="110"/>
      <c r="B5" s="110"/>
      <c r="C5" s="46" t="s">
        <v>38</v>
      </c>
      <c r="D5" s="46"/>
      <c r="E5" s="46"/>
      <c r="G5" s="125" t="s">
        <v>105</v>
      </c>
      <c r="H5" s="125"/>
      <c r="I5" s="125"/>
      <c r="J5" s="47"/>
      <c r="K5" s="47" t="s">
        <v>40</v>
      </c>
    </row>
    <row r="6" spans="1:11" ht="23.1" customHeight="1">
      <c r="A6" s="110"/>
      <c r="B6" s="110"/>
      <c r="C6" s="46" t="s">
        <v>46</v>
      </c>
      <c r="D6" s="46"/>
      <c r="E6" s="46"/>
      <c r="G6" s="47" t="s">
        <v>125</v>
      </c>
      <c r="J6" s="47"/>
      <c r="K6" s="47" t="s">
        <v>127</v>
      </c>
    </row>
    <row r="7" spans="1:11" ht="23.1" customHeight="1">
      <c r="A7" s="110"/>
      <c r="B7" s="110"/>
      <c r="C7" s="77" t="s">
        <v>39</v>
      </c>
      <c r="D7" s="46"/>
      <c r="E7" s="77" t="s">
        <v>106</v>
      </c>
      <c r="F7" s="110"/>
      <c r="G7" s="77" t="s">
        <v>126</v>
      </c>
      <c r="H7" s="46"/>
      <c r="I7" s="77" t="s">
        <v>81</v>
      </c>
      <c r="J7" s="47"/>
      <c r="K7" s="48" t="s">
        <v>128</v>
      </c>
    </row>
    <row r="8" spans="1:11" ht="23.1" customHeight="1">
      <c r="A8" s="112" t="s">
        <v>108</v>
      </c>
      <c r="B8" s="110"/>
      <c r="C8" s="12">
        <v>20000000</v>
      </c>
      <c r="D8" s="12"/>
      <c r="E8" s="12">
        <v>0</v>
      </c>
      <c r="F8" s="12"/>
      <c r="G8" s="12">
        <v>0</v>
      </c>
      <c r="H8" s="12"/>
      <c r="I8" s="12">
        <v>92625175</v>
      </c>
      <c r="J8" s="12"/>
      <c r="K8" s="12">
        <f t="shared" ref="K8:K13" si="0">SUM(C8:I8)</f>
        <v>112625175</v>
      </c>
    </row>
    <row r="9" spans="1:11" ht="23.1" customHeight="1">
      <c r="A9" s="113" t="s">
        <v>41</v>
      </c>
      <c r="B9" s="110"/>
      <c r="C9" s="12">
        <v>0</v>
      </c>
      <c r="D9" s="12"/>
      <c r="E9" s="12">
        <v>0</v>
      </c>
      <c r="F9" s="12"/>
      <c r="G9" s="12">
        <v>0</v>
      </c>
      <c r="H9" s="12"/>
      <c r="I9" s="89">
        <f>PL!H25</f>
        <v>47741213</v>
      </c>
      <c r="J9" s="12"/>
      <c r="K9" s="12">
        <f t="shared" si="0"/>
        <v>47741213</v>
      </c>
    </row>
    <row r="10" spans="1:11" ht="23.1" customHeight="1">
      <c r="A10" s="113" t="s">
        <v>137</v>
      </c>
      <c r="B10" s="110"/>
      <c r="C10" s="49">
        <v>0</v>
      </c>
      <c r="D10" s="12"/>
      <c r="E10" s="49">
        <v>0</v>
      </c>
      <c r="F10" s="12"/>
      <c r="G10" s="49">
        <v>0</v>
      </c>
      <c r="H10" s="12"/>
      <c r="I10" s="93">
        <f>PL!H46</f>
        <v>-769740</v>
      </c>
      <c r="J10" s="12"/>
      <c r="K10" s="49">
        <f t="shared" si="0"/>
        <v>-769740</v>
      </c>
    </row>
    <row r="11" spans="1:11" ht="23.1" customHeight="1">
      <c r="A11" s="113" t="s">
        <v>68</v>
      </c>
      <c r="B11" s="110"/>
      <c r="C11" s="12">
        <f>SUM(C9:C10)</f>
        <v>0</v>
      </c>
      <c r="D11" s="12"/>
      <c r="E11" s="12">
        <f>SUM(E9:E10)</f>
        <v>0</v>
      </c>
      <c r="F11" s="12"/>
      <c r="G11" s="12">
        <f>SUM(G9:G10)</f>
        <v>0</v>
      </c>
      <c r="H11" s="12"/>
      <c r="I11" s="12">
        <f>SUM(I9:I10)</f>
        <v>46971473</v>
      </c>
      <c r="J11" s="12"/>
      <c r="K11" s="12">
        <f t="shared" si="0"/>
        <v>46971473</v>
      </c>
    </row>
    <row r="12" spans="1:11" ht="23.1" customHeight="1">
      <c r="A12" s="113" t="s">
        <v>148</v>
      </c>
      <c r="B12" s="110"/>
      <c r="C12" s="12">
        <v>98000000</v>
      </c>
      <c r="D12" s="12"/>
      <c r="E12" s="12">
        <v>22500000</v>
      </c>
      <c r="F12" s="12"/>
      <c r="G12" s="12">
        <v>0</v>
      </c>
      <c r="H12" s="12"/>
      <c r="I12" s="89">
        <v>0</v>
      </c>
      <c r="J12" s="12"/>
      <c r="K12" s="12">
        <f t="shared" si="0"/>
        <v>120500000</v>
      </c>
    </row>
    <row r="13" spans="1:11" ht="23.1" customHeight="1">
      <c r="A13" s="113" t="s">
        <v>149</v>
      </c>
      <c r="B13" s="110"/>
      <c r="C13" s="12">
        <v>0</v>
      </c>
      <c r="D13" s="12"/>
      <c r="E13" s="12">
        <v>-1320000</v>
      </c>
      <c r="F13" s="12"/>
      <c r="G13" s="12">
        <v>0</v>
      </c>
      <c r="H13" s="12"/>
      <c r="I13" s="12">
        <v>0</v>
      </c>
      <c r="J13" s="12"/>
      <c r="K13" s="12">
        <f t="shared" si="0"/>
        <v>-1320000</v>
      </c>
    </row>
    <row r="14" spans="1:11" ht="23.1" customHeight="1">
      <c r="A14" s="113" t="s">
        <v>150</v>
      </c>
      <c r="B14" s="110"/>
      <c r="C14" s="12">
        <v>0</v>
      </c>
      <c r="D14" s="12"/>
      <c r="E14" s="12">
        <v>0</v>
      </c>
      <c r="F14" s="12"/>
      <c r="G14" s="12">
        <v>0</v>
      </c>
      <c r="H14" s="12"/>
      <c r="I14" s="12">
        <v>-113000000</v>
      </c>
      <c r="J14" s="12"/>
      <c r="K14" s="12">
        <f t="shared" ref="K14" si="1">SUM(C14:I14)</f>
        <v>-113000000</v>
      </c>
    </row>
    <row r="15" spans="1:11" ht="23.1" customHeight="1">
      <c r="A15" s="113" t="s">
        <v>112</v>
      </c>
      <c r="B15" s="110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23.1" customHeight="1">
      <c r="A16" s="113" t="s">
        <v>151</v>
      </c>
      <c r="B16" s="110"/>
      <c r="C16" s="49">
        <v>0</v>
      </c>
      <c r="D16" s="12"/>
      <c r="E16" s="49">
        <v>0</v>
      </c>
      <c r="F16" s="12"/>
      <c r="G16" s="49">
        <v>3100000</v>
      </c>
      <c r="H16" s="12"/>
      <c r="I16" s="49">
        <v>-3100000</v>
      </c>
      <c r="J16" s="12"/>
      <c r="K16" s="49">
        <f t="shared" ref="K16" si="2">SUM(C16:I16)</f>
        <v>0</v>
      </c>
    </row>
    <row r="17" spans="1:11" ht="23.1" customHeight="1" thickBot="1">
      <c r="A17" s="112" t="s">
        <v>145</v>
      </c>
      <c r="B17" s="110"/>
      <c r="C17" s="19">
        <f>SUM(C8,C11:C16)</f>
        <v>118000000</v>
      </c>
      <c r="D17" s="17"/>
      <c r="E17" s="19">
        <f>SUM(E8,E11:E16)</f>
        <v>21180000</v>
      </c>
      <c r="F17" s="12"/>
      <c r="G17" s="19">
        <f>SUM(G8,G11:G16)</f>
        <v>3100000</v>
      </c>
      <c r="H17" s="12"/>
      <c r="I17" s="19">
        <f>SUM(I8,I11:I16)</f>
        <v>23496648</v>
      </c>
      <c r="J17" s="12"/>
      <c r="K17" s="19">
        <f>SUM(K8,K11:K16)</f>
        <v>165776648</v>
      </c>
    </row>
    <row r="18" spans="1:11" ht="23.1" customHeight="1" thickTop="1">
      <c r="B18" s="110"/>
      <c r="C18" s="50"/>
      <c r="D18" s="50"/>
      <c r="E18" s="50"/>
      <c r="F18" s="110"/>
      <c r="H18" s="50"/>
      <c r="I18" s="50"/>
      <c r="J18" s="50"/>
      <c r="K18" s="50"/>
    </row>
    <row r="19" spans="1:11" ht="23.1" customHeight="1">
      <c r="A19" s="112" t="s">
        <v>142</v>
      </c>
      <c r="B19" s="110"/>
      <c r="C19" s="12">
        <f>C17</f>
        <v>118000000</v>
      </c>
      <c r="D19" s="12"/>
      <c r="E19" s="12">
        <f>E17</f>
        <v>21180000</v>
      </c>
      <c r="F19" s="12"/>
      <c r="G19" s="12">
        <f>G17</f>
        <v>3100000</v>
      </c>
      <c r="H19" s="12"/>
      <c r="I19" s="12">
        <f>I17</f>
        <v>23496648</v>
      </c>
      <c r="J19" s="12"/>
      <c r="K19" s="12">
        <f>K17</f>
        <v>165776648</v>
      </c>
    </row>
    <row r="20" spans="1:11" ht="23.1" customHeight="1">
      <c r="A20" s="113" t="s">
        <v>41</v>
      </c>
      <c r="B20" s="110"/>
      <c r="C20" s="12">
        <v>0</v>
      </c>
      <c r="D20" s="12"/>
      <c r="E20" s="12">
        <v>0</v>
      </c>
      <c r="F20" s="12"/>
      <c r="G20" s="12">
        <v>0</v>
      </c>
      <c r="H20" s="12"/>
      <c r="I20" s="12">
        <f>PL!F25</f>
        <v>80757921</v>
      </c>
      <c r="J20" s="12"/>
      <c r="K20" s="12">
        <f>SUM(C20:I20)</f>
        <v>80757921</v>
      </c>
    </row>
    <row r="21" spans="1:11" ht="23.1" customHeight="1">
      <c r="A21" s="113" t="s">
        <v>137</v>
      </c>
      <c r="B21" s="110"/>
      <c r="C21" s="49">
        <v>0</v>
      </c>
      <c r="D21" s="12"/>
      <c r="E21" s="49">
        <v>0</v>
      </c>
      <c r="F21" s="12"/>
      <c r="G21" s="49">
        <v>0</v>
      </c>
      <c r="H21" s="12"/>
      <c r="I21" s="93">
        <f>PL!F46</f>
        <v>-129792</v>
      </c>
      <c r="J21" s="12"/>
      <c r="K21" s="49">
        <f>SUM(C21:I21)</f>
        <v>-129792</v>
      </c>
    </row>
    <row r="22" spans="1:11" ht="23.1" customHeight="1">
      <c r="A22" s="113" t="s">
        <v>68</v>
      </c>
      <c r="B22" s="110"/>
      <c r="C22" s="12">
        <f>SUM(C20:C21)</f>
        <v>0</v>
      </c>
      <c r="D22" s="12"/>
      <c r="E22" s="12">
        <f>SUM(E20:E21)</f>
        <v>0</v>
      </c>
      <c r="F22" s="12"/>
      <c r="G22" s="12">
        <f>SUM(G20:G21)</f>
        <v>0</v>
      </c>
      <c r="H22" s="12"/>
      <c r="I22" s="12">
        <f>SUM(I20:I21)</f>
        <v>80628129</v>
      </c>
      <c r="J22" s="12"/>
      <c r="K22" s="12">
        <f>SUM(K20:K21)</f>
        <v>80628129</v>
      </c>
    </row>
    <row r="23" spans="1:11" ht="23.1" customHeight="1">
      <c r="A23" s="113" t="s">
        <v>150</v>
      </c>
      <c r="B23" s="110"/>
      <c r="C23" s="12">
        <v>0</v>
      </c>
      <c r="D23" s="12"/>
      <c r="E23" s="12">
        <v>0</v>
      </c>
      <c r="F23" s="12"/>
      <c r="G23" s="12">
        <v>0</v>
      </c>
      <c r="H23" s="12"/>
      <c r="I23" s="12">
        <v>-56168000</v>
      </c>
      <c r="J23" s="12"/>
      <c r="K23" s="12">
        <f t="shared" ref="K23" si="3">SUM(C23:I23)</f>
        <v>-56168000</v>
      </c>
    </row>
    <row r="24" spans="1:11" ht="23.1" customHeight="1">
      <c r="A24" s="90" t="s">
        <v>158</v>
      </c>
      <c r="B24" s="110"/>
    </row>
    <row r="25" spans="1:11" ht="23.1" customHeight="1">
      <c r="A25" s="113" t="s">
        <v>159</v>
      </c>
      <c r="B25" s="110"/>
      <c r="C25" s="12">
        <v>5900000</v>
      </c>
      <c r="D25" s="12"/>
      <c r="E25" s="12">
        <v>0</v>
      </c>
      <c r="F25" s="12"/>
      <c r="G25" s="12">
        <v>0</v>
      </c>
      <c r="H25" s="12"/>
      <c r="I25" s="12">
        <v>-5900000</v>
      </c>
      <c r="J25" s="12"/>
      <c r="K25" s="12">
        <f>SUM(C25:I25)</f>
        <v>0</v>
      </c>
    </row>
    <row r="26" spans="1:11" ht="23.1" customHeight="1">
      <c r="A26" s="113" t="s">
        <v>112</v>
      </c>
      <c r="B26" s="110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3.1" customHeight="1">
      <c r="A27" s="113" t="s">
        <v>151</v>
      </c>
      <c r="B27" s="110"/>
      <c r="C27" s="49">
        <v>0</v>
      </c>
      <c r="D27" s="12"/>
      <c r="E27" s="49">
        <v>0</v>
      </c>
      <c r="F27" s="12"/>
      <c r="G27" s="49">
        <v>4037896</v>
      </c>
      <c r="H27" s="12"/>
      <c r="I27" s="49">
        <v>-4037896</v>
      </c>
      <c r="J27" s="12"/>
      <c r="K27" s="49">
        <f t="shared" ref="K27" si="4">SUM(C27:I27)</f>
        <v>0</v>
      </c>
    </row>
    <row r="28" spans="1:11" ht="23.1" customHeight="1" thickBot="1">
      <c r="A28" s="112" t="s">
        <v>143</v>
      </c>
      <c r="B28" s="110"/>
      <c r="C28" s="19">
        <f>SUM(C19,C22:C27)</f>
        <v>123900000</v>
      </c>
      <c r="D28" s="12"/>
      <c r="E28" s="19">
        <f>SUM(E19,E22:E27)</f>
        <v>21180000</v>
      </c>
      <c r="F28" s="12"/>
      <c r="G28" s="19">
        <f>SUM(G19,G22:G27)</f>
        <v>7137896</v>
      </c>
      <c r="H28" s="12"/>
      <c r="I28" s="19">
        <f>SUM(I19,I22:I27)</f>
        <v>38018881</v>
      </c>
      <c r="J28" s="12"/>
      <c r="K28" s="19">
        <f>SUM(K19,K22:K27)</f>
        <v>190236777</v>
      </c>
    </row>
    <row r="29" spans="1:11" ht="23.1" customHeight="1" thickTop="1">
      <c r="A29" s="110"/>
      <c r="B29" s="110"/>
      <c r="C29" s="110"/>
      <c r="D29" s="110"/>
      <c r="E29" s="110"/>
      <c r="F29" s="110"/>
      <c r="G29" s="51"/>
      <c r="H29" s="52"/>
      <c r="I29" s="51"/>
      <c r="J29" s="52"/>
      <c r="K29" s="51"/>
    </row>
    <row r="30" spans="1:11" ht="23.1" customHeight="1">
      <c r="A30" s="13" t="s">
        <v>14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</row>
    <row r="66" spans="1:1" ht="23.1" customHeight="1">
      <c r="A66" s="111" t="s">
        <v>92</v>
      </c>
    </row>
  </sheetData>
  <mergeCells count="1">
    <mergeCell ref="G5:I5"/>
  </mergeCells>
  <phoneticPr fontId="8" type="noConversion"/>
  <printOptions horizontalCentered="1"/>
  <pageMargins left="0.78740157480314965" right="0.19685039370078741" top="0.78740157480314965" bottom="0.19685039370078741" header="0.19685039370078741" footer="0.19685039370078741"/>
  <pageSetup paperSize="9" scale="77" firstPageNumber="6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95643-B581-4F16-8321-0D2E2495E8F4}">
  <sheetPr>
    <pageSetUpPr fitToPage="1"/>
  </sheetPr>
  <dimension ref="A1:J70"/>
  <sheetViews>
    <sheetView showGridLines="0" view="pageBreakPreview" zoomScaleNormal="100" zoomScaleSheetLayoutView="100" workbookViewId="0">
      <selection activeCell="B51" sqref="B51"/>
    </sheetView>
  </sheetViews>
  <sheetFormatPr defaultColWidth="10.7109375" defaultRowHeight="21.95" customHeight="1"/>
  <cols>
    <col min="1" max="1" width="20.7109375" style="97" customWidth="1"/>
    <col min="2" max="2" width="20.7109375" style="98" customWidth="1"/>
    <col min="3" max="3" width="10.7109375" style="97" customWidth="1"/>
    <col min="4" max="4" width="1.7109375" style="98" customWidth="1"/>
    <col min="5" max="5" width="8.7109375" style="98" customWidth="1"/>
    <col min="6" max="6" width="1.7109375" style="98" customWidth="1"/>
    <col min="7" max="7" width="15.7109375" style="98" customWidth="1"/>
    <col min="8" max="8" width="1.7109375" style="98" customWidth="1"/>
    <col min="9" max="9" width="15.7109375" style="98" customWidth="1"/>
    <col min="10" max="10" width="1.7109375" style="98" customWidth="1"/>
    <col min="11" max="11" width="11.140625" style="98" bestFit="1" customWidth="1"/>
    <col min="12" max="16384" width="10.7109375" style="98"/>
  </cols>
  <sheetData>
    <row r="1" spans="1:10" s="53" customFormat="1" ht="21.95" customHeight="1">
      <c r="A1" s="87" t="s">
        <v>98</v>
      </c>
      <c r="C1" s="54"/>
    </row>
    <row r="2" spans="1:10" s="53" customFormat="1" ht="21.95" customHeight="1">
      <c r="A2" s="53" t="s">
        <v>51</v>
      </c>
      <c r="C2" s="54"/>
    </row>
    <row r="3" spans="1:10" s="53" customFormat="1" ht="21.95" customHeight="1">
      <c r="A3" s="53" t="s">
        <v>144</v>
      </c>
      <c r="C3" s="54"/>
    </row>
    <row r="4" spans="1:10" s="94" customFormat="1" ht="21.95" customHeight="1">
      <c r="A4" s="55"/>
      <c r="B4" s="55"/>
      <c r="C4" s="56"/>
      <c r="D4" s="55"/>
      <c r="E4" s="57"/>
      <c r="F4" s="55"/>
      <c r="G4" s="57"/>
      <c r="H4" s="55"/>
      <c r="I4" s="57" t="s">
        <v>2</v>
      </c>
    </row>
    <row r="5" spans="1:10" s="94" customFormat="1" ht="21.95" customHeight="1">
      <c r="A5" s="55"/>
      <c r="B5" s="55"/>
      <c r="C5" s="58"/>
      <c r="D5" s="55"/>
      <c r="E5" s="59"/>
      <c r="F5" s="55"/>
      <c r="G5" s="29">
        <v>2024</v>
      </c>
      <c r="H5" s="92"/>
      <c r="I5" s="29">
        <v>2023</v>
      </c>
      <c r="J5" s="57"/>
    </row>
    <row r="6" spans="1:10" s="94" customFormat="1" ht="21.95" customHeight="1">
      <c r="A6" s="95" t="s">
        <v>52</v>
      </c>
      <c r="B6" s="96"/>
      <c r="E6" s="60"/>
      <c r="F6" s="60"/>
      <c r="G6" s="60"/>
      <c r="H6" s="60"/>
      <c r="I6" s="60"/>
    </row>
    <row r="7" spans="1:10" s="94" customFormat="1" ht="21.95" customHeight="1">
      <c r="A7" s="97" t="s">
        <v>53</v>
      </c>
      <c r="B7" s="98"/>
      <c r="E7" s="61"/>
      <c r="F7" s="61"/>
      <c r="G7" s="61">
        <f>PL!F23</f>
        <v>100979049</v>
      </c>
      <c r="H7" s="61"/>
      <c r="I7" s="61">
        <f>PL!H23</f>
        <v>59753907</v>
      </c>
    </row>
    <row r="8" spans="1:10" s="94" customFormat="1" ht="21.95" customHeight="1">
      <c r="A8" s="97" t="s">
        <v>82</v>
      </c>
      <c r="B8" s="98"/>
      <c r="E8" s="61"/>
      <c r="F8" s="61"/>
      <c r="G8" s="61"/>
      <c r="H8" s="61"/>
      <c r="I8" s="61"/>
    </row>
    <row r="9" spans="1:10" s="94" customFormat="1" ht="21.95" customHeight="1">
      <c r="A9" s="97" t="s">
        <v>54</v>
      </c>
      <c r="B9" s="98"/>
      <c r="E9" s="61"/>
      <c r="F9" s="61"/>
      <c r="G9" s="61"/>
      <c r="H9" s="61"/>
      <c r="I9" s="61"/>
    </row>
    <row r="10" spans="1:10" s="94" customFormat="1" ht="21.95" customHeight="1">
      <c r="A10" s="62" t="s">
        <v>74</v>
      </c>
      <c r="B10" s="98"/>
      <c r="E10" s="63"/>
      <c r="F10" s="61"/>
      <c r="G10" s="78">
        <v>4636095</v>
      </c>
      <c r="H10" s="61"/>
      <c r="I10" s="78">
        <v>3485889</v>
      </c>
    </row>
    <row r="11" spans="1:10" s="94" customFormat="1" ht="21.95" customHeight="1">
      <c r="A11" s="62" t="s">
        <v>129</v>
      </c>
      <c r="B11" s="98"/>
      <c r="E11" s="63"/>
      <c r="F11" s="61"/>
      <c r="G11" s="78">
        <v>227116</v>
      </c>
      <c r="H11" s="61"/>
      <c r="I11" s="78">
        <v>837583</v>
      </c>
    </row>
    <row r="12" spans="1:10" s="94" customFormat="1" ht="21.95" customHeight="1">
      <c r="A12" s="97" t="s">
        <v>83</v>
      </c>
      <c r="B12" s="64"/>
      <c r="E12" s="63"/>
      <c r="F12" s="61"/>
      <c r="G12" s="78">
        <v>610785</v>
      </c>
      <c r="H12" s="61"/>
      <c r="I12" s="78">
        <v>124273</v>
      </c>
    </row>
    <row r="13" spans="1:10" s="94" customFormat="1" ht="21.95" customHeight="1">
      <c r="A13" s="99" t="s">
        <v>154</v>
      </c>
      <c r="B13" s="64"/>
      <c r="E13" s="63"/>
      <c r="F13" s="61"/>
      <c r="G13" s="78">
        <v>-60137</v>
      </c>
      <c r="H13" s="61"/>
      <c r="I13" s="78">
        <v>0</v>
      </c>
    </row>
    <row r="14" spans="1:10" s="94" customFormat="1" ht="21.95" customHeight="1">
      <c r="A14" s="99" t="s">
        <v>155</v>
      </c>
      <c r="B14" s="64"/>
      <c r="E14" s="63"/>
      <c r="F14" s="61"/>
      <c r="G14" s="78">
        <v>-1867</v>
      </c>
      <c r="H14" s="61"/>
      <c r="I14" s="78">
        <v>0</v>
      </c>
    </row>
    <row r="15" spans="1:10" s="94" customFormat="1" ht="21.95" customHeight="1">
      <c r="A15" s="97" t="s">
        <v>113</v>
      </c>
      <c r="B15" s="64"/>
      <c r="E15" s="63"/>
      <c r="F15" s="61"/>
      <c r="G15" s="78">
        <v>15304</v>
      </c>
      <c r="H15" s="61"/>
      <c r="I15" s="78">
        <v>99607</v>
      </c>
    </row>
    <row r="16" spans="1:10" s="94" customFormat="1" ht="21.95" customHeight="1">
      <c r="A16" s="99" t="s">
        <v>152</v>
      </c>
      <c r="B16" s="64"/>
      <c r="E16" s="63"/>
      <c r="F16" s="61"/>
      <c r="G16" s="78">
        <v>24941</v>
      </c>
      <c r="H16" s="61"/>
      <c r="I16" s="78">
        <v>1207</v>
      </c>
    </row>
    <row r="17" spans="1:9" s="94" customFormat="1" ht="21.95" customHeight="1">
      <c r="A17" s="97" t="s">
        <v>96</v>
      </c>
      <c r="B17" s="64"/>
      <c r="E17" s="63"/>
      <c r="F17" s="61"/>
      <c r="G17" s="78">
        <v>-861963</v>
      </c>
      <c r="H17" s="61"/>
      <c r="I17" s="78">
        <v>-1874202</v>
      </c>
    </row>
    <row r="18" spans="1:9" s="94" customFormat="1" ht="21.95" customHeight="1">
      <c r="A18" s="97" t="s">
        <v>114</v>
      </c>
      <c r="B18" s="64"/>
      <c r="E18" s="61"/>
      <c r="F18" s="61"/>
      <c r="G18" s="79">
        <v>496214</v>
      </c>
      <c r="H18" s="61"/>
      <c r="I18" s="79">
        <v>384506</v>
      </c>
    </row>
    <row r="19" spans="1:9" s="94" customFormat="1" ht="21.95" customHeight="1">
      <c r="A19" s="97" t="s">
        <v>84</v>
      </c>
      <c r="B19" s="98"/>
      <c r="E19" s="61"/>
      <c r="F19" s="61"/>
      <c r="G19" s="78"/>
      <c r="H19" s="61"/>
      <c r="I19" s="78"/>
    </row>
    <row r="20" spans="1:9" s="94" customFormat="1" ht="21.95" customHeight="1">
      <c r="A20" s="97" t="s">
        <v>55</v>
      </c>
      <c r="B20" s="98"/>
      <c r="E20" s="61"/>
      <c r="F20" s="61"/>
      <c r="G20" s="78">
        <f>SUM(G7:G18)</f>
        <v>106065537</v>
      </c>
      <c r="H20" s="61"/>
      <c r="I20" s="78">
        <f>SUM(I7:I18)</f>
        <v>62812770</v>
      </c>
    </row>
    <row r="21" spans="1:9" s="94" customFormat="1" ht="21.95" customHeight="1">
      <c r="A21" s="97" t="s">
        <v>56</v>
      </c>
      <c r="B21" s="98"/>
      <c r="E21" s="61"/>
      <c r="F21" s="61"/>
      <c r="G21" s="78"/>
      <c r="H21" s="61"/>
      <c r="I21" s="78"/>
    </row>
    <row r="22" spans="1:9" s="94" customFormat="1" ht="21.95" customHeight="1">
      <c r="A22" s="97" t="s">
        <v>57</v>
      </c>
      <c r="B22" s="98"/>
      <c r="E22" s="61"/>
      <c r="F22" s="61"/>
      <c r="G22" s="78">
        <v>-47853710</v>
      </c>
      <c r="H22" s="61"/>
      <c r="I22" s="78">
        <v>1714484</v>
      </c>
    </row>
    <row r="23" spans="1:9" s="94" customFormat="1" ht="21.95" customHeight="1">
      <c r="A23" s="97" t="s">
        <v>85</v>
      </c>
      <c r="B23" s="98"/>
      <c r="E23" s="61"/>
      <c r="F23" s="61"/>
      <c r="G23" s="78">
        <v>15362944</v>
      </c>
      <c r="H23" s="61"/>
      <c r="I23" s="78">
        <v>-19618420</v>
      </c>
    </row>
    <row r="24" spans="1:9" s="94" customFormat="1" ht="21.95" customHeight="1">
      <c r="A24" s="97" t="s">
        <v>104</v>
      </c>
      <c r="B24" s="98"/>
      <c r="E24" s="61"/>
      <c r="F24" s="61"/>
      <c r="G24" s="78">
        <v>-2805000</v>
      </c>
      <c r="H24" s="61"/>
      <c r="I24" s="78">
        <v>-5790000</v>
      </c>
    </row>
    <row r="25" spans="1:9" s="94" customFormat="1" ht="21.95" customHeight="1">
      <c r="A25" s="97" t="s">
        <v>136</v>
      </c>
      <c r="B25" s="98"/>
      <c r="E25" s="61"/>
      <c r="F25" s="61"/>
      <c r="G25" s="78">
        <v>-25834380</v>
      </c>
      <c r="H25" s="61"/>
      <c r="I25" s="78">
        <v>-20569450</v>
      </c>
    </row>
    <row r="26" spans="1:9" s="94" customFormat="1" ht="21.95" customHeight="1">
      <c r="A26" s="62" t="s">
        <v>58</v>
      </c>
      <c r="B26" s="98"/>
      <c r="E26" s="61"/>
      <c r="F26" s="61"/>
      <c r="G26" s="78">
        <v>-12705</v>
      </c>
      <c r="H26" s="61"/>
      <c r="I26" s="78">
        <v>-639056</v>
      </c>
    </row>
    <row r="27" spans="1:9" s="94" customFormat="1" ht="21.95" customHeight="1">
      <c r="A27" s="62" t="s">
        <v>59</v>
      </c>
      <c r="B27" s="98"/>
      <c r="E27" s="61"/>
      <c r="F27" s="61"/>
      <c r="G27" s="78">
        <v>71278</v>
      </c>
      <c r="H27" s="61"/>
      <c r="I27" s="78">
        <v>-284277</v>
      </c>
    </row>
    <row r="28" spans="1:9" s="94" customFormat="1" ht="21.95" customHeight="1">
      <c r="A28" s="97" t="s">
        <v>132</v>
      </c>
      <c r="B28" s="98"/>
      <c r="E28" s="61"/>
      <c r="F28" s="61"/>
      <c r="G28" s="78"/>
      <c r="H28" s="61"/>
      <c r="I28" s="78"/>
    </row>
    <row r="29" spans="1:9" s="94" customFormat="1" ht="21.95" customHeight="1">
      <c r="A29" s="97" t="s">
        <v>60</v>
      </c>
      <c r="B29" s="98"/>
      <c r="E29" s="61"/>
      <c r="F29" s="61"/>
      <c r="G29" s="78">
        <v>649450</v>
      </c>
      <c r="H29" s="61"/>
      <c r="I29" s="78">
        <v>91562</v>
      </c>
    </row>
    <row r="30" spans="1:9" s="94" customFormat="1" ht="21.95" customHeight="1">
      <c r="A30" s="94" t="s">
        <v>111</v>
      </c>
      <c r="B30" s="98"/>
      <c r="E30" s="61"/>
      <c r="F30" s="61"/>
      <c r="G30" s="79">
        <v>4279341</v>
      </c>
      <c r="H30" s="61"/>
      <c r="I30" s="79">
        <v>341467</v>
      </c>
    </row>
    <row r="31" spans="1:9" s="94" customFormat="1" ht="21.95" customHeight="1">
      <c r="A31" s="62" t="s">
        <v>52</v>
      </c>
      <c r="B31" s="64"/>
      <c r="E31" s="61"/>
      <c r="F31" s="61"/>
      <c r="G31" s="61">
        <f>SUM(G19:G30)</f>
        <v>49922755</v>
      </c>
      <c r="H31" s="61"/>
      <c r="I31" s="61">
        <f>SUM(I19:I30)</f>
        <v>18059080</v>
      </c>
    </row>
    <row r="32" spans="1:9" s="94" customFormat="1" ht="21.95" customHeight="1">
      <c r="A32" s="62" t="s">
        <v>61</v>
      </c>
      <c r="B32" s="98"/>
      <c r="E32" s="63"/>
      <c r="F32" s="61"/>
      <c r="G32" s="78">
        <v>-8049511</v>
      </c>
      <c r="H32" s="61"/>
      <c r="I32" s="78">
        <v>-7076025</v>
      </c>
    </row>
    <row r="33" spans="1:9" s="94" customFormat="1" ht="21.95" customHeight="1">
      <c r="A33" s="62" t="s">
        <v>130</v>
      </c>
      <c r="B33" s="64"/>
      <c r="E33" s="63"/>
      <c r="F33" s="61"/>
      <c r="G33" s="78">
        <v>-6147382</v>
      </c>
      <c r="H33" s="61"/>
      <c r="I33" s="78">
        <v>-5387915</v>
      </c>
    </row>
    <row r="34" spans="1:9" s="94" customFormat="1" ht="21.95" customHeight="1">
      <c r="A34" s="62" t="s">
        <v>62</v>
      </c>
      <c r="B34" s="64"/>
      <c r="E34" s="61"/>
      <c r="F34" s="61"/>
      <c r="G34" s="78">
        <v>-496214</v>
      </c>
      <c r="H34" s="61"/>
      <c r="I34" s="78">
        <v>-384506</v>
      </c>
    </row>
    <row r="35" spans="1:9" s="94" customFormat="1" ht="21.95" customHeight="1">
      <c r="A35" s="65" t="s">
        <v>134</v>
      </c>
      <c r="B35" s="66"/>
      <c r="E35" s="61"/>
      <c r="F35" s="61"/>
      <c r="G35" s="67">
        <f>SUM(G31:G34)</f>
        <v>35229648</v>
      </c>
      <c r="H35" s="61"/>
      <c r="I35" s="67">
        <f>SUM(I31:I34)</f>
        <v>5210634</v>
      </c>
    </row>
    <row r="36" spans="1:9" s="94" customFormat="1" ht="21.95" customHeight="1">
      <c r="A36" s="97"/>
      <c r="B36" s="98"/>
      <c r="E36" s="68"/>
      <c r="F36" s="68"/>
      <c r="G36" s="68"/>
      <c r="H36" s="68"/>
      <c r="I36" s="68"/>
    </row>
    <row r="37" spans="1:9" s="94" customFormat="1" ht="21.95" customHeight="1">
      <c r="A37" s="69" t="s">
        <v>14</v>
      </c>
      <c r="B37" s="66"/>
      <c r="E37" s="98"/>
      <c r="F37" s="68"/>
      <c r="G37" s="98"/>
      <c r="H37" s="68"/>
      <c r="I37" s="98"/>
    </row>
    <row r="38" spans="1:9" s="94" customFormat="1" ht="21.95" customHeight="1">
      <c r="A38" s="87" t="s">
        <v>98</v>
      </c>
      <c r="B38" s="70"/>
      <c r="E38" s="71"/>
      <c r="F38" s="71"/>
      <c r="G38" s="71"/>
      <c r="H38" s="71"/>
      <c r="I38" s="71"/>
    </row>
    <row r="39" spans="1:9" s="94" customFormat="1" ht="21.95" customHeight="1">
      <c r="A39" s="65" t="s">
        <v>63</v>
      </c>
      <c r="B39" s="71"/>
      <c r="E39" s="71"/>
      <c r="F39" s="71"/>
      <c r="G39" s="71"/>
      <c r="H39" s="71"/>
      <c r="I39" s="71"/>
    </row>
    <row r="40" spans="1:9" s="94" customFormat="1" ht="21.95" customHeight="1">
      <c r="A40" s="53" t="s">
        <v>144</v>
      </c>
      <c r="B40" s="70"/>
      <c r="E40" s="71"/>
      <c r="F40" s="71"/>
      <c r="G40" s="71"/>
      <c r="H40" s="71"/>
      <c r="I40" s="71"/>
    </row>
    <row r="41" spans="1:9" s="64" customFormat="1" ht="21.95" customHeight="1">
      <c r="B41" s="70"/>
      <c r="C41" s="72"/>
      <c r="D41" s="71"/>
      <c r="E41" s="70"/>
      <c r="F41" s="71"/>
      <c r="G41" s="70"/>
      <c r="H41" s="71"/>
      <c r="I41" s="57" t="s">
        <v>2</v>
      </c>
    </row>
    <row r="42" spans="1:9" s="94" customFormat="1" ht="21.95" customHeight="1">
      <c r="A42" s="97"/>
      <c r="B42" s="98"/>
      <c r="C42" s="59"/>
      <c r="E42" s="59" t="s">
        <v>16</v>
      </c>
      <c r="F42" s="73"/>
      <c r="G42" s="29">
        <v>2024</v>
      </c>
      <c r="H42" s="92"/>
      <c r="I42" s="29">
        <v>2023</v>
      </c>
    </row>
    <row r="43" spans="1:9" s="94" customFormat="1" ht="21.95" customHeight="1">
      <c r="A43" s="95" t="s">
        <v>64</v>
      </c>
      <c r="B43" s="96"/>
      <c r="E43" s="68"/>
      <c r="F43" s="68"/>
      <c r="G43" s="74"/>
      <c r="H43" s="74"/>
      <c r="I43" s="74"/>
    </row>
    <row r="44" spans="1:9" s="94" customFormat="1" ht="21.95" customHeight="1">
      <c r="A44" s="97" t="s">
        <v>115</v>
      </c>
      <c r="B44" s="96"/>
      <c r="E44" s="63"/>
      <c r="F44" s="74"/>
      <c r="G44" s="80">
        <v>0</v>
      </c>
      <c r="H44" s="74"/>
      <c r="I44" s="80">
        <v>6727560</v>
      </c>
    </row>
    <row r="45" spans="1:9" s="94" customFormat="1" ht="21.95" customHeight="1">
      <c r="A45" s="97" t="s">
        <v>116</v>
      </c>
      <c r="B45" s="96"/>
      <c r="E45" s="63"/>
      <c r="F45" s="74"/>
      <c r="G45" s="80"/>
      <c r="H45" s="74"/>
      <c r="I45" s="80"/>
    </row>
    <row r="46" spans="1:9" s="94" customFormat="1" ht="21.95" customHeight="1">
      <c r="A46" s="97" t="s">
        <v>117</v>
      </c>
      <c r="B46" s="96"/>
      <c r="E46" s="85"/>
      <c r="F46" s="74"/>
      <c r="G46" s="80">
        <v>0</v>
      </c>
      <c r="H46" s="74"/>
      <c r="I46" s="80">
        <v>12205532</v>
      </c>
    </row>
    <row r="47" spans="1:9" s="94" customFormat="1" ht="21.95" customHeight="1">
      <c r="A47" s="97" t="s">
        <v>166</v>
      </c>
      <c r="B47" s="96"/>
      <c r="E47" s="85"/>
      <c r="F47" s="74"/>
      <c r="G47" s="80">
        <v>-11398754</v>
      </c>
      <c r="H47" s="74"/>
      <c r="I47" s="80">
        <v>-1292984</v>
      </c>
    </row>
    <row r="48" spans="1:9" s="94" customFormat="1" ht="21.95" customHeight="1">
      <c r="A48" s="97" t="s">
        <v>156</v>
      </c>
      <c r="B48" s="96"/>
      <c r="E48" s="85"/>
      <c r="F48" s="74"/>
      <c r="G48" s="80">
        <v>-703996</v>
      </c>
      <c r="H48" s="74"/>
      <c r="I48" s="80">
        <v>0</v>
      </c>
    </row>
    <row r="49" spans="1:9" s="94" customFormat="1" ht="21.95" customHeight="1">
      <c r="A49" s="97" t="s">
        <v>65</v>
      </c>
      <c r="B49" s="96"/>
      <c r="E49" s="85"/>
      <c r="F49" s="74"/>
      <c r="G49" s="80">
        <v>-336000</v>
      </c>
      <c r="H49" s="74"/>
      <c r="I49" s="80">
        <v>-1819720</v>
      </c>
    </row>
    <row r="50" spans="1:9" s="94" customFormat="1" ht="21.95" customHeight="1">
      <c r="A50" s="97" t="s">
        <v>157</v>
      </c>
      <c r="B50" s="96"/>
      <c r="E50" s="85"/>
      <c r="F50" s="74"/>
      <c r="G50" s="80">
        <v>1869</v>
      </c>
      <c r="H50" s="74"/>
      <c r="I50" s="80">
        <v>0</v>
      </c>
    </row>
    <row r="51" spans="1:9" s="94" customFormat="1" ht="21.95" customHeight="1">
      <c r="A51" s="97" t="s">
        <v>118</v>
      </c>
      <c r="B51" s="96"/>
      <c r="E51" s="85"/>
      <c r="F51" s="74"/>
      <c r="G51" s="80">
        <v>135558</v>
      </c>
      <c r="H51" s="74"/>
      <c r="I51" s="80">
        <v>1162214</v>
      </c>
    </row>
    <row r="52" spans="1:9" s="94" customFormat="1" ht="21.95" customHeight="1">
      <c r="A52" s="95" t="s">
        <v>119</v>
      </c>
      <c r="B52" s="98"/>
      <c r="E52" s="85"/>
      <c r="F52" s="61"/>
      <c r="G52" s="67">
        <f>SUM(G44:G51)</f>
        <v>-12301323</v>
      </c>
      <c r="H52" s="61"/>
      <c r="I52" s="67">
        <f>SUM(I44:I51)</f>
        <v>16982602</v>
      </c>
    </row>
    <row r="53" spans="1:9" s="94" customFormat="1" ht="21.95" customHeight="1">
      <c r="A53" s="95" t="s">
        <v>66</v>
      </c>
      <c r="B53" s="96"/>
      <c r="E53" s="85"/>
      <c r="F53" s="61"/>
      <c r="G53" s="61"/>
      <c r="H53" s="61"/>
      <c r="I53" s="61"/>
    </row>
    <row r="54" spans="1:9" s="94" customFormat="1" ht="21.95" customHeight="1">
      <c r="A54" s="97" t="s">
        <v>90</v>
      </c>
      <c r="B54" s="96"/>
      <c r="E54" s="85"/>
      <c r="F54" s="61"/>
      <c r="G54" s="78">
        <v>-2399863</v>
      </c>
      <c r="H54" s="61"/>
      <c r="I54" s="78">
        <v>-1931102</v>
      </c>
    </row>
    <row r="55" spans="1:9" s="94" customFormat="1" ht="21.95" customHeight="1">
      <c r="A55" s="97" t="s">
        <v>75</v>
      </c>
      <c r="B55" s="96"/>
      <c r="E55" s="85">
        <v>18</v>
      </c>
      <c r="F55" s="61"/>
      <c r="G55" s="78">
        <v>0</v>
      </c>
      <c r="H55" s="61"/>
      <c r="I55" s="78">
        <v>120500000</v>
      </c>
    </row>
    <row r="56" spans="1:9" s="94" customFormat="1" ht="21.95" customHeight="1">
      <c r="A56" s="99" t="s">
        <v>131</v>
      </c>
      <c r="B56" s="96"/>
      <c r="E56" s="85"/>
      <c r="F56" s="61"/>
      <c r="G56" s="78">
        <v>0</v>
      </c>
      <c r="H56" s="61"/>
      <c r="I56" s="78">
        <v>-1650000</v>
      </c>
    </row>
    <row r="57" spans="1:9" s="94" customFormat="1" ht="21.95" customHeight="1">
      <c r="A57" s="97" t="s">
        <v>107</v>
      </c>
      <c r="B57" s="96"/>
      <c r="E57" s="85">
        <v>25</v>
      </c>
      <c r="F57" s="61"/>
      <c r="G57" s="78">
        <v>-56168000</v>
      </c>
      <c r="H57" s="61"/>
      <c r="I57" s="78">
        <v>-113000000</v>
      </c>
    </row>
    <row r="58" spans="1:9" s="94" customFormat="1" ht="21.95" customHeight="1">
      <c r="A58" s="95" t="s">
        <v>162</v>
      </c>
      <c r="B58" s="98"/>
      <c r="E58" s="63"/>
      <c r="F58" s="61"/>
      <c r="G58" s="67">
        <f>SUM(G54:G57)</f>
        <v>-58567863</v>
      </c>
      <c r="H58" s="61"/>
      <c r="I58" s="67">
        <f>SUM(I54:I57)</f>
        <v>3918898</v>
      </c>
    </row>
    <row r="59" spans="1:9" s="94" customFormat="1" ht="21.95" customHeight="1">
      <c r="A59" s="95" t="s">
        <v>163</v>
      </c>
      <c r="B59" s="98"/>
      <c r="E59" s="63"/>
      <c r="F59" s="61"/>
      <c r="G59" s="61">
        <f>+G58+G52+G35</f>
        <v>-35639538</v>
      </c>
      <c r="H59" s="61"/>
      <c r="I59" s="61">
        <f>+I58+I52+I35</f>
        <v>26112134</v>
      </c>
    </row>
    <row r="60" spans="1:9" s="94" customFormat="1" ht="21.95" customHeight="1">
      <c r="A60" s="62" t="s">
        <v>120</v>
      </c>
      <c r="B60" s="64"/>
      <c r="E60" s="61"/>
      <c r="F60" s="61"/>
      <c r="G60" s="61">
        <f>BS!H8</f>
        <v>51964056</v>
      </c>
      <c r="H60" s="61"/>
      <c r="I60" s="61">
        <v>25851922</v>
      </c>
    </row>
    <row r="61" spans="1:9" s="94" customFormat="1" ht="21.95" customHeight="1" thickBot="1">
      <c r="A61" s="75" t="s">
        <v>121</v>
      </c>
      <c r="B61" s="66"/>
      <c r="E61" s="63"/>
      <c r="F61" s="61"/>
      <c r="G61" s="76">
        <f>+G59+G60</f>
        <v>16324518</v>
      </c>
      <c r="H61" s="61"/>
      <c r="I61" s="76">
        <f>+I59+I60</f>
        <v>51964056</v>
      </c>
    </row>
    <row r="62" spans="1:9" s="94" customFormat="1" ht="21.95" customHeight="1" thickTop="1">
      <c r="A62" s="75"/>
      <c r="B62" s="66"/>
      <c r="E62" s="61"/>
      <c r="F62" s="61"/>
      <c r="G62" s="61">
        <f>G61-BS!F8</f>
        <v>0</v>
      </c>
      <c r="H62" s="61"/>
      <c r="I62" s="61"/>
    </row>
    <row r="63" spans="1:9" s="94" customFormat="1" ht="21.95" customHeight="1">
      <c r="A63" s="75" t="s">
        <v>79</v>
      </c>
      <c r="B63" s="66"/>
      <c r="E63" s="61"/>
      <c r="F63" s="61"/>
      <c r="G63" s="61"/>
      <c r="H63" s="61"/>
      <c r="I63" s="61"/>
    </row>
    <row r="64" spans="1:9" s="94" customFormat="1" ht="21.95" customHeight="1">
      <c r="A64" s="69" t="s">
        <v>122</v>
      </c>
      <c r="B64" s="66"/>
      <c r="E64" s="61"/>
      <c r="F64" s="61"/>
      <c r="G64" s="61"/>
      <c r="H64" s="61"/>
      <c r="I64" s="61"/>
    </row>
    <row r="65" spans="1:9" s="94" customFormat="1" ht="21.95" customHeight="1">
      <c r="A65" s="69" t="s">
        <v>123</v>
      </c>
      <c r="B65" s="66"/>
      <c r="E65" s="61"/>
      <c r="F65" s="61"/>
      <c r="G65" s="78">
        <v>53186</v>
      </c>
      <c r="H65" s="78"/>
      <c r="I65" s="78">
        <v>39469</v>
      </c>
    </row>
    <row r="66" spans="1:9" s="94" customFormat="1" ht="21.95" customHeight="1">
      <c r="A66" s="69" t="s">
        <v>86</v>
      </c>
      <c r="B66" s="66"/>
      <c r="E66" s="61"/>
      <c r="F66" s="61"/>
      <c r="G66" s="78">
        <v>3885353</v>
      </c>
      <c r="H66" s="78"/>
      <c r="I66" s="78">
        <v>3713816</v>
      </c>
    </row>
    <row r="67" spans="1:9" s="94" customFormat="1" ht="21.95" customHeight="1">
      <c r="A67" s="69" t="s">
        <v>124</v>
      </c>
      <c r="B67" s="66"/>
      <c r="E67" s="61"/>
      <c r="F67" s="61"/>
      <c r="G67" s="78">
        <v>0</v>
      </c>
      <c r="H67" s="78"/>
      <c r="I67" s="78">
        <v>1540</v>
      </c>
    </row>
    <row r="68" spans="1:9" s="94" customFormat="1" ht="21.95" customHeight="1">
      <c r="A68" s="69" t="s">
        <v>153</v>
      </c>
      <c r="B68" s="69"/>
      <c r="E68" s="61"/>
      <c r="F68" s="61"/>
      <c r="G68" s="78">
        <v>5900000</v>
      </c>
      <c r="H68" s="78"/>
      <c r="I68" s="78">
        <v>0</v>
      </c>
    </row>
    <row r="69" spans="1:9" s="94" customFormat="1" ht="21.95" customHeight="1">
      <c r="A69" s="75"/>
      <c r="B69" s="66"/>
      <c r="E69" s="61"/>
      <c r="F69" s="61"/>
      <c r="G69" s="61"/>
      <c r="H69" s="61"/>
      <c r="I69" s="61"/>
    </row>
    <row r="70" spans="1:9" s="94" customFormat="1" ht="21.95" customHeight="1">
      <c r="A70" s="13" t="s">
        <v>14</v>
      </c>
      <c r="B70" s="66"/>
      <c r="E70" s="98"/>
      <c r="F70" s="68"/>
      <c r="G70" s="98"/>
      <c r="H70" s="68"/>
      <c r="I70" s="98"/>
    </row>
  </sheetData>
  <printOptions horizontalCentered="1"/>
  <pageMargins left="0.78740157480314965" right="0.39370078740157483" top="0.78740157480314965" bottom="0" header="0.19685039370078741" footer="0.19685039370078741"/>
  <pageSetup paperSize="9" scale="99" fitToHeight="0" orientation="portrait" r:id="rId1"/>
  <headerFooter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A16A43DFE223440A1DD16DFBFE2E9C1" ma:contentTypeVersion="4" ma:contentTypeDescription="สร้างเอกสารใหม่" ma:contentTypeScope="" ma:versionID="78571ee94772961672073cfd78757948">
  <xsd:schema xmlns:xsd="http://www.w3.org/2001/XMLSchema" xmlns:xs="http://www.w3.org/2001/XMLSchema" xmlns:p="http://schemas.microsoft.com/office/2006/metadata/properties" xmlns:ns2="d82a1492-eaa2-492a-9ad8-0052ecf72d4c" xmlns:ns3="14a9eb20-d21c-424a-a48a-d067559d8c06" targetNamespace="http://schemas.microsoft.com/office/2006/metadata/properties" ma:root="true" ma:fieldsID="5e823e077a1a87712c10906d8d9069a8" ns2:_="" ns3:_="">
    <xsd:import namespace="d82a1492-eaa2-492a-9ad8-0052ecf72d4c"/>
    <xsd:import namespace="14a9eb20-d21c-424a-a48a-d067559d8c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a1492-eaa2-492a-9ad8-0052ecf72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eb20-d21c-424a-a48a-d067559d8c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68ACE8-6A4B-4FA4-8D01-66EAB88EA8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2a1492-eaa2-492a-9ad8-0052ecf72d4c"/>
    <ds:schemaRef ds:uri="14a9eb20-d21c-424a-a48a-d067559d8c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7C0964-EA16-49CF-8F69-275F9DE507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2DBFAC-C5D8-423D-81A7-B57D739700CA}">
  <ds:schemaRefs>
    <ds:schemaRef ds:uri="1a29c11f-76a0-4470-9317-8a91e951d6f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Danita Sirabowornkit</cp:lastModifiedBy>
  <cp:lastPrinted>2025-02-14T02:06:48Z</cp:lastPrinted>
  <dcterms:created xsi:type="dcterms:W3CDTF">1999-02-15T02:29:01Z</dcterms:created>
  <dcterms:modified xsi:type="dcterms:W3CDTF">2025-02-14T02:06:51Z</dcterms:modified>
</cp:coreProperties>
</file>