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MM Capital\2025\Q3'2025\MMM23\"/>
    </mc:Choice>
  </mc:AlternateContent>
  <xr:revisionPtr revIDLastSave="0" documentId="13_ncr:1_{A38A2776-EA23-4F6E-8AC6-C9AC6113D836}" xr6:coauthVersionLast="47" xr6:coauthVersionMax="47" xr10:uidLastSave="{00000000-0000-0000-0000-000000000000}"/>
  <bookViews>
    <workbookView xWindow="-108" yWindow="-108" windowWidth="23256" windowHeight="12456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BS!$A$1:$H$78</definedName>
    <definedName name="_xlnm.Print_Area" localSheetId="3">CE!$A$1:$L$23</definedName>
    <definedName name="_xlnm.Print_Area" localSheetId="4">CF!$A$1:$H$71</definedName>
    <definedName name="_xlnm.Print_Area" localSheetId="2">PL!$A$1:$H$96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7" l="1"/>
  <c r="G68" i="6"/>
  <c r="E68" i="6"/>
  <c r="G60" i="6"/>
  <c r="G69" i="6" s="1"/>
  <c r="G72" i="6" s="1"/>
  <c r="G74" i="6" s="1"/>
  <c r="G77" i="6" s="1"/>
  <c r="E60" i="6"/>
  <c r="E69" i="6" s="1"/>
  <c r="E72" i="6" s="1"/>
  <c r="G20" i="6"/>
  <c r="E20" i="6"/>
  <c r="G12" i="6"/>
  <c r="G21" i="6" s="1"/>
  <c r="G24" i="6" s="1"/>
  <c r="G26" i="6" s="1"/>
  <c r="G29" i="6" s="1"/>
  <c r="E12" i="6"/>
  <c r="E21" i="6" s="1"/>
  <c r="E24" i="6" s="1"/>
  <c r="E51" i="7"/>
  <c r="E24" i="2"/>
  <c r="E16" i="2"/>
  <c r="E25" i="2" s="1"/>
  <c r="G55" i="7"/>
  <c r="E55" i="7"/>
  <c r="G51" i="7"/>
  <c r="K14" i="5"/>
  <c r="E41" i="2" l="1"/>
  <c r="E26" i="6" l="1"/>
  <c r="E41" i="6" s="1"/>
  <c r="E46" i="6" s="1"/>
  <c r="G41" i="6"/>
  <c r="G46" i="6" s="1"/>
  <c r="K20" i="5"/>
  <c r="E29" i="6" l="1"/>
  <c r="E74" i="6"/>
  <c r="E77" i="6" s="1"/>
  <c r="K17" i="5"/>
  <c r="C11" i="5"/>
  <c r="C15" i="5" s="1"/>
  <c r="E11" i="5"/>
  <c r="E15" i="5" s="1"/>
  <c r="E19" i="5" l="1"/>
  <c r="E21" i="5" s="1"/>
  <c r="G66" i="2"/>
  <c r="G65" i="2"/>
  <c r="E66" i="2" l="1"/>
  <c r="K12" i="5"/>
  <c r="G24" i="2" l="1"/>
  <c r="G41" i="2"/>
  <c r="E45" i="2"/>
  <c r="G45" i="2"/>
  <c r="G16" i="2"/>
  <c r="G25" i="2" l="1"/>
  <c r="G11" i="5" l="1"/>
  <c r="G15" i="5" s="1"/>
  <c r="K9" i="5" l="1"/>
  <c r="G69" i="2" l="1"/>
  <c r="G68" i="2"/>
  <c r="G19" i="5"/>
  <c r="G21" i="5" s="1"/>
  <c r="C19" i="5"/>
  <c r="C21" i="5" s="1"/>
  <c r="E65" i="2" l="1"/>
  <c r="E68" i="2"/>
  <c r="G70" i="2"/>
  <c r="G46" i="2" l="1"/>
  <c r="G8" i="7" l="1"/>
  <c r="G21" i="7" s="1"/>
  <c r="G32" i="7" s="1"/>
  <c r="G36" i="7" l="1"/>
  <c r="G56" i="7" s="1"/>
  <c r="G58" i="7" s="1"/>
  <c r="E8" i="7"/>
  <c r="G89" i="6"/>
  <c r="E21" i="7" l="1"/>
  <c r="G94" i="6"/>
  <c r="I10" i="5"/>
  <c r="I11" i="5" s="1"/>
  <c r="I15" i="5" s="1"/>
  <c r="E89" i="6"/>
  <c r="E32" i="7" l="1"/>
  <c r="E36" i="7" s="1"/>
  <c r="E56" i="7" s="1"/>
  <c r="E58" i="7" s="1"/>
  <c r="E59" i="7" s="1"/>
  <c r="K10" i="5"/>
  <c r="K11" i="5" s="1"/>
  <c r="K15" i="5" s="1"/>
  <c r="E94" i="6"/>
  <c r="I18" i="5"/>
  <c r="I19" i="5" l="1"/>
  <c r="I21" i="5" s="1"/>
  <c r="K18" i="5"/>
  <c r="K19" i="5" s="1"/>
  <c r="K21" i="5" s="1"/>
  <c r="E46" i="2"/>
  <c r="E69" i="2" l="1"/>
  <c r="E70" i="2" s="1"/>
  <c r="G71" i="2"/>
  <c r="G72" i="2" s="1"/>
  <c r="E71" i="2" l="1"/>
  <c r="E72" i="2" s="1"/>
</calcChain>
</file>

<file path=xl/sharedStrings.xml><?xml version="1.0" encoding="utf-8"?>
<sst xmlns="http://schemas.openxmlformats.org/spreadsheetml/2006/main" count="250" uniqueCount="159">
  <si>
    <t>Administrative expenses</t>
  </si>
  <si>
    <t>Finance cost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</si>
  <si>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</si>
  <si>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</si>
  <si>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</si>
  <si>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</si>
  <si>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</si>
  <si>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</si>
  <si>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</si>
  <si>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</si>
  <si>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</si>
  <si>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</si>
  <si>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</si>
  <si>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</si>
  <si>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</si>
  <si>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Note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</si>
  <si>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</si>
  <si>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</si>
  <si>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</si>
  <si>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</si>
  <si>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</si>
  <si>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</si>
  <si>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</si>
  <si>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</si>
  <si>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</si>
  <si>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</si>
  <si>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</si>
  <si>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 of comprehensive income</t>
  </si>
  <si>
    <t>Revenues</t>
  </si>
  <si>
    <t>Other income</t>
  </si>
  <si>
    <t>Total revenues</t>
  </si>
  <si>
    <t>Expenses</t>
  </si>
  <si>
    <t>Total expenses</t>
  </si>
  <si>
    <t>Statement of changes in shareholders' equity</t>
  </si>
  <si>
    <t>Issued and</t>
  </si>
  <si>
    <t>share capital</t>
  </si>
  <si>
    <t>Total</t>
  </si>
  <si>
    <t xml:space="preserve">Current portion of lease liabilities  </t>
  </si>
  <si>
    <t>Lease liabilities - net of current portion</t>
  </si>
  <si>
    <t xml:space="preserve">Shareholders' equity </t>
  </si>
  <si>
    <t>Operating profit</t>
  </si>
  <si>
    <t xml:space="preserve"> paid-up</t>
  </si>
  <si>
    <t>Right-of-use assets</t>
  </si>
  <si>
    <t>Finance income</t>
  </si>
  <si>
    <t>Profit before income tax expenses</t>
  </si>
  <si>
    <t>Income tax payable</t>
  </si>
  <si>
    <t>Statement of cash flows</t>
  </si>
  <si>
    <t>Cash flows from operating activities</t>
  </si>
  <si>
    <t>Profit before tax</t>
  </si>
  <si>
    <t xml:space="preserve">   net cash provided by (paid from) operating activities</t>
  </si>
  <si>
    <t xml:space="preserve">   in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</si>
  <si>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</si>
  <si>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</si>
  <si>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</si>
  <si>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Cash paid for withholding tax</t>
  </si>
  <si>
    <t xml:space="preserve">   Cash paid for interest expenses</t>
  </si>
  <si>
    <t>Statement of cash flows (continued)</t>
  </si>
  <si>
    <t>Cash flows from investing activities</t>
  </si>
  <si>
    <t>Other comprehensive income:</t>
  </si>
  <si>
    <t>Income statement</t>
  </si>
  <si>
    <t xml:space="preserve">Real estate development costs </t>
  </si>
  <si>
    <t>Investment properties</t>
  </si>
  <si>
    <t xml:space="preserve">   Depreciation and amortisation</t>
  </si>
  <si>
    <t>Earnings per share</t>
  </si>
  <si>
    <t xml:space="preserve">Basic earnings per share </t>
  </si>
  <si>
    <t xml:space="preserve">Supplemental cash flow information </t>
  </si>
  <si>
    <t>Liabilities and shareholders' equity (continued)</t>
  </si>
  <si>
    <t>Unappropriated</t>
  </si>
  <si>
    <t xml:space="preserve">Adjustments to reconcile profit before tax to </t>
  </si>
  <si>
    <t>Profit from operating activities before changes</t>
  </si>
  <si>
    <t xml:space="preserve">   Real estate development costs</t>
  </si>
  <si>
    <t xml:space="preserve">   Increase in right-of-use assets from lease liabilities</t>
  </si>
  <si>
    <t>Selling and distribution expenses</t>
  </si>
  <si>
    <t>Income tax expenses</t>
  </si>
  <si>
    <t>Payment of principal portion of lease liabilities</t>
  </si>
  <si>
    <t>Provision for expected credit losses</t>
  </si>
  <si>
    <t xml:space="preserve">   Finance income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</si>
  <si>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</si>
  <si>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</si>
  <si>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</si>
  <si>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</si>
  <si>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the period</t>
  </si>
  <si>
    <t>Cash and cash equivalents at end of the period</t>
  </si>
  <si>
    <t>Other current liabilities</t>
  </si>
  <si>
    <t>Retained earnings</t>
  </si>
  <si>
    <t xml:space="preserve">   Appropriated - statutory reserve</t>
  </si>
  <si>
    <t xml:space="preserve">   Unappropriated </t>
  </si>
  <si>
    <t>statutory reserve</t>
  </si>
  <si>
    <t>Appropriated -</t>
  </si>
  <si>
    <t>(Unaudited</t>
  </si>
  <si>
    <t>but reviewed)</t>
  </si>
  <si>
    <t>(Audited)</t>
  </si>
  <si>
    <t>(Unit: Thousand Baht, except earnings per share expressed in Baht)</t>
  </si>
  <si>
    <t xml:space="preserve">   Other current liabilities</t>
  </si>
  <si>
    <t xml:space="preserve">Non-cash transactions </t>
  </si>
  <si>
    <t xml:space="preserve">   Increase in accounts payable for purchase of equipment</t>
  </si>
  <si>
    <t xml:space="preserve">   Finance cost</t>
  </si>
  <si>
    <t xml:space="preserve">MMM Capital Co., Ltd. </t>
  </si>
  <si>
    <t>MMM Capital Public Company Limited</t>
  </si>
  <si>
    <t>Revenues from sales of real estate</t>
  </si>
  <si>
    <t>Cost of real estate sold</t>
  </si>
  <si>
    <t>Balance as at 1 January 2024</t>
  </si>
  <si>
    <t>Share premium</t>
  </si>
  <si>
    <t>Deposits under real estate agent agreements</t>
  </si>
  <si>
    <t>Deferred tax assets</t>
  </si>
  <si>
    <t>Deposits under real estate management service contracts</t>
  </si>
  <si>
    <t>Service income under real estate agent agreements</t>
  </si>
  <si>
    <t>Cost of service under real estate agent agreements</t>
  </si>
  <si>
    <t xml:space="preserve">   Provision for expected credit losses </t>
  </si>
  <si>
    <t xml:space="preserve">   Deposits under real estate agent agreements</t>
  </si>
  <si>
    <t xml:space="preserve">   Deposits under real estate management service contracts</t>
  </si>
  <si>
    <t xml:space="preserve">   Gain on write-off of right-of-use assets</t>
  </si>
  <si>
    <t>Operating liabilities increase (decrease)</t>
  </si>
  <si>
    <t>Revenues from real estate sales management service contracts</t>
  </si>
  <si>
    <t xml:space="preserve">Cost of real estate sales management service contracts </t>
  </si>
  <si>
    <t>Cash paid for acquisitions of right-of-use assets</t>
  </si>
  <si>
    <t>(Unaudited but reviewed)</t>
  </si>
  <si>
    <t>Weighted average number of ordinary shares (Thousand shares)</t>
  </si>
  <si>
    <t xml:space="preserve">      247,800,000 ordinary shares of Baht 0.5 each</t>
  </si>
  <si>
    <t xml:space="preserve">      300,000,000 ordinary shares of Baht 0.5 each 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</si>
  <si>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</si>
  <si>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</si>
  <si>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</si>
  <si>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</si>
  <si>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</si>
  <si>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</si>
  <si>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 xml:space="preserve">      real estate development costs</t>
  </si>
  <si>
    <t xml:space="preserve">   Transferred deposits under real estate agent agreements to </t>
  </si>
  <si>
    <t xml:space="preserve">      deposits under real estate management service contracts</t>
  </si>
  <si>
    <t xml:space="preserve">   Trade and other current receivables</t>
  </si>
  <si>
    <t xml:space="preserve">   Trade and other current payables</t>
  </si>
  <si>
    <t>Net cash flows used in investing activities</t>
  </si>
  <si>
    <t>Dividend paid (Note 12)</t>
  </si>
  <si>
    <t xml:space="preserve">Net increase (decrease) in cash and cash equivalents </t>
  </si>
  <si>
    <t>Building and equipment</t>
  </si>
  <si>
    <t xml:space="preserve">   Issued and fully paid up</t>
  </si>
  <si>
    <t>Cash paid for acquisitions of building and equipment</t>
  </si>
  <si>
    <t xml:space="preserve">   Transfer deposits under real estate management service contracts to</t>
  </si>
  <si>
    <t xml:space="preserve">   Transfer right-of-use assets to building and equipment (Note 7)</t>
  </si>
  <si>
    <t xml:space="preserve">   Gain on sales of equipment</t>
  </si>
  <si>
    <t xml:space="preserve">   Loss on write-off of equipment</t>
  </si>
  <si>
    <t xml:space="preserve">   Loss on write-off of intangible assets</t>
  </si>
  <si>
    <t xml:space="preserve">   Cash paid for corporate income tax</t>
  </si>
  <si>
    <t>Cash paid for acquisitions of intangible assets</t>
  </si>
  <si>
    <t>Cash received from interest income</t>
  </si>
  <si>
    <t>Dividend paid</t>
  </si>
  <si>
    <t xml:space="preserve">   Increase in share capital for stock dividend</t>
  </si>
  <si>
    <t xml:space="preserve">Increase in share capital </t>
  </si>
  <si>
    <t xml:space="preserve"> for stock dividend (Note 12)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</si>
  <si>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</si>
  <si>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</si>
  <si>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</si>
  <si>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</si>
  <si>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</si>
  <si>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</si>
  <si>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Net cash flows from operating activities</t>
  </si>
  <si>
    <t>Cash received from sales of equipment</t>
  </si>
  <si>
    <t>Cash flows from financing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</si>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</sst>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#,##0.00_);[Blue]\(#,##0.00\)"/>
    <numFmt numFmtId="171" formatCode="0.0"/>
    <numFmt numFmtId="172" formatCode="#,##0.00\ ;\(#,##0.00\)\ "/>
    <numFmt numFmtId="173" formatCode="_(* #,##0.000_);_(* \(#,##0.000\);_(* &quot;-&quot;_);_(@_)"/>
    <numFmt numFmtId="174" formatCode="_(* #,##0.00_);_(* \(#,##0.00\);_(* &quot;-&quot;_);_(@_)"/>
  </numFmts>
  <fonts count="19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/>
    <xf numFmtId="164" fontId="8" fillId="0" borderId="0" applyFont="0" applyFill="0" applyBorder="0" applyAlignment="0" applyProtection="0"/>
    <xf numFmtId="167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24">
    <xf numFmtId="39" fontId="0" fillId="0" borderId="0" xfId="0"/>
    <xf numFmtId="40" fontId="13" fillId="0" borderId="0" xfId="1" quotePrefix="1" applyFont="1" applyFill="1" applyAlignment="1" applyProtection="1"/>
    <xf numFmtId="41" fontId="2" fillId="0" borderId="0" xfId="4" applyNumberFormat="1" applyFont="1" applyFill="1" applyBorder="1" applyAlignment="1"/>
    <xf numFmtId="172" fontId="2" fillId="0" borderId="0" xfId="4" applyNumberFormat="1" applyFont="1" applyFill="1" applyAlignment="1"/>
    <xf numFmtId="172" fontId="2" fillId="0" borderId="0" xfId="4" applyNumberFormat="1" applyFont="1" applyFill="1" applyBorder="1" applyAlignment="1"/>
    <xf numFmtId="40" fontId="2" fillId="0" borderId="0" xfId="1" applyFont="1" applyFill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6" xfId="1" applyNumberFormat="1" applyFont="1" applyFill="1" applyBorder="1" applyAlignment="1">
      <alignment horizontal="center"/>
    </xf>
    <xf numFmtId="39" fontId="2" fillId="0" borderId="0" xfId="1" quotePrefix="1" applyNumberFormat="1" applyFont="1" applyFill="1" applyBorder="1" applyAlignment="1" applyProtection="1">
      <alignment horizontal="center"/>
    </xf>
    <xf numFmtId="41" fontId="2" fillId="0" borderId="0" xfId="1" applyNumberFormat="1" applyFont="1" applyFill="1" applyBorder="1" applyAlignment="1"/>
    <xf numFmtId="39" fontId="2" fillId="0" borderId="0" xfId="0" applyFont="1"/>
    <xf numFmtId="1" fontId="2" fillId="0" borderId="0" xfId="0" applyNumberFormat="1" applyFont="1"/>
    <xf numFmtId="37" fontId="2" fillId="0" borderId="0" xfId="0" quotePrefix="1" applyNumberFormat="1" applyFont="1" applyAlignment="1">
      <alignment horizontal="right"/>
    </xf>
    <xf numFmtId="39" fontId="13" fillId="0" borderId="0" xfId="0" applyFont="1"/>
    <xf numFmtId="39" fontId="13" fillId="0" borderId="0" xfId="0" applyFont="1" applyAlignment="1">
      <alignment horizontal="left"/>
    </xf>
    <xf numFmtId="39" fontId="2" fillId="0" borderId="0" xfId="0" quotePrefix="1" applyFont="1"/>
    <xf numFmtId="39" fontId="2" fillId="0" borderId="0" xfId="0" quotePrefix="1" applyFont="1" applyAlignment="1">
      <alignment horizontal="right"/>
    </xf>
    <xf numFmtId="39" fontId="2" fillId="0" borderId="0" xfId="0" applyFont="1" applyAlignment="1">
      <alignment horizontal="left"/>
    </xf>
    <xf numFmtId="39" fontId="2" fillId="0" borderId="0" xfId="0" applyFont="1" applyAlignment="1">
      <alignment horizontal="center"/>
    </xf>
    <xf numFmtId="1" fontId="14" fillId="0" borderId="0" xfId="0" applyNumberFormat="1" applyFont="1" applyAlignment="1">
      <alignment horizontal="center"/>
    </xf>
    <xf numFmtId="39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169" fontId="2" fillId="0" borderId="0" xfId="0" applyNumberFormat="1" applyFont="1"/>
    <xf numFmtId="1" fontId="2" fillId="0" borderId="0" xfId="0" applyNumberFormat="1" applyFont="1" applyAlignment="1">
      <alignment horizontal="left"/>
    </xf>
    <xf numFmtId="171" fontId="15" fillId="0" borderId="0" xfId="0" quotePrefix="1" applyNumberFormat="1" applyFont="1" applyAlignment="1">
      <alignment horizontal="center"/>
    </xf>
    <xf numFmtId="41" fontId="2" fillId="0" borderId="0" xfId="0" applyNumberFormat="1" applyFont="1"/>
    <xf numFmtId="37" fontId="15" fillId="0" borderId="0" xfId="0" quotePrefix="1" applyNumberFormat="1" applyFont="1" applyAlignment="1">
      <alignment horizontal="center"/>
    </xf>
    <xf numFmtId="1" fontId="15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right"/>
    </xf>
    <xf numFmtId="41" fontId="2" fillId="0" borderId="3" xfId="0" applyNumberFormat="1" applyFont="1" applyBorder="1"/>
    <xf numFmtId="1" fontId="15" fillId="0" borderId="0" xfId="0" quotePrefix="1" applyNumberFormat="1" applyFont="1" applyAlignment="1">
      <alignment horizontal="center"/>
    </xf>
    <xf numFmtId="41" fontId="2" fillId="0" borderId="5" xfId="0" applyNumberFormat="1" applyFont="1" applyBorder="1"/>
    <xf numFmtId="37" fontId="2" fillId="0" borderId="0" xfId="0" applyNumberFormat="1" applyFont="1"/>
    <xf numFmtId="37" fontId="15" fillId="0" borderId="0" xfId="0" applyNumberFormat="1" applyFont="1" applyAlignment="1">
      <alignment horizontal="center"/>
    </xf>
    <xf numFmtId="49" fontId="17" fillId="0" borderId="0" xfId="0" applyNumberFormat="1" applyFont="1"/>
    <xf numFmtId="41" fontId="2" fillId="0" borderId="0" xfId="21" applyNumberFormat="1" applyFont="1"/>
    <xf numFmtId="41" fontId="12" fillId="0" borderId="0" xfId="0" applyNumberFormat="1" applyFont="1" applyAlignment="1">
      <alignment horizontal="center"/>
    </xf>
    <xf numFmtId="49" fontId="12" fillId="0" borderId="0" xfId="0" applyNumberFormat="1" applyFont="1"/>
    <xf numFmtId="174" fontId="2" fillId="0" borderId="4" xfId="22" applyNumberFormat="1" applyFont="1" applyBorder="1"/>
    <xf numFmtId="174" fontId="2" fillId="0" borderId="0" xfId="22" applyNumberFormat="1" applyFont="1" applyAlignment="1">
      <alignment horizontal="center"/>
    </xf>
    <xf numFmtId="41" fontId="2" fillId="0" borderId="4" xfId="22" applyNumberFormat="1" applyFont="1" applyBorder="1"/>
    <xf numFmtId="0" fontId="2" fillId="0" borderId="0" xfId="22" applyFont="1"/>
    <xf numFmtId="0" fontId="2" fillId="0" borderId="0" xfId="0" quotePrefix="1" applyNumberFormat="1" applyFont="1" applyAlignment="1">
      <alignment horizontal="left"/>
    </xf>
    <xf numFmtId="169" fontId="1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12" fillId="0" borderId="3" xfId="21" applyNumberFormat="1" applyFont="1" applyBorder="1"/>
    <xf numFmtId="41" fontId="12" fillId="0" borderId="0" xfId="21" applyNumberFormat="1" applyFont="1"/>
    <xf numFmtId="41" fontId="2" fillId="0" borderId="4" xfId="0" applyNumberFormat="1" applyFont="1" applyBorder="1" applyAlignment="1">
      <alignment horizontal="center"/>
    </xf>
    <xf numFmtId="39" fontId="13" fillId="0" borderId="0" xfId="16" applyFont="1"/>
    <xf numFmtId="0" fontId="2" fillId="0" borderId="0" xfId="12" applyFont="1"/>
    <xf numFmtId="0" fontId="13" fillId="0" borderId="0" xfId="12" applyFont="1"/>
    <xf numFmtId="169" fontId="2" fillId="0" borderId="0" xfId="0" applyNumberFormat="1" applyFont="1" applyAlignment="1">
      <alignment horizontal="center"/>
    </xf>
    <xf numFmtId="0" fontId="2" fillId="0" borderId="0" xfId="12" applyFont="1" applyAlignment="1">
      <alignment horizontal="center"/>
    </xf>
    <xf numFmtId="169" fontId="2" fillId="0" borderId="3" xfId="0" applyNumberFormat="1" applyFont="1" applyBorder="1" applyAlignment="1">
      <alignment horizontal="center"/>
    </xf>
    <xf numFmtId="0" fontId="2" fillId="0" borderId="3" xfId="12" applyFont="1" applyBorder="1" applyAlignment="1">
      <alignment horizontal="center"/>
    </xf>
    <xf numFmtId="0" fontId="13" fillId="0" borderId="0" xfId="0" applyNumberFormat="1" applyFont="1"/>
    <xf numFmtId="0" fontId="15" fillId="0" borderId="0" xfId="12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4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0" fontId="15" fillId="0" borderId="0" xfId="12" applyFont="1"/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center"/>
    </xf>
    <xf numFmtId="37" fontId="2" fillId="0" borderId="0" xfId="20" applyNumberFormat="1" applyFont="1" applyAlignment="1">
      <alignment horizontal="centerContinuous"/>
    </xf>
    <xf numFmtId="37" fontId="2" fillId="0" borderId="0" xfId="20" applyNumberFormat="1" applyFont="1" applyAlignment="1">
      <alignment horizontal="center"/>
    </xf>
    <xf numFmtId="37" fontId="2" fillId="0" borderId="0" xfId="20" applyNumberFormat="1" applyFont="1" applyAlignment="1">
      <alignment horizontal="right"/>
    </xf>
    <xf numFmtId="37" fontId="2" fillId="0" borderId="0" xfId="20" applyNumberFormat="1" applyFont="1"/>
    <xf numFmtId="37" fontId="14" fillId="0" borderId="0" xfId="20" applyNumberFormat="1" applyFont="1" applyAlignment="1">
      <alignment horizontal="center"/>
    </xf>
    <xf numFmtId="0" fontId="14" fillId="0" borderId="0" xfId="20" applyFont="1" applyAlignment="1">
      <alignment horizontal="center"/>
    </xf>
    <xf numFmtId="0" fontId="13" fillId="0" borderId="0" xfId="20" applyFont="1"/>
    <xf numFmtId="169" fontId="2" fillId="0" borderId="0" xfId="20" applyNumberFormat="1" applyFont="1" applyAlignment="1">
      <alignment horizontal="center"/>
    </xf>
    <xf numFmtId="0" fontId="2" fillId="0" borderId="0" xfId="20" applyFont="1"/>
    <xf numFmtId="41" fontId="2" fillId="0" borderId="0" xfId="20" applyNumberFormat="1" applyFont="1" applyAlignment="1">
      <alignment horizontal="center"/>
    </xf>
    <xf numFmtId="0" fontId="2" fillId="0" borderId="0" xfId="20" applyFont="1" applyAlignment="1">
      <alignment horizontal="left"/>
    </xf>
    <xf numFmtId="0" fontId="15" fillId="0" borderId="0" xfId="20" applyFont="1" applyAlignment="1">
      <alignment horizontal="center"/>
    </xf>
    <xf numFmtId="41" fontId="2" fillId="0" borderId="0" xfId="23" applyNumberFormat="1" applyFont="1" applyAlignment="1">
      <alignment horizontal="center"/>
    </xf>
    <xf numFmtId="0" fontId="2" fillId="0" borderId="0" xfId="23" applyFont="1"/>
    <xf numFmtId="41" fontId="2" fillId="0" borderId="3" xfId="23" applyNumberFormat="1" applyFont="1" applyBorder="1" applyAlignment="1">
      <alignment horizontal="center"/>
    </xf>
    <xf numFmtId="0" fontId="13" fillId="0" borderId="0" xfId="20" applyFont="1" applyAlignment="1">
      <alignment horizontal="left"/>
    </xf>
    <xf numFmtId="41" fontId="2" fillId="0" borderId="5" xfId="20" applyNumberFormat="1" applyFont="1" applyBorder="1" applyAlignment="1">
      <alignment horizontal="center"/>
    </xf>
    <xf numFmtId="169" fontId="2" fillId="0" borderId="0" xfId="20" applyNumberFormat="1" applyFont="1" applyAlignment="1">
      <alignment horizontal="right"/>
    </xf>
    <xf numFmtId="0" fontId="2" fillId="0" borderId="0" xfId="20" quotePrefix="1" applyFont="1" applyAlignment="1">
      <alignment horizontal="left"/>
    </xf>
    <xf numFmtId="169" fontId="2" fillId="0" borderId="0" xfId="20" applyNumberFormat="1" applyFont="1"/>
    <xf numFmtId="169" fontId="2" fillId="0" borderId="0" xfId="20" applyNumberFormat="1" applyFont="1" applyAlignment="1">
      <alignment horizontal="centerContinuous"/>
    </xf>
    <xf numFmtId="169" fontId="2" fillId="0" borderId="0" xfId="20" applyNumberFormat="1" applyFont="1" applyAlignment="1">
      <alignment horizontal="left"/>
    </xf>
    <xf numFmtId="0" fontId="2" fillId="0" borderId="0" xfId="20" applyFont="1" applyAlignment="1">
      <alignment horizontal="centerContinuous"/>
    </xf>
    <xf numFmtId="169" fontId="2" fillId="0" borderId="0" xfId="20" quotePrefix="1" applyNumberFormat="1" applyFont="1" applyAlignment="1">
      <alignment horizontal="centerContinuous"/>
    </xf>
    <xf numFmtId="1" fontId="14" fillId="0" borderId="0" xfId="20" applyNumberFormat="1" applyFont="1" applyAlignment="1">
      <alignment horizontal="center"/>
    </xf>
    <xf numFmtId="41" fontId="2" fillId="0" borderId="0" xfId="20" applyNumberFormat="1" applyFont="1" applyAlignment="1">
      <alignment horizontal="right"/>
    </xf>
    <xf numFmtId="41" fontId="2" fillId="0" borderId="0" xfId="23" applyNumberFormat="1" applyFont="1" applyAlignment="1">
      <alignment horizontal="right"/>
    </xf>
    <xf numFmtId="41" fontId="2" fillId="0" borderId="5" xfId="23" applyNumberFormat="1" applyFont="1" applyBorder="1" applyAlignment="1">
      <alignment horizontal="center"/>
    </xf>
    <xf numFmtId="0" fontId="13" fillId="0" borderId="0" xfId="20" quotePrefix="1" applyFont="1" applyAlignment="1">
      <alignment horizontal="left"/>
    </xf>
    <xf numFmtId="41" fontId="2" fillId="0" borderId="6" xfId="20" applyNumberFormat="1" applyFont="1" applyBorder="1" applyAlignment="1">
      <alignment horizontal="center"/>
    </xf>
    <xf numFmtId="41" fontId="18" fillId="0" borderId="0" xfId="23" applyNumberFormat="1" applyFont="1" applyAlignment="1">
      <alignment horizontal="center"/>
    </xf>
    <xf numFmtId="37" fontId="13" fillId="0" borderId="0" xfId="17" applyNumberFormat="1" applyFont="1" applyAlignment="1">
      <alignment horizontal="left"/>
    </xf>
    <xf numFmtId="0" fontId="2" fillId="0" borderId="3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quotePrefix="1" applyNumberFormat="1" applyFont="1" applyAlignment="1">
      <alignment horizontal="center"/>
    </xf>
    <xf numFmtId="0" fontId="14" fillId="0" borderId="0" xfId="0" quotePrefix="1" applyNumberFormat="1" applyFont="1" applyAlignment="1">
      <alignment horizontal="center"/>
    </xf>
    <xf numFmtId="41" fontId="2" fillId="0" borderId="0" xfId="0" applyNumberFormat="1" applyFont="1" applyAlignment="1">
      <alignment horizontal="left"/>
    </xf>
    <xf numFmtId="170" fontId="2" fillId="0" borderId="0" xfId="0" applyNumberFormat="1" applyFont="1"/>
    <xf numFmtId="37" fontId="2" fillId="0" borderId="0" xfId="0" applyNumberFormat="1" applyFont="1" applyAlignment="1">
      <alignment horizontal="left"/>
    </xf>
    <xf numFmtId="41" fontId="2" fillId="0" borderId="5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37" fontId="12" fillId="0" borderId="0" xfId="0" applyNumberFormat="1" applyFont="1"/>
    <xf numFmtId="41" fontId="12" fillId="0" borderId="0" xfId="0" applyNumberFormat="1" applyFont="1"/>
    <xf numFmtId="41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38" fontId="2" fillId="0" borderId="0" xfId="18" applyNumberFormat="1" applyFont="1"/>
    <xf numFmtId="1" fontId="15" fillId="0" borderId="0" xfId="15" quotePrefix="1" applyNumberFormat="1" applyFont="1" applyAlignment="1">
      <alignment horizontal="center"/>
    </xf>
    <xf numFmtId="37" fontId="2" fillId="0" borderId="0" xfId="18" applyNumberFormat="1" applyFont="1"/>
    <xf numFmtId="1" fontId="2" fillId="0" borderId="0" xfId="15" applyNumberFormat="1" applyFont="1" applyAlignment="1">
      <alignment horizontal="right"/>
    </xf>
    <xf numFmtId="41" fontId="2" fillId="0" borderId="5" xfId="15" applyNumberFormat="1" applyFont="1" applyBorder="1"/>
    <xf numFmtId="41" fontId="2" fillId="0" borderId="0" xfId="15" applyNumberFormat="1" applyFont="1"/>
    <xf numFmtId="173" fontId="2" fillId="0" borderId="0" xfId="0" applyNumberFormat="1" applyFont="1"/>
    <xf numFmtId="41" fontId="2" fillId="0" borderId="4" xfId="15" applyNumberFormat="1" applyFont="1" applyBorder="1"/>
    <xf numFmtId="37" fontId="2" fillId="0" borderId="7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1" fontId="15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left"/>
    </xf>
    <xf numFmtId="169" fontId="2" fillId="0" borderId="3" xfId="0" applyNumberFormat="1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6B84C69F-6578-424D-B746-E5D2F529FAC7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pageSetUpPr fitToPage="1"/>
  </sheetPr>
  <dimension ref="A1:H79"/>
  <sheetViews>
    <sheetView showGridLines="0" tabSelected="1" view="pageBreakPreview" zoomScale="85" zoomScaleNormal="100" zoomScaleSheetLayoutView="85" workbookViewId="0">
      <selection activeCell="A8" sqref="A8"/>
    </sheetView>
  </sheetViews>
  <sheetFormatPr defaultColWidth="9.875" defaultRowHeight="21.9" customHeight="1"/>
  <cols>
    <col min="1" max="1" width="50.75" style="10" customWidth="1"/>
    <col min="2" max="2" width="4.75" style="10" customWidth="1"/>
    <col min="3" max="3" width="5.75" style="11" customWidth="1"/>
    <col min="4" max="4" width="1.75" style="10" customWidth="1"/>
    <col min="5" max="5" width="15.75" style="25" customWidth="1"/>
    <col min="6" max="6" width="1.75" style="10" customWidth="1"/>
    <col min="7" max="7" width="15.75" style="25" customWidth="1"/>
    <col min="8" max="8" width="1.75" style="10" customWidth="1"/>
    <col min="9" max="26" width="10.75" style="10" customWidth="1"/>
    <col min="27" max="16384" width="9.875" style="10"/>
  </cols>
  <sheetData>
    <row r="1" spans="1:8" s="14" customFormat="1" ht="21.9" customHeight="1">
      <c r="A1" s="13" t="s">
        <v>98</v>
      </c>
      <c r="B1" s="13"/>
      <c r="C1" s="13"/>
      <c r="D1" s="13"/>
      <c r="E1" s="13"/>
      <c r="F1" s="13"/>
      <c r="G1" s="13"/>
      <c r="H1" s="13"/>
    </row>
    <row r="2" spans="1:8" s="17" customFormat="1" ht="21.9" customHeight="1">
      <c r="A2" s="13" t="s">
        <v>2</v>
      </c>
      <c r="B2" s="13"/>
      <c r="C2" s="13"/>
      <c r="D2" s="13"/>
      <c r="E2" s="13"/>
      <c r="F2" s="13"/>
      <c r="G2" s="13"/>
      <c r="H2" s="13"/>
    </row>
    <row r="3" spans="1:8" s="17" customFormat="1" ht="21.9" customHeight="1">
      <c r="A3" s="97" t="s">
        <v>149</v>
      </c>
      <c r="B3" s="97"/>
      <c r="C3" s="97"/>
      <c r="D3" s="97"/>
      <c r="E3" s="97"/>
      <c r="F3" s="97"/>
      <c r="G3" s="97"/>
      <c r="H3" s="97"/>
    </row>
    <row r="4" spans="1:8" s="17" customFormat="1" ht="21.9" customHeight="1">
      <c r="B4" s="16"/>
      <c r="C4" s="16"/>
      <c r="D4" s="16"/>
      <c r="E4" s="16"/>
      <c r="F4" s="16"/>
      <c r="G4" s="16" t="s">
        <v>77</v>
      </c>
      <c r="H4" s="16"/>
    </row>
    <row r="5" spans="1:8" s="18" customFormat="1" ht="21.9" customHeight="1">
      <c r="A5" s="17"/>
      <c r="C5" s="19" t="s">
        <v>15</v>
      </c>
      <c r="D5" s="20"/>
      <c r="E5" s="98" t="s">
        <v>150</v>
      </c>
      <c r="F5" s="99"/>
      <c r="G5" s="98" t="s">
        <v>121</v>
      </c>
      <c r="H5" s="99"/>
    </row>
    <row r="6" spans="1:8" s="18" customFormat="1" ht="21.9" customHeight="1">
      <c r="A6" s="17"/>
      <c r="C6" s="19"/>
      <c r="D6" s="20"/>
      <c r="E6" s="100" t="s">
        <v>89</v>
      </c>
      <c r="F6" s="99"/>
      <c r="G6" s="100" t="s">
        <v>91</v>
      </c>
      <c r="H6" s="99"/>
    </row>
    <row r="7" spans="1:8" s="18" customFormat="1" ht="21.9" customHeight="1">
      <c r="A7" s="17"/>
      <c r="C7" s="19"/>
      <c r="D7" s="20"/>
      <c r="E7" s="100" t="s">
        <v>90</v>
      </c>
      <c r="F7" s="99"/>
      <c r="G7" s="101"/>
      <c r="H7" s="99"/>
    </row>
    <row r="8" spans="1:8" s="17" customFormat="1" ht="21.9" customHeight="1">
      <c r="A8" s="13" t="s">
        <v>3</v>
      </c>
      <c r="C8" s="23"/>
      <c r="E8" s="102"/>
      <c r="G8" s="102"/>
    </row>
    <row r="9" spans="1:8" s="103" customFormat="1" ht="21.9" customHeight="1">
      <c r="A9" s="13" t="s">
        <v>4</v>
      </c>
      <c r="C9" s="11"/>
      <c r="E9" s="25"/>
      <c r="G9" s="25"/>
    </row>
    <row r="10" spans="1:8" s="103" customFormat="1" ht="21.9" customHeight="1">
      <c r="A10" s="10" t="s">
        <v>5</v>
      </c>
      <c r="C10" s="33"/>
      <c r="D10" s="32"/>
      <c r="E10" s="59">
        <v>41502</v>
      </c>
      <c r="F10" s="59"/>
      <c r="G10" s="59">
        <v>16325</v>
      </c>
      <c r="H10" s="59"/>
    </row>
    <row r="11" spans="1:8" s="103" customFormat="1" ht="21.9" customHeight="1">
      <c r="A11" s="10" t="s">
        <v>122</v>
      </c>
      <c r="C11" s="33">
        <v>3</v>
      </c>
      <c r="D11" s="32"/>
      <c r="E11" s="59">
        <v>64093</v>
      </c>
      <c r="F11" s="59"/>
      <c r="G11" s="59">
        <v>64713</v>
      </c>
      <c r="H11" s="59"/>
    </row>
    <row r="12" spans="1:8" s="103" customFormat="1" ht="21.9" customHeight="1">
      <c r="A12" s="42" t="s">
        <v>60</v>
      </c>
      <c r="C12" s="33">
        <v>4</v>
      </c>
      <c r="D12" s="32"/>
      <c r="E12" s="59">
        <v>40148</v>
      </c>
      <c r="F12" s="59"/>
      <c r="G12" s="59">
        <v>29827</v>
      </c>
      <c r="H12" s="59"/>
    </row>
    <row r="13" spans="1:8" s="103" customFormat="1" ht="21.9" customHeight="1">
      <c r="A13" s="42" t="s">
        <v>103</v>
      </c>
      <c r="C13" s="33">
        <v>5</v>
      </c>
      <c r="D13" s="32"/>
      <c r="E13" s="59">
        <v>17771</v>
      </c>
      <c r="F13" s="59"/>
      <c r="G13" s="59">
        <v>18279</v>
      </c>
      <c r="H13" s="59"/>
    </row>
    <row r="14" spans="1:8" s="103" customFormat="1" ht="21.9" customHeight="1">
      <c r="A14" s="104" t="s">
        <v>105</v>
      </c>
      <c r="C14" s="33">
        <v>6</v>
      </c>
      <c r="D14" s="32"/>
      <c r="E14" s="59">
        <v>34153</v>
      </c>
      <c r="F14" s="59"/>
      <c r="G14" s="59">
        <v>55859</v>
      </c>
      <c r="H14" s="59"/>
    </row>
    <row r="15" spans="1:8" s="103" customFormat="1" ht="21.9" customHeight="1">
      <c r="A15" s="10" t="s">
        <v>6</v>
      </c>
      <c r="C15" s="33"/>
      <c r="D15" s="33"/>
      <c r="E15" s="59">
        <v>3052</v>
      </c>
      <c r="F15" s="59"/>
      <c r="G15" s="59">
        <v>2168</v>
      </c>
      <c r="H15" s="59"/>
    </row>
    <row r="16" spans="1:8" s="103" customFormat="1" ht="21.9" customHeight="1">
      <c r="A16" s="13" t="s">
        <v>7</v>
      </c>
      <c r="C16" s="33"/>
      <c r="D16" s="33"/>
      <c r="E16" s="105">
        <f>SUM(E10:E15)</f>
        <v>200719</v>
      </c>
      <c r="F16" s="59"/>
      <c r="G16" s="105">
        <f>SUM(G10:G15)</f>
        <v>187171</v>
      </c>
      <c r="H16" s="59"/>
    </row>
    <row r="17" spans="1:8" s="103" customFormat="1" ht="21.9" customHeight="1">
      <c r="A17" s="13" t="s">
        <v>8</v>
      </c>
      <c r="C17" s="33"/>
      <c r="D17" s="32"/>
      <c r="E17" s="25"/>
      <c r="F17" s="25"/>
      <c r="G17" s="25"/>
      <c r="H17" s="25"/>
    </row>
    <row r="18" spans="1:8" s="103" customFormat="1" ht="21.9" customHeight="1">
      <c r="A18" s="10" t="s">
        <v>61</v>
      </c>
      <c r="C18" s="106"/>
      <c r="D18" s="107"/>
      <c r="E18" s="59">
        <v>8718</v>
      </c>
      <c r="F18" s="108"/>
      <c r="G18" s="25">
        <v>8718</v>
      </c>
      <c r="H18" s="25"/>
    </row>
    <row r="19" spans="1:8" s="103" customFormat="1" ht="21.9" customHeight="1">
      <c r="A19" s="10" t="s">
        <v>134</v>
      </c>
      <c r="C19" s="33">
        <v>7</v>
      </c>
      <c r="D19" s="107"/>
      <c r="E19" s="59">
        <v>20966</v>
      </c>
      <c r="F19" s="108"/>
      <c r="G19" s="25">
        <v>12678</v>
      </c>
      <c r="H19" s="108"/>
    </row>
    <row r="20" spans="1:8" s="103" customFormat="1" ht="21.9" customHeight="1">
      <c r="A20" s="10" t="s">
        <v>42</v>
      </c>
      <c r="C20" s="106"/>
      <c r="D20" s="107"/>
      <c r="E20" s="59">
        <v>8640</v>
      </c>
      <c r="F20" s="108"/>
      <c r="G20" s="25">
        <v>7064</v>
      </c>
      <c r="H20" s="108"/>
    </row>
    <row r="21" spans="1:8" s="103" customFormat="1" ht="21.9" customHeight="1">
      <c r="A21" s="10" t="s">
        <v>9</v>
      </c>
      <c r="C21" s="106"/>
      <c r="D21" s="107"/>
      <c r="E21" s="59">
        <v>3384</v>
      </c>
      <c r="F21" s="108"/>
      <c r="G21" s="25">
        <v>3653</v>
      </c>
      <c r="H21" s="108"/>
    </row>
    <row r="22" spans="1:8" s="103" customFormat="1" ht="21.9" customHeight="1">
      <c r="A22" s="10" t="s">
        <v>104</v>
      </c>
      <c r="C22" s="106"/>
      <c r="D22" s="107"/>
      <c r="E22" s="59">
        <v>485</v>
      </c>
      <c r="F22" s="108"/>
      <c r="G22" s="25">
        <v>245</v>
      </c>
      <c r="H22" s="108"/>
    </row>
    <row r="23" spans="1:8" s="103" customFormat="1" ht="21.9" customHeight="1">
      <c r="A23" s="10" t="s">
        <v>10</v>
      </c>
      <c r="C23" s="106"/>
      <c r="D23" s="107"/>
      <c r="E23" s="59">
        <v>391</v>
      </c>
      <c r="F23" s="109"/>
      <c r="G23" s="59">
        <v>391</v>
      </c>
      <c r="H23" s="108"/>
    </row>
    <row r="24" spans="1:8" s="103" customFormat="1" ht="21.9" customHeight="1">
      <c r="A24" s="13" t="s">
        <v>11</v>
      </c>
      <c r="C24" s="106"/>
      <c r="D24" s="106"/>
      <c r="E24" s="105">
        <f>SUM(E18:E23)</f>
        <v>42584</v>
      </c>
      <c r="F24" s="109"/>
      <c r="G24" s="105">
        <f>SUM(G18:G23)</f>
        <v>32749</v>
      </c>
      <c r="H24" s="109"/>
    </row>
    <row r="25" spans="1:8" s="103" customFormat="1" ht="21.9" customHeight="1" thickBot="1">
      <c r="A25" s="13" t="s">
        <v>12</v>
      </c>
      <c r="C25" s="110"/>
      <c r="D25" s="110"/>
      <c r="E25" s="61">
        <f>SUM(E16,E24)</f>
        <v>243303</v>
      </c>
      <c r="F25" s="109"/>
      <c r="G25" s="61">
        <f>SUM(G16,G24)</f>
        <v>219920</v>
      </c>
      <c r="H25" s="109"/>
    </row>
    <row r="26" spans="1:8" s="17" customFormat="1" ht="21.9" customHeight="1" thickTop="1">
      <c r="C26" s="23"/>
      <c r="E26" s="102"/>
      <c r="G26" s="102"/>
    </row>
    <row r="27" spans="1:8" s="17" customFormat="1" ht="21.9" customHeight="1">
      <c r="A27" s="42" t="s">
        <v>13</v>
      </c>
      <c r="C27" s="23"/>
      <c r="E27" s="102"/>
      <c r="G27" s="102"/>
    </row>
    <row r="28" spans="1:8" s="14" customFormat="1" ht="21.9" customHeight="1">
      <c r="A28" s="13" t="s">
        <v>98</v>
      </c>
      <c r="B28" s="13"/>
      <c r="C28" s="13"/>
      <c r="D28" s="13"/>
      <c r="E28" s="13"/>
      <c r="F28" s="13"/>
      <c r="G28" s="13"/>
      <c r="H28" s="13"/>
    </row>
    <row r="29" spans="1:8" s="17" customFormat="1" ht="21.9" customHeight="1">
      <c r="A29" s="13" t="s">
        <v>14</v>
      </c>
      <c r="B29" s="13"/>
      <c r="C29" s="13"/>
      <c r="D29" s="13"/>
      <c r="E29" s="13"/>
      <c r="F29" s="13"/>
      <c r="G29" s="13"/>
      <c r="H29" s="13"/>
    </row>
    <row r="30" spans="1:8" s="17" customFormat="1" ht="21.9" customHeight="1">
      <c r="A30" s="97" t="s">
        <v>149</v>
      </c>
      <c r="B30" s="97"/>
      <c r="C30" s="97"/>
      <c r="D30" s="97"/>
      <c r="E30" s="97"/>
      <c r="F30" s="97"/>
      <c r="G30" s="97"/>
      <c r="H30" s="97"/>
    </row>
    <row r="31" spans="1:8" s="17" customFormat="1" ht="21.9" customHeight="1">
      <c r="B31" s="16"/>
      <c r="C31" s="16"/>
      <c r="D31" s="16"/>
      <c r="E31" s="16"/>
      <c r="F31" s="16"/>
      <c r="G31" s="16" t="s">
        <v>77</v>
      </c>
      <c r="H31" s="16"/>
    </row>
    <row r="32" spans="1:8" s="18" customFormat="1" ht="21.9" customHeight="1">
      <c r="A32" s="17"/>
      <c r="C32" s="19" t="s">
        <v>15</v>
      </c>
      <c r="D32" s="20"/>
      <c r="E32" s="98" t="s">
        <v>150</v>
      </c>
      <c r="F32" s="99"/>
      <c r="G32" s="98" t="s">
        <v>121</v>
      </c>
      <c r="H32" s="99"/>
    </row>
    <row r="33" spans="1:8" s="18" customFormat="1" ht="21.9" customHeight="1">
      <c r="A33" s="17"/>
      <c r="C33" s="19"/>
      <c r="D33" s="20"/>
      <c r="E33" s="100" t="s">
        <v>89</v>
      </c>
      <c r="F33" s="99"/>
      <c r="G33" s="100" t="s">
        <v>91</v>
      </c>
      <c r="H33" s="99"/>
    </row>
    <row r="34" spans="1:8" s="18" customFormat="1" ht="21.9" customHeight="1">
      <c r="A34" s="17"/>
      <c r="C34" s="19"/>
      <c r="D34" s="20"/>
      <c r="E34" s="100" t="s">
        <v>90</v>
      </c>
      <c r="F34" s="99"/>
      <c r="G34" s="101"/>
      <c r="H34" s="99"/>
    </row>
    <row r="35" spans="1:8" s="17" customFormat="1" ht="21.9" customHeight="1">
      <c r="A35" s="13" t="s">
        <v>16</v>
      </c>
      <c r="C35" s="23"/>
      <c r="E35" s="102"/>
      <c r="G35" s="102"/>
    </row>
    <row r="36" spans="1:8" s="17" customFormat="1" ht="21.9" customHeight="1">
      <c r="A36" s="13" t="s">
        <v>17</v>
      </c>
      <c r="C36" s="27"/>
      <c r="E36" s="102"/>
      <c r="F36" s="102"/>
      <c r="G36" s="102"/>
      <c r="H36" s="102"/>
    </row>
    <row r="37" spans="1:8" s="103" customFormat="1" ht="21.9" customHeight="1">
      <c r="A37" s="10" t="s">
        <v>123</v>
      </c>
      <c r="C37" s="33">
        <v>8</v>
      </c>
      <c r="D37" s="107"/>
      <c r="E37" s="59">
        <v>6151</v>
      </c>
      <c r="F37" s="108"/>
      <c r="G37" s="25">
        <v>5629</v>
      </c>
      <c r="H37" s="108"/>
    </row>
    <row r="38" spans="1:8" s="103" customFormat="1" ht="21.9" customHeight="1">
      <c r="A38" s="111" t="s">
        <v>37</v>
      </c>
      <c r="C38" s="106"/>
      <c r="D38" s="107"/>
      <c r="E38" s="59">
        <v>2454</v>
      </c>
      <c r="F38" s="108"/>
      <c r="G38" s="25">
        <v>2047</v>
      </c>
      <c r="H38" s="108"/>
    </row>
    <row r="39" spans="1:8" s="103" customFormat="1" ht="21.9" customHeight="1">
      <c r="A39" s="10" t="s">
        <v>45</v>
      </c>
      <c r="C39" s="106"/>
      <c r="D39" s="106"/>
      <c r="E39" s="59">
        <v>12687</v>
      </c>
      <c r="F39" s="109"/>
      <c r="G39" s="59">
        <v>9422</v>
      </c>
      <c r="H39" s="109"/>
    </row>
    <row r="40" spans="1:8" s="103" customFormat="1" ht="21.9" customHeight="1">
      <c r="A40" s="10" t="s">
        <v>83</v>
      </c>
      <c r="C40" s="106"/>
      <c r="D40" s="106"/>
      <c r="E40" s="59">
        <v>6497</v>
      </c>
      <c r="F40" s="109"/>
      <c r="G40" s="59">
        <v>7353</v>
      </c>
      <c r="H40" s="109"/>
    </row>
    <row r="41" spans="1:8" s="103" customFormat="1" ht="21.9" customHeight="1">
      <c r="A41" s="13" t="s">
        <v>18</v>
      </c>
      <c r="C41" s="112"/>
      <c r="E41" s="105">
        <f>SUM(E36:E40)</f>
        <v>27789</v>
      </c>
      <c r="F41" s="109"/>
      <c r="G41" s="105">
        <f>SUM(G36:G40)</f>
        <v>24451</v>
      </c>
      <c r="H41" s="25"/>
    </row>
    <row r="42" spans="1:8" s="103" customFormat="1" ht="21.9" customHeight="1">
      <c r="A42" s="13" t="s">
        <v>19</v>
      </c>
      <c r="C42" s="112"/>
      <c r="E42" s="25"/>
      <c r="F42" s="25"/>
      <c r="G42" s="25"/>
      <c r="H42" s="25"/>
    </row>
    <row r="43" spans="1:8" s="103" customFormat="1" ht="21.9" customHeight="1">
      <c r="A43" s="113" t="s">
        <v>38</v>
      </c>
      <c r="C43" s="106"/>
      <c r="D43" s="107"/>
      <c r="E43" s="59">
        <v>3857</v>
      </c>
      <c r="F43" s="108"/>
      <c r="G43" s="25">
        <v>3168</v>
      </c>
      <c r="H43" s="108"/>
    </row>
    <row r="44" spans="1:8" s="103" customFormat="1" ht="21.9" customHeight="1">
      <c r="A44" s="10" t="s">
        <v>124</v>
      </c>
      <c r="C44" s="106"/>
      <c r="D44" s="107"/>
      <c r="E44" s="59">
        <v>2678</v>
      </c>
      <c r="F44" s="108"/>
      <c r="G44" s="25">
        <v>2064</v>
      </c>
      <c r="H44" s="108"/>
    </row>
    <row r="45" spans="1:8" s="103" customFormat="1" ht="21.9" customHeight="1">
      <c r="A45" s="13" t="s">
        <v>20</v>
      </c>
      <c r="C45" s="114"/>
      <c r="E45" s="115">
        <f>SUM(E43:E44)</f>
        <v>6535</v>
      </c>
      <c r="F45" s="25"/>
      <c r="G45" s="115">
        <f>SUM(G43:G44)</f>
        <v>5232</v>
      </c>
      <c r="H45" s="25"/>
    </row>
    <row r="46" spans="1:8" s="103" customFormat="1" ht="21.9" customHeight="1">
      <c r="A46" s="13" t="s">
        <v>21</v>
      </c>
      <c r="C46" s="11"/>
      <c r="E46" s="115">
        <f>SUM(E41+E45)</f>
        <v>34324</v>
      </c>
      <c r="F46" s="25"/>
      <c r="G46" s="115">
        <f>SUM(G41+G45)</f>
        <v>29683</v>
      </c>
      <c r="H46" s="25"/>
    </row>
    <row r="47" spans="1:8" s="103" customFormat="1" ht="21.9" customHeight="1">
      <c r="A47" s="13"/>
      <c r="C47" s="11"/>
      <c r="E47" s="116"/>
      <c r="F47" s="25"/>
      <c r="G47" s="116"/>
      <c r="H47" s="25"/>
    </row>
    <row r="48" spans="1:8" s="17" customFormat="1" ht="21.9" customHeight="1">
      <c r="A48" s="42" t="s">
        <v>13</v>
      </c>
      <c r="C48" s="23"/>
      <c r="E48" s="117"/>
      <c r="F48" s="10"/>
      <c r="G48" s="117"/>
      <c r="H48" s="10"/>
    </row>
    <row r="49" spans="1:8" s="103" customFormat="1" ht="21.9" customHeight="1">
      <c r="A49" s="13"/>
      <c r="C49" s="11"/>
      <c r="E49" s="116"/>
      <c r="F49" s="25"/>
      <c r="G49" s="116"/>
      <c r="H49" s="25"/>
    </row>
    <row r="50" spans="1:8" s="103" customFormat="1" ht="21.9" customHeight="1">
      <c r="A50" s="13"/>
      <c r="C50" s="11"/>
      <c r="E50" s="116"/>
      <c r="F50" s="25"/>
      <c r="G50" s="116"/>
      <c r="H50" s="25"/>
    </row>
    <row r="51" spans="1:8" s="14" customFormat="1" ht="21.9" customHeight="1">
      <c r="A51" s="13"/>
      <c r="B51" s="13"/>
      <c r="C51" s="13"/>
      <c r="D51" s="13"/>
      <c r="E51" s="13"/>
      <c r="F51" s="13"/>
      <c r="G51" s="13"/>
      <c r="H51" s="13"/>
    </row>
    <row r="52" spans="1:8" s="14" customFormat="1" ht="21.9" customHeight="1">
      <c r="A52" s="13" t="s">
        <v>98</v>
      </c>
      <c r="B52" s="13"/>
      <c r="C52" s="13"/>
      <c r="D52" s="13"/>
      <c r="E52" s="13"/>
      <c r="F52" s="13"/>
      <c r="G52" s="13"/>
      <c r="H52" s="13"/>
    </row>
    <row r="53" spans="1:8" s="17" customFormat="1" ht="21.9" customHeight="1">
      <c r="A53" s="13" t="s">
        <v>14</v>
      </c>
      <c r="B53" s="13"/>
      <c r="C53" s="13"/>
      <c r="D53" s="13"/>
      <c r="E53" s="13"/>
      <c r="F53" s="13"/>
      <c r="G53" s="13"/>
      <c r="H53" s="13"/>
    </row>
    <row r="54" spans="1:8" s="17" customFormat="1" ht="21.9" customHeight="1">
      <c r="A54" s="97" t="s">
        <v>149</v>
      </c>
      <c r="B54" s="97"/>
      <c r="C54" s="97"/>
      <c r="D54" s="97"/>
      <c r="E54" s="97"/>
      <c r="F54" s="97"/>
      <c r="G54" s="97"/>
      <c r="H54" s="97"/>
    </row>
    <row r="55" spans="1:8" s="17" customFormat="1" ht="21.9" customHeight="1">
      <c r="B55" s="16"/>
      <c r="C55" s="16"/>
      <c r="D55" s="16"/>
      <c r="E55" s="16"/>
      <c r="F55" s="16"/>
      <c r="G55" s="16" t="s">
        <v>77</v>
      </c>
      <c r="H55" s="16"/>
    </row>
    <row r="56" spans="1:8" s="18" customFormat="1" ht="21.9" customHeight="1">
      <c r="A56" s="17"/>
      <c r="C56" s="19"/>
      <c r="D56" s="20"/>
      <c r="E56" s="98" t="s">
        <v>150</v>
      </c>
      <c r="F56" s="99"/>
      <c r="G56" s="98" t="s">
        <v>121</v>
      </c>
      <c r="H56" s="99"/>
    </row>
    <row r="57" spans="1:8" s="18" customFormat="1" ht="21.9" customHeight="1">
      <c r="A57" s="17"/>
      <c r="C57" s="19"/>
      <c r="D57" s="20"/>
      <c r="E57" s="100" t="s">
        <v>89</v>
      </c>
      <c r="F57" s="99"/>
      <c r="G57" s="100" t="s">
        <v>91</v>
      </c>
      <c r="H57" s="99"/>
    </row>
    <row r="58" spans="1:8" s="18" customFormat="1" ht="21.9" customHeight="1">
      <c r="A58" s="17"/>
      <c r="C58" s="19"/>
      <c r="D58" s="20"/>
      <c r="E58" s="100" t="s">
        <v>90</v>
      </c>
      <c r="F58" s="99"/>
      <c r="G58" s="101"/>
      <c r="H58" s="99"/>
    </row>
    <row r="59" spans="1:8" s="17" customFormat="1" ht="21.9" customHeight="1">
      <c r="A59" s="13" t="s">
        <v>66</v>
      </c>
      <c r="C59" s="23"/>
      <c r="E59" s="102"/>
      <c r="G59" s="102"/>
    </row>
    <row r="60" spans="1:8" s="103" customFormat="1" ht="21.9" customHeight="1">
      <c r="A60" s="13" t="s">
        <v>39</v>
      </c>
      <c r="C60" s="112"/>
      <c r="E60" s="116"/>
      <c r="F60" s="25"/>
      <c r="G60" s="116"/>
      <c r="H60" s="25"/>
    </row>
    <row r="61" spans="1:8" s="103" customFormat="1" ht="21.9" customHeight="1">
      <c r="A61" s="10" t="s">
        <v>22</v>
      </c>
      <c r="C61" s="106"/>
      <c r="E61" s="116"/>
      <c r="F61" s="25"/>
      <c r="G61" s="116"/>
      <c r="H61" s="25"/>
    </row>
    <row r="62" spans="1:8" s="103" customFormat="1" ht="21.9" customHeight="1">
      <c r="A62" s="10" t="s">
        <v>23</v>
      </c>
      <c r="C62" s="112"/>
      <c r="E62" s="116"/>
      <c r="F62" s="25"/>
      <c r="G62" s="116"/>
      <c r="H62" s="25"/>
    </row>
    <row r="63" spans="1:8" s="103" customFormat="1" ht="21.9" customHeight="1" thickBot="1">
      <c r="A63" s="10" t="s">
        <v>119</v>
      </c>
      <c r="C63" s="112"/>
      <c r="E63" s="118">
        <v>150000</v>
      </c>
      <c r="F63" s="25"/>
      <c r="G63" s="118">
        <v>150000</v>
      </c>
      <c r="H63" s="25"/>
    </row>
    <row r="64" spans="1:8" s="103" customFormat="1" ht="21.9" customHeight="1" thickTop="1">
      <c r="A64" s="10" t="s">
        <v>135</v>
      </c>
      <c r="C64" s="112"/>
      <c r="E64" s="116"/>
      <c r="F64" s="25"/>
      <c r="G64" s="116"/>
      <c r="H64" s="25"/>
    </row>
    <row r="65" spans="1:8" s="103" customFormat="1" ht="21.9" customHeight="1">
      <c r="A65" s="10" t="s">
        <v>118</v>
      </c>
      <c r="C65" s="112"/>
      <c r="E65" s="32">
        <f>CE!C21</f>
        <v>123900</v>
      </c>
      <c r="F65" s="32"/>
      <c r="G65" s="59">
        <f>CE!C17</f>
        <v>123900</v>
      </c>
      <c r="H65" s="25"/>
    </row>
    <row r="66" spans="1:8" s="103" customFormat="1" ht="21.9" customHeight="1">
      <c r="A66" s="10" t="s">
        <v>102</v>
      </c>
      <c r="C66" s="112"/>
      <c r="E66" s="32">
        <f>CE!E21</f>
        <v>21180</v>
      </c>
      <c r="F66" s="32"/>
      <c r="G66" s="59">
        <f>CE!E17</f>
        <v>21180</v>
      </c>
      <c r="H66" s="25"/>
    </row>
    <row r="67" spans="1:8" s="103" customFormat="1" ht="21.9" customHeight="1">
      <c r="A67" s="10" t="s">
        <v>84</v>
      </c>
      <c r="C67" s="112"/>
      <c r="E67" s="116"/>
      <c r="F67" s="25"/>
      <c r="G67" s="116"/>
      <c r="H67" s="25"/>
    </row>
    <row r="68" spans="1:8" s="103" customFormat="1" ht="21.9" customHeight="1">
      <c r="A68" s="10" t="s">
        <v>85</v>
      </c>
      <c r="C68" s="106"/>
      <c r="E68" s="116">
        <f>CE!G21</f>
        <v>7138</v>
      </c>
      <c r="F68" s="25"/>
      <c r="G68" s="116">
        <f>CE!G17</f>
        <v>7138</v>
      </c>
      <c r="H68" s="25"/>
    </row>
    <row r="69" spans="1:8" s="103" customFormat="1" ht="21.9" customHeight="1">
      <c r="A69" s="10" t="s">
        <v>86</v>
      </c>
      <c r="C69" s="112"/>
      <c r="E69" s="116">
        <f>CE!I21</f>
        <v>56761</v>
      </c>
      <c r="F69" s="25"/>
      <c r="G69" s="116">
        <f>CE!I17</f>
        <v>38019</v>
      </c>
      <c r="H69" s="25"/>
    </row>
    <row r="70" spans="1:8" s="103" customFormat="1" ht="21.9" customHeight="1">
      <c r="A70" s="13" t="s">
        <v>24</v>
      </c>
      <c r="C70" s="11"/>
      <c r="E70" s="115">
        <f>SUM(E65:E69)</f>
        <v>208979</v>
      </c>
      <c r="F70" s="25"/>
      <c r="G70" s="115">
        <f>SUM(G65:G69)</f>
        <v>190237</v>
      </c>
      <c r="H70" s="25"/>
    </row>
    <row r="71" spans="1:8" s="103" customFormat="1" ht="21.9" customHeight="1" thickBot="1">
      <c r="A71" s="13" t="s">
        <v>25</v>
      </c>
      <c r="C71" s="11"/>
      <c r="E71" s="118">
        <f>+E46+E70</f>
        <v>243303</v>
      </c>
      <c r="F71" s="25"/>
      <c r="G71" s="118">
        <f>+G46+G70</f>
        <v>219920</v>
      </c>
      <c r="H71" s="25"/>
    </row>
    <row r="72" spans="1:8" s="17" customFormat="1" ht="21.9" customHeight="1" thickTop="1">
      <c r="C72" s="23"/>
      <c r="E72" s="25">
        <f>E25-E71</f>
        <v>0</v>
      </c>
      <c r="F72" s="25"/>
      <c r="G72" s="25">
        <f>G25-G71</f>
        <v>0</v>
      </c>
      <c r="H72" s="25"/>
    </row>
    <row r="73" spans="1:8" s="17" customFormat="1" ht="21.9" customHeight="1">
      <c r="A73" s="42" t="s">
        <v>13</v>
      </c>
      <c r="C73" s="23"/>
      <c r="E73" s="117"/>
      <c r="F73" s="10"/>
      <c r="G73" s="117"/>
      <c r="H73" s="10"/>
    </row>
    <row r="74" spans="1:8" s="17" customFormat="1" ht="21.9" customHeight="1">
      <c r="A74" s="42"/>
      <c r="C74" s="23"/>
      <c r="E74" s="117"/>
      <c r="F74" s="10"/>
      <c r="G74" s="117"/>
      <c r="H74" s="10"/>
    </row>
    <row r="75" spans="1:8" s="17" customFormat="1" ht="21.9" customHeight="1">
      <c r="A75" s="119"/>
      <c r="C75" s="23"/>
      <c r="E75" s="25"/>
      <c r="F75" s="10"/>
      <c r="G75" s="25"/>
      <c r="H75" s="10"/>
    </row>
    <row r="76" spans="1:8" s="17" customFormat="1" ht="21.9" customHeight="1">
      <c r="A76" s="104"/>
      <c r="C76" s="23"/>
      <c r="E76" s="25"/>
      <c r="F76" s="10"/>
      <c r="G76" s="25"/>
      <c r="H76" s="10"/>
    </row>
    <row r="77" spans="1:8" s="17" customFormat="1" ht="21.9" customHeight="1">
      <c r="B77" s="120" t="s">
        <v>26</v>
      </c>
      <c r="C77" s="23"/>
      <c r="E77" s="25"/>
      <c r="F77" s="10"/>
      <c r="G77" s="25"/>
      <c r="H77" s="10"/>
    </row>
    <row r="78" spans="1:8" s="17" customFormat="1" ht="21.9" customHeight="1">
      <c r="A78" s="119"/>
      <c r="C78" s="23"/>
      <c r="E78" s="25"/>
      <c r="F78" s="10"/>
      <c r="G78" s="25"/>
      <c r="H78" s="10"/>
    </row>
    <row r="79" spans="1:8" s="104" customFormat="1" ht="21.9" customHeight="1">
      <c r="B79" s="17"/>
      <c r="C79" s="121"/>
      <c r="D79" s="122"/>
    </row>
  </sheetData>
  <phoneticPr fontId="0" type="noConversion"/>
  <printOptions horizontalCentered="1" gridLinesSet="0"/>
  <pageMargins left="0.78740157480314965" right="0.39370078740157483" top="0.78740157480314965" bottom="0.19685039370078741" header="0.19685039370078741" footer="0.19685039370078741"/>
  <pageSetup paperSize="9" firstPageNumber="6" fitToHeight="0" orientation="portrait" useFirstPageNumber="1" r:id="rId1"/>
  <rowBreaks count="2" manualBreakCount="2">
    <brk id="27" max="16383" man="1"/>
    <brk id="5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>
    <pageSetUpPr fitToPage="1"/>
  </sheetPr>
  <dimension ref="A1:J96"/>
  <sheetViews>
    <sheetView showGridLines="0" view="pageBreakPreview" zoomScale="85" zoomScaleNormal="100" zoomScaleSheetLayoutView="85" workbookViewId="0">
      <selection activeCell="L76" sqref="L76"/>
    </sheetView>
  </sheetViews>
  <sheetFormatPr defaultColWidth="9.875" defaultRowHeight="21.9" customHeight="1"/>
  <cols>
    <col min="1" max="1" width="50.75" style="10" customWidth="1"/>
    <col min="2" max="2" width="4.75" style="10" customWidth="1"/>
    <col min="3" max="3" width="5.75" style="11" customWidth="1"/>
    <col min="4" max="4" width="1.75" style="10" customWidth="1"/>
    <col min="5" max="5" width="15.75" style="10" customWidth="1"/>
    <col min="6" max="6" width="1.75" style="10" customWidth="1"/>
    <col min="7" max="7" width="15.75" style="32" customWidth="1"/>
    <col min="8" max="8" width="1.75" style="10" customWidth="1"/>
    <col min="9" max="9" width="9.875" style="10"/>
    <col min="10" max="10" width="1.75" style="10" customWidth="1"/>
    <col min="11" max="16384" width="9.875" style="10"/>
  </cols>
  <sheetData>
    <row r="1" spans="1:10" ht="21.9" customHeight="1">
      <c r="G1" s="12" t="s">
        <v>116</v>
      </c>
    </row>
    <row r="2" spans="1:10" s="14" customFormat="1" ht="21.9" customHeight="1">
      <c r="A2" s="13" t="s">
        <v>98</v>
      </c>
      <c r="B2" s="1"/>
      <c r="C2" s="1"/>
      <c r="D2" s="1"/>
      <c r="E2" s="1"/>
      <c r="F2" s="1"/>
      <c r="G2" s="1"/>
    </row>
    <row r="3" spans="1:10" ht="21.9" customHeight="1">
      <c r="A3" s="13" t="s">
        <v>59</v>
      </c>
      <c r="B3" s="13"/>
      <c r="C3" s="13"/>
      <c r="D3" s="13"/>
      <c r="E3" s="13"/>
      <c r="F3" s="13"/>
      <c r="G3" s="13"/>
    </row>
    <row r="4" spans="1:10" ht="21.9" customHeight="1">
      <c r="A4" s="13" t="s">
        <v>151</v>
      </c>
      <c r="B4" s="13"/>
      <c r="C4" s="13"/>
      <c r="D4" s="13"/>
      <c r="E4" s="13"/>
      <c r="F4" s="13"/>
      <c r="G4" s="13"/>
    </row>
    <row r="5" spans="1:10" s="17" customFormat="1" ht="21.9" customHeight="1">
      <c r="A5" s="15"/>
      <c r="B5" s="15"/>
      <c r="C5" s="15"/>
      <c r="D5" s="15"/>
      <c r="E5" s="15"/>
      <c r="F5" s="15"/>
      <c r="G5" s="16" t="s">
        <v>92</v>
      </c>
    </row>
    <row r="6" spans="1:10" s="18" customFormat="1" ht="21.9" customHeight="1">
      <c r="C6" s="19" t="s">
        <v>15</v>
      </c>
      <c r="D6" s="20"/>
      <c r="E6" s="21">
        <v>2025</v>
      </c>
      <c r="F6" s="22"/>
      <c r="G6" s="21">
        <v>2024</v>
      </c>
    </row>
    <row r="7" spans="1:10" ht="21.9" customHeight="1">
      <c r="A7" s="13" t="s">
        <v>28</v>
      </c>
      <c r="B7" s="17"/>
      <c r="C7" s="23"/>
      <c r="D7" s="17"/>
      <c r="E7" s="17"/>
      <c r="F7" s="17"/>
      <c r="G7" s="17"/>
    </row>
    <row r="8" spans="1:10" ht="21.9" customHeight="1">
      <c r="A8" s="10" t="s">
        <v>106</v>
      </c>
      <c r="B8" s="17"/>
      <c r="C8" s="24"/>
      <c r="D8" s="17"/>
      <c r="E8" s="25">
        <v>43703</v>
      </c>
      <c r="F8" s="25"/>
      <c r="G8" s="25">
        <v>64799</v>
      </c>
      <c r="J8" s="5"/>
    </row>
    <row r="9" spans="1:10" ht="21.9" customHeight="1">
      <c r="A9" s="10" t="s">
        <v>113</v>
      </c>
      <c r="B9" s="17"/>
      <c r="C9" s="24"/>
      <c r="D9" s="17"/>
      <c r="E9" s="25">
        <v>173939</v>
      </c>
      <c r="F9" s="25"/>
      <c r="G9" s="25">
        <v>10947</v>
      </c>
      <c r="J9" s="5"/>
    </row>
    <row r="10" spans="1:10" ht="21.9" customHeight="1">
      <c r="A10" s="10" t="s">
        <v>99</v>
      </c>
      <c r="B10" s="17"/>
      <c r="C10" s="24"/>
      <c r="D10" s="17"/>
      <c r="E10" s="25">
        <v>4737</v>
      </c>
      <c r="F10" s="25"/>
      <c r="G10" s="25">
        <v>10685</v>
      </c>
      <c r="J10" s="5"/>
    </row>
    <row r="11" spans="1:10" ht="21.9" customHeight="1">
      <c r="A11" s="10" t="s">
        <v>29</v>
      </c>
      <c r="B11" s="26"/>
      <c r="C11" s="27"/>
      <c r="D11" s="26"/>
      <c r="E11" s="28">
        <v>369</v>
      </c>
      <c r="F11" s="25"/>
      <c r="G11" s="28">
        <v>667</v>
      </c>
      <c r="J11" s="5"/>
    </row>
    <row r="12" spans="1:10" ht="21.9" customHeight="1">
      <c r="A12" s="13" t="s">
        <v>30</v>
      </c>
      <c r="B12" s="26"/>
      <c r="C12" s="10"/>
      <c r="D12" s="26"/>
      <c r="E12" s="29">
        <f>SUM(E8:E11)</f>
        <v>222748</v>
      </c>
      <c r="F12" s="25"/>
      <c r="G12" s="29">
        <f>SUM(G8:G11)</f>
        <v>87098</v>
      </c>
      <c r="J12" s="5"/>
    </row>
    <row r="13" spans="1:10" ht="21.9" customHeight="1">
      <c r="A13" s="13" t="s">
        <v>31</v>
      </c>
      <c r="B13" s="26"/>
      <c r="C13" s="30"/>
      <c r="D13" s="26"/>
      <c r="E13" s="25"/>
      <c r="F13" s="25"/>
      <c r="G13" s="25"/>
      <c r="J13" s="5"/>
    </row>
    <row r="14" spans="1:10" ht="21.9" customHeight="1">
      <c r="A14" s="10" t="s">
        <v>107</v>
      </c>
      <c r="B14" s="26"/>
      <c r="C14" s="30"/>
      <c r="D14" s="26"/>
      <c r="E14" s="25">
        <v>22325</v>
      </c>
      <c r="F14" s="25"/>
      <c r="G14" s="25">
        <v>34842</v>
      </c>
      <c r="J14" s="5"/>
    </row>
    <row r="15" spans="1:10" ht="21.9" customHeight="1">
      <c r="A15" s="10" t="s">
        <v>114</v>
      </c>
      <c r="B15" s="26"/>
      <c r="C15" s="30"/>
      <c r="D15" s="26"/>
      <c r="E15" s="25">
        <v>97767</v>
      </c>
      <c r="F15" s="25"/>
      <c r="G15" s="25">
        <v>5723</v>
      </c>
      <c r="J15" s="5"/>
    </row>
    <row r="16" spans="1:10" ht="21.9" customHeight="1">
      <c r="A16" s="10" t="s">
        <v>100</v>
      </c>
      <c r="B16" s="26"/>
      <c r="C16" s="30"/>
      <c r="D16" s="26"/>
      <c r="E16" s="25">
        <v>2422</v>
      </c>
      <c r="F16" s="25"/>
      <c r="G16" s="25">
        <v>5032</v>
      </c>
      <c r="J16" s="5"/>
    </row>
    <row r="17" spans="1:10" ht="21.9" customHeight="1">
      <c r="A17" s="10" t="s">
        <v>72</v>
      </c>
      <c r="B17" s="26"/>
      <c r="C17" s="30"/>
      <c r="D17" s="26"/>
      <c r="E17" s="25">
        <v>42492</v>
      </c>
      <c r="F17" s="25"/>
      <c r="G17" s="25">
        <v>10152</v>
      </c>
      <c r="J17" s="5"/>
    </row>
    <row r="18" spans="1:10" ht="21.9" customHeight="1">
      <c r="A18" s="10" t="s">
        <v>0</v>
      </c>
      <c r="B18" s="26"/>
      <c r="C18" s="30"/>
      <c r="D18" s="26"/>
      <c r="E18" s="25">
        <v>8068</v>
      </c>
      <c r="F18" s="25"/>
      <c r="G18" s="25">
        <v>8133</v>
      </c>
      <c r="J18" s="5"/>
    </row>
    <row r="19" spans="1:10" ht="21.9" customHeight="1">
      <c r="A19" s="10" t="s">
        <v>75</v>
      </c>
      <c r="B19" s="26"/>
      <c r="C19" s="30"/>
      <c r="D19" s="26"/>
      <c r="E19" s="25">
        <v>53</v>
      </c>
      <c r="F19" s="25"/>
      <c r="G19" s="25">
        <v>104</v>
      </c>
      <c r="J19" s="5"/>
    </row>
    <row r="20" spans="1:10" ht="21.9" customHeight="1">
      <c r="A20" s="13" t="s">
        <v>32</v>
      </c>
      <c r="B20" s="26"/>
      <c r="C20" s="30"/>
      <c r="D20" s="26"/>
      <c r="E20" s="31">
        <f>SUM(E14:E19)</f>
        <v>173127</v>
      </c>
      <c r="F20" s="25"/>
      <c r="G20" s="31">
        <f>SUM(G14:G19)</f>
        <v>63986</v>
      </c>
    </row>
    <row r="21" spans="1:10" ht="21.9" customHeight="1">
      <c r="A21" s="13" t="s">
        <v>40</v>
      </c>
      <c r="B21" s="26"/>
      <c r="C21" s="30"/>
      <c r="D21" s="26"/>
      <c r="E21" s="25">
        <f>E12-E20</f>
        <v>49621</v>
      </c>
      <c r="F21" s="25"/>
      <c r="G21" s="25">
        <f>G12-G20</f>
        <v>23112</v>
      </c>
    </row>
    <row r="22" spans="1:10" ht="21.9" customHeight="1">
      <c r="A22" s="10" t="s">
        <v>43</v>
      </c>
      <c r="B22" s="26"/>
      <c r="C22" s="32"/>
      <c r="D22" s="32"/>
      <c r="E22" s="25">
        <v>97</v>
      </c>
      <c r="F22" s="25"/>
      <c r="G22" s="25">
        <v>146</v>
      </c>
    </row>
    <row r="23" spans="1:10" ht="21.9" customHeight="1">
      <c r="A23" s="10" t="s">
        <v>1</v>
      </c>
      <c r="B23" s="26"/>
      <c r="C23" s="33"/>
      <c r="D23" s="32"/>
      <c r="E23" s="29">
        <v>-100</v>
      </c>
      <c r="F23" s="25"/>
      <c r="G23" s="29">
        <v>-132</v>
      </c>
    </row>
    <row r="24" spans="1:10" ht="21.9" customHeight="1">
      <c r="A24" s="13" t="s">
        <v>44</v>
      </c>
      <c r="B24" s="26"/>
      <c r="C24" s="32"/>
      <c r="D24" s="32"/>
      <c r="E24" s="25">
        <f>SUM(E21:E23)</f>
        <v>49618</v>
      </c>
      <c r="F24" s="25"/>
      <c r="G24" s="25">
        <f>SUM(G21:G23)</f>
        <v>23126</v>
      </c>
    </row>
    <row r="25" spans="1:10" ht="21.9" customHeight="1">
      <c r="A25" s="10" t="s">
        <v>73</v>
      </c>
      <c r="C25" s="26">
        <v>9</v>
      </c>
      <c r="D25" s="32"/>
      <c r="E25" s="25">
        <v>-9926</v>
      </c>
      <c r="F25" s="25"/>
      <c r="G25" s="29">
        <v>-4627</v>
      </c>
    </row>
    <row r="26" spans="1:10" ht="21.9" customHeight="1" thickBot="1">
      <c r="A26" s="13" t="s">
        <v>78</v>
      </c>
      <c r="C26" s="26"/>
      <c r="D26" s="26"/>
      <c r="E26" s="7">
        <f>SUM(E24:E25)</f>
        <v>39692</v>
      </c>
      <c r="F26" s="26"/>
      <c r="G26" s="7">
        <f>SUM(G24:G25)</f>
        <v>18499</v>
      </c>
    </row>
    <row r="27" spans="1:10" ht="21.9" customHeight="1" thickTop="1">
      <c r="A27" s="14"/>
      <c r="C27" s="26"/>
      <c r="D27" s="26"/>
      <c r="E27" s="6"/>
      <c r="F27" s="26"/>
      <c r="G27" s="6"/>
    </row>
    <row r="28" spans="1:10" ht="21.9" customHeight="1">
      <c r="A28" s="34" t="s">
        <v>63</v>
      </c>
      <c r="C28" s="26">
        <v>10</v>
      </c>
      <c r="E28" s="35"/>
      <c r="F28" s="36"/>
      <c r="G28" s="35"/>
    </row>
    <row r="29" spans="1:10" ht="21.9" customHeight="1" thickBot="1">
      <c r="A29" s="37" t="s">
        <v>64</v>
      </c>
      <c r="E29" s="38">
        <f>E26/E30</f>
        <v>0.16017756255044391</v>
      </c>
      <c r="F29" s="39"/>
      <c r="G29" s="38">
        <f>G26/G30</f>
        <v>7.4652945924132366E-2</v>
      </c>
    </row>
    <row r="30" spans="1:10" ht="21.9" customHeight="1" thickTop="1" thickBot="1">
      <c r="A30" s="10" t="s">
        <v>117</v>
      </c>
      <c r="E30" s="40">
        <v>247800</v>
      </c>
      <c r="F30" s="41"/>
      <c r="G30" s="40">
        <v>247800</v>
      </c>
      <c r="H30" s="32"/>
    </row>
    <row r="31" spans="1:10" ht="21.9" customHeight="1" thickTop="1">
      <c r="E31" s="25"/>
      <c r="F31" s="25"/>
      <c r="G31" s="25"/>
    </row>
    <row r="32" spans="1:10" ht="21.9" customHeight="1">
      <c r="A32" s="42" t="s">
        <v>13</v>
      </c>
      <c r="B32" s="17"/>
      <c r="C32" s="27"/>
      <c r="D32" s="17"/>
      <c r="E32" s="17"/>
      <c r="F32" s="17"/>
      <c r="G32" s="8"/>
    </row>
    <row r="33" spans="1:7" ht="21.9" customHeight="1">
      <c r="G33" s="12"/>
    </row>
    <row r="34" spans="1:7" ht="21.9" customHeight="1">
      <c r="G34" s="12" t="s">
        <v>116</v>
      </c>
    </row>
    <row r="35" spans="1:7" s="14" customFormat="1" ht="21.9" customHeight="1">
      <c r="A35" s="13" t="s">
        <v>98</v>
      </c>
      <c r="B35" s="1"/>
      <c r="C35" s="1"/>
      <c r="D35" s="1"/>
      <c r="E35" s="1"/>
      <c r="F35" s="1"/>
      <c r="G35" s="1"/>
    </row>
    <row r="36" spans="1:7" ht="21.9" customHeight="1">
      <c r="A36" s="13" t="s">
        <v>27</v>
      </c>
      <c r="B36" s="13"/>
      <c r="C36" s="13"/>
      <c r="D36" s="13"/>
      <c r="E36" s="13"/>
      <c r="F36" s="13"/>
      <c r="G36" s="13"/>
    </row>
    <row r="37" spans="1:7" ht="21.9" customHeight="1">
      <c r="A37" s="13" t="s">
        <v>151</v>
      </c>
      <c r="B37" s="13"/>
      <c r="C37" s="13"/>
      <c r="D37" s="13"/>
      <c r="E37" s="13"/>
      <c r="F37" s="13"/>
      <c r="G37" s="13"/>
    </row>
    <row r="38" spans="1:7" s="17" customFormat="1" ht="21.9" customHeight="1">
      <c r="A38" s="15"/>
      <c r="B38" s="15"/>
      <c r="C38" s="15"/>
      <c r="D38" s="15"/>
      <c r="E38" s="15"/>
      <c r="F38" s="15"/>
      <c r="G38" s="16" t="s">
        <v>77</v>
      </c>
    </row>
    <row r="39" spans="1:7" s="18" customFormat="1" ht="21.9" customHeight="1">
      <c r="C39" s="43"/>
      <c r="D39" s="20"/>
      <c r="E39" s="21">
        <v>2025</v>
      </c>
      <c r="F39" s="22"/>
      <c r="G39" s="21">
        <v>2024</v>
      </c>
    </row>
    <row r="40" spans="1:7" s="18" customFormat="1" ht="21.9" customHeight="1">
      <c r="C40" s="43"/>
      <c r="D40" s="20"/>
      <c r="E40" s="21"/>
      <c r="F40" s="22"/>
      <c r="G40" s="44"/>
    </row>
    <row r="41" spans="1:7" ht="21.9" customHeight="1">
      <c r="A41" s="13" t="s">
        <v>78</v>
      </c>
      <c r="B41" s="17"/>
      <c r="C41" s="23"/>
      <c r="D41" s="17"/>
      <c r="E41" s="45">
        <f>E26</f>
        <v>39692</v>
      </c>
      <c r="F41" s="46"/>
      <c r="G41" s="45">
        <f>G26</f>
        <v>18499</v>
      </c>
    </row>
    <row r="42" spans="1:7" ht="21.9" customHeight="1">
      <c r="A42" s="13"/>
      <c r="E42" s="46"/>
      <c r="F42" s="46"/>
      <c r="G42" s="46"/>
    </row>
    <row r="43" spans="1:7" ht="21.9" customHeight="1">
      <c r="A43" s="13" t="s">
        <v>58</v>
      </c>
      <c r="E43" s="9"/>
      <c r="F43" s="9"/>
      <c r="G43" s="9"/>
    </row>
    <row r="44" spans="1:7" ht="21.9" customHeight="1">
      <c r="A44" s="10" t="s">
        <v>79</v>
      </c>
      <c r="E44" s="47">
        <v>0</v>
      </c>
      <c r="F44" s="48"/>
      <c r="G44" s="47">
        <v>0</v>
      </c>
    </row>
    <row r="45" spans="1:7" ht="21.9" customHeight="1">
      <c r="A45" s="13"/>
      <c r="E45" s="46"/>
      <c r="F45" s="46"/>
      <c r="G45" s="46"/>
    </row>
    <row r="46" spans="1:7" ht="21.9" customHeight="1" thickBot="1">
      <c r="A46" s="13" t="s">
        <v>80</v>
      </c>
      <c r="E46" s="49">
        <f>E41+E44</f>
        <v>39692</v>
      </c>
      <c r="F46" s="46"/>
      <c r="G46" s="49">
        <f>G41+G44</f>
        <v>18499</v>
      </c>
    </row>
    <row r="47" spans="1:7" ht="21.9" customHeight="1" thickTop="1">
      <c r="A47" s="13"/>
      <c r="E47" s="46"/>
      <c r="F47" s="46"/>
      <c r="G47" s="46"/>
    </row>
    <row r="48" spans="1:7" ht="21.9" customHeight="1">
      <c r="A48" s="42" t="s">
        <v>13</v>
      </c>
      <c r="B48" s="17"/>
      <c r="C48" s="27"/>
      <c r="D48" s="17"/>
      <c r="E48" s="17"/>
      <c r="F48" s="17"/>
      <c r="G48" s="8"/>
    </row>
    <row r="49" spans="1:10" ht="21.9" customHeight="1">
      <c r="G49" s="12" t="s">
        <v>116</v>
      </c>
    </row>
    <row r="50" spans="1:10" s="14" customFormat="1" ht="21.9" customHeight="1">
      <c r="A50" s="13" t="s">
        <v>98</v>
      </c>
      <c r="B50" s="1"/>
      <c r="C50" s="1"/>
      <c r="D50" s="1"/>
      <c r="E50" s="1"/>
      <c r="F50" s="1"/>
      <c r="G50" s="1"/>
    </row>
    <row r="51" spans="1:10" ht="21.9" customHeight="1">
      <c r="A51" s="13" t="s">
        <v>59</v>
      </c>
      <c r="B51" s="13"/>
      <c r="C51" s="13"/>
      <c r="D51" s="13"/>
      <c r="E51" s="13"/>
      <c r="F51" s="13"/>
      <c r="G51" s="13"/>
    </row>
    <row r="52" spans="1:10" ht="21.9" customHeight="1">
      <c r="A52" s="13" t="s">
        <v>152</v>
      </c>
      <c r="B52" s="13"/>
      <c r="C52" s="13"/>
      <c r="D52" s="13"/>
      <c r="E52" s="13"/>
      <c r="F52" s="13"/>
      <c r="G52" s="13"/>
    </row>
    <row r="53" spans="1:10" s="17" customFormat="1" ht="21.9" customHeight="1">
      <c r="A53" s="15"/>
      <c r="B53" s="15"/>
      <c r="C53" s="15"/>
      <c r="D53" s="15"/>
      <c r="E53" s="15"/>
      <c r="F53" s="15"/>
      <c r="G53" s="16" t="s">
        <v>92</v>
      </c>
    </row>
    <row r="54" spans="1:10" s="18" customFormat="1" ht="21.9" customHeight="1">
      <c r="C54" s="19" t="s">
        <v>15</v>
      </c>
      <c r="D54" s="20"/>
      <c r="E54" s="21">
        <v>2025</v>
      </c>
      <c r="F54" s="22"/>
      <c r="G54" s="21">
        <v>2024</v>
      </c>
    </row>
    <row r="55" spans="1:10" ht="21.9" customHeight="1">
      <c r="A55" s="13" t="s">
        <v>28</v>
      </c>
      <c r="B55" s="17"/>
      <c r="C55" s="23"/>
      <c r="D55" s="17"/>
      <c r="E55" s="17"/>
      <c r="F55" s="17"/>
      <c r="G55" s="17"/>
    </row>
    <row r="56" spans="1:10" ht="21.9" customHeight="1">
      <c r="A56" s="10" t="s">
        <v>106</v>
      </c>
      <c r="B56" s="17"/>
      <c r="C56" s="24"/>
      <c r="D56" s="17"/>
      <c r="E56" s="25">
        <v>168219</v>
      </c>
      <c r="F56" s="25"/>
      <c r="G56" s="25">
        <v>155592</v>
      </c>
      <c r="J56" s="5"/>
    </row>
    <row r="57" spans="1:10" ht="21.9" customHeight="1">
      <c r="A57" s="10" t="s">
        <v>113</v>
      </c>
      <c r="B57" s="17"/>
      <c r="C57" s="24"/>
      <c r="D57" s="17"/>
      <c r="E57" s="25">
        <v>363158</v>
      </c>
      <c r="F57" s="25"/>
      <c r="G57" s="25">
        <v>23956</v>
      </c>
      <c r="J57" s="5"/>
    </row>
    <row r="58" spans="1:10" ht="21.9" customHeight="1">
      <c r="A58" s="10" t="s">
        <v>99</v>
      </c>
      <c r="B58" s="17"/>
      <c r="C58" s="24"/>
      <c r="D58" s="17"/>
      <c r="E58" s="25">
        <v>30415</v>
      </c>
      <c r="F58" s="25"/>
      <c r="G58" s="25">
        <v>27366</v>
      </c>
      <c r="J58" s="5"/>
    </row>
    <row r="59" spans="1:10" ht="21.9" customHeight="1">
      <c r="A59" s="10" t="s">
        <v>29</v>
      </c>
      <c r="B59" s="26"/>
      <c r="C59" s="27"/>
      <c r="D59" s="26"/>
      <c r="E59" s="28">
        <v>1720</v>
      </c>
      <c r="F59" s="25"/>
      <c r="G59" s="28">
        <v>1921</v>
      </c>
      <c r="J59" s="5"/>
    </row>
    <row r="60" spans="1:10" ht="21.9" customHeight="1">
      <c r="A60" s="13" t="s">
        <v>30</v>
      </c>
      <c r="B60" s="26"/>
      <c r="C60" s="10"/>
      <c r="D60" s="26"/>
      <c r="E60" s="29">
        <f>SUM(E56:E59)</f>
        <v>563512</v>
      </c>
      <c r="F60" s="25"/>
      <c r="G60" s="29">
        <f>SUM(G56:G59)</f>
        <v>208835</v>
      </c>
      <c r="J60" s="5"/>
    </row>
    <row r="61" spans="1:10" ht="21.9" customHeight="1">
      <c r="A61" s="13" t="s">
        <v>31</v>
      </c>
      <c r="B61" s="26"/>
      <c r="C61" s="30"/>
      <c r="D61" s="26"/>
      <c r="E61" s="25"/>
      <c r="F61" s="25"/>
      <c r="G61" s="25"/>
      <c r="J61" s="5"/>
    </row>
    <row r="62" spans="1:10" ht="21.9" customHeight="1">
      <c r="A62" s="10" t="s">
        <v>107</v>
      </c>
      <c r="B62" s="26"/>
      <c r="C62" s="30"/>
      <c r="D62" s="26"/>
      <c r="E62" s="25">
        <v>86593</v>
      </c>
      <c r="F62" s="25"/>
      <c r="G62" s="25">
        <v>84465</v>
      </c>
      <c r="J62" s="5"/>
    </row>
    <row r="63" spans="1:10" ht="21.9" customHeight="1">
      <c r="A63" s="10" t="s">
        <v>114</v>
      </c>
      <c r="B63" s="26"/>
      <c r="C63" s="30"/>
      <c r="D63" s="26"/>
      <c r="E63" s="25">
        <v>210218</v>
      </c>
      <c r="F63" s="25"/>
      <c r="G63" s="25">
        <v>12755</v>
      </c>
      <c r="J63" s="5"/>
    </row>
    <row r="64" spans="1:10" ht="21.9" customHeight="1">
      <c r="A64" s="10" t="s">
        <v>100</v>
      </c>
      <c r="B64" s="26"/>
      <c r="C64" s="30"/>
      <c r="D64" s="26"/>
      <c r="E64" s="25">
        <v>15998</v>
      </c>
      <c r="F64" s="25"/>
      <c r="G64" s="25">
        <v>12888</v>
      </c>
      <c r="J64" s="5"/>
    </row>
    <row r="65" spans="1:10" ht="21.9" customHeight="1">
      <c r="A65" s="10" t="s">
        <v>72</v>
      </c>
      <c r="B65" s="26"/>
      <c r="C65" s="30"/>
      <c r="D65" s="26"/>
      <c r="E65" s="25">
        <v>98238</v>
      </c>
      <c r="F65" s="25"/>
      <c r="G65" s="25">
        <v>25084</v>
      </c>
      <c r="J65" s="5"/>
    </row>
    <row r="66" spans="1:10" ht="21.9" customHeight="1">
      <c r="A66" s="10" t="s">
        <v>0</v>
      </c>
      <c r="B66" s="26"/>
      <c r="C66" s="30"/>
      <c r="D66" s="26"/>
      <c r="E66" s="25">
        <v>23644</v>
      </c>
      <c r="F66" s="25"/>
      <c r="G66" s="25">
        <v>23338</v>
      </c>
      <c r="J66" s="5"/>
    </row>
    <row r="67" spans="1:10" ht="21.9" customHeight="1">
      <c r="A67" s="10" t="s">
        <v>75</v>
      </c>
      <c r="B67" s="26"/>
      <c r="C67" s="30"/>
      <c r="D67" s="26"/>
      <c r="E67" s="25">
        <v>180</v>
      </c>
      <c r="F67" s="25"/>
      <c r="G67" s="25">
        <v>179</v>
      </c>
      <c r="J67" s="5"/>
    </row>
    <row r="68" spans="1:10" ht="21.9" customHeight="1">
      <c r="A68" s="13" t="s">
        <v>32</v>
      </c>
      <c r="B68" s="26"/>
      <c r="C68" s="30"/>
      <c r="D68" s="26"/>
      <c r="E68" s="31">
        <f>SUM(E62:E67)</f>
        <v>434871</v>
      </c>
      <c r="F68" s="25"/>
      <c r="G68" s="31">
        <f>SUM(G62:G67)</f>
        <v>158709</v>
      </c>
    </row>
    <row r="69" spans="1:10" ht="21.9" customHeight="1">
      <c r="A69" s="13" t="s">
        <v>40</v>
      </c>
      <c r="B69" s="26"/>
      <c r="C69" s="30"/>
      <c r="D69" s="26"/>
      <c r="E69" s="25">
        <f>E60-E68</f>
        <v>128641</v>
      </c>
      <c r="F69" s="25"/>
      <c r="G69" s="25">
        <f>G60-G68</f>
        <v>50126</v>
      </c>
    </row>
    <row r="70" spans="1:10" ht="21.9" customHeight="1">
      <c r="A70" s="10" t="s">
        <v>43</v>
      </c>
      <c r="B70" s="26"/>
      <c r="C70" s="32"/>
      <c r="D70" s="32"/>
      <c r="E70" s="25">
        <v>419</v>
      </c>
      <c r="F70" s="25"/>
      <c r="G70" s="25">
        <v>599</v>
      </c>
    </row>
    <row r="71" spans="1:10" ht="21.9" customHeight="1">
      <c r="A71" s="10" t="s">
        <v>1</v>
      </c>
      <c r="B71" s="26"/>
      <c r="C71" s="33"/>
      <c r="D71" s="32"/>
      <c r="E71" s="29">
        <v>-308</v>
      </c>
      <c r="F71" s="25"/>
      <c r="G71" s="29">
        <v>-375</v>
      </c>
    </row>
    <row r="72" spans="1:10" ht="21.9" customHeight="1">
      <c r="A72" s="13" t="s">
        <v>44</v>
      </c>
      <c r="B72" s="26"/>
      <c r="C72" s="32"/>
      <c r="D72" s="32"/>
      <c r="E72" s="25">
        <f>SUM(E69:E71)</f>
        <v>128752</v>
      </c>
      <c r="F72" s="25"/>
      <c r="G72" s="25">
        <f>SUM(G69:G71)</f>
        <v>50350</v>
      </c>
    </row>
    <row r="73" spans="1:10" ht="21.9" customHeight="1">
      <c r="A73" s="10" t="s">
        <v>73</v>
      </c>
      <c r="C73" s="26">
        <v>9</v>
      </c>
      <c r="D73" s="32"/>
      <c r="E73" s="29">
        <v>-25758</v>
      </c>
      <c r="F73" s="25"/>
      <c r="G73" s="29">
        <v>-10093</v>
      </c>
    </row>
    <row r="74" spans="1:10" ht="21.9" customHeight="1" thickBot="1">
      <c r="A74" s="13" t="s">
        <v>78</v>
      </c>
      <c r="C74" s="26"/>
      <c r="D74" s="26"/>
      <c r="E74" s="7">
        <f>SUM(E72:E73)</f>
        <v>102994</v>
      </c>
      <c r="F74" s="26"/>
      <c r="G74" s="7">
        <f>SUM(G72:G73)</f>
        <v>40257</v>
      </c>
    </row>
    <row r="75" spans="1:10" ht="21.9" customHeight="1" thickTop="1">
      <c r="A75" s="14"/>
      <c r="C75" s="26"/>
      <c r="D75" s="26"/>
      <c r="E75" s="6"/>
      <c r="F75" s="26"/>
      <c r="G75" s="6"/>
    </row>
    <row r="76" spans="1:10" ht="21.9" customHeight="1">
      <c r="A76" s="34" t="s">
        <v>63</v>
      </c>
      <c r="C76" s="26">
        <v>10</v>
      </c>
      <c r="E76" s="35"/>
      <c r="F76" s="36"/>
      <c r="G76" s="35"/>
    </row>
    <row r="77" spans="1:10" ht="21.9" customHeight="1" thickBot="1">
      <c r="A77" s="37" t="s">
        <v>64</v>
      </c>
      <c r="E77" s="38">
        <f>E74/E78</f>
        <v>0.41563357546408392</v>
      </c>
      <c r="F77" s="39"/>
      <c r="G77" s="38">
        <f>G74/G78</f>
        <v>0.16245762711864406</v>
      </c>
    </row>
    <row r="78" spans="1:10" ht="21.9" customHeight="1" thickTop="1" thickBot="1">
      <c r="A78" s="10" t="s">
        <v>117</v>
      </c>
      <c r="E78" s="40">
        <v>247800</v>
      </c>
      <c r="F78" s="41"/>
      <c r="G78" s="40">
        <v>247800</v>
      </c>
      <c r="H78" s="32"/>
    </row>
    <row r="79" spans="1:10" ht="21.9" customHeight="1" thickTop="1">
      <c r="E79" s="25"/>
      <c r="F79" s="25"/>
      <c r="G79" s="25"/>
    </row>
    <row r="80" spans="1:10" ht="21.9" customHeight="1">
      <c r="A80" s="42" t="s">
        <v>13</v>
      </c>
      <c r="B80" s="17"/>
      <c r="C80" s="27"/>
      <c r="D80" s="17"/>
      <c r="E80" s="17"/>
      <c r="F80" s="17"/>
      <c r="G80" s="8"/>
    </row>
    <row r="81" spans="1:7" ht="21.9" customHeight="1">
      <c r="G81" s="12"/>
    </row>
    <row r="82" spans="1:7" ht="21.9" customHeight="1">
      <c r="G82" s="12" t="s">
        <v>116</v>
      </c>
    </row>
    <row r="83" spans="1:7" s="14" customFormat="1" ht="21.9" customHeight="1">
      <c r="A83" s="13" t="s">
        <v>98</v>
      </c>
      <c r="B83" s="1"/>
      <c r="C83" s="1"/>
      <c r="D83" s="1"/>
      <c r="E83" s="1"/>
      <c r="F83" s="1"/>
      <c r="G83" s="1"/>
    </row>
    <row r="84" spans="1:7" ht="21.9" customHeight="1">
      <c r="A84" s="13" t="s">
        <v>27</v>
      </c>
      <c r="B84" s="13"/>
      <c r="C84" s="13"/>
      <c r="D84" s="13"/>
      <c r="E84" s="13"/>
      <c r="F84" s="13"/>
      <c r="G84" s="13"/>
    </row>
    <row r="85" spans="1:7" ht="21.9" customHeight="1">
      <c r="A85" s="13" t="s">
        <v>152</v>
      </c>
      <c r="B85" s="13"/>
      <c r="C85" s="13"/>
      <c r="D85" s="13"/>
      <c r="E85" s="13"/>
      <c r="F85" s="13"/>
      <c r="G85" s="13"/>
    </row>
    <row r="86" spans="1:7" s="17" customFormat="1" ht="21.9" customHeight="1">
      <c r="A86" s="15"/>
      <c r="B86" s="15"/>
      <c r="C86" s="15"/>
      <c r="D86" s="15"/>
      <c r="E86" s="15"/>
      <c r="F86" s="15"/>
      <c r="G86" s="16" t="s">
        <v>77</v>
      </c>
    </row>
    <row r="87" spans="1:7" s="18" customFormat="1" ht="21.9" customHeight="1">
      <c r="C87" s="43"/>
      <c r="D87" s="20"/>
      <c r="E87" s="21">
        <v>2025</v>
      </c>
      <c r="F87" s="22"/>
      <c r="G87" s="21">
        <v>2024</v>
      </c>
    </row>
    <row r="88" spans="1:7" s="18" customFormat="1" ht="21.9" customHeight="1">
      <c r="C88" s="43"/>
      <c r="D88" s="20"/>
      <c r="E88" s="21"/>
      <c r="F88" s="22"/>
      <c r="G88" s="44"/>
    </row>
    <row r="89" spans="1:7" ht="21.9" customHeight="1">
      <c r="A89" s="13" t="s">
        <v>78</v>
      </c>
      <c r="B89" s="17"/>
      <c r="C89" s="23"/>
      <c r="D89" s="17"/>
      <c r="E89" s="45">
        <f>E74</f>
        <v>102994</v>
      </c>
      <c r="F89" s="46"/>
      <c r="G89" s="45">
        <f>G74</f>
        <v>40257</v>
      </c>
    </row>
    <row r="90" spans="1:7" ht="21.9" customHeight="1">
      <c r="A90" s="13"/>
      <c r="E90" s="46"/>
      <c r="F90" s="46"/>
      <c r="G90" s="46"/>
    </row>
    <row r="91" spans="1:7" ht="21.9" customHeight="1">
      <c r="A91" s="13" t="s">
        <v>58</v>
      </c>
      <c r="E91" s="9"/>
      <c r="F91" s="9"/>
      <c r="G91" s="9"/>
    </row>
    <row r="92" spans="1:7" ht="21.9" customHeight="1">
      <c r="A92" s="10" t="s">
        <v>79</v>
      </c>
      <c r="E92" s="47">
        <v>0</v>
      </c>
      <c r="F92" s="48"/>
      <c r="G92" s="47">
        <v>0</v>
      </c>
    </row>
    <row r="93" spans="1:7" ht="21.9" customHeight="1">
      <c r="A93" s="13"/>
      <c r="E93" s="46"/>
      <c r="F93" s="46"/>
      <c r="G93" s="46"/>
    </row>
    <row r="94" spans="1:7" ht="21.9" customHeight="1" thickBot="1">
      <c r="A94" s="13" t="s">
        <v>80</v>
      </c>
      <c r="E94" s="49">
        <f>E89+E92</f>
        <v>102994</v>
      </c>
      <c r="F94" s="46"/>
      <c r="G94" s="49">
        <f>G89+G92</f>
        <v>40257</v>
      </c>
    </row>
    <row r="95" spans="1:7" ht="21.9" customHeight="1" thickTop="1">
      <c r="A95" s="13"/>
      <c r="E95" s="46"/>
      <c r="F95" s="46"/>
      <c r="G95" s="46"/>
    </row>
    <row r="96" spans="1:7" ht="21.9" customHeight="1">
      <c r="A96" s="42" t="s">
        <v>13</v>
      </c>
      <c r="B96" s="17"/>
      <c r="C96" s="27"/>
      <c r="D96" s="17"/>
      <c r="E96" s="17"/>
      <c r="F96" s="17"/>
      <c r="G96" s="8"/>
    </row>
  </sheetData>
  <printOptions horizontalCentered="1" gridLinesSet="0"/>
  <pageMargins left="0.98425196850393704" right="0.39370078740157483" top="0.78740157480314965" bottom="0" header="0.19685039370078741" footer="0.19685039370078741"/>
  <pageSetup paperSize="9" scale="98" firstPageNumber="6" fitToHeight="0" orientation="portrait" useFirstPageNumber="1" r:id="rId1"/>
  <rowBreaks count="3" manualBreakCount="3">
    <brk id="33" max="7" man="1"/>
    <brk id="48" max="7" man="1"/>
    <brk id="81" max="7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9"/>
  <sheetViews>
    <sheetView showGridLines="0" view="pageBreakPreview" zoomScale="85" zoomScaleNormal="100" zoomScaleSheetLayoutView="85" workbookViewId="0">
      <selection activeCell="C3" sqref="C3"/>
    </sheetView>
  </sheetViews>
  <sheetFormatPr defaultColWidth="9.125" defaultRowHeight="21.9" customHeight="1"/>
  <cols>
    <col min="1" max="1" width="30.75" style="52" customWidth="1"/>
    <col min="2" max="2" width="8.75" style="52" customWidth="1"/>
    <col min="3" max="3" width="14.75" style="52" customWidth="1"/>
    <col min="4" max="4" width="0.875" style="52" customWidth="1"/>
    <col min="5" max="5" width="14.75" style="52" customWidth="1"/>
    <col min="6" max="6" width="0.875" style="52" customWidth="1"/>
    <col min="7" max="7" width="14.75" style="52" customWidth="1"/>
    <col min="8" max="8" width="0.875" style="52" customWidth="1"/>
    <col min="9" max="9" width="14.75" style="52" customWidth="1"/>
    <col min="10" max="10" width="0.875" style="52" customWidth="1"/>
    <col min="11" max="11" width="14.75" style="52" customWidth="1"/>
    <col min="12" max="12" width="1.75" style="51" customWidth="1"/>
    <col min="13" max="16384" width="9.125" style="51"/>
  </cols>
  <sheetData>
    <row r="1" spans="1:11" s="17" customFormat="1" ht="21.9" customHeight="1">
      <c r="B1" s="1"/>
      <c r="C1" s="1"/>
      <c r="D1" s="1"/>
      <c r="E1" s="1"/>
      <c r="F1" s="1"/>
      <c r="G1" s="1"/>
      <c r="I1" s="1"/>
      <c r="K1" s="16" t="s">
        <v>116</v>
      </c>
    </row>
    <row r="2" spans="1:11" s="17" customFormat="1" ht="21.9" customHeight="1">
      <c r="A2" s="13" t="s">
        <v>98</v>
      </c>
      <c r="B2" s="1"/>
      <c r="C2" s="1"/>
      <c r="D2" s="1"/>
      <c r="E2" s="1"/>
      <c r="F2" s="1"/>
      <c r="G2" s="1"/>
      <c r="I2" s="1"/>
    </row>
    <row r="3" spans="1:11" ht="21.9" customHeight="1">
      <c r="A3" s="50" t="s">
        <v>33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1.9" customHeight="1">
      <c r="A4" s="13" t="s">
        <v>152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21.9" customHeight="1">
      <c r="C5" s="51"/>
      <c r="D5" s="51"/>
      <c r="E5" s="51"/>
      <c r="K5" s="16" t="s">
        <v>77</v>
      </c>
    </row>
    <row r="6" spans="1:11" ht="21.9" customHeight="1">
      <c r="A6" s="51"/>
      <c r="C6" s="53" t="s">
        <v>34</v>
      </c>
      <c r="D6" s="53"/>
      <c r="E6" s="53"/>
      <c r="F6" s="54"/>
      <c r="G6" s="123" t="s">
        <v>84</v>
      </c>
      <c r="H6" s="123"/>
      <c r="I6" s="123"/>
      <c r="J6" s="54"/>
    </row>
    <row r="7" spans="1:11" ht="21.9" customHeight="1">
      <c r="A7" s="51"/>
      <c r="C7" s="53" t="s">
        <v>41</v>
      </c>
      <c r="D7" s="53"/>
      <c r="E7" s="53"/>
      <c r="F7" s="54"/>
      <c r="G7" s="53" t="s">
        <v>88</v>
      </c>
      <c r="H7" s="54"/>
      <c r="I7" s="53"/>
      <c r="J7" s="54"/>
    </row>
    <row r="8" spans="1:11" ht="21.9" customHeight="1">
      <c r="A8" s="51"/>
      <c r="B8" s="19"/>
      <c r="C8" s="55" t="s">
        <v>35</v>
      </c>
      <c r="D8" s="53"/>
      <c r="E8" s="55" t="s">
        <v>102</v>
      </c>
      <c r="F8" s="54"/>
      <c r="G8" s="56" t="s">
        <v>87</v>
      </c>
      <c r="H8" s="54"/>
      <c r="I8" s="55" t="s">
        <v>67</v>
      </c>
      <c r="J8" s="54"/>
      <c r="K8" s="56" t="s">
        <v>36</v>
      </c>
    </row>
    <row r="9" spans="1:11" ht="21.9" customHeight="1">
      <c r="A9" s="57" t="s">
        <v>101</v>
      </c>
      <c r="B9" s="58"/>
      <c r="C9" s="59">
        <v>118000</v>
      </c>
      <c r="D9" s="59"/>
      <c r="E9" s="59">
        <v>21180</v>
      </c>
      <c r="F9" s="59"/>
      <c r="G9" s="59">
        <v>3100</v>
      </c>
      <c r="H9" s="59"/>
      <c r="I9" s="59">
        <v>23497</v>
      </c>
      <c r="J9" s="59"/>
      <c r="K9" s="59">
        <f>SUM(C9:I9)</f>
        <v>165777</v>
      </c>
    </row>
    <row r="10" spans="1:11" ht="21.9" customHeight="1">
      <c r="A10" s="60" t="s">
        <v>78</v>
      </c>
      <c r="B10" s="58"/>
      <c r="C10" s="28">
        <v>0</v>
      </c>
      <c r="D10" s="59"/>
      <c r="E10" s="28">
        <v>0</v>
      </c>
      <c r="F10" s="59"/>
      <c r="G10" s="29">
        <v>0</v>
      </c>
      <c r="H10" s="59"/>
      <c r="I10" s="29">
        <f>PL!G89</f>
        <v>40257</v>
      </c>
      <c r="J10" s="59"/>
      <c r="K10" s="28">
        <f>SUM(C10:I10)</f>
        <v>40257</v>
      </c>
    </row>
    <row r="11" spans="1:11" ht="21.9" customHeight="1">
      <c r="A11" s="60" t="s">
        <v>80</v>
      </c>
      <c r="B11" s="58"/>
      <c r="C11" s="59">
        <f>C10</f>
        <v>0</v>
      </c>
      <c r="D11" s="59"/>
      <c r="E11" s="59">
        <f>E10</f>
        <v>0</v>
      </c>
      <c r="F11" s="59"/>
      <c r="G11" s="59">
        <f>G10</f>
        <v>0</v>
      </c>
      <c r="H11" s="59"/>
      <c r="I11" s="59">
        <f>I10</f>
        <v>40257</v>
      </c>
      <c r="J11" s="59"/>
      <c r="K11" s="59">
        <f>K10</f>
        <v>40257</v>
      </c>
    </row>
    <row r="12" spans="1:11" ht="21.9" customHeight="1">
      <c r="A12" s="10" t="s">
        <v>132</v>
      </c>
      <c r="B12" s="58"/>
      <c r="C12" s="59">
        <v>0</v>
      </c>
      <c r="D12" s="59"/>
      <c r="E12" s="59">
        <v>0</v>
      </c>
      <c r="F12" s="59"/>
      <c r="G12" s="59">
        <v>0</v>
      </c>
      <c r="H12" s="59"/>
      <c r="I12" s="59">
        <v>-36344</v>
      </c>
      <c r="J12" s="59"/>
      <c r="K12" s="59">
        <f>SUM(C12:I12)</f>
        <v>-36344</v>
      </c>
    </row>
    <row r="13" spans="1:11" ht="21.9" customHeight="1">
      <c r="A13" s="10" t="s">
        <v>147</v>
      </c>
      <c r="B13" s="58"/>
      <c r="C13" s="59"/>
      <c r="D13" s="59"/>
      <c r="E13" s="59"/>
      <c r="F13" s="59"/>
      <c r="G13" s="59"/>
      <c r="H13" s="59"/>
      <c r="I13" s="59"/>
      <c r="J13" s="59"/>
      <c r="K13" s="59"/>
    </row>
    <row r="14" spans="1:11" ht="21.9" customHeight="1">
      <c r="A14" s="10" t="s">
        <v>148</v>
      </c>
      <c r="B14" s="58"/>
      <c r="C14" s="28">
        <v>5900</v>
      </c>
      <c r="D14" s="59"/>
      <c r="E14" s="28">
        <v>0</v>
      </c>
      <c r="F14" s="59"/>
      <c r="G14" s="28">
        <v>0</v>
      </c>
      <c r="H14" s="59"/>
      <c r="I14" s="28">
        <v>-5900</v>
      </c>
      <c r="J14" s="59"/>
      <c r="K14" s="28">
        <f>SUM(C14:I14)</f>
        <v>0</v>
      </c>
    </row>
    <row r="15" spans="1:11" ht="21.9" customHeight="1" thickBot="1">
      <c r="A15" s="57" t="s">
        <v>153</v>
      </c>
      <c r="B15" s="58"/>
      <c r="C15" s="61">
        <f>SUM(C9,C11:C14)</f>
        <v>123900</v>
      </c>
      <c r="D15" s="59"/>
      <c r="E15" s="61">
        <f>SUM(E9,E11:E14)</f>
        <v>21180</v>
      </c>
      <c r="F15" s="59"/>
      <c r="G15" s="61">
        <f>SUM(G9,G11:G14)</f>
        <v>3100</v>
      </c>
      <c r="H15" s="59"/>
      <c r="I15" s="61">
        <f>SUM(I9,I11:I14)</f>
        <v>21510</v>
      </c>
      <c r="J15" s="59"/>
      <c r="K15" s="61">
        <f>SUM(K9,K11:K14)</f>
        <v>169690</v>
      </c>
    </row>
    <row r="16" spans="1:11" ht="21.9" customHeight="1" thickTop="1">
      <c r="A16" s="62"/>
      <c r="B16" s="58"/>
      <c r="C16" s="2"/>
      <c r="D16" s="2"/>
      <c r="E16" s="2"/>
      <c r="F16" s="2"/>
      <c r="G16" s="2"/>
      <c r="H16" s="2"/>
      <c r="I16" s="2"/>
      <c r="J16" s="2"/>
      <c r="K16" s="2"/>
    </row>
    <row r="17" spans="1:11" ht="21.9" customHeight="1">
      <c r="A17" s="57" t="s">
        <v>120</v>
      </c>
      <c r="B17" s="58"/>
      <c r="C17" s="59">
        <v>123900</v>
      </c>
      <c r="D17" s="59"/>
      <c r="E17" s="59">
        <v>21180</v>
      </c>
      <c r="F17" s="59"/>
      <c r="G17" s="59">
        <v>7138</v>
      </c>
      <c r="H17" s="59"/>
      <c r="I17" s="59">
        <v>38019</v>
      </c>
      <c r="J17" s="59"/>
      <c r="K17" s="59">
        <f>SUM(C17:I17)</f>
        <v>190237</v>
      </c>
    </row>
    <row r="18" spans="1:11" ht="21.9" customHeight="1">
      <c r="A18" s="60" t="s">
        <v>78</v>
      </c>
      <c r="B18" s="58"/>
      <c r="C18" s="28">
        <v>0</v>
      </c>
      <c r="D18" s="59"/>
      <c r="E18" s="28">
        <v>0</v>
      </c>
      <c r="F18" s="59"/>
      <c r="G18" s="28">
        <v>0</v>
      </c>
      <c r="H18" s="59"/>
      <c r="I18" s="28">
        <f>PL!E89</f>
        <v>102994</v>
      </c>
      <c r="J18" s="59"/>
      <c r="K18" s="28">
        <f>SUM(C18:I18)</f>
        <v>102994</v>
      </c>
    </row>
    <row r="19" spans="1:11" ht="21.9" customHeight="1">
      <c r="A19" s="60" t="s">
        <v>80</v>
      </c>
      <c r="B19" s="63"/>
      <c r="C19" s="59">
        <f>SUM(C18:C18)</f>
        <v>0</v>
      </c>
      <c r="D19" s="59"/>
      <c r="E19" s="59">
        <f>SUM(E18:E18)</f>
        <v>0</v>
      </c>
      <c r="F19" s="59"/>
      <c r="G19" s="59">
        <f>SUM(G18:G18)</f>
        <v>0</v>
      </c>
      <c r="H19" s="59"/>
      <c r="I19" s="59">
        <f>SUM(I18:I18)</f>
        <v>102994</v>
      </c>
      <c r="J19" s="59"/>
      <c r="K19" s="59">
        <f>SUM(K18:K18)</f>
        <v>102994</v>
      </c>
    </row>
    <row r="20" spans="1:11" ht="21.9" customHeight="1">
      <c r="A20" s="10" t="s">
        <v>132</v>
      </c>
      <c r="B20" s="58"/>
      <c r="C20" s="28">
        <v>0</v>
      </c>
      <c r="D20" s="59"/>
      <c r="E20" s="28">
        <v>0</v>
      </c>
      <c r="F20" s="59"/>
      <c r="G20" s="28">
        <v>0</v>
      </c>
      <c r="H20" s="59"/>
      <c r="I20" s="28">
        <v>-84252</v>
      </c>
      <c r="J20" s="59"/>
      <c r="K20" s="28">
        <f>SUM(C20:I20)</f>
        <v>-84252</v>
      </c>
    </row>
    <row r="21" spans="1:11" ht="21.9" customHeight="1" thickBot="1">
      <c r="A21" s="57" t="s">
        <v>154</v>
      </c>
      <c r="B21" s="51"/>
      <c r="C21" s="61">
        <f>SUM(C17,C19:C20)</f>
        <v>123900</v>
      </c>
      <c r="D21" s="59"/>
      <c r="E21" s="61">
        <f>SUM(E17,E19:E20)</f>
        <v>21180</v>
      </c>
      <c r="F21" s="59"/>
      <c r="G21" s="61">
        <f>SUM(G17,G19:G20)</f>
        <v>7138</v>
      </c>
      <c r="H21" s="59"/>
      <c r="I21" s="61">
        <f>SUM(I17,I19:I20)</f>
        <v>56761</v>
      </c>
      <c r="J21" s="59"/>
      <c r="K21" s="61">
        <f>SUM(K17,K19:K20)</f>
        <v>208979</v>
      </c>
    </row>
    <row r="22" spans="1:11" ht="21.9" customHeight="1" thickTop="1">
      <c r="A22" s="51"/>
      <c r="B22" s="51"/>
      <c r="C22" s="3"/>
      <c r="D22" s="3"/>
      <c r="E22" s="3"/>
      <c r="F22" s="4"/>
      <c r="G22" s="3"/>
      <c r="H22" s="4"/>
      <c r="I22" s="3"/>
      <c r="J22" s="4"/>
      <c r="K22" s="3"/>
    </row>
    <row r="23" spans="1:11" ht="21.9" customHeight="1">
      <c r="A23" s="42" t="s">
        <v>13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59" spans="1:1" ht="21.9" customHeight="1">
      <c r="A59" s="52" t="s">
        <v>97</v>
      </c>
    </row>
  </sheetData>
  <mergeCells count="1">
    <mergeCell ref="G6:I6"/>
  </mergeCells>
  <phoneticPr fontId="8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86" firstPageNumber="6" fitToHeight="0" orientation="portrait" useFirstPageNumber="1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sheetPr>
    <pageSetUpPr fitToPage="1"/>
  </sheetPr>
  <dimension ref="A1:H71"/>
  <sheetViews>
    <sheetView showGridLines="0" view="pageBreakPreview" zoomScale="85" zoomScaleNormal="100" zoomScaleSheetLayoutView="85" workbookViewId="0">
      <selection activeCell="K11" sqref="K11"/>
    </sheetView>
  </sheetViews>
  <sheetFormatPr defaultColWidth="10.75" defaultRowHeight="21.9" customHeight="1"/>
  <cols>
    <col min="1" max="1" width="50.75" style="74" customWidth="1"/>
    <col min="2" max="2" width="4.75" style="74" customWidth="1"/>
    <col min="3" max="3" width="5.75" style="85" customWidth="1"/>
    <col min="4" max="4" width="1.75" style="85" customWidth="1"/>
    <col min="5" max="5" width="15.75" style="85" customWidth="1"/>
    <col min="6" max="6" width="1.75" style="85" customWidth="1"/>
    <col min="7" max="7" width="15.75" style="85" customWidth="1"/>
    <col min="8" max="8" width="1.75" style="85" customWidth="1"/>
    <col min="9" max="9" width="11.125" style="85" bestFit="1" customWidth="1"/>
    <col min="10" max="16384" width="10.75" style="85"/>
  </cols>
  <sheetData>
    <row r="1" spans="1:8" s="64" customFormat="1" ht="21.9" customHeight="1">
      <c r="B1" s="65"/>
      <c r="G1" s="16" t="s">
        <v>116</v>
      </c>
    </row>
    <row r="2" spans="1:8" s="64" customFormat="1" ht="21.9" customHeight="1">
      <c r="A2" s="13" t="s">
        <v>98</v>
      </c>
      <c r="B2" s="65"/>
    </row>
    <row r="3" spans="1:8" s="64" customFormat="1" ht="21.9" customHeight="1">
      <c r="A3" s="64" t="s">
        <v>46</v>
      </c>
      <c r="B3" s="65"/>
    </row>
    <row r="4" spans="1:8" s="64" customFormat="1" ht="21.9" customHeight="1">
      <c r="A4" s="64" t="s">
        <v>152</v>
      </c>
      <c r="B4" s="65"/>
    </row>
    <row r="5" spans="1:8" s="69" customFormat="1" ht="18.600000000000001" customHeight="1">
      <c r="A5" s="66"/>
      <c r="B5" s="67"/>
      <c r="C5" s="68"/>
      <c r="D5" s="66"/>
      <c r="E5" s="68"/>
      <c r="F5" s="66"/>
      <c r="G5" s="68" t="s">
        <v>77</v>
      </c>
    </row>
    <row r="6" spans="1:8" s="69" customFormat="1" ht="18.600000000000001" customHeight="1">
      <c r="A6" s="66"/>
      <c r="B6" s="70"/>
      <c r="C6" s="71"/>
      <c r="D6" s="66"/>
      <c r="E6" s="21">
        <v>2025</v>
      </c>
      <c r="F6" s="22"/>
      <c r="G6" s="21">
        <v>2024</v>
      </c>
      <c r="H6" s="68"/>
    </row>
    <row r="7" spans="1:8" s="69" customFormat="1" ht="21.9" customHeight="1">
      <c r="A7" s="72" t="s">
        <v>47</v>
      </c>
      <c r="C7" s="73"/>
      <c r="D7" s="73"/>
      <c r="E7" s="73"/>
      <c r="F7" s="73"/>
      <c r="G7" s="73"/>
    </row>
    <row r="8" spans="1:8" s="69" customFormat="1" ht="21.9" customHeight="1">
      <c r="A8" s="74" t="s">
        <v>48</v>
      </c>
      <c r="C8" s="75"/>
      <c r="D8" s="75"/>
      <c r="E8" s="75">
        <f>PL!E72</f>
        <v>128752</v>
      </c>
      <c r="F8" s="75"/>
      <c r="G8" s="75">
        <f>PL!G72</f>
        <v>50350</v>
      </c>
    </row>
    <row r="9" spans="1:8" s="69" customFormat="1" ht="21.9" customHeight="1">
      <c r="A9" s="74" t="s">
        <v>68</v>
      </c>
      <c r="C9" s="75"/>
      <c r="D9" s="75"/>
      <c r="E9" s="75"/>
      <c r="F9" s="75"/>
      <c r="G9" s="75"/>
    </row>
    <row r="10" spans="1:8" s="69" customFormat="1" ht="21.9" customHeight="1">
      <c r="A10" s="74" t="s">
        <v>49</v>
      </c>
      <c r="C10" s="75"/>
      <c r="D10" s="75"/>
      <c r="E10" s="75"/>
      <c r="F10" s="75"/>
      <c r="G10" s="75"/>
    </row>
    <row r="11" spans="1:8" s="69" customFormat="1" ht="21.9" customHeight="1">
      <c r="A11" s="76" t="s">
        <v>62</v>
      </c>
      <c r="C11" s="77"/>
      <c r="D11" s="75"/>
      <c r="E11" s="78">
        <f>4030</f>
        <v>4030</v>
      </c>
      <c r="F11" s="78"/>
      <c r="G11" s="78">
        <v>3426</v>
      </c>
    </row>
    <row r="12" spans="1:8" s="69" customFormat="1" ht="21.9" customHeight="1">
      <c r="A12" s="76" t="s">
        <v>108</v>
      </c>
      <c r="C12" s="77"/>
      <c r="D12" s="75"/>
      <c r="E12" s="78">
        <v>180</v>
      </c>
      <c r="F12" s="78"/>
      <c r="G12" s="78">
        <v>179</v>
      </c>
    </row>
    <row r="13" spans="1:8" s="69" customFormat="1" ht="21.9" customHeight="1">
      <c r="A13" s="74" t="s">
        <v>125</v>
      </c>
      <c r="C13" s="77"/>
      <c r="D13" s="75"/>
      <c r="E13" s="78">
        <v>614</v>
      </c>
      <c r="F13" s="78"/>
      <c r="G13" s="78">
        <v>458</v>
      </c>
    </row>
    <row r="14" spans="1:8" s="69" customFormat="1" ht="21.9" customHeight="1">
      <c r="A14" s="79" t="s">
        <v>111</v>
      </c>
      <c r="C14" s="77"/>
      <c r="D14" s="75"/>
      <c r="E14" s="78">
        <v>0</v>
      </c>
      <c r="F14" s="78"/>
      <c r="G14" s="78">
        <v>-60</v>
      </c>
    </row>
    <row r="15" spans="1:8" s="69" customFormat="1" ht="21.9" customHeight="1">
      <c r="A15" s="79" t="s">
        <v>139</v>
      </c>
      <c r="C15" s="77"/>
      <c r="D15" s="75"/>
      <c r="E15" s="78">
        <v>0</v>
      </c>
      <c r="F15" s="78"/>
      <c r="G15" s="78">
        <v>-2</v>
      </c>
    </row>
    <row r="16" spans="1:8" s="69" customFormat="1" ht="21.9" customHeight="1">
      <c r="A16" s="79" t="s">
        <v>140</v>
      </c>
      <c r="C16" s="77"/>
      <c r="D16" s="75"/>
      <c r="E16" s="78">
        <v>0</v>
      </c>
      <c r="F16" s="78"/>
      <c r="G16" s="78">
        <v>15</v>
      </c>
    </row>
    <row r="17" spans="1:7" s="69" customFormat="1" ht="21.9" customHeight="1">
      <c r="A17" s="79" t="s">
        <v>141</v>
      </c>
      <c r="C17" s="77"/>
      <c r="D17" s="75"/>
      <c r="E17" s="78">
        <v>0</v>
      </c>
      <c r="F17" s="78"/>
      <c r="G17" s="78">
        <v>25</v>
      </c>
    </row>
    <row r="18" spans="1:7" s="69" customFormat="1" ht="21.9" customHeight="1">
      <c r="A18" s="74" t="s">
        <v>76</v>
      </c>
      <c r="C18" s="77"/>
      <c r="D18" s="75"/>
      <c r="E18" s="78">
        <v>-419</v>
      </c>
      <c r="F18" s="78"/>
      <c r="G18" s="78">
        <v>-599</v>
      </c>
    </row>
    <row r="19" spans="1:7" s="69" customFormat="1" ht="21.9" customHeight="1">
      <c r="A19" s="74" t="s">
        <v>96</v>
      </c>
      <c r="C19" s="75"/>
      <c r="D19" s="75"/>
      <c r="E19" s="80">
        <v>308</v>
      </c>
      <c r="F19" s="78"/>
      <c r="G19" s="80">
        <v>375</v>
      </c>
    </row>
    <row r="20" spans="1:7" s="69" customFormat="1" ht="21.9" customHeight="1">
      <c r="A20" s="74" t="s">
        <v>69</v>
      </c>
      <c r="C20" s="75"/>
      <c r="D20" s="75"/>
      <c r="E20" s="78"/>
      <c r="F20" s="75"/>
      <c r="G20" s="78"/>
    </row>
    <row r="21" spans="1:7" s="69" customFormat="1" ht="21.9" customHeight="1">
      <c r="A21" s="74" t="s">
        <v>50</v>
      </c>
      <c r="C21" s="75"/>
      <c r="D21" s="75"/>
      <c r="E21" s="78">
        <f>SUM(E8:E19)</f>
        <v>133465</v>
      </c>
      <c r="F21" s="75"/>
      <c r="G21" s="78">
        <f>SUM(G8:G19)</f>
        <v>54167</v>
      </c>
    </row>
    <row r="22" spans="1:7" s="69" customFormat="1" ht="21.9" customHeight="1">
      <c r="A22" s="74" t="s">
        <v>51</v>
      </c>
      <c r="C22" s="75"/>
      <c r="D22" s="75"/>
      <c r="E22" s="78"/>
      <c r="F22" s="75"/>
      <c r="G22" s="78"/>
    </row>
    <row r="23" spans="1:7" s="69" customFormat="1" ht="21.9" customHeight="1">
      <c r="A23" s="74" t="s">
        <v>129</v>
      </c>
      <c r="C23" s="75"/>
      <c r="D23" s="75"/>
      <c r="E23" s="78">
        <v>620</v>
      </c>
      <c r="F23" s="78"/>
      <c r="G23" s="78">
        <v>-14596</v>
      </c>
    </row>
    <row r="24" spans="1:7" s="69" customFormat="1" ht="21.9" customHeight="1">
      <c r="A24" s="74" t="s">
        <v>70</v>
      </c>
      <c r="C24" s="75"/>
      <c r="D24" s="75"/>
      <c r="E24" s="78">
        <v>14121</v>
      </c>
      <c r="F24" s="78"/>
      <c r="G24" s="78">
        <v>11378</v>
      </c>
    </row>
    <row r="25" spans="1:7" s="69" customFormat="1" ht="21.9" customHeight="1">
      <c r="A25" s="74" t="s">
        <v>109</v>
      </c>
      <c r="C25" s="75"/>
      <c r="D25" s="75"/>
      <c r="E25" s="78">
        <v>-2750</v>
      </c>
      <c r="F25" s="78"/>
      <c r="G25" s="78">
        <v>-4914</v>
      </c>
    </row>
    <row r="26" spans="1:7" s="69" customFormat="1" ht="21.9" customHeight="1">
      <c r="A26" s="74" t="s">
        <v>110</v>
      </c>
      <c r="C26" s="75"/>
      <c r="D26" s="75"/>
      <c r="E26" s="78">
        <v>664</v>
      </c>
      <c r="F26" s="78"/>
      <c r="G26" s="78">
        <v>-30598</v>
      </c>
    </row>
    <row r="27" spans="1:7" s="69" customFormat="1" ht="21.9" customHeight="1">
      <c r="A27" s="76" t="s">
        <v>52</v>
      </c>
      <c r="C27" s="75"/>
      <c r="D27" s="75"/>
      <c r="E27" s="78">
        <v>-884</v>
      </c>
      <c r="F27" s="78"/>
      <c r="G27" s="78">
        <v>229</v>
      </c>
    </row>
    <row r="28" spans="1:7" s="69" customFormat="1" ht="21.9" customHeight="1">
      <c r="A28" s="76" t="s">
        <v>53</v>
      </c>
      <c r="C28" s="75"/>
      <c r="D28" s="75"/>
      <c r="E28" s="78">
        <v>0</v>
      </c>
      <c r="F28" s="78"/>
      <c r="G28" s="78">
        <v>71</v>
      </c>
    </row>
    <row r="29" spans="1:7" s="69" customFormat="1" ht="21.9" customHeight="1">
      <c r="A29" s="74" t="s">
        <v>112</v>
      </c>
      <c r="C29" s="75"/>
      <c r="D29" s="75"/>
      <c r="E29" s="78"/>
      <c r="F29" s="78"/>
      <c r="G29" s="78"/>
    </row>
    <row r="30" spans="1:7" s="69" customFormat="1" ht="21.9" customHeight="1">
      <c r="A30" s="74" t="s">
        <v>130</v>
      </c>
      <c r="C30" s="75"/>
      <c r="D30" s="75"/>
      <c r="E30" s="78">
        <v>427</v>
      </c>
      <c r="F30" s="78"/>
      <c r="G30" s="78">
        <v>6645</v>
      </c>
    </row>
    <row r="31" spans="1:7" s="69" customFormat="1" ht="21.9" customHeight="1">
      <c r="A31" s="69" t="s">
        <v>93</v>
      </c>
      <c r="C31" s="75"/>
      <c r="D31" s="75"/>
      <c r="E31" s="80">
        <v>-856</v>
      </c>
      <c r="F31" s="78"/>
      <c r="G31" s="80">
        <v>1659</v>
      </c>
    </row>
    <row r="32" spans="1:7" s="69" customFormat="1" ht="21.9" customHeight="1">
      <c r="A32" s="76" t="s">
        <v>47</v>
      </c>
      <c r="C32" s="75"/>
      <c r="D32" s="75"/>
      <c r="E32" s="78">
        <f>SUM(E20:E31)</f>
        <v>144807</v>
      </c>
      <c r="F32" s="78"/>
      <c r="G32" s="78">
        <f>SUM(G20:G31)</f>
        <v>24041</v>
      </c>
    </row>
    <row r="33" spans="1:7" s="69" customFormat="1" ht="21.9" customHeight="1">
      <c r="A33" s="76" t="s">
        <v>54</v>
      </c>
      <c r="C33" s="77"/>
      <c r="D33" s="75"/>
      <c r="E33" s="78">
        <v>-8043</v>
      </c>
      <c r="F33" s="78"/>
      <c r="G33" s="78">
        <v>-5369</v>
      </c>
    </row>
    <row r="34" spans="1:7" s="69" customFormat="1" ht="21.9" customHeight="1">
      <c r="A34" s="76" t="s">
        <v>142</v>
      </c>
      <c r="C34" s="77"/>
      <c r="D34" s="75"/>
      <c r="E34" s="78">
        <v>-14690</v>
      </c>
      <c r="F34" s="78"/>
      <c r="G34" s="78">
        <v>-6147</v>
      </c>
    </row>
    <row r="35" spans="1:7" s="69" customFormat="1" ht="21.9" customHeight="1">
      <c r="A35" s="76" t="s">
        <v>55</v>
      </c>
      <c r="C35" s="75"/>
      <c r="D35" s="75"/>
      <c r="E35" s="78">
        <v>-308</v>
      </c>
      <c r="F35" s="78"/>
      <c r="G35" s="78">
        <v>-375</v>
      </c>
    </row>
    <row r="36" spans="1:7" s="69" customFormat="1" ht="21.9" customHeight="1">
      <c r="A36" s="81" t="s">
        <v>155</v>
      </c>
      <c r="C36" s="75"/>
      <c r="D36" s="75"/>
      <c r="E36" s="82">
        <f>SUM(E32:E35)</f>
        <v>121766</v>
      </c>
      <c r="F36" s="75"/>
      <c r="G36" s="82">
        <f>SUM(G32:G35)</f>
        <v>12150</v>
      </c>
    </row>
    <row r="37" spans="1:7" s="69" customFormat="1" ht="7.95" customHeight="1">
      <c r="A37" s="74"/>
      <c r="C37" s="83"/>
      <c r="D37" s="83"/>
      <c r="E37" s="83"/>
      <c r="F37" s="83"/>
      <c r="G37" s="83"/>
    </row>
    <row r="38" spans="1:7" s="69" customFormat="1" ht="21.9" customHeight="1">
      <c r="A38" s="84" t="s">
        <v>13</v>
      </c>
      <c r="C38" s="85"/>
      <c r="D38" s="83"/>
      <c r="E38" s="85"/>
      <c r="F38" s="83"/>
      <c r="G38" s="85"/>
    </row>
    <row r="39" spans="1:7" s="69" customFormat="1" ht="21.9" customHeight="1">
      <c r="A39" s="64"/>
      <c r="B39" s="65"/>
      <c r="C39" s="64"/>
      <c r="D39" s="64"/>
      <c r="E39" s="64"/>
      <c r="F39" s="64"/>
      <c r="G39" s="16" t="s">
        <v>116</v>
      </c>
    </row>
    <row r="40" spans="1:7" s="69" customFormat="1" ht="21.9" customHeight="1">
      <c r="A40" s="13" t="s">
        <v>98</v>
      </c>
      <c r="B40" s="65"/>
      <c r="C40" s="64"/>
      <c r="D40" s="64"/>
      <c r="E40" s="64"/>
      <c r="F40" s="64"/>
      <c r="G40" s="64"/>
    </row>
    <row r="41" spans="1:7" s="69" customFormat="1" ht="21.9" customHeight="1">
      <c r="A41" s="81" t="s">
        <v>56</v>
      </c>
      <c r="C41" s="86"/>
      <c r="D41" s="86"/>
      <c r="E41" s="86"/>
      <c r="F41" s="86"/>
      <c r="G41" s="86"/>
    </row>
    <row r="42" spans="1:7" s="69" customFormat="1" ht="21.9" customHeight="1">
      <c r="A42" s="64" t="s">
        <v>152</v>
      </c>
      <c r="C42" s="86"/>
      <c r="D42" s="86"/>
      <c r="E42" s="86"/>
      <c r="F42" s="86"/>
      <c r="G42" s="86"/>
    </row>
    <row r="43" spans="1:7" s="87" customFormat="1" ht="21.9" customHeight="1">
      <c r="B43" s="88"/>
      <c r="C43" s="89"/>
      <c r="D43" s="86"/>
      <c r="E43" s="89"/>
      <c r="F43" s="86"/>
      <c r="G43" s="68" t="s">
        <v>77</v>
      </c>
    </row>
    <row r="44" spans="1:7" s="69" customFormat="1" ht="21.9" customHeight="1">
      <c r="A44" s="74"/>
      <c r="B44" s="71"/>
      <c r="C44" s="71"/>
      <c r="D44" s="90"/>
      <c r="E44" s="21">
        <v>2025</v>
      </c>
      <c r="F44" s="22"/>
      <c r="G44" s="21">
        <v>2024</v>
      </c>
    </row>
    <row r="45" spans="1:7" s="69" customFormat="1" ht="21.9" customHeight="1">
      <c r="A45" s="72" t="s">
        <v>57</v>
      </c>
      <c r="C45" s="83"/>
      <c r="D45" s="83"/>
      <c r="E45" s="91"/>
      <c r="F45" s="91"/>
      <c r="G45" s="91"/>
    </row>
    <row r="46" spans="1:7" s="69" customFormat="1" ht="21.9" customHeight="1">
      <c r="A46" s="74" t="s">
        <v>136</v>
      </c>
      <c r="C46" s="77"/>
      <c r="D46" s="91"/>
      <c r="E46" s="91">
        <v>-9361</v>
      </c>
      <c r="F46" s="91"/>
      <c r="G46" s="91">
        <v>-11141</v>
      </c>
    </row>
    <row r="47" spans="1:7" s="69" customFormat="1" ht="21.75" customHeight="1">
      <c r="A47" s="74" t="s">
        <v>115</v>
      </c>
      <c r="C47" s="77"/>
      <c r="D47" s="91"/>
      <c r="E47" s="92">
        <v>-1459</v>
      </c>
      <c r="F47" s="92"/>
      <c r="G47" s="92">
        <v>-705</v>
      </c>
    </row>
    <row r="48" spans="1:7" s="69" customFormat="1" ht="21.75" customHeight="1">
      <c r="A48" s="74" t="s">
        <v>143</v>
      </c>
      <c r="C48" s="77"/>
      <c r="D48" s="91"/>
      <c r="E48" s="92">
        <v>0</v>
      </c>
      <c r="F48" s="92"/>
      <c r="G48" s="92">
        <v>-210</v>
      </c>
    </row>
    <row r="49" spans="1:7" s="69" customFormat="1" ht="21.75" customHeight="1">
      <c r="A49" s="74" t="s">
        <v>156</v>
      </c>
      <c r="C49" s="77"/>
      <c r="D49" s="91"/>
      <c r="E49" s="92">
        <v>0</v>
      </c>
      <c r="F49" s="92"/>
      <c r="G49" s="92">
        <v>2</v>
      </c>
    </row>
    <row r="50" spans="1:7" s="69" customFormat="1" ht="21.75" customHeight="1">
      <c r="A50" s="69" t="s">
        <v>144</v>
      </c>
      <c r="C50" s="77"/>
      <c r="D50" s="91"/>
      <c r="E50" s="92">
        <v>97</v>
      </c>
      <c r="F50" s="92"/>
      <c r="G50" s="92">
        <v>86</v>
      </c>
    </row>
    <row r="51" spans="1:7" s="69" customFormat="1" ht="21.9" customHeight="1">
      <c r="A51" s="72" t="s">
        <v>131</v>
      </c>
      <c r="C51" s="77"/>
      <c r="D51" s="75"/>
      <c r="E51" s="93">
        <f>SUM(E46:E50)</f>
        <v>-10723</v>
      </c>
      <c r="F51" s="78"/>
      <c r="G51" s="93">
        <f>SUM(G46:G50)</f>
        <v>-11968</v>
      </c>
    </row>
    <row r="52" spans="1:7" s="69" customFormat="1" ht="21.9" customHeight="1">
      <c r="A52" s="72" t="s">
        <v>157</v>
      </c>
      <c r="C52" s="77"/>
      <c r="D52" s="75"/>
      <c r="E52" s="75"/>
      <c r="F52" s="75"/>
      <c r="G52" s="75"/>
    </row>
    <row r="53" spans="1:7" s="69" customFormat="1" ht="21.9" customHeight="1">
      <c r="A53" s="74" t="s">
        <v>74</v>
      </c>
      <c r="C53" s="77"/>
      <c r="D53" s="75"/>
      <c r="E53" s="78">
        <v>-1614</v>
      </c>
      <c r="F53" s="78"/>
      <c r="G53" s="78">
        <v>-1805</v>
      </c>
    </row>
    <row r="54" spans="1:7" s="69" customFormat="1" ht="21.9" customHeight="1">
      <c r="A54" s="74" t="s">
        <v>145</v>
      </c>
      <c r="C54" s="77"/>
      <c r="D54" s="75"/>
      <c r="E54" s="78">
        <v>-84252</v>
      </c>
      <c r="F54" s="78"/>
      <c r="G54" s="78">
        <v>-36344</v>
      </c>
    </row>
    <row r="55" spans="1:7" s="69" customFormat="1" ht="21.9" customHeight="1">
      <c r="A55" s="72" t="s">
        <v>158</v>
      </c>
      <c r="C55" s="77"/>
      <c r="D55" s="75"/>
      <c r="E55" s="82">
        <f>SUM(E53:E54)</f>
        <v>-85866</v>
      </c>
      <c r="F55" s="75"/>
      <c r="G55" s="82">
        <f>SUM(G53:G54)</f>
        <v>-38149</v>
      </c>
    </row>
    <row r="56" spans="1:7" s="69" customFormat="1" ht="21.9" customHeight="1">
      <c r="A56" s="72" t="s">
        <v>133</v>
      </c>
      <c r="C56" s="77"/>
      <c r="D56" s="75"/>
      <c r="E56" s="75">
        <f>+E55+E51+E36</f>
        <v>25177</v>
      </c>
      <c r="F56" s="75"/>
      <c r="G56" s="75">
        <f>+G55+G51+G36</f>
        <v>-37967</v>
      </c>
    </row>
    <row r="57" spans="1:7" s="69" customFormat="1" ht="21.9" customHeight="1">
      <c r="A57" s="76" t="s">
        <v>81</v>
      </c>
      <c r="C57" s="75"/>
      <c r="D57" s="75"/>
      <c r="E57" s="78">
        <v>16325</v>
      </c>
      <c r="F57" s="75"/>
      <c r="G57" s="78">
        <v>51964</v>
      </c>
    </row>
    <row r="58" spans="1:7" s="69" customFormat="1" ht="21.9" customHeight="1" thickBot="1">
      <c r="A58" s="94" t="s">
        <v>82</v>
      </c>
      <c r="C58" s="77"/>
      <c r="D58" s="75"/>
      <c r="E58" s="95">
        <f>+E56+E57</f>
        <v>41502</v>
      </c>
      <c r="F58" s="75"/>
      <c r="G58" s="95">
        <f>+G56+G57</f>
        <v>13997</v>
      </c>
    </row>
    <row r="59" spans="1:7" s="69" customFormat="1" ht="21.9" customHeight="1" thickTop="1">
      <c r="A59" s="94"/>
      <c r="C59" s="75"/>
      <c r="D59" s="75"/>
      <c r="E59" s="75">
        <f>E58-BS!E10</f>
        <v>0</v>
      </c>
      <c r="F59" s="75"/>
      <c r="G59" s="75"/>
    </row>
    <row r="60" spans="1:7" s="69" customFormat="1" ht="21.9" customHeight="1">
      <c r="A60" s="94" t="s">
        <v>65</v>
      </c>
      <c r="C60" s="75"/>
      <c r="D60" s="75"/>
      <c r="E60" s="75"/>
      <c r="F60" s="75"/>
      <c r="G60" s="75"/>
    </row>
    <row r="61" spans="1:7" s="69" customFormat="1" ht="21.9" customHeight="1">
      <c r="A61" s="84" t="s">
        <v>94</v>
      </c>
      <c r="C61" s="75"/>
      <c r="D61" s="75"/>
      <c r="E61" s="75"/>
      <c r="F61" s="75"/>
      <c r="G61" s="75"/>
    </row>
    <row r="62" spans="1:7" s="69" customFormat="1" ht="21.9" customHeight="1">
      <c r="A62" s="84" t="s">
        <v>95</v>
      </c>
      <c r="C62" s="75"/>
      <c r="D62" s="75"/>
      <c r="E62" s="78">
        <v>95</v>
      </c>
      <c r="F62" s="78"/>
      <c r="G62" s="78">
        <v>141</v>
      </c>
    </row>
    <row r="63" spans="1:7" s="69" customFormat="1" ht="21.9" customHeight="1">
      <c r="A63" s="84" t="s">
        <v>71</v>
      </c>
      <c r="C63" s="75"/>
      <c r="D63" s="75"/>
      <c r="E63" s="78">
        <v>2710</v>
      </c>
      <c r="F63" s="96">
        <v>3714</v>
      </c>
      <c r="G63" s="78">
        <v>3885</v>
      </c>
    </row>
    <row r="64" spans="1:7" s="69" customFormat="1" ht="21.9" customHeight="1">
      <c r="A64" s="84" t="s">
        <v>146</v>
      </c>
      <c r="C64" s="75"/>
      <c r="D64" s="75"/>
      <c r="E64" s="78">
        <v>0</v>
      </c>
      <c r="F64" s="96"/>
      <c r="G64" s="78">
        <v>5900</v>
      </c>
    </row>
    <row r="65" spans="1:7" s="69" customFormat="1" ht="21.9" customHeight="1">
      <c r="A65" s="84" t="s">
        <v>138</v>
      </c>
      <c r="C65" s="77"/>
      <c r="D65" s="75"/>
      <c r="E65" s="78">
        <v>420</v>
      </c>
      <c r="F65" s="78"/>
      <c r="G65" s="78">
        <v>0</v>
      </c>
    </row>
    <row r="66" spans="1:7" s="69" customFormat="1" ht="21.9" customHeight="1">
      <c r="A66" s="84" t="s">
        <v>137</v>
      </c>
      <c r="C66" s="77"/>
      <c r="D66" s="75"/>
      <c r="E66" s="78"/>
    </row>
    <row r="67" spans="1:7" s="69" customFormat="1" ht="21.9" customHeight="1">
      <c r="A67" s="84" t="s">
        <v>126</v>
      </c>
      <c r="C67" s="77"/>
      <c r="D67" s="75"/>
      <c r="E67" s="78">
        <v>24442</v>
      </c>
      <c r="F67" s="78"/>
      <c r="G67" s="78">
        <v>0</v>
      </c>
    </row>
    <row r="68" spans="1:7" s="69" customFormat="1" ht="21.9" customHeight="1">
      <c r="A68" s="84" t="s">
        <v>127</v>
      </c>
      <c r="C68" s="77"/>
      <c r="D68" s="75"/>
      <c r="E68" s="78"/>
      <c r="F68" s="78"/>
      <c r="G68" s="78"/>
    </row>
    <row r="69" spans="1:7" s="69" customFormat="1" ht="21.9" customHeight="1">
      <c r="A69" s="84" t="s">
        <v>128</v>
      </c>
      <c r="C69" s="77"/>
      <c r="D69" s="75"/>
      <c r="E69" s="78">
        <v>3400</v>
      </c>
      <c r="F69" s="78"/>
      <c r="G69" s="78">
        <v>0</v>
      </c>
    </row>
    <row r="70" spans="1:7" s="69" customFormat="1" ht="21.9" customHeight="1">
      <c r="A70" s="84"/>
      <c r="C70" s="77"/>
      <c r="D70" s="75"/>
      <c r="E70" s="78"/>
      <c r="F70" s="78"/>
      <c r="G70" s="78"/>
    </row>
    <row r="71" spans="1:7" s="69" customFormat="1" ht="21.9" customHeight="1">
      <c r="A71" s="42" t="s">
        <v>13</v>
      </c>
      <c r="C71" s="85"/>
      <c r="D71" s="83"/>
      <c r="E71" s="85"/>
      <c r="F71" s="83"/>
      <c r="G71" s="85"/>
    </row>
  </sheetData>
  <printOptions horizontalCentered="1"/>
  <pageMargins left="0.98425196850393704" right="0.39370078740157483" top="0.78740157480314965" bottom="0.19685039370078741" header="0.19685039370078741" footer="0.19685039370078741"/>
  <pageSetup paperSize="9" scale="98" fitToHeight="0" orientation="portrait" r:id="rId1"/>
  <headerFooter>
    <evenHeader>&amp;R&amp;"Arial,Italic"&amp;12For internal use only</evenHeader>
  </headerFooter>
  <rowBreaks count="1" manualBreakCount="1">
    <brk id="38" max="9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6A43DFE223440A1DD16DFBFE2E9C1" ma:contentTypeVersion="11" ma:contentTypeDescription="Create a new document." ma:contentTypeScope="" ma:versionID="2728fa3b2afe2f6cf978137ed4c634d7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d72bf87fb979c3ff189ccc415e231777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16d6af-159c-4842-9879-e6c052e571cc}" ma:internalName="TaxCatchAll" ma:showField="CatchAllData" ma:web="14a9eb20-d21c-424a-a48a-d067559d8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2a1492-eaa2-492a-9ad8-0052ecf72d4c">
      <Terms xmlns="http://schemas.microsoft.com/office/infopath/2007/PartnerControls"/>
    </lcf76f155ced4ddcb4097134ff3c332f>
    <TaxCatchAll xmlns="14a9eb20-d21c-424a-a48a-d067559d8c06" xsi:nil="true"/>
  </documentManagement>
</p:properties>
</file>

<file path=customXml/itemProps1.xml><?xml version="1.0" encoding="utf-8"?>
<ds:datastoreItem xmlns:ds="http://schemas.openxmlformats.org/officeDocument/2006/customXml" ds:itemID="{E74FF267-6153-46D9-A05E-1774BE28E4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DBFAC-C5D8-423D-81A7-B57D739700C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a9eb20-d21c-424a-a48a-d067559d8c06"/>
    <ds:schemaRef ds:uri="http://purl.org/dc/elements/1.1/"/>
    <ds:schemaRef ds:uri="http://schemas.microsoft.com/office/2006/metadata/properties"/>
    <ds:schemaRef ds:uri="d82a1492-eaa2-492a-9ad8-0052ecf72d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Supaluck Thongpanit</dc:creator>
  <cp:lastModifiedBy>Duangrat Wongsaengthip</cp:lastModifiedBy>
  <cp:lastPrinted>2025-10-28T07:14:41Z</cp:lastPrinted>
  <dcterms:created xsi:type="dcterms:W3CDTF">1999-02-15T02:29:01Z</dcterms:created>
  <dcterms:modified xsi:type="dcterms:W3CDTF">2025-11-05T07:45:56Z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0x0101007A16A43DFE223440A1DD16DFBFE2E9C1</vt:lpwstr>
  </property>
  <property fmtid="{D5CDD505-2E9C-101B-9397-08002B2CF9AE}" pid="3" name="MediaServiceImageTags">
    <vt:lpwstr/>
  </property>
</Properties>
</file>