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Indigy Company Limited\Indigy Public _Sep2025 (Q3)\"/>
    </mc:Choice>
  </mc:AlternateContent>
  <xr:revisionPtr revIDLastSave="0" documentId="13_ncr:1_{67673550-7024-4270-956D-0DDF86B23F56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E2-4" sheetId="1" r:id="rId1"/>
    <sheet name="E5 (3M)" sheetId="2" r:id="rId2"/>
    <sheet name="E6 (9M)" sheetId="10" r:id="rId3"/>
    <sheet name="Eng7" sheetId="7" r:id="rId4"/>
    <sheet name="Eng 8-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4" hidden="1">{"'Summary'!$A$5:$H$42"}</definedName>
    <definedName name="_______b2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4" hidden="1">{"'Summary'!$A$5:$H$42"}</definedName>
    <definedName name="______b2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4" hidden="1">{"'Summary'!$A$5:$H$42"}</definedName>
    <definedName name="_____b2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4" hidden="1">{"'Summary'!$A$5:$H$42"}</definedName>
    <definedName name="____b2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4" hidden="1">{"'Summary'!$A$5:$H$42"}</definedName>
    <definedName name="____jib1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4" hidden="1">{"'Summary'!$A$5:$H$42"}</definedName>
    <definedName name="___b2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4" hidden="1">{"'Summary'!$A$5:$H$42"}</definedName>
    <definedName name="___jib1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4" hidden="1">{"'Summary'!$A$5:$H$42"}</definedName>
    <definedName name="__jib1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4" hidden="1">{"'Summary'!$A$5:$H$42"}</definedName>
    <definedName name="_a3" hidden="1">{"'Summary'!$A$5:$H$42"}</definedName>
    <definedName name="_b2" localSheetId="4" hidden="1">{"'Summary'!$A$5:$H$42"}</definedName>
    <definedName name="_b2" hidden="1">{"'Summary'!$A$5:$H$42"}</definedName>
    <definedName name="_b3" localSheetId="4" hidden="1">{"'Summary'!$A$5:$H$42"}</definedName>
    <definedName name="_b3" hidden="1">{"'Summary'!$A$5:$H$42"}</definedName>
    <definedName name="_b6" localSheetId="4" hidden="1">{"'Summary'!$A$5:$H$42"}</definedName>
    <definedName name="_b6" hidden="1">{"'Summary'!$A$5:$H$42"}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4" hidden="1">{"'Summary'!$A$5:$H$42"}</definedName>
    <definedName name="_jib1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4" hidden="1">{"'Summary'!$A$5:$H$42"}</definedName>
    <definedName name="aaaa" hidden="1">{"'Summary'!$A$5:$H$42"}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4" hidden="1">{"'Summary'!$A$5:$H$42"}</definedName>
    <definedName name="JV07A" hidden="1">{"'Summary'!$A$5:$H$42"}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4" hidden="1">{#N/A,#N/A,FALSE,"SALES-03"}</definedName>
    <definedName name="price1" hidden="1">{#N/A,#N/A,FALSE,"SALES-03"}</definedName>
    <definedName name="_xlnm.Print_Area" localSheetId="0">'E2-4'!$A$1:$I$144</definedName>
    <definedName name="_xlnm.Print_Area" localSheetId="3">'Eng7'!$A$1:$M$32</definedName>
    <definedName name="ProdForm" hidden="1">#REF!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4" hidden="1">{"'Summary'!$A$5:$H$42"}</definedName>
    <definedName name="Remit0907" hidden="1">{"'Summary'!$A$5:$H$42"}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CO" localSheetId="3">'Eng7'!#REF!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FP" localSheetId="0">'E2-4'!$A$11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4" hidden="1">{"'Summary'!$A$5:$H$42"}</definedName>
    <definedName name="tryuioytuio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0" l="1"/>
  <c r="G38" i="10"/>
  <c r="I38" i="2"/>
  <c r="G38" i="2"/>
  <c r="M15" i="7"/>
  <c r="A53" i="9" l="1"/>
  <c r="I73" i="9"/>
  <c r="G73" i="9"/>
  <c r="M22" i="7" l="1"/>
  <c r="M23" i="7"/>
  <c r="M21" i="7"/>
  <c r="K26" i="7" l="1"/>
  <c r="G26" i="7"/>
  <c r="E26" i="7"/>
  <c r="G123" i="1" l="1"/>
  <c r="K18" i="7" l="1"/>
  <c r="I32" i="1"/>
  <c r="E18" i="7"/>
  <c r="G18" i="7"/>
  <c r="I18" i="7"/>
  <c r="M16" i="7"/>
  <c r="M14" i="7"/>
  <c r="I19" i="10"/>
  <c r="G19" i="10"/>
  <c r="I13" i="10"/>
  <c r="G13" i="10"/>
  <c r="G27" i="10" l="1"/>
  <c r="G30" i="10" s="1"/>
  <c r="I21" i="10"/>
  <c r="I27" i="10" s="1"/>
  <c r="I30" i="10" s="1"/>
  <c r="I33" i="10" s="1"/>
  <c r="I35" i="10" s="1"/>
  <c r="G33" i="10" l="1"/>
  <c r="G35" i="10" s="1"/>
  <c r="G32" i="1"/>
  <c r="I66" i="9"/>
  <c r="G66" i="9"/>
  <c r="I76" i="1"/>
  <c r="G76" i="1"/>
  <c r="M13" i="7"/>
  <c r="M18" i="7" s="1"/>
  <c r="G19" i="2"/>
  <c r="I13" i="2"/>
  <c r="G13" i="2"/>
  <c r="G21" i="1"/>
  <c r="G69" i="1"/>
  <c r="I19" i="2"/>
  <c r="I123" i="1"/>
  <c r="I69" i="1"/>
  <c r="A1" i="9"/>
  <c r="A51" i="9" s="1"/>
  <c r="I21" i="1"/>
  <c r="I34" i="1" s="1"/>
  <c r="A1" i="2"/>
  <c r="A1" i="7" s="1"/>
  <c r="A144" i="1"/>
  <c r="A97" i="1"/>
  <c r="A99" i="1"/>
  <c r="A51" i="1"/>
  <c r="A49" i="1"/>
  <c r="G29" i="9" l="1"/>
  <c r="G34" i="9" s="1"/>
  <c r="G75" i="9" s="1"/>
  <c r="G79" i="9" s="1"/>
  <c r="G34" i="1"/>
  <c r="G21" i="2"/>
  <c r="G27" i="2" s="1"/>
  <c r="G30" i="2" s="1"/>
  <c r="G33" i="2" s="1"/>
  <c r="G35" i="2" s="1"/>
  <c r="G78" i="1"/>
  <c r="G125" i="1" s="1"/>
  <c r="I78" i="1"/>
  <c r="I125" i="1" s="1"/>
  <c r="M24" i="7"/>
  <c r="M26" i="7" s="1"/>
  <c r="I26" i="7"/>
  <c r="I21" i="2"/>
  <c r="I27" i="2" s="1"/>
  <c r="I30" i="2" s="1"/>
  <c r="I33" i="2" s="1"/>
  <c r="I35" i="2" s="1"/>
  <c r="I29" i="9"/>
  <c r="I34" i="9" s="1"/>
  <c r="I75" i="9" s="1"/>
  <c r="I79" i="9" s="1"/>
</calcChain>
</file>

<file path=xl/sharedStrings.xml><?xml version="1.0" encoding="utf-8"?>
<sst xmlns="http://schemas.openxmlformats.org/spreadsheetml/2006/main" count="227" uniqueCount="148">
  <si>
    <t>Statements of Financial Position</t>
  </si>
  <si>
    <t>(Unaudited)</t>
  </si>
  <si>
    <t>(Audited)</t>
  </si>
  <si>
    <t>31 December</t>
  </si>
  <si>
    <t>2024</t>
  </si>
  <si>
    <t>Notes</t>
  </si>
  <si>
    <t>Baht</t>
  </si>
  <si>
    <t>Assets</t>
  </si>
  <si>
    <t>Current assets</t>
  </si>
  <si>
    <t xml:space="preserve">Cash and cash equivalents </t>
  </si>
  <si>
    <t>Trade and other current receivables, net</t>
  </si>
  <si>
    <t>Current contract assets</t>
  </si>
  <si>
    <t>Other financial assets measured at amortised cost</t>
  </si>
  <si>
    <t>Other current assets</t>
  </si>
  <si>
    <t>Total current assets</t>
  </si>
  <si>
    <t>Non-current assets</t>
  </si>
  <si>
    <t>Leasehold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</si>
  <si>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</si>
  <si>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</si>
  <si>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</si>
  <si>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</si>
  <si>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</si>
  <si>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</si>
  <si>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information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</si>
  <si>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</si>
  <si>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</si>
  <si>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</si>
  <si>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>Trade and other current payables</t>
  </si>
  <si>
    <t>Current contract liabilities</t>
  </si>
  <si>
    <t>Current corporate 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</si>
  <si>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</si>
  <si>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</si>
  <si>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</si>
  <si>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</si>
  <si>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</si>
  <si>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 xml:space="preserve">Employee benefit obligations 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</si>
  <si>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</si>
  <si>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</si>
  <si>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</si>
  <si>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</si>
  <si>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</si>
  <si>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</si>
  <si>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</si>
  <si>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 xml:space="preserve">Appropriated </t>
  </si>
  <si>
    <t xml:space="preserve"> Legal reserve</t>
  </si>
  <si>
    <t>Unappropriated</t>
  </si>
  <si>
    <t>Total equity</t>
  </si>
  <si>
    <t>Total liabilities and equity</t>
  </si>
  <si>
    <t>Revenues</t>
  </si>
  <si>
    <t>Revenue from sales</t>
  </si>
  <si>
    <t>Revenue from services</t>
  </si>
  <si>
    <t>Total revenue from sales and services</t>
  </si>
  <si>
    <t>Costs</t>
  </si>
  <si>
    <t>Cost of sales</t>
  </si>
  <si>
    <t>Cost of services</t>
  </si>
  <si>
    <t>Total cost of sales and services</t>
  </si>
  <si>
    <t>Gross profit</t>
  </si>
  <si>
    <t>Other income</t>
  </si>
  <si>
    <t xml:space="preserve">Selling expenses </t>
  </si>
  <si>
    <t>Administrative expenses</t>
  </si>
  <si>
    <t>Profit before finance costs and income tax</t>
  </si>
  <si>
    <t>Finance costs</t>
  </si>
  <si>
    <t>Profit before income tax</t>
  </si>
  <si>
    <t>Income tax expense</t>
  </si>
  <si>
    <t>Profit for the period</t>
  </si>
  <si>
    <t>Total comprehensive income for the period</t>
  </si>
  <si>
    <t>Basic earnings per share</t>
  </si>
  <si>
    <t>Statements of Changes in Equity (Unaudited)</t>
  </si>
  <si>
    <t>Capital contributed</t>
  </si>
  <si>
    <t>Issued and</t>
  </si>
  <si>
    <t>paid-up</t>
  </si>
  <si>
    <t>Appropriated</t>
  </si>
  <si>
    <t>share capital</t>
  </si>
  <si>
    <t>legal reserve</t>
  </si>
  <si>
    <t>Total</t>
  </si>
  <si>
    <t xml:space="preserve">Total comprehensive income for the period </t>
  </si>
  <si>
    <t>Beginning balances as at 1 January 2024</t>
  </si>
  <si>
    <t>Adjustments for:</t>
  </si>
  <si>
    <t>Depreciation of leasehold improvements and equipment</t>
  </si>
  <si>
    <t>Depreciation of right-of-use assets</t>
  </si>
  <si>
    <t>Interest income</t>
  </si>
  <si>
    <t>Loss from write-off intangible asset</t>
  </si>
  <si>
    <t>Employee benefit expenses</t>
  </si>
  <si>
    <t>Provision for project guarantee</t>
  </si>
  <si>
    <t>Changes in operating assets and liabilities</t>
  </si>
  <si>
    <t>Cash flows from investing activities</t>
  </si>
  <si>
    <t xml:space="preserve">Payments for purchase of other financial assets measured </t>
  </si>
  <si>
    <t>at amortised cost</t>
  </si>
  <si>
    <t>Payments for purchase of leasehold improvements and equipment</t>
  </si>
  <si>
    <t>Payments for purchase and development of intangible assets</t>
  </si>
  <si>
    <t>Interest received</t>
  </si>
  <si>
    <t>Cash flows from financing activities</t>
  </si>
  <si>
    <t>Payment for principal elements of lease payments</t>
  </si>
  <si>
    <t>Opening balance of cash and cash equivalents</t>
  </si>
  <si>
    <t>Cash and cash equivalents at the end of the period</t>
  </si>
  <si>
    <t>Note</t>
  </si>
  <si>
    <t>Cash generated from operations</t>
  </si>
  <si>
    <t>Net cash flows used in investing activities</t>
  </si>
  <si>
    <t>Net cash flows used in financing activities</t>
  </si>
  <si>
    <t>2025</t>
  </si>
  <si>
    <t>Beginning balances as at 1 January 2025</t>
  </si>
  <si>
    <t>Restricted deposit</t>
  </si>
  <si>
    <t>Other components of shareholders' equity</t>
  </si>
  <si>
    <t>Other comprehensive</t>
  </si>
  <si>
    <t>income</t>
  </si>
  <si>
    <t>Remeasurement</t>
  </si>
  <si>
    <t>of employee benefit</t>
  </si>
  <si>
    <t xml:space="preserve"> obligations, net of tax</t>
  </si>
  <si>
    <t>Indigy Public Company Limited</t>
  </si>
  <si>
    <t>Reversal of expected credit loss from cash and cash equivalents</t>
  </si>
  <si>
    <t>at par value of Baht 0.5 each</t>
  </si>
  <si>
    <t>Ordinary shares, 100,000,000 shares</t>
  </si>
  <si>
    <t xml:space="preserve">Ordinary shares, 72,000,000 shares </t>
  </si>
  <si>
    <t xml:space="preserve">paid-up at Baht 0.5 each </t>
  </si>
  <si>
    <t>Statement of Comprehensive Income (Unaudited)</t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</si>
  <si>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</si>
  <si>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(Cont'd)</t>
    </r>
  </si>
  <si>
    <t>Net cash flows generated from operating activities</t>
  </si>
  <si>
    <t xml:space="preserve">  Trade and other receivables </t>
  </si>
  <si>
    <t xml:space="preserve">  Contract assets</t>
  </si>
  <si>
    <t xml:space="preserve">  Other current assets</t>
  </si>
  <si>
    <t xml:space="preserve">  Other non-current assets</t>
  </si>
  <si>
    <t xml:space="preserve">  Trade and other payables</t>
  </si>
  <si>
    <t xml:space="preserve">  Contract liabilities</t>
  </si>
  <si>
    <t xml:space="preserve">  Other current liabilities</t>
  </si>
  <si>
    <t xml:space="preserve">  Interest paid</t>
  </si>
  <si>
    <t xml:space="preserve">  Income tax paid</t>
  </si>
  <si>
    <t xml:space="preserve">  Interest received</t>
  </si>
  <si>
    <t>Legal reserve</t>
  </si>
  <si>
    <t>Dividend payments</t>
  </si>
  <si>
    <t>Dividend paid</t>
  </si>
  <si>
    <t>As at 30 September 2025</t>
  </si>
  <si>
    <t>30 September</t>
  </si>
  <si>
    <t>For the three-month period ended 30 September 2025</t>
  </si>
  <si>
    <t>For the nine-month period ended 30 September 2025</t>
  </si>
  <si>
    <t>Ending balances as at 30 September 2024</t>
  </si>
  <si>
    <t>Ending balances as at 30 September 2025</t>
  </si>
  <si>
    <t>Dividend payment</t>
  </si>
  <si>
    <t>Proceeds from shares issued</t>
  </si>
  <si>
    <t>Proceeds from issue of ordinary shares</t>
  </si>
  <si>
    <t>Outstanding balance of non-cash transactions</t>
  </si>
  <si>
    <t>Acquisition of right-of-use assets</t>
  </si>
  <si>
    <t>-</t>
  </si>
  <si>
    <t>Net impairment losses on financial assets</t>
  </si>
  <si>
    <t>Net decrease in cash and cash equivalents</t>
  </si>
  <si>
    <t>Reversal expected credit loss from financial assets</t>
  </si>
  <si>
    <t>Amortisation expenses</t>
  </si>
  <si>
    <t>(Reversal) net impairment losses on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</si>
</sst>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  <numFmt numFmtId="172" formatCode="#,##0;\(#,##0\);&quot;-&quot;"/>
    <numFmt numFmtId="173" formatCode="_-* #,##0.00_-;\-* #,##0.00_-;_-* &quot;-&quot;??_-;_-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name val="Arial"/>
      <family val="2"/>
    </font>
    <font>
      <sz val="16"/>
      <color theme="1"/>
      <name val="AngsanaUPC"/>
      <family val="2"/>
      <charset val="22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5" fillId="0" borderId="0"/>
    <xf numFmtId="0" fontId="1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06">
    <xf numFmtId="0" fontId="0" fillId="0" borderId="0" xfId="0"/>
    <xf numFmtId="166" fontId="7" fillId="0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right" vertical="center"/>
    </xf>
    <xf numFmtId="170" fontId="7" fillId="0" borderId="0" xfId="5" applyNumberFormat="1" applyFont="1" applyFill="1" applyAlignment="1">
      <alignment vertical="center"/>
    </xf>
    <xf numFmtId="170" fontId="7" fillId="0" borderId="1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0" fontId="7" fillId="0" borderId="1" xfId="5" applyNumberFormat="1" applyFont="1" applyFill="1" applyBorder="1" applyAlignment="1">
      <alignment horizontal="right" vertical="center"/>
    </xf>
    <xf numFmtId="170" fontId="7" fillId="0" borderId="2" xfId="5" applyNumberFormat="1" applyFont="1" applyFill="1" applyBorder="1" applyAlignment="1">
      <alignment horizontal="right" vertical="center"/>
    </xf>
    <xf numFmtId="165" fontId="6" fillId="0" borderId="0" xfId="1" quotePrefix="1" applyNumberFormat="1" applyFont="1" applyFill="1" applyAlignment="1">
      <alignment horizontal="left" vertical="center"/>
    </xf>
    <xf numFmtId="165" fontId="7" fillId="0" borderId="0" xfId="1" applyNumberFormat="1" applyFont="1" applyFill="1" applyAlignment="1">
      <alignment horizontal="lef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 applyProtection="1">
      <alignment vertical="center"/>
      <protection locked="0"/>
    </xf>
    <xf numFmtId="165" fontId="6" fillId="0" borderId="0" xfId="1" applyNumberFormat="1" applyFont="1" applyFill="1" applyAlignment="1">
      <alignment horizontal="left" vertical="center"/>
    </xf>
    <xf numFmtId="165" fontId="6" fillId="0" borderId="1" xfId="1" applyNumberFormat="1" applyFont="1" applyFill="1" applyBorder="1" applyAlignment="1">
      <alignment horizontal="left" vertical="center"/>
    </xf>
    <xf numFmtId="165" fontId="7" fillId="0" borderId="1" xfId="1" applyNumberFormat="1" applyFont="1" applyFill="1" applyBorder="1" applyAlignment="1">
      <alignment horizontal="left"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70" fontId="6" fillId="0" borderId="0" xfId="6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70" fontId="6" fillId="0" borderId="0" xfId="6" quotePrefix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1" xfId="1" applyNumberFormat="1" applyFont="1" applyFill="1" applyBorder="1" applyAlignment="1">
      <alignment horizontal="center" vertical="center"/>
    </xf>
    <xf numFmtId="170" fontId="6" fillId="0" borderId="1" xfId="6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70" fontId="7" fillId="0" borderId="0" xfId="6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center" vertical="center"/>
    </xf>
    <xf numFmtId="170" fontId="7" fillId="0" borderId="1" xfId="6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70" fontId="7" fillId="0" borderId="2" xfId="6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2" fontId="7" fillId="0" borderId="0" xfId="0" applyNumberFormat="1" applyFont="1" applyFill="1" applyAlignment="1">
      <alignment vertical="center"/>
    </xf>
    <xf numFmtId="172" fontId="7" fillId="0" borderId="0" xfId="6" applyNumberFormat="1" applyFont="1" applyFill="1" applyAlignment="1">
      <alignment horizontal="right" vertical="center"/>
    </xf>
    <xf numFmtId="172" fontId="7" fillId="0" borderId="1" xfId="6" applyNumberFormat="1" applyFont="1" applyFill="1" applyBorder="1" applyAlignment="1">
      <alignment horizontal="right" vertical="center"/>
    </xf>
    <xf numFmtId="172" fontId="7" fillId="0" borderId="2" xfId="6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70" fontId="7" fillId="0" borderId="0" xfId="0" applyNumberFormat="1" applyFont="1" applyFill="1" applyAlignment="1" applyProtection="1">
      <alignment vertical="center"/>
      <protection locked="0"/>
    </xf>
    <xf numFmtId="172" fontId="7" fillId="0" borderId="0" xfId="0" applyNumberFormat="1" applyFont="1" applyFill="1" applyAlignment="1" applyProtection="1">
      <alignment vertical="center"/>
      <protection locked="0"/>
    </xf>
    <xf numFmtId="0" fontId="7" fillId="0" borderId="0" xfId="4" applyFont="1" applyFill="1" applyAlignment="1">
      <alignment vertical="center"/>
    </xf>
    <xf numFmtId="0" fontId="7" fillId="0" borderId="0" xfId="1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70" fontId="7" fillId="0" borderId="1" xfId="0" applyNumberFormat="1" applyFont="1" applyFill="1" applyBorder="1" applyAlignment="1">
      <alignment horizontal="right" vertical="center"/>
    </xf>
    <xf numFmtId="169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5" fontId="6" fillId="0" borderId="0" xfId="1" quotePrefix="1" applyNumberFormat="1" applyFont="1" applyFill="1" applyAlignment="1">
      <alignment vertical="center"/>
    </xf>
    <xf numFmtId="0" fontId="8" fillId="0" borderId="0" xfId="0" applyFont="1" applyFill="1" applyAlignment="1" applyProtection="1">
      <alignment vertical="center"/>
      <protection locked="0"/>
    </xf>
    <xf numFmtId="165" fontId="6" fillId="0" borderId="0" xfId="1" applyNumberFormat="1" applyFont="1" applyFill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 applyProtection="1">
      <alignment horizontal="right" vertical="center"/>
      <protection locked="0"/>
    </xf>
    <xf numFmtId="172" fontId="8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171" fontId="7" fillId="0" borderId="2" xfId="6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 applyProtection="1">
      <alignment vertical="center"/>
      <protection locked="0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70" fontId="7" fillId="0" borderId="1" xfId="6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horizontal="right" vertical="center"/>
    </xf>
    <xf numFmtId="169" fontId="7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70" fontId="6" fillId="0" borderId="0" xfId="12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169" fontId="6" fillId="0" borderId="1" xfId="0" applyNumberFormat="1" applyFont="1" applyFill="1" applyBorder="1" applyAlignment="1">
      <alignment horizontal="center" vertical="center"/>
    </xf>
    <xf numFmtId="170" fontId="6" fillId="0" borderId="1" xfId="12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horizontal="right" vertical="center"/>
    </xf>
    <xf numFmtId="3" fontId="6" fillId="0" borderId="1" xfId="6" applyNumberFormat="1" applyFont="1" applyFill="1" applyBorder="1" applyAlignment="1">
      <alignment horizontal="center" vertical="center"/>
    </xf>
    <xf numFmtId="3" fontId="6" fillId="0" borderId="1" xfId="6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center" vertical="center"/>
    </xf>
    <xf numFmtId="169" fontId="7" fillId="0" borderId="2" xfId="0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169" fontId="7" fillId="0" borderId="0" xfId="1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0" fontId="7" fillId="0" borderId="0" xfId="0" quotePrefix="1" applyFont="1" applyFill="1" applyAlignment="1">
      <alignment vertical="center"/>
    </xf>
    <xf numFmtId="168" fontId="7" fillId="0" borderId="0" xfId="6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9" fontId="7" fillId="0" borderId="0" xfId="6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70" fontId="7" fillId="0" borderId="1" xfId="0" applyNumberFormat="1" applyFont="1" applyFill="1" applyBorder="1" applyAlignment="1" applyProtection="1">
      <alignment vertical="center"/>
      <protection locked="0"/>
    </xf>
    <xf numFmtId="0" fontId="7" fillId="0" borderId="0" xfId="2" applyFont="1" applyFill="1" applyAlignment="1">
      <alignment vertical="center"/>
    </xf>
    <xf numFmtId="0" fontId="7" fillId="0" borderId="0" xfId="3" applyFont="1" applyFill="1" applyAlignment="1">
      <alignment vertical="center"/>
    </xf>
  </cellXfs>
  <cellStyles count="15">
    <cellStyle name="Comma 2 5" xfId="9" xr:uid="{00000000-0005-0000-0000-000001000000}"/>
    <cellStyle name="Comma 2 5 2" xfId="14" xr:uid="{A1A77B65-D084-4B57-9EC0-50B8294B43AF}"/>
    <cellStyle name="Comma 257" xfId="5" xr:uid="{00000000-0005-0000-0000-000002000000}"/>
    <cellStyle name="Comma 257 2" xfId="13" xr:uid="{75F55D62-FC9A-4B1F-9632-ECA11F9FEB14}"/>
    <cellStyle name="Normal" xfId="0" builtinId="0"/>
    <cellStyle name="Normal 122 4" xfId="1" xr:uid="{00000000-0005-0000-0000-000004000000}"/>
    <cellStyle name="Normal 2 10 2" xfId="6" xr:uid="{00000000-0005-0000-0000-000005000000}"/>
    <cellStyle name="Normal 2 2 2 3" xfId="12" xr:uid="{EA1C5BA2-2BB3-4A38-B364-3A529EC02747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3" xfId="10" xr:uid="{00000000-0005-0000-0000-00000A000000}"/>
    <cellStyle name="Normal 6" xfId="11" xr:uid="{00000000-0005-0000-0000-00000B000000}"/>
    <cellStyle name="Normal 7" xfId="8" xr:uid="{00000000-0005-0000-0000-00000C000000}"/>
  </cellStyles>
  <dxfs count="0"/>
  <tableStyles count="0" defaultTableStyle="TableStyleMedium2" defaultPivotStyle="PivotStyleLight16"/>
  <colors>
    <mruColors>
      <color rgb="FFFAFAFA"/>
      <color rgb="FF00FF00"/>
      <color rgb="FFC8C8C8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Policy%20Deployment%202001/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come Stmt"/>
      <sheetName val="FSM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Tables"/>
      <sheetName val="Cntmr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55"/>
  <sheetViews>
    <sheetView zoomScaleNormal="100" zoomScaleSheetLayoutView="100" workbookViewId="0">
      <selection activeCell="D15" sqref="D15"/>
    </sheetView>
  </sheetViews>
  <sheetFormatPr defaultColWidth="8.5703125" defaultRowHeight="16.5" customHeight="1" x14ac:dyDescent="0.25"/>
  <cols>
    <col min="1" max="3" width="1.5703125" style="16" customWidth="1"/>
    <col min="4" max="4" width="45" style="16" customWidth="1"/>
    <col min="5" max="5" width="5.7109375" style="22" customWidth="1"/>
    <col min="6" max="6" width="1.42578125" style="16" customWidth="1"/>
    <col min="7" max="7" width="13.7109375" style="42" customWidth="1"/>
    <col min="8" max="8" width="1.42578125" style="16" customWidth="1"/>
    <col min="9" max="9" width="13.7109375" style="42" customWidth="1"/>
    <col min="10" max="16384" width="8.5703125" style="24"/>
  </cols>
  <sheetData>
    <row r="1" spans="1:9" s="16" customFormat="1" ht="16.5" customHeight="1" x14ac:dyDescent="0.25">
      <c r="A1" s="12" t="s">
        <v>108</v>
      </c>
      <c r="B1" s="13"/>
      <c r="C1" s="13"/>
      <c r="D1" s="13"/>
      <c r="E1" s="14"/>
      <c r="F1" s="15"/>
      <c r="G1" s="8"/>
      <c r="H1" s="15"/>
      <c r="I1" s="8"/>
    </row>
    <row r="2" spans="1:9" s="16" customFormat="1" ht="16.5" customHeight="1" x14ac:dyDescent="0.25">
      <c r="A2" s="17" t="s">
        <v>0</v>
      </c>
      <c r="B2" s="17"/>
      <c r="C2" s="13"/>
      <c r="D2" s="13"/>
      <c r="E2" s="14"/>
      <c r="F2" s="15"/>
      <c r="G2" s="8"/>
      <c r="H2" s="15"/>
      <c r="I2" s="8"/>
    </row>
    <row r="3" spans="1:9" s="16" customFormat="1" ht="16.5" customHeight="1" x14ac:dyDescent="0.25">
      <c r="A3" s="18" t="s">
        <v>131</v>
      </c>
      <c r="B3" s="19"/>
      <c r="C3" s="19"/>
      <c r="D3" s="19"/>
      <c r="E3" s="20"/>
      <c r="F3" s="21"/>
      <c r="G3" s="10"/>
      <c r="H3" s="21"/>
      <c r="I3" s="10"/>
    </row>
    <row r="4" spans="1:9" s="16" customFormat="1" ht="16.5" customHeight="1" x14ac:dyDescent="0.25">
      <c r="A4" s="17"/>
      <c r="B4" s="13"/>
      <c r="C4" s="13"/>
      <c r="D4" s="13"/>
      <c r="E4" s="14"/>
      <c r="F4" s="15"/>
      <c r="G4" s="9"/>
      <c r="H4" s="15"/>
      <c r="I4" s="9"/>
    </row>
    <row r="5" spans="1:9" s="16" customFormat="1" ht="16.5" customHeight="1" x14ac:dyDescent="0.25">
      <c r="A5" s="17"/>
      <c r="B5" s="13"/>
      <c r="C5" s="13"/>
      <c r="D5" s="13"/>
      <c r="E5" s="14"/>
      <c r="F5" s="15"/>
      <c r="G5" s="9"/>
      <c r="H5" s="15"/>
      <c r="I5" s="9"/>
    </row>
    <row r="6" spans="1:9" ht="16.5" customHeight="1" x14ac:dyDescent="0.25">
      <c r="A6" s="17"/>
      <c r="B6" s="17"/>
      <c r="C6" s="13"/>
      <c r="D6" s="13"/>
      <c r="F6" s="15"/>
      <c r="G6" s="23" t="s">
        <v>1</v>
      </c>
      <c r="H6" s="15"/>
      <c r="I6" s="23" t="s">
        <v>2</v>
      </c>
    </row>
    <row r="7" spans="1:9" ht="16.5" customHeight="1" x14ac:dyDescent="0.25">
      <c r="A7" s="17"/>
      <c r="B7" s="17"/>
      <c r="C7" s="13"/>
      <c r="D7" s="13"/>
      <c r="F7" s="15"/>
      <c r="G7" s="25" t="s">
        <v>132</v>
      </c>
      <c r="H7" s="15"/>
      <c r="I7" s="25" t="s">
        <v>3</v>
      </c>
    </row>
    <row r="8" spans="1:9" ht="16.5" customHeight="1" x14ac:dyDescent="0.25">
      <c r="A8" s="17"/>
      <c r="B8" s="13"/>
      <c r="C8" s="13"/>
      <c r="D8" s="13"/>
      <c r="F8" s="26"/>
      <c r="G8" s="25" t="s">
        <v>99</v>
      </c>
      <c r="H8" s="26"/>
      <c r="I8" s="25" t="s">
        <v>4</v>
      </c>
    </row>
    <row r="9" spans="1:9" ht="16.5" customHeight="1" x14ac:dyDescent="0.25">
      <c r="A9" s="17"/>
      <c r="B9" s="13"/>
      <c r="C9" s="13"/>
      <c r="E9" s="27" t="s">
        <v>5</v>
      </c>
      <c r="F9" s="26"/>
      <c r="G9" s="28" t="s">
        <v>6</v>
      </c>
      <c r="H9" s="26"/>
      <c r="I9" s="28" t="s">
        <v>6</v>
      </c>
    </row>
    <row r="10" spans="1:9" ht="16.5" customHeight="1" x14ac:dyDescent="0.25">
      <c r="A10" s="17"/>
      <c r="B10" s="13"/>
      <c r="C10" s="13"/>
      <c r="E10" s="29"/>
      <c r="F10" s="30"/>
      <c r="G10" s="30"/>
      <c r="H10" s="30"/>
      <c r="I10" s="30"/>
    </row>
    <row r="11" spans="1:9" ht="16.5" customHeight="1" x14ac:dyDescent="0.25">
      <c r="A11" s="17" t="s">
        <v>7</v>
      </c>
      <c r="B11" s="13"/>
      <c r="C11" s="13"/>
      <c r="D11" s="13"/>
      <c r="F11" s="30"/>
      <c r="G11" s="30"/>
      <c r="H11" s="30"/>
      <c r="I11" s="30"/>
    </row>
    <row r="12" spans="1:9" ht="16.5" customHeight="1" x14ac:dyDescent="0.25">
      <c r="A12" s="17"/>
      <c r="B12" s="13"/>
      <c r="C12" s="13"/>
      <c r="D12" s="13"/>
      <c r="F12" s="30"/>
      <c r="G12" s="30"/>
      <c r="H12" s="30"/>
      <c r="I12" s="30"/>
    </row>
    <row r="13" spans="1:9" ht="16.5" customHeight="1" x14ac:dyDescent="0.25">
      <c r="A13" s="17" t="s">
        <v>8</v>
      </c>
      <c r="B13" s="17"/>
      <c r="C13" s="17"/>
      <c r="D13" s="17"/>
      <c r="F13" s="15"/>
      <c r="G13" s="30"/>
      <c r="H13" s="15"/>
      <c r="I13" s="30"/>
    </row>
    <row r="14" spans="1:9" ht="16.5" customHeight="1" x14ac:dyDescent="0.25">
      <c r="A14" s="17"/>
      <c r="B14" s="17"/>
      <c r="C14" s="17"/>
      <c r="D14" s="17"/>
      <c r="F14" s="15"/>
      <c r="G14" s="30"/>
      <c r="H14" s="15"/>
      <c r="I14" s="30"/>
    </row>
    <row r="15" spans="1:9" ht="16.5" customHeight="1" x14ac:dyDescent="0.25">
      <c r="A15" s="13" t="s">
        <v>9</v>
      </c>
      <c r="B15" s="13"/>
      <c r="C15" s="13"/>
      <c r="D15" s="13"/>
      <c r="F15" s="15"/>
      <c r="G15" s="30">
        <v>24898888</v>
      </c>
      <c r="H15" s="15"/>
      <c r="I15" s="30">
        <v>35436291</v>
      </c>
    </row>
    <row r="16" spans="1:9" ht="16.5" customHeight="1" x14ac:dyDescent="0.25">
      <c r="A16" s="13" t="s">
        <v>10</v>
      </c>
      <c r="B16" s="13"/>
      <c r="C16" s="13"/>
      <c r="D16" s="13"/>
      <c r="E16" s="31">
        <v>7</v>
      </c>
      <c r="F16" s="15"/>
      <c r="G16" s="30">
        <v>26024671</v>
      </c>
      <c r="H16" s="15"/>
      <c r="I16" s="30">
        <v>25395801</v>
      </c>
    </row>
    <row r="17" spans="1:9" ht="16.5" customHeight="1" x14ac:dyDescent="0.25">
      <c r="A17" s="13" t="s">
        <v>11</v>
      </c>
      <c r="B17" s="13"/>
      <c r="C17" s="13"/>
      <c r="D17" s="13"/>
      <c r="E17" s="22">
        <v>8</v>
      </c>
      <c r="F17" s="15"/>
      <c r="G17" s="30">
        <v>19332122</v>
      </c>
      <c r="H17" s="15"/>
      <c r="I17" s="30">
        <v>21606113</v>
      </c>
    </row>
    <row r="18" spans="1:9" ht="16.5" customHeight="1" x14ac:dyDescent="0.25">
      <c r="A18" s="24" t="s">
        <v>12</v>
      </c>
      <c r="B18" s="13"/>
      <c r="C18" s="13"/>
      <c r="D18" s="13"/>
      <c r="E18" s="22">
        <v>9</v>
      </c>
      <c r="F18" s="15"/>
      <c r="G18" s="30">
        <v>3460567</v>
      </c>
      <c r="H18" s="15"/>
      <c r="I18" s="30">
        <v>3438630</v>
      </c>
    </row>
    <row r="19" spans="1:9" ht="16.5" customHeight="1" x14ac:dyDescent="0.25">
      <c r="A19" s="24" t="s">
        <v>13</v>
      </c>
      <c r="B19" s="13"/>
      <c r="C19" s="13"/>
      <c r="D19" s="13"/>
      <c r="F19" s="15"/>
      <c r="G19" s="32">
        <v>220850</v>
      </c>
      <c r="H19" s="15"/>
      <c r="I19" s="32">
        <v>128008</v>
      </c>
    </row>
    <row r="20" spans="1:9" ht="16.5" customHeight="1" x14ac:dyDescent="0.25">
      <c r="A20" s="13"/>
      <c r="B20" s="13"/>
      <c r="C20" s="13"/>
      <c r="D20" s="13"/>
      <c r="F20" s="15"/>
      <c r="G20" s="30"/>
      <c r="H20" s="15"/>
      <c r="I20" s="30"/>
    </row>
    <row r="21" spans="1:9" ht="16.5" customHeight="1" x14ac:dyDescent="0.25">
      <c r="A21" s="17" t="s">
        <v>14</v>
      </c>
      <c r="B21" s="13"/>
      <c r="C21" s="13"/>
      <c r="D21" s="13"/>
      <c r="F21" s="15"/>
      <c r="G21" s="32">
        <f>SUM(G15:G19)</f>
        <v>73937098</v>
      </c>
      <c r="H21" s="15"/>
      <c r="I21" s="32">
        <f>SUM(I15:I19)</f>
        <v>86004843</v>
      </c>
    </row>
    <row r="22" spans="1:9" ht="16.5" customHeight="1" x14ac:dyDescent="0.25">
      <c r="A22" s="13"/>
      <c r="B22" s="13"/>
      <c r="C22" s="13"/>
      <c r="D22" s="13"/>
      <c r="F22" s="8"/>
      <c r="G22" s="8"/>
      <c r="H22" s="8"/>
      <c r="I22" s="8"/>
    </row>
    <row r="23" spans="1:9" ht="16.5" customHeight="1" x14ac:dyDescent="0.25">
      <c r="A23" s="17" t="s">
        <v>15</v>
      </c>
      <c r="B23" s="13"/>
      <c r="C23" s="13"/>
      <c r="D23" s="13"/>
      <c r="F23" s="8"/>
      <c r="G23" s="8"/>
      <c r="H23" s="8"/>
      <c r="I23" s="8"/>
    </row>
    <row r="24" spans="1:9" ht="16.5" customHeight="1" x14ac:dyDescent="0.25">
      <c r="A24" s="17"/>
      <c r="B24" s="13"/>
      <c r="C24" s="13"/>
      <c r="D24" s="13"/>
      <c r="F24" s="8"/>
      <c r="G24" s="8"/>
      <c r="H24" s="8"/>
      <c r="I24" s="8"/>
    </row>
    <row r="25" spans="1:9" ht="16.5" customHeight="1" x14ac:dyDescent="0.25">
      <c r="A25" s="13" t="s">
        <v>101</v>
      </c>
      <c r="B25" s="13"/>
      <c r="C25" s="13"/>
      <c r="D25" s="13"/>
      <c r="E25" s="22">
        <v>16</v>
      </c>
      <c r="F25" s="8"/>
      <c r="G25" s="8">
        <v>255000</v>
      </c>
      <c r="H25" s="8"/>
      <c r="I25" s="8">
        <v>255000</v>
      </c>
    </row>
    <row r="26" spans="1:9" ht="16.5" customHeight="1" x14ac:dyDescent="0.25">
      <c r="A26" s="24" t="s">
        <v>16</v>
      </c>
      <c r="B26" s="13"/>
      <c r="C26" s="13"/>
      <c r="D26" s="13"/>
      <c r="F26" s="15"/>
      <c r="G26" s="30">
        <v>993624</v>
      </c>
      <c r="H26" s="15"/>
      <c r="I26" s="30">
        <v>1200988</v>
      </c>
    </row>
    <row r="27" spans="1:9" ht="16.5" customHeight="1" x14ac:dyDescent="0.25">
      <c r="A27" s="24" t="s">
        <v>17</v>
      </c>
      <c r="B27" s="13"/>
      <c r="C27" s="13"/>
      <c r="D27" s="13"/>
      <c r="E27" s="33">
        <v>10</v>
      </c>
      <c r="F27" s="15"/>
      <c r="G27" s="30">
        <v>1630828</v>
      </c>
      <c r="H27" s="15"/>
      <c r="I27" s="30">
        <v>2888923</v>
      </c>
    </row>
    <row r="28" spans="1:9" ht="16.5" customHeight="1" x14ac:dyDescent="0.25">
      <c r="A28" s="24" t="s">
        <v>18</v>
      </c>
      <c r="B28" s="13"/>
      <c r="C28" s="13"/>
      <c r="D28" s="13"/>
      <c r="E28" s="33">
        <v>11</v>
      </c>
      <c r="F28" s="15"/>
      <c r="G28" s="30">
        <v>11948632</v>
      </c>
      <c r="H28" s="15"/>
      <c r="I28" s="30">
        <v>11002200</v>
      </c>
    </row>
    <row r="29" spans="1:9" ht="16.5" customHeight="1" x14ac:dyDescent="0.25">
      <c r="A29" s="24" t="s">
        <v>19</v>
      </c>
      <c r="B29" s="13"/>
      <c r="C29" s="13"/>
      <c r="D29" s="13"/>
      <c r="F29" s="15"/>
      <c r="G29" s="30">
        <v>4357814</v>
      </c>
      <c r="H29" s="15"/>
      <c r="I29" s="30">
        <v>4223657</v>
      </c>
    </row>
    <row r="30" spans="1:9" ht="16.5" customHeight="1" x14ac:dyDescent="0.25">
      <c r="A30" s="24" t="s">
        <v>20</v>
      </c>
      <c r="B30" s="13"/>
      <c r="C30" s="13"/>
      <c r="D30" s="13"/>
      <c r="F30" s="15"/>
      <c r="G30" s="32">
        <v>632529</v>
      </c>
      <c r="H30" s="15"/>
      <c r="I30" s="32">
        <v>1045080</v>
      </c>
    </row>
    <row r="31" spans="1:9" ht="16.5" customHeight="1" x14ac:dyDescent="0.25">
      <c r="A31" s="13"/>
      <c r="B31" s="34"/>
      <c r="C31" s="13"/>
      <c r="D31" s="13"/>
      <c r="F31" s="15"/>
      <c r="G31" s="30"/>
      <c r="H31" s="15"/>
      <c r="I31" s="30"/>
    </row>
    <row r="32" spans="1:9" ht="16.5" customHeight="1" x14ac:dyDescent="0.25">
      <c r="A32" s="17" t="s">
        <v>21</v>
      </c>
      <c r="B32" s="13"/>
      <c r="C32" s="13"/>
      <c r="D32" s="13"/>
      <c r="F32" s="15"/>
      <c r="G32" s="32">
        <f>SUM(G25:G30)</f>
        <v>19818427</v>
      </c>
      <c r="H32" s="15"/>
      <c r="I32" s="32">
        <f>SUM(I25:I31)</f>
        <v>20615848</v>
      </c>
    </row>
    <row r="33" spans="1:9" ht="16.5" customHeight="1" x14ac:dyDescent="0.25">
      <c r="A33" s="17"/>
      <c r="B33" s="13"/>
      <c r="C33" s="13"/>
      <c r="D33" s="13"/>
      <c r="F33" s="15"/>
      <c r="G33" s="30"/>
      <c r="H33" s="15"/>
      <c r="I33" s="30"/>
    </row>
    <row r="34" spans="1:9" ht="16.5" customHeight="1" thickBot="1" x14ac:dyDescent="0.3">
      <c r="A34" s="17" t="s">
        <v>22</v>
      </c>
      <c r="B34" s="13"/>
      <c r="C34" s="13"/>
      <c r="D34" s="13"/>
      <c r="F34" s="15"/>
      <c r="G34" s="35">
        <f>SUM(G21,G32)</f>
        <v>93755525</v>
      </c>
      <c r="H34" s="15"/>
      <c r="I34" s="35">
        <f>SUM(I21,I32)</f>
        <v>106620691</v>
      </c>
    </row>
    <row r="35" spans="1:9" ht="16.5" customHeight="1" thickTop="1" x14ac:dyDescent="0.25">
      <c r="A35" s="17"/>
      <c r="B35" s="13"/>
      <c r="C35" s="13"/>
      <c r="D35" s="13"/>
      <c r="F35" s="15"/>
      <c r="G35" s="30"/>
      <c r="H35" s="15"/>
      <c r="I35" s="30"/>
    </row>
    <row r="36" spans="1:9" ht="16.5" customHeight="1" x14ac:dyDescent="0.25">
      <c r="A36" s="17"/>
      <c r="B36" s="13"/>
      <c r="C36" s="13"/>
      <c r="D36" s="13"/>
      <c r="F36" s="15"/>
      <c r="G36" s="30"/>
      <c r="H36" s="15"/>
      <c r="I36" s="30"/>
    </row>
    <row r="37" spans="1:9" ht="16.5" customHeight="1" x14ac:dyDescent="0.25">
      <c r="A37" s="17"/>
      <c r="B37" s="13"/>
      <c r="C37" s="13"/>
      <c r="D37" s="13"/>
      <c r="F37" s="15"/>
      <c r="G37" s="30"/>
      <c r="H37" s="15"/>
      <c r="I37" s="30"/>
    </row>
    <row r="38" spans="1:9" ht="16.5" customHeight="1" x14ac:dyDescent="0.25">
      <c r="A38" s="17"/>
      <c r="B38" s="13"/>
      <c r="C38" s="13"/>
      <c r="D38" s="13"/>
      <c r="F38" s="15"/>
      <c r="G38" s="30"/>
      <c r="H38" s="15"/>
      <c r="I38" s="30"/>
    </row>
    <row r="39" spans="1:9" ht="16.5" customHeight="1" x14ac:dyDescent="0.25">
      <c r="A39" s="17"/>
      <c r="B39" s="13"/>
      <c r="C39" s="13"/>
      <c r="D39" s="13"/>
      <c r="F39" s="15"/>
      <c r="G39" s="30"/>
      <c r="H39" s="15"/>
      <c r="I39" s="30"/>
    </row>
    <row r="40" spans="1:9" ht="16.5" customHeight="1" x14ac:dyDescent="0.25">
      <c r="A40" s="17"/>
      <c r="B40" s="13"/>
      <c r="C40" s="13"/>
      <c r="D40" s="13"/>
      <c r="F40" s="15"/>
      <c r="G40" s="30"/>
      <c r="H40" s="15"/>
      <c r="I40" s="30"/>
    </row>
    <row r="41" spans="1:9" ht="18" customHeight="1" x14ac:dyDescent="0.25">
      <c r="A41" s="17"/>
      <c r="B41" s="13"/>
      <c r="C41" s="13"/>
      <c r="D41" s="13"/>
      <c r="F41" s="15"/>
      <c r="G41" s="30"/>
      <c r="H41" s="15"/>
      <c r="I41" s="30"/>
    </row>
    <row r="42" spans="1:9" ht="16.5" customHeight="1" x14ac:dyDescent="0.25">
      <c r="A42" s="17"/>
      <c r="B42" s="13"/>
      <c r="C42" s="13"/>
      <c r="D42" s="13"/>
      <c r="F42" s="15"/>
      <c r="G42" s="30"/>
      <c r="H42" s="15"/>
      <c r="I42" s="30"/>
    </row>
    <row r="43" spans="1:9" ht="9.75" customHeight="1" x14ac:dyDescent="0.25">
      <c r="A43" s="17"/>
      <c r="B43" s="13"/>
      <c r="C43" s="13"/>
      <c r="D43" s="13"/>
      <c r="F43" s="15"/>
      <c r="G43" s="30"/>
      <c r="H43" s="15"/>
      <c r="I43" s="30"/>
    </row>
    <row r="44" spans="1:9" ht="16.5" customHeight="1" x14ac:dyDescent="0.25">
      <c r="A44" s="17"/>
      <c r="B44" s="13"/>
      <c r="C44" s="13"/>
      <c r="D44" s="13"/>
      <c r="F44" s="15"/>
      <c r="G44" s="30"/>
      <c r="H44" s="15"/>
      <c r="I44" s="30"/>
    </row>
    <row r="45" spans="1:9" ht="16.5" customHeight="1" x14ac:dyDescent="0.25">
      <c r="A45" s="17"/>
      <c r="B45" s="13"/>
      <c r="C45" s="13"/>
      <c r="D45" s="13"/>
      <c r="F45" s="15"/>
      <c r="G45" s="30"/>
      <c r="H45" s="15"/>
      <c r="I45" s="30"/>
    </row>
    <row r="46" spans="1:9" ht="16.5" customHeight="1" x14ac:dyDescent="0.25">
      <c r="A46" s="17"/>
      <c r="B46" s="13"/>
      <c r="C46" s="13"/>
      <c r="D46" s="13"/>
      <c r="F46" s="15"/>
      <c r="G46" s="30"/>
      <c r="H46" s="15"/>
      <c r="I46" s="30"/>
    </row>
    <row r="47" spans="1:9" ht="16.5" customHeight="1" x14ac:dyDescent="0.25">
      <c r="A47" s="17"/>
      <c r="B47" s="13"/>
      <c r="C47" s="13"/>
      <c r="D47" s="13"/>
      <c r="F47" s="15"/>
      <c r="G47" s="30"/>
      <c r="H47" s="15"/>
      <c r="I47" s="30"/>
    </row>
    <row r="48" spans="1:9" ht="22.35" customHeight="1" x14ac:dyDescent="0.25">
      <c r="A48" s="19" t="s">
        <v>23</v>
      </c>
      <c r="B48" s="19"/>
      <c r="C48" s="19"/>
      <c r="D48" s="19"/>
      <c r="E48" s="20"/>
      <c r="F48" s="3"/>
      <c r="G48" s="10"/>
      <c r="H48" s="3"/>
      <c r="I48" s="10"/>
    </row>
    <row r="49" spans="1:9" s="16" customFormat="1" ht="16.5" customHeight="1" x14ac:dyDescent="0.25">
      <c r="A49" s="12" t="str">
        <f>A1</f>
        <v>Indigy Public Company Limited</v>
      </c>
      <c r="B49" s="13"/>
      <c r="C49" s="13"/>
      <c r="D49" s="13"/>
      <c r="E49" s="14"/>
      <c r="F49" s="15"/>
      <c r="G49" s="8"/>
      <c r="H49" s="15"/>
      <c r="I49" s="8"/>
    </row>
    <row r="50" spans="1:9" s="16" customFormat="1" ht="16.5" customHeight="1" x14ac:dyDescent="0.25">
      <c r="A50" s="17" t="s">
        <v>24</v>
      </c>
      <c r="B50" s="17"/>
      <c r="C50" s="13"/>
      <c r="D50" s="13"/>
      <c r="E50" s="14"/>
      <c r="F50" s="15"/>
      <c r="G50" s="8"/>
      <c r="H50" s="15"/>
      <c r="I50" s="8"/>
    </row>
    <row r="51" spans="1:9" s="16" customFormat="1" ht="16.5" customHeight="1" x14ac:dyDescent="0.25">
      <c r="A51" s="18" t="str">
        <f>A3</f>
        <v>As at 30 September 2025</v>
      </c>
      <c r="B51" s="19"/>
      <c r="C51" s="19"/>
      <c r="D51" s="19"/>
      <c r="E51" s="20"/>
      <c r="F51" s="21"/>
      <c r="G51" s="10"/>
      <c r="H51" s="21"/>
      <c r="I51" s="10"/>
    </row>
    <row r="52" spans="1:9" ht="16.5" customHeight="1" x14ac:dyDescent="0.25">
      <c r="A52" s="17"/>
      <c r="B52" s="17"/>
      <c r="C52" s="13"/>
      <c r="D52" s="13"/>
      <c r="F52" s="15"/>
      <c r="G52" s="9"/>
      <c r="H52" s="15"/>
      <c r="I52" s="9"/>
    </row>
    <row r="53" spans="1:9" ht="16.5" customHeight="1" x14ac:dyDescent="0.25">
      <c r="A53" s="17"/>
      <c r="B53" s="17"/>
      <c r="C53" s="13"/>
      <c r="D53" s="13"/>
      <c r="F53" s="15"/>
      <c r="G53" s="9"/>
      <c r="H53" s="15"/>
      <c r="I53" s="9"/>
    </row>
    <row r="54" spans="1:9" ht="16.5" customHeight="1" x14ac:dyDescent="0.25">
      <c r="A54" s="17"/>
      <c r="B54" s="17"/>
      <c r="C54" s="13"/>
      <c r="D54" s="13"/>
      <c r="F54" s="15"/>
      <c r="G54" s="23" t="s">
        <v>1</v>
      </c>
      <c r="H54" s="15"/>
      <c r="I54" s="23" t="s">
        <v>2</v>
      </c>
    </row>
    <row r="55" spans="1:9" ht="16.5" customHeight="1" x14ac:dyDescent="0.25">
      <c r="A55" s="17"/>
      <c r="B55" s="17"/>
      <c r="C55" s="13"/>
      <c r="D55" s="13"/>
      <c r="F55" s="15"/>
      <c r="G55" s="25" t="s">
        <v>132</v>
      </c>
      <c r="H55" s="15"/>
      <c r="I55" s="25" t="s">
        <v>3</v>
      </c>
    </row>
    <row r="56" spans="1:9" ht="16.5" customHeight="1" x14ac:dyDescent="0.25">
      <c r="A56" s="17"/>
      <c r="B56" s="13"/>
      <c r="C56" s="13"/>
      <c r="D56" s="13"/>
      <c r="F56" s="26"/>
      <c r="G56" s="25" t="s">
        <v>99</v>
      </c>
      <c r="H56" s="26"/>
      <c r="I56" s="25" t="s">
        <v>4</v>
      </c>
    </row>
    <row r="57" spans="1:9" ht="16.5" customHeight="1" x14ac:dyDescent="0.25">
      <c r="A57" s="17"/>
      <c r="B57" s="13"/>
      <c r="C57" s="13"/>
      <c r="E57" s="27" t="s">
        <v>5</v>
      </c>
      <c r="F57" s="26"/>
      <c r="G57" s="28" t="s">
        <v>6</v>
      </c>
      <c r="H57" s="26"/>
      <c r="I57" s="28" t="s">
        <v>6</v>
      </c>
    </row>
    <row r="58" spans="1:9" ht="16.5" customHeight="1" x14ac:dyDescent="0.25">
      <c r="A58" s="17"/>
      <c r="B58" s="13"/>
      <c r="C58" s="13"/>
      <c r="E58" s="29"/>
      <c r="F58" s="26"/>
      <c r="G58" s="8"/>
      <c r="H58" s="26"/>
      <c r="I58" s="23"/>
    </row>
    <row r="59" spans="1:9" ht="16.5" customHeight="1" x14ac:dyDescent="0.25">
      <c r="A59" s="17" t="s">
        <v>25</v>
      </c>
      <c r="B59" s="13"/>
      <c r="C59" s="13"/>
      <c r="D59" s="13"/>
      <c r="F59" s="15"/>
      <c r="G59" s="8"/>
      <c r="H59" s="15"/>
      <c r="I59" s="8"/>
    </row>
    <row r="60" spans="1:9" ht="16.5" customHeight="1" x14ac:dyDescent="0.25">
      <c r="A60" s="17"/>
      <c r="B60" s="17"/>
      <c r="C60" s="17"/>
      <c r="D60" s="17"/>
      <c r="F60" s="15"/>
      <c r="G60" s="8"/>
      <c r="H60" s="15"/>
      <c r="I60" s="8"/>
    </row>
    <row r="61" spans="1:9" ht="16.5" customHeight="1" x14ac:dyDescent="0.25">
      <c r="A61" s="17" t="s">
        <v>26</v>
      </c>
      <c r="B61" s="13"/>
      <c r="C61" s="13"/>
      <c r="D61" s="13"/>
      <c r="F61" s="15"/>
      <c r="G61" s="30"/>
      <c r="H61" s="15"/>
      <c r="I61" s="30"/>
    </row>
    <row r="62" spans="1:9" ht="16.5" customHeight="1" x14ac:dyDescent="0.25">
      <c r="A62" s="17"/>
      <c r="B62" s="13"/>
      <c r="C62" s="13"/>
      <c r="D62" s="13"/>
      <c r="F62" s="15"/>
      <c r="G62" s="30"/>
      <c r="H62" s="15"/>
      <c r="I62" s="30"/>
    </row>
    <row r="63" spans="1:9" ht="16.5" customHeight="1" x14ac:dyDescent="0.25">
      <c r="A63" s="24" t="s">
        <v>27</v>
      </c>
      <c r="B63" s="13"/>
      <c r="C63" s="13"/>
      <c r="D63" s="13"/>
      <c r="E63" s="22">
        <v>12</v>
      </c>
      <c r="F63" s="24"/>
      <c r="G63" s="36">
        <v>9597972</v>
      </c>
      <c r="H63" s="24"/>
      <c r="I63" s="37">
        <v>10348856</v>
      </c>
    </row>
    <row r="64" spans="1:9" ht="16.5" customHeight="1" x14ac:dyDescent="0.25">
      <c r="A64" s="24" t="s">
        <v>28</v>
      </c>
      <c r="B64" s="13"/>
      <c r="C64" s="13"/>
      <c r="D64" s="13"/>
      <c r="E64" s="22">
        <v>8</v>
      </c>
      <c r="F64" s="15"/>
      <c r="G64" s="30">
        <v>13170553</v>
      </c>
      <c r="H64" s="15"/>
      <c r="I64" s="38">
        <v>12456287</v>
      </c>
    </row>
    <row r="65" spans="1:9" ht="16.5" customHeight="1" x14ac:dyDescent="0.25">
      <c r="A65" s="24" t="s">
        <v>29</v>
      </c>
      <c r="B65" s="13"/>
      <c r="C65" s="13"/>
      <c r="D65" s="13"/>
      <c r="F65" s="15"/>
      <c r="G65" s="30">
        <v>208895</v>
      </c>
      <c r="H65" s="15"/>
      <c r="I65" s="38">
        <v>177885</v>
      </c>
    </row>
    <row r="66" spans="1:9" ht="16.5" customHeight="1" x14ac:dyDescent="0.25">
      <c r="A66" s="24" t="s">
        <v>30</v>
      </c>
      <c r="B66" s="13"/>
      <c r="C66" s="13"/>
      <c r="D66" s="13"/>
      <c r="F66" s="15"/>
      <c r="G66" s="30">
        <v>1610020</v>
      </c>
      <c r="H66" s="15"/>
      <c r="I66" s="38">
        <v>1665840</v>
      </c>
    </row>
    <row r="67" spans="1:9" ht="16.5" customHeight="1" x14ac:dyDescent="0.25">
      <c r="A67" s="24" t="s">
        <v>31</v>
      </c>
      <c r="B67" s="13"/>
      <c r="C67" s="13"/>
      <c r="D67" s="13"/>
      <c r="F67" s="15"/>
      <c r="G67" s="32">
        <v>1424629</v>
      </c>
      <c r="H67" s="15"/>
      <c r="I67" s="39">
        <v>2104647</v>
      </c>
    </row>
    <row r="68" spans="1:9" ht="16.5" customHeight="1" x14ac:dyDescent="0.25">
      <c r="A68" s="13"/>
      <c r="B68" s="13"/>
      <c r="C68" s="13"/>
      <c r="D68" s="13"/>
      <c r="F68" s="15"/>
      <c r="G68" s="30"/>
      <c r="H68" s="15"/>
      <c r="I68" s="30"/>
    </row>
    <row r="69" spans="1:9" ht="16.5" customHeight="1" x14ac:dyDescent="0.25">
      <c r="A69" s="17" t="s">
        <v>32</v>
      </c>
      <c r="B69" s="13"/>
      <c r="C69" s="13"/>
      <c r="D69" s="13"/>
      <c r="F69" s="15"/>
      <c r="G69" s="32">
        <f>SUM(G63:G67)</f>
        <v>26012069</v>
      </c>
      <c r="H69" s="15"/>
      <c r="I69" s="32">
        <f>SUM(I63:I67)</f>
        <v>26753515</v>
      </c>
    </row>
    <row r="70" spans="1:9" ht="16.5" customHeight="1" x14ac:dyDescent="0.25">
      <c r="A70" s="13"/>
      <c r="B70" s="13"/>
      <c r="C70" s="13"/>
      <c r="D70" s="13"/>
      <c r="F70" s="15"/>
      <c r="G70" s="30"/>
      <c r="H70" s="15"/>
      <c r="I70" s="30"/>
    </row>
    <row r="71" spans="1:9" ht="16.5" customHeight="1" x14ac:dyDescent="0.25">
      <c r="A71" s="17" t="s">
        <v>33</v>
      </c>
      <c r="B71" s="13"/>
      <c r="C71" s="13"/>
      <c r="D71" s="13"/>
      <c r="F71" s="15"/>
      <c r="G71" s="30"/>
      <c r="H71" s="15"/>
      <c r="I71" s="30"/>
    </row>
    <row r="72" spans="1:9" ht="16.5" customHeight="1" x14ac:dyDescent="0.25">
      <c r="A72" s="17"/>
      <c r="B72" s="13"/>
      <c r="C72" s="13"/>
      <c r="D72" s="13"/>
      <c r="F72" s="15"/>
      <c r="G72" s="30"/>
      <c r="H72" s="15"/>
      <c r="I72" s="30"/>
    </row>
    <row r="73" spans="1:9" ht="16.5" customHeight="1" x14ac:dyDescent="0.25">
      <c r="A73" s="13" t="s">
        <v>34</v>
      </c>
      <c r="B73" s="13"/>
      <c r="C73" s="13"/>
      <c r="D73" s="13"/>
      <c r="F73" s="15"/>
      <c r="G73" s="30">
        <v>44869</v>
      </c>
      <c r="H73" s="15"/>
      <c r="I73" s="30">
        <v>1232955</v>
      </c>
    </row>
    <row r="74" spans="1:9" ht="16.5" customHeight="1" x14ac:dyDescent="0.25">
      <c r="A74" s="24" t="s">
        <v>35</v>
      </c>
      <c r="B74" s="13"/>
      <c r="C74" s="13"/>
      <c r="D74" s="13"/>
      <c r="F74" s="15"/>
      <c r="G74" s="32">
        <v>19331566</v>
      </c>
      <c r="H74" s="15"/>
      <c r="I74" s="39">
        <v>17742439</v>
      </c>
    </row>
    <row r="75" spans="1:9" ht="16.5" customHeight="1" x14ac:dyDescent="0.25">
      <c r="A75" s="13"/>
      <c r="B75" s="13"/>
      <c r="C75" s="13"/>
      <c r="D75" s="13"/>
      <c r="F75" s="15"/>
      <c r="G75" s="30"/>
      <c r="H75" s="15"/>
      <c r="I75" s="30"/>
    </row>
    <row r="76" spans="1:9" ht="16.5" customHeight="1" x14ac:dyDescent="0.25">
      <c r="A76" s="17" t="s">
        <v>36</v>
      </c>
      <c r="B76" s="13"/>
      <c r="C76" s="13"/>
      <c r="D76" s="13"/>
      <c r="F76" s="15"/>
      <c r="G76" s="32">
        <f>SUM(G73:G74)</f>
        <v>19376435</v>
      </c>
      <c r="H76" s="15"/>
      <c r="I76" s="32">
        <f>SUM(I73:I74)</f>
        <v>18975394</v>
      </c>
    </row>
    <row r="77" spans="1:9" ht="16.5" customHeight="1" x14ac:dyDescent="0.25">
      <c r="A77" s="13"/>
      <c r="B77" s="13"/>
      <c r="C77" s="13"/>
      <c r="D77" s="13"/>
      <c r="F77" s="15"/>
      <c r="G77" s="30"/>
      <c r="H77" s="15"/>
      <c r="I77" s="30"/>
    </row>
    <row r="78" spans="1:9" ht="16.5" customHeight="1" x14ac:dyDescent="0.25">
      <c r="A78" s="17" t="s">
        <v>37</v>
      </c>
      <c r="B78" s="13"/>
      <c r="C78" s="13"/>
      <c r="D78" s="13"/>
      <c r="F78" s="15"/>
      <c r="G78" s="32">
        <f>SUM(G69,G76)</f>
        <v>45388504</v>
      </c>
      <c r="H78" s="15"/>
      <c r="I78" s="32">
        <f>SUM(I69,I76)</f>
        <v>45728909</v>
      </c>
    </row>
    <row r="79" spans="1:9" ht="16.5" customHeight="1" x14ac:dyDescent="0.25">
      <c r="A79" s="13"/>
      <c r="B79" s="13"/>
      <c r="C79" s="13"/>
      <c r="D79" s="13"/>
      <c r="F79" s="15"/>
      <c r="G79" s="7"/>
      <c r="H79" s="15"/>
      <c r="I79" s="7"/>
    </row>
    <row r="80" spans="1:9" ht="16.5" customHeight="1" x14ac:dyDescent="0.25">
      <c r="A80" s="13"/>
      <c r="B80" s="13"/>
      <c r="C80" s="13"/>
      <c r="D80" s="13"/>
      <c r="F80" s="15"/>
      <c r="G80" s="7"/>
      <c r="H80" s="15"/>
      <c r="I80" s="7"/>
    </row>
    <row r="81" spans="1:9" ht="16.5" customHeight="1" x14ac:dyDescent="0.25">
      <c r="A81" s="13"/>
      <c r="B81" s="13"/>
      <c r="C81" s="13"/>
      <c r="D81" s="13"/>
      <c r="F81" s="15"/>
      <c r="G81" s="7"/>
      <c r="H81" s="15"/>
      <c r="I81" s="7"/>
    </row>
    <row r="82" spans="1:9" ht="16.5" customHeight="1" x14ac:dyDescent="0.25">
      <c r="A82" s="13"/>
      <c r="B82" s="13"/>
      <c r="C82" s="13"/>
      <c r="D82" s="13"/>
      <c r="F82" s="15"/>
      <c r="G82" s="7"/>
      <c r="H82" s="15"/>
      <c r="I82" s="7"/>
    </row>
    <row r="83" spans="1:9" ht="16.5" customHeight="1" x14ac:dyDescent="0.25">
      <c r="A83" s="13"/>
      <c r="B83" s="13"/>
      <c r="C83" s="13"/>
      <c r="D83" s="13"/>
      <c r="F83" s="15"/>
      <c r="G83" s="7"/>
      <c r="H83" s="15"/>
      <c r="I83" s="7"/>
    </row>
    <row r="84" spans="1:9" ht="16.5" customHeight="1" x14ac:dyDescent="0.25">
      <c r="A84" s="13"/>
      <c r="B84" s="13"/>
      <c r="C84" s="13"/>
      <c r="D84" s="13"/>
      <c r="F84" s="15"/>
      <c r="G84" s="7"/>
      <c r="H84" s="15"/>
      <c r="I84" s="7"/>
    </row>
    <row r="85" spans="1:9" ht="16.5" customHeight="1" x14ac:dyDescent="0.25">
      <c r="A85" s="13"/>
      <c r="B85" s="13"/>
      <c r="C85" s="13"/>
      <c r="D85" s="13"/>
      <c r="F85" s="15"/>
      <c r="G85" s="7"/>
      <c r="H85" s="15"/>
      <c r="I85" s="7"/>
    </row>
    <row r="86" spans="1:9" ht="16.5" customHeight="1" x14ac:dyDescent="0.25">
      <c r="A86" s="13"/>
      <c r="B86" s="13"/>
      <c r="C86" s="13"/>
      <c r="D86" s="13"/>
      <c r="F86" s="15"/>
      <c r="G86" s="7"/>
      <c r="H86" s="15"/>
      <c r="I86" s="7"/>
    </row>
    <row r="87" spans="1:9" ht="16.5" customHeight="1" x14ac:dyDescent="0.25">
      <c r="A87" s="13"/>
      <c r="B87" s="13"/>
      <c r="C87" s="13"/>
      <c r="D87" s="13"/>
      <c r="F87" s="15"/>
      <c r="G87" s="7"/>
      <c r="H87" s="15"/>
      <c r="I87" s="7"/>
    </row>
    <row r="88" spans="1:9" ht="16.5" customHeight="1" x14ac:dyDescent="0.25">
      <c r="A88" s="13"/>
      <c r="B88" s="13"/>
      <c r="C88" s="13"/>
      <c r="D88" s="13"/>
      <c r="F88" s="15"/>
      <c r="G88" s="7"/>
      <c r="H88" s="15"/>
      <c r="I88" s="7"/>
    </row>
    <row r="89" spans="1:9" ht="16.5" customHeight="1" x14ac:dyDescent="0.25">
      <c r="A89" s="13"/>
      <c r="B89" s="13"/>
      <c r="C89" s="13"/>
      <c r="D89" s="13"/>
      <c r="F89" s="15"/>
      <c r="G89" s="7"/>
      <c r="H89" s="15"/>
      <c r="I89" s="7"/>
    </row>
    <row r="90" spans="1:9" ht="12" customHeight="1" x14ac:dyDescent="0.25">
      <c r="A90" s="13"/>
      <c r="B90" s="13"/>
      <c r="C90" s="13"/>
      <c r="D90" s="13"/>
      <c r="F90" s="15"/>
      <c r="G90" s="7"/>
      <c r="H90" s="15"/>
      <c r="I90" s="7"/>
    </row>
    <row r="91" spans="1:9" ht="16.5" customHeight="1" x14ac:dyDescent="0.25">
      <c r="A91" s="13"/>
      <c r="B91" s="13"/>
      <c r="C91" s="13"/>
      <c r="D91" s="13"/>
      <c r="F91" s="15"/>
      <c r="G91" s="7"/>
      <c r="H91" s="15"/>
      <c r="I91" s="7"/>
    </row>
    <row r="92" spans="1:9" ht="16.5" customHeight="1" x14ac:dyDescent="0.25">
      <c r="A92" s="13"/>
      <c r="B92" s="13"/>
      <c r="C92" s="13"/>
      <c r="D92" s="13"/>
      <c r="F92" s="15"/>
      <c r="G92" s="7"/>
      <c r="H92" s="15"/>
      <c r="I92" s="7"/>
    </row>
    <row r="93" spans="1:9" ht="16.5" customHeight="1" x14ac:dyDescent="0.25">
      <c r="A93" s="13"/>
      <c r="B93" s="13"/>
      <c r="C93" s="13"/>
      <c r="D93" s="13"/>
      <c r="F93" s="15"/>
      <c r="G93" s="7"/>
      <c r="H93" s="15"/>
      <c r="I93" s="7"/>
    </row>
    <row r="94" spans="1:9" ht="16.5" customHeight="1" x14ac:dyDescent="0.25">
      <c r="A94" s="13"/>
      <c r="B94" s="13"/>
      <c r="C94" s="13"/>
      <c r="D94" s="13"/>
      <c r="F94" s="15"/>
      <c r="G94" s="7"/>
      <c r="H94" s="15"/>
      <c r="I94" s="7"/>
    </row>
    <row r="95" spans="1:9" ht="16.5" customHeight="1" x14ac:dyDescent="0.25">
      <c r="A95" s="13"/>
      <c r="B95" s="13"/>
      <c r="C95" s="13"/>
      <c r="D95" s="13"/>
      <c r="F95" s="15"/>
      <c r="G95" s="7"/>
      <c r="H95" s="15"/>
      <c r="I95" s="7"/>
    </row>
    <row r="96" spans="1:9" ht="22.35" customHeight="1" x14ac:dyDescent="0.25">
      <c r="A96" s="19" t="s">
        <v>23</v>
      </c>
      <c r="B96" s="19"/>
      <c r="C96" s="19"/>
      <c r="D96" s="19"/>
      <c r="E96" s="20"/>
      <c r="F96" s="3"/>
      <c r="G96" s="10"/>
      <c r="H96" s="3"/>
      <c r="I96" s="10"/>
    </row>
    <row r="97" spans="1:9" s="16" customFormat="1" ht="16.5" customHeight="1" x14ac:dyDescent="0.25">
      <c r="A97" s="12" t="str">
        <f>A1</f>
        <v>Indigy Public Company Limited</v>
      </c>
      <c r="B97" s="13"/>
      <c r="C97" s="13"/>
      <c r="D97" s="13"/>
      <c r="E97" s="14"/>
      <c r="F97" s="15"/>
      <c r="G97" s="8"/>
      <c r="H97" s="15"/>
      <c r="I97" s="8"/>
    </row>
    <row r="98" spans="1:9" s="16" customFormat="1" ht="16.5" customHeight="1" x14ac:dyDescent="0.25">
      <c r="A98" s="17" t="s">
        <v>24</v>
      </c>
      <c r="B98" s="17"/>
      <c r="C98" s="13"/>
      <c r="D98" s="13"/>
      <c r="E98" s="14"/>
      <c r="F98" s="15"/>
      <c r="G98" s="8"/>
      <c r="H98" s="15"/>
      <c r="I98" s="8"/>
    </row>
    <row r="99" spans="1:9" s="16" customFormat="1" ht="16.5" customHeight="1" x14ac:dyDescent="0.25">
      <c r="A99" s="18" t="str">
        <f>A3</f>
        <v>As at 30 September 2025</v>
      </c>
      <c r="B99" s="19"/>
      <c r="C99" s="19"/>
      <c r="D99" s="19"/>
      <c r="E99" s="20"/>
      <c r="F99" s="21"/>
      <c r="G99" s="10"/>
      <c r="H99" s="21"/>
      <c r="I99" s="10"/>
    </row>
    <row r="100" spans="1:9" ht="16.5" customHeight="1" x14ac:dyDescent="0.25">
      <c r="A100" s="17"/>
      <c r="B100" s="17"/>
      <c r="C100" s="13"/>
      <c r="D100" s="13"/>
      <c r="F100" s="15"/>
      <c r="G100" s="9"/>
      <c r="H100" s="15"/>
      <c r="I100" s="9"/>
    </row>
    <row r="101" spans="1:9" ht="16.5" customHeight="1" x14ac:dyDescent="0.25">
      <c r="A101" s="17"/>
      <c r="B101" s="17"/>
      <c r="C101" s="13"/>
      <c r="D101" s="13"/>
      <c r="F101" s="15"/>
      <c r="G101" s="9"/>
      <c r="H101" s="15"/>
      <c r="I101" s="9"/>
    </row>
    <row r="102" spans="1:9" ht="16.5" customHeight="1" x14ac:dyDescent="0.25">
      <c r="A102" s="17"/>
      <c r="B102" s="17"/>
      <c r="C102" s="13"/>
      <c r="D102" s="13"/>
      <c r="F102" s="15"/>
      <c r="G102" s="23" t="s">
        <v>1</v>
      </c>
      <c r="H102" s="15"/>
      <c r="I102" s="23" t="s">
        <v>2</v>
      </c>
    </row>
    <row r="103" spans="1:9" ht="16.5" customHeight="1" x14ac:dyDescent="0.25">
      <c r="A103" s="17"/>
      <c r="B103" s="17"/>
      <c r="C103" s="13"/>
      <c r="D103" s="13"/>
      <c r="F103" s="15"/>
      <c r="G103" s="25" t="s">
        <v>132</v>
      </c>
      <c r="H103" s="15"/>
      <c r="I103" s="25" t="s">
        <v>3</v>
      </c>
    </row>
    <row r="104" spans="1:9" ht="16.5" customHeight="1" x14ac:dyDescent="0.25">
      <c r="A104" s="17"/>
      <c r="B104" s="13"/>
      <c r="C104" s="13"/>
      <c r="D104" s="13"/>
      <c r="F104" s="26"/>
      <c r="G104" s="25" t="s">
        <v>99</v>
      </c>
      <c r="H104" s="26"/>
      <c r="I104" s="25" t="s">
        <v>4</v>
      </c>
    </row>
    <row r="105" spans="1:9" ht="16.5" customHeight="1" x14ac:dyDescent="0.25">
      <c r="A105" s="17"/>
      <c r="B105" s="13"/>
      <c r="C105" s="13"/>
      <c r="E105" s="27" t="s">
        <v>95</v>
      </c>
      <c r="F105" s="26"/>
      <c r="G105" s="28" t="s">
        <v>6</v>
      </c>
      <c r="H105" s="26"/>
      <c r="I105" s="28" t="s">
        <v>6</v>
      </c>
    </row>
    <row r="106" spans="1:9" ht="16.5" customHeight="1" x14ac:dyDescent="0.25">
      <c r="A106" s="17"/>
      <c r="B106" s="13"/>
      <c r="C106" s="13"/>
      <c r="E106" s="29"/>
      <c r="F106" s="15"/>
      <c r="G106" s="8"/>
      <c r="H106" s="26"/>
      <c r="I106" s="23"/>
    </row>
    <row r="107" spans="1:9" ht="16.5" customHeight="1" x14ac:dyDescent="0.25">
      <c r="A107" s="17" t="s">
        <v>38</v>
      </c>
      <c r="B107" s="13"/>
      <c r="C107" s="13"/>
      <c r="D107" s="13"/>
      <c r="F107" s="15"/>
      <c r="G107" s="8"/>
      <c r="H107" s="15"/>
      <c r="I107" s="8"/>
    </row>
    <row r="108" spans="1:9" ht="16.5" customHeight="1" x14ac:dyDescent="0.25">
      <c r="A108" s="13"/>
      <c r="B108" s="13"/>
      <c r="C108" s="13"/>
      <c r="D108" s="13"/>
      <c r="F108" s="15"/>
      <c r="G108" s="8"/>
      <c r="H108" s="15"/>
      <c r="I108" s="8"/>
    </row>
    <row r="109" spans="1:9" ht="16.5" customHeight="1" x14ac:dyDescent="0.25">
      <c r="A109" s="24" t="s">
        <v>39</v>
      </c>
      <c r="B109" s="24"/>
      <c r="C109" s="24"/>
      <c r="D109" s="24"/>
      <c r="F109" s="15"/>
      <c r="G109" s="8"/>
      <c r="H109" s="15"/>
      <c r="I109" s="8"/>
    </row>
    <row r="110" spans="1:9" ht="16.5" customHeight="1" x14ac:dyDescent="0.25">
      <c r="A110" s="24"/>
      <c r="B110" s="24" t="s">
        <v>40</v>
      </c>
      <c r="C110" s="24"/>
      <c r="D110" s="24"/>
      <c r="F110" s="15"/>
      <c r="G110" s="8"/>
      <c r="H110" s="15"/>
      <c r="I110" s="8"/>
    </row>
    <row r="111" spans="1:9" ht="16.5" customHeight="1" x14ac:dyDescent="0.25">
      <c r="A111" s="24"/>
      <c r="B111" s="24"/>
      <c r="C111" s="24" t="s">
        <v>111</v>
      </c>
      <c r="D111" s="24"/>
      <c r="F111" s="15"/>
      <c r="G111" s="8"/>
      <c r="H111" s="15"/>
      <c r="I111" s="8"/>
    </row>
    <row r="112" spans="1:9" ht="16.5" customHeight="1" thickBot="1" x14ac:dyDescent="0.3">
      <c r="A112" s="24"/>
      <c r="B112" s="24"/>
      <c r="C112" s="24"/>
      <c r="D112" s="24" t="s">
        <v>110</v>
      </c>
      <c r="E112" s="22">
        <v>17</v>
      </c>
      <c r="F112" s="15"/>
      <c r="G112" s="35">
        <v>50000000</v>
      </c>
      <c r="H112" s="15"/>
      <c r="I112" s="40">
        <v>50000000</v>
      </c>
    </row>
    <row r="113" spans="1:9" ht="16.5" customHeight="1" thickTop="1" x14ac:dyDescent="0.25">
      <c r="A113" s="24"/>
      <c r="B113" s="24"/>
      <c r="C113" s="24"/>
      <c r="D113" s="24"/>
      <c r="F113" s="15"/>
      <c r="G113" s="30"/>
      <c r="H113" s="15"/>
      <c r="I113" s="38"/>
    </row>
    <row r="114" spans="1:9" ht="16.5" customHeight="1" x14ac:dyDescent="0.25">
      <c r="A114" s="41"/>
      <c r="B114" s="24" t="s">
        <v>41</v>
      </c>
      <c r="C114" s="41"/>
      <c r="D114" s="24"/>
      <c r="F114" s="15"/>
      <c r="G114" s="30"/>
      <c r="H114" s="15"/>
      <c r="I114" s="38"/>
    </row>
    <row r="115" spans="1:9" ht="16.5" customHeight="1" x14ac:dyDescent="0.25">
      <c r="A115" s="41"/>
      <c r="B115" s="24"/>
      <c r="C115" s="24" t="s">
        <v>112</v>
      </c>
      <c r="D115" s="24"/>
      <c r="F115" s="15"/>
      <c r="G115" s="30"/>
      <c r="H115" s="15"/>
      <c r="I115" s="38"/>
    </row>
    <row r="116" spans="1:9" ht="16.5" customHeight="1" x14ac:dyDescent="0.25">
      <c r="A116" s="41"/>
      <c r="B116" s="24"/>
      <c r="C116" s="24"/>
      <c r="D116" s="24" t="s">
        <v>113</v>
      </c>
      <c r="E116" s="22">
        <v>17</v>
      </c>
      <c r="G116" s="42">
        <v>36000000</v>
      </c>
      <c r="I116" s="43">
        <v>36000000</v>
      </c>
    </row>
    <row r="117" spans="1:9" ht="16.5" customHeight="1" x14ac:dyDescent="0.25">
      <c r="A117" s="41" t="s">
        <v>42</v>
      </c>
      <c r="B117" s="24"/>
      <c r="C117" s="24"/>
      <c r="D117" s="24"/>
      <c r="F117" s="15"/>
      <c r="G117" s="30"/>
      <c r="H117" s="15"/>
      <c r="I117" s="38"/>
    </row>
    <row r="118" spans="1:9" ht="16.5" customHeight="1" x14ac:dyDescent="0.25">
      <c r="A118" s="41"/>
      <c r="B118" s="24" t="s">
        <v>43</v>
      </c>
      <c r="C118" s="24"/>
      <c r="D118" s="24"/>
      <c r="F118" s="15"/>
      <c r="G118" s="30"/>
      <c r="H118" s="15"/>
      <c r="I118" s="38"/>
    </row>
    <row r="119" spans="1:9" ht="16.5" customHeight="1" x14ac:dyDescent="0.25">
      <c r="A119" s="41"/>
      <c r="B119" s="24"/>
      <c r="C119" s="24" t="s">
        <v>44</v>
      </c>
      <c r="D119" s="24"/>
      <c r="F119" s="15"/>
      <c r="G119" s="30">
        <v>2475000</v>
      </c>
      <c r="H119" s="15"/>
      <c r="I119" s="38">
        <v>1300000</v>
      </c>
    </row>
    <row r="120" spans="1:9" ht="16.5" customHeight="1" x14ac:dyDescent="0.25">
      <c r="A120" s="41"/>
      <c r="B120" s="24" t="s">
        <v>45</v>
      </c>
      <c r="C120" s="24"/>
      <c r="D120" s="24"/>
      <c r="F120" s="15"/>
      <c r="G120" s="30">
        <v>11149241</v>
      </c>
      <c r="H120" s="15"/>
      <c r="I120" s="38">
        <v>24849002</v>
      </c>
    </row>
    <row r="121" spans="1:9" ht="16.5" customHeight="1" x14ac:dyDescent="0.25">
      <c r="A121" s="24" t="s">
        <v>102</v>
      </c>
      <c r="B121" s="24"/>
      <c r="C121" s="24"/>
      <c r="D121" s="24"/>
      <c r="F121" s="15"/>
      <c r="G121" s="32">
        <v>-1257220</v>
      </c>
      <c r="H121" s="15"/>
      <c r="I121" s="39">
        <v>-1257220</v>
      </c>
    </row>
    <row r="122" spans="1:9" ht="16.5" customHeight="1" x14ac:dyDescent="0.25">
      <c r="A122" s="13"/>
      <c r="B122" s="13"/>
      <c r="C122" s="44"/>
      <c r="D122" s="44"/>
      <c r="F122" s="15"/>
      <c r="G122" s="8"/>
      <c r="H122" s="15"/>
      <c r="I122" s="30"/>
    </row>
    <row r="123" spans="1:9" ht="16.5" customHeight="1" x14ac:dyDescent="0.25">
      <c r="A123" s="17" t="s">
        <v>46</v>
      </c>
      <c r="B123" s="13"/>
      <c r="C123" s="44"/>
      <c r="D123" s="44"/>
      <c r="F123" s="15"/>
      <c r="G123" s="32">
        <f>SUM(G116:G121)</f>
        <v>48367021</v>
      </c>
      <c r="H123" s="15"/>
      <c r="I123" s="32">
        <f>SUM(I116:I121)</f>
        <v>60891782</v>
      </c>
    </row>
    <row r="124" spans="1:9" ht="16.5" customHeight="1" x14ac:dyDescent="0.25">
      <c r="A124" s="13"/>
      <c r="B124" s="13"/>
      <c r="C124" s="44"/>
      <c r="D124" s="44"/>
      <c r="F124" s="15"/>
      <c r="G124" s="8"/>
      <c r="H124" s="15"/>
      <c r="I124" s="30"/>
    </row>
    <row r="125" spans="1:9" ht="16.5" customHeight="1" thickBot="1" x14ac:dyDescent="0.3">
      <c r="A125" s="17" t="s">
        <v>47</v>
      </c>
      <c r="B125" s="13"/>
      <c r="C125" s="44"/>
      <c r="D125" s="44"/>
      <c r="F125" s="15"/>
      <c r="G125" s="35">
        <f>SUM(G78,G123)</f>
        <v>93755525</v>
      </c>
      <c r="H125" s="15"/>
      <c r="I125" s="35">
        <f>SUM(I78,I123)</f>
        <v>106620691</v>
      </c>
    </row>
    <row r="126" spans="1:9" ht="16.5" customHeight="1" thickTop="1" x14ac:dyDescent="0.25">
      <c r="A126" s="13"/>
      <c r="B126" s="13"/>
      <c r="C126" s="45"/>
      <c r="D126" s="45"/>
      <c r="F126" s="15"/>
      <c r="G126" s="9"/>
      <c r="H126" s="15"/>
      <c r="I126" s="9"/>
    </row>
    <row r="127" spans="1:9" ht="16.5" customHeight="1" x14ac:dyDescent="0.25">
      <c r="A127" s="13"/>
      <c r="B127" s="13"/>
      <c r="C127" s="45"/>
      <c r="D127" s="45"/>
      <c r="F127" s="15"/>
      <c r="G127" s="9"/>
      <c r="H127" s="15"/>
      <c r="I127" s="9"/>
    </row>
    <row r="128" spans="1:9" ht="16.5" customHeight="1" x14ac:dyDescent="0.25">
      <c r="A128" s="13"/>
      <c r="B128" s="13"/>
      <c r="C128" s="45"/>
      <c r="D128" s="45"/>
      <c r="F128" s="15"/>
      <c r="G128" s="9"/>
      <c r="H128" s="15"/>
      <c r="I128" s="9"/>
    </row>
    <row r="129" spans="1:9" ht="16.5" customHeight="1" x14ac:dyDescent="0.25">
      <c r="A129" s="13"/>
      <c r="B129" s="13"/>
      <c r="C129" s="45"/>
      <c r="D129" s="45"/>
      <c r="F129" s="15"/>
      <c r="G129" s="9"/>
      <c r="H129" s="15"/>
      <c r="I129" s="9"/>
    </row>
    <row r="130" spans="1:9" ht="16.5" customHeight="1" x14ac:dyDescent="0.25">
      <c r="A130" s="13"/>
      <c r="B130" s="13"/>
      <c r="C130" s="45"/>
      <c r="D130" s="45"/>
      <c r="F130" s="15"/>
      <c r="G130" s="9"/>
      <c r="H130" s="15"/>
      <c r="I130" s="9"/>
    </row>
    <row r="131" spans="1:9" ht="16.5" customHeight="1" x14ac:dyDescent="0.25">
      <c r="A131" s="13"/>
      <c r="B131" s="13"/>
      <c r="C131" s="45"/>
      <c r="D131" s="45"/>
      <c r="F131" s="15"/>
      <c r="G131" s="9"/>
      <c r="H131" s="15"/>
      <c r="I131" s="9"/>
    </row>
    <row r="132" spans="1:9" ht="16.5" customHeight="1" x14ac:dyDescent="0.25">
      <c r="A132" s="13"/>
      <c r="B132" s="13"/>
      <c r="C132" s="45"/>
      <c r="D132" s="45"/>
      <c r="F132" s="15"/>
      <c r="G132" s="9"/>
      <c r="H132" s="15"/>
      <c r="I132" s="9"/>
    </row>
    <row r="133" spans="1:9" ht="16.5" customHeight="1" x14ac:dyDescent="0.25">
      <c r="A133" s="13"/>
      <c r="B133" s="13"/>
      <c r="C133" s="45"/>
      <c r="D133" s="45"/>
      <c r="F133" s="15"/>
      <c r="G133" s="9"/>
      <c r="H133" s="15"/>
      <c r="I133" s="9"/>
    </row>
    <row r="134" spans="1:9" ht="16.5" customHeight="1" x14ac:dyDescent="0.25">
      <c r="A134" s="13"/>
      <c r="B134" s="13"/>
      <c r="C134" s="45"/>
      <c r="D134" s="45"/>
      <c r="F134" s="15"/>
      <c r="G134" s="9"/>
      <c r="H134" s="15"/>
      <c r="I134" s="9"/>
    </row>
    <row r="135" spans="1:9" ht="16.5" customHeight="1" x14ac:dyDescent="0.25">
      <c r="A135" s="13"/>
      <c r="B135" s="13"/>
      <c r="C135" s="45"/>
      <c r="D135" s="45"/>
      <c r="F135" s="15"/>
      <c r="G135" s="9"/>
      <c r="H135" s="15"/>
      <c r="I135" s="9"/>
    </row>
    <row r="136" spans="1:9" ht="16.5" customHeight="1" x14ac:dyDescent="0.25">
      <c r="A136" s="13"/>
      <c r="B136" s="13"/>
      <c r="C136" s="45"/>
      <c r="D136" s="45"/>
      <c r="F136" s="15"/>
      <c r="G136" s="9"/>
      <c r="H136" s="15"/>
      <c r="I136" s="9"/>
    </row>
    <row r="137" spans="1:9" ht="16.5" customHeight="1" x14ac:dyDescent="0.25">
      <c r="A137" s="13"/>
      <c r="B137" s="13"/>
      <c r="C137" s="45"/>
      <c r="D137" s="45"/>
      <c r="F137" s="15"/>
      <c r="G137" s="9"/>
      <c r="H137" s="15"/>
      <c r="I137" s="9"/>
    </row>
    <row r="138" spans="1:9" ht="16.5" customHeight="1" x14ac:dyDescent="0.25">
      <c r="A138" s="13"/>
      <c r="B138" s="13"/>
      <c r="C138" s="45"/>
      <c r="D138" s="45"/>
      <c r="F138" s="15"/>
      <c r="G138" s="9"/>
      <c r="H138" s="15"/>
      <c r="I138" s="9"/>
    </row>
    <row r="139" spans="1:9" ht="16.5" customHeight="1" x14ac:dyDescent="0.25">
      <c r="A139" s="13"/>
      <c r="B139" s="13"/>
      <c r="C139" s="45"/>
      <c r="D139" s="45"/>
      <c r="F139" s="15"/>
      <c r="G139" s="9"/>
      <c r="H139" s="15"/>
      <c r="I139" s="9"/>
    </row>
    <row r="140" spans="1:9" ht="16.5" customHeight="1" x14ac:dyDescent="0.25">
      <c r="A140" s="13"/>
      <c r="B140" s="13"/>
      <c r="C140" s="45"/>
      <c r="D140" s="45"/>
      <c r="F140" s="15"/>
      <c r="G140" s="9"/>
      <c r="H140" s="15"/>
      <c r="I140" s="9"/>
    </row>
    <row r="141" spans="1:9" ht="12.75" customHeight="1" x14ac:dyDescent="0.25">
      <c r="A141" s="13"/>
      <c r="B141" s="13"/>
      <c r="C141" s="45"/>
      <c r="D141" s="45"/>
      <c r="F141" s="15"/>
      <c r="G141" s="9"/>
      <c r="H141" s="15"/>
      <c r="I141" s="9"/>
    </row>
    <row r="142" spans="1:9" ht="16.5" customHeight="1" x14ac:dyDescent="0.25">
      <c r="A142" s="13"/>
      <c r="B142" s="13"/>
      <c r="C142" s="45"/>
      <c r="D142" s="45"/>
      <c r="F142" s="15"/>
      <c r="G142" s="9"/>
      <c r="H142" s="15"/>
      <c r="I142" s="9"/>
    </row>
    <row r="143" spans="1:9" ht="15.75" customHeight="1" x14ac:dyDescent="0.25">
      <c r="A143" s="13"/>
      <c r="B143" s="13"/>
      <c r="C143" s="45"/>
      <c r="D143" s="45"/>
      <c r="F143" s="15"/>
      <c r="G143" s="9"/>
      <c r="H143" s="15"/>
      <c r="I143" s="9"/>
    </row>
    <row r="144" spans="1:9" s="50" customFormat="1" ht="22.35" customHeight="1" x14ac:dyDescent="0.25">
      <c r="A144" s="19" t="str">
        <f>A96</f>
        <v>The accompanying notes are an integral part of these interim financial information</v>
      </c>
      <c r="B144" s="46"/>
      <c r="C144" s="46"/>
      <c r="D144" s="46"/>
      <c r="E144" s="47"/>
      <c r="F144" s="47"/>
      <c r="G144" s="48"/>
      <c r="H144" s="49"/>
      <c r="I144" s="48"/>
    </row>
    <row r="145" spans="1:9" ht="16.5" customHeight="1" x14ac:dyDescent="0.25">
      <c r="A145" s="13"/>
      <c r="B145" s="13"/>
      <c r="C145" s="13"/>
      <c r="D145" s="13"/>
      <c r="F145" s="15"/>
      <c r="G145" s="9"/>
      <c r="H145" s="15"/>
      <c r="I145" s="9"/>
    </row>
    <row r="146" spans="1:9" ht="16.5" customHeight="1" x14ac:dyDescent="0.25">
      <c r="A146" s="17"/>
      <c r="B146" s="13"/>
      <c r="C146" s="13"/>
      <c r="D146" s="13"/>
      <c r="F146" s="15"/>
      <c r="G146" s="9"/>
      <c r="H146" s="15"/>
      <c r="I146" s="9"/>
    </row>
    <row r="147" spans="1:9" ht="16.5" customHeight="1" x14ac:dyDescent="0.25">
      <c r="A147" s="13"/>
      <c r="B147" s="13"/>
      <c r="C147" s="13"/>
      <c r="D147" s="13"/>
      <c r="F147" s="15"/>
      <c r="G147" s="9"/>
      <c r="H147" s="15"/>
      <c r="I147" s="9"/>
    </row>
    <row r="148" spans="1:9" ht="16.5" customHeight="1" x14ac:dyDescent="0.25">
      <c r="A148" s="13"/>
      <c r="B148" s="13"/>
      <c r="C148" s="13"/>
      <c r="D148" s="13"/>
      <c r="F148" s="15"/>
      <c r="G148" s="9"/>
      <c r="H148" s="15"/>
      <c r="I148" s="9"/>
    </row>
    <row r="149" spans="1:9" ht="16.5" customHeight="1" x14ac:dyDescent="0.25">
      <c r="A149" s="13"/>
      <c r="B149" s="13"/>
      <c r="C149" s="13"/>
      <c r="D149" s="13"/>
      <c r="F149" s="15"/>
      <c r="G149" s="9"/>
      <c r="H149" s="15"/>
      <c r="I149" s="9"/>
    </row>
    <row r="150" spans="1:9" ht="16.5" customHeight="1" x14ac:dyDescent="0.25">
      <c r="A150" s="13"/>
      <c r="B150" s="13"/>
      <c r="C150" s="13"/>
      <c r="D150" s="13"/>
      <c r="F150" s="15"/>
      <c r="G150" s="9"/>
      <c r="H150" s="15"/>
      <c r="I150" s="9"/>
    </row>
    <row r="151" spans="1:9" ht="16.5" customHeight="1" x14ac:dyDescent="0.25">
      <c r="A151" s="13"/>
      <c r="B151" s="13"/>
      <c r="C151" s="13"/>
      <c r="D151" s="13"/>
      <c r="F151" s="15"/>
      <c r="G151" s="9"/>
      <c r="H151" s="15"/>
      <c r="I151" s="9"/>
    </row>
    <row r="152" spans="1:9" ht="16.5" customHeight="1" x14ac:dyDescent="0.25">
      <c r="A152" s="13"/>
      <c r="B152" s="13"/>
      <c r="C152" s="13"/>
      <c r="D152" s="13"/>
    </row>
    <row r="153" spans="1:9" ht="16.5" customHeight="1" x14ac:dyDescent="0.25">
      <c r="A153" s="13"/>
      <c r="B153" s="13"/>
      <c r="C153" s="13"/>
      <c r="D153" s="13"/>
    </row>
    <row r="154" spans="1:9" ht="16.5" customHeight="1" x14ac:dyDescent="0.25">
      <c r="A154" s="13"/>
      <c r="B154" s="13"/>
      <c r="C154" s="13"/>
      <c r="D154" s="13"/>
    </row>
    <row r="155" spans="1:9" ht="16.5" customHeight="1" x14ac:dyDescent="0.25">
      <c r="A155" s="13"/>
      <c r="B155" s="13"/>
      <c r="C155" s="13"/>
      <c r="D155" s="13"/>
    </row>
  </sheetData>
  <pageMargins left="1.1000000000000001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in="1" max="8" man="1"/>
    <brk id="96" min="1" max="8" man="1"/>
  </rowBreaks>
  <ignoredErrors>
    <ignoredError sqref="H8 H56 H104 F8 F56 F1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49"/>
  <sheetViews>
    <sheetView zoomScaleNormal="100" zoomScaleSheetLayoutView="92" zoomScalePageLayoutView="72" workbookViewId="0">
      <selection activeCell="D12" sqref="D12"/>
    </sheetView>
  </sheetViews>
  <sheetFormatPr defaultColWidth="8.5703125" defaultRowHeight="16.5" customHeight="1" x14ac:dyDescent="0.25"/>
  <cols>
    <col min="1" max="3" width="1.5703125" style="52" customWidth="1"/>
    <col min="4" max="4" width="43" style="52" customWidth="1"/>
    <col min="5" max="5" width="6.5703125" style="56" customWidth="1"/>
    <col min="6" max="6" width="1.42578125" style="52" customWidth="1"/>
    <col min="7" max="7" width="13.7109375" style="67" customWidth="1"/>
    <col min="8" max="8" width="1.42578125" style="52" customWidth="1"/>
    <col min="9" max="9" width="13.7109375" style="67" customWidth="1"/>
    <col min="10" max="16384" width="8.5703125" style="57"/>
  </cols>
  <sheetData>
    <row r="1" spans="1:10" s="52" customFormat="1" ht="16.5" customHeight="1" x14ac:dyDescent="0.25">
      <c r="A1" s="51" t="str">
        <f>+'E2-4'!A1</f>
        <v>Indigy Public Company Limited</v>
      </c>
      <c r="B1" s="34"/>
      <c r="C1" s="34"/>
      <c r="D1" s="34"/>
      <c r="E1" s="14"/>
      <c r="F1" s="34"/>
      <c r="G1" s="5"/>
      <c r="H1" s="34"/>
      <c r="I1" s="5"/>
    </row>
    <row r="2" spans="1:10" s="52" customFormat="1" ht="16.5" customHeight="1" x14ac:dyDescent="0.25">
      <c r="A2" s="53" t="s">
        <v>114</v>
      </c>
      <c r="B2" s="53"/>
      <c r="C2" s="34"/>
      <c r="D2" s="34"/>
      <c r="E2" s="14"/>
      <c r="F2" s="34"/>
      <c r="G2" s="5"/>
      <c r="H2" s="34"/>
      <c r="I2" s="5"/>
    </row>
    <row r="3" spans="1:10" s="52" customFormat="1" ht="16.5" customHeight="1" x14ac:dyDescent="0.25">
      <c r="A3" s="54" t="s">
        <v>133</v>
      </c>
      <c r="B3" s="55"/>
      <c r="C3" s="55"/>
      <c r="D3" s="55"/>
      <c r="E3" s="20"/>
      <c r="F3" s="55"/>
      <c r="G3" s="6"/>
      <c r="H3" s="55"/>
      <c r="I3" s="6"/>
    </row>
    <row r="4" spans="1:10" s="52" customFormat="1" ht="16.350000000000001" customHeight="1" x14ac:dyDescent="0.25">
      <c r="A4" s="53"/>
      <c r="B4" s="34"/>
      <c r="C4" s="34"/>
      <c r="D4" s="34"/>
      <c r="E4" s="14"/>
      <c r="F4" s="34"/>
      <c r="G4" s="7"/>
      <c r="H4" s="34"/>
      <c r="I4" s="7"/>
    </row>
    <row r="5" spans="1:10" s="52" customFormat="1" ht="16.350000000000001" customHeight="1" x14ac:dyDescent="0.25">
      <c r="A5" s="53"/>
      <c r="B5" s="34"/>
      <c r="C5" s="34"/>
      <c r="D5" s="34"/>
      <c r="E5" s="14"/>
      <c r="F5" s="34"/>
      <c r="G5" s="7"/>
      <c r="H5" s="34"/>
      <c r="I5" s="23"/>
    </row>
    <row r="6" spans="1:10" ht="16.350000000000001" customHeight="1" x14ac:dyDescent="0.25">
      <c r="A6" s="53"/>
      <c r="B6" s="34"/>
      <c r="C6" s="34"/>
      <c r="D6" s="34"/>
      <c r="F6" s="53"/>
      <c r="G6" s="25" t="s">
        <v>99</v>
      </c>
      <c r="H6" s="26"/>
      <c r="I6" s="25" t="s">
        <v>4</v>
      </c>
    </row>
    <row r="7" spans="1:10" ht="16.350000000000001" customHeight="1" x14ac:dyDescent="0.25">
      <c r="A7" s="53"/>
      <c r="B7" s="34"/>
      <c r="C7" s="34"/>
      <c r="E7" s="27" t="s">
        <v>95</v>
      </c>
      <c r="F7" s="34"/>
      <c r="G7" s="28" t="s">
        <v>6</v>
      </c>
      <c r="H7" s="26"/>
      <c r="I7" s="28" t="s">
        <v>6</v>
      </c>
    </row>
    <row r="8" spans="1:10" ht="16.350000000000001" customHeight="1" x14ac:dyDescent="0.25">
      <c r="A8" s="53"/>
      <c r="B8" s="34"/>
      <c r="C8" s="34"/>
      <c r="E8" s="29"/>
      <c r="F8" s="34"/>
      <c r="G8" s="8"/>
      <c r="H8" s="15"/>
      <c r="I8" s="8"/>
    </row>
    <row r="9" spans="1:10" ht="16.350000000000001" customHeight="1" x14ac:dyDescent="0.25">
      <c r="A9" s="58" t="s">
        <v>48</v>
      </c>
      <c r="B9" s="34"/>
      <c r="C9" s="34"/>
      <c r="E9" s="29"/>
      <c r="F9" s="34"/>
      <c r="G9" s="8"/>
      <c r="H9" s="15"/>
      <c r="I9" s="8"/>
    </row>
    <row r="10" spans="1:10" ht="16.350000000000001" customHeight="1" x14ac:dyDescent="0.25">
      <c r="A10" s="57"/>
      <c r="B10" s="34" t="s">
        <v>49</v>
      </c>
      <c r="C10" s="34"/>
      <c r="D10" s="34"/>
      <c r="F10" s="34"/>
      <c r="G10" s="30">
        <v>5671800</v>
      </c>
      <c r="H10" s="15"/>
      <c r="I10" s="30">
        <v>10475337</v>
      </c>
    </row>
    <row r="11" spans="1:10" ht="16.350000000000001" customHeight="1" x14ac:dyDescent="0.25">
      <c r="A11" s="34"/>
      <c r="B11" s="34" t="s">
        <v>50</v>
      </c>
      <c r="C11" s="34"/>
      <c r="D11" s="34"/>
      <c r="F11" s="34"/>
      <c r="G11" s="32">
        <v>24291838</v>
      </c>
      <c r="H11" s="15"/>
      <c r="I11" s="32">
        <v>21639182</v>
      </c>
    </row>
    <row r="12" spans="1:10" s="58" customFormat="1" ht="16.350000000000001" customHeight="1" x14ac:dyDescent="0.25">
      <c r="B12" s="53"/>
      <c r="C12" s="53"/>
      <c r="D12" s="53"/>
      <c r="E12" s="59"/>
      <c r="F12" s="53"/>
      <c r="G12" s="23"/>
      <c r="H12" s="26"/>
      <c r="I12" s="23"/>
      <c r="J12" s="57"/>
    </row>
    <row r="13" spans="1:10" s="58" customFormat="1" ht="16.350000000000001" customHeight="1" x14ac:dyDescent="0.25">
      <c r="A13" s="34" t="s">
        <v>51</v>
      </c>
      <c r="B13" s="53"/>
      <c r="D13" s="53"/>
      <c r="E13" s="59"/>
      <c r="F13" s="53"/>
      <c r="G13" s="32">
        <f>SUM(G10:G11)</f>
        <v>29963638</v>
      </c>
      <c r="H13" s="26"/>
      <c r="I13" s="32">
        <f>SUM(I10:I11)</f>
        <v>32114519</v>
      </c>
      <c r="J13" s="57"/>
    </row>
    <row r="14" spans="1:10" s="58" customFormat="1" ht="16.350000000000001" customHeight="1" x14ac:dyDescent="0.25">
      <c r="B14" s="53"/>
      <c r="C14" s="34"/>
      <c r="D14" s="53"/>
      <c r="E14" s="59"/>
      <c r="F14" s="53"/>
      <c r="G14" s="23"/>
      <c r="H14" s="26"/>
      <c r="I14" s="23"/>
      <c r="J14" s="57"/>
    </row>
    <row r="15" spans="1:10" ht="16.350000000000001" customHeight="1" x14ac:dyDescent="0.25">
      <c r="A15" s="58" t="s">
        <v>52</v>
      </c>
      <c r="B15" s="34"/>
      <c r="C15" s="34"/>
      <c r="D15" s="34"/>
      <c r="F15" s="34"/>
      <c r="G15" s="30"/>
      <c r="H15" s="15"/>
      <c r="I15" s="30"/>
    </row>
    <row r="16" spans="1:10" ht="16.350000000000001" customHeight="1" x14ac:dyDescent="0.25">
      <c r="A16" s="34"/>
      <c r="B16" s="57" t="s">
        <v>53</v>
      </c>
      <c r="C16" s="57"/>
      <c r="D16" s="57"/>
      <c r="F16" s="34"/>
      <c r="G16" s="30">
        <v>-2659528</v>
      </c>
      <c r="H16" s="15"/>
      <c r="I16" s="30">
        <v>-2290296</v>
      </c>
    </row>
    <row r="17" spans="1:9" ht="16.350000000000001" customHeight="1" x14ac:dyDescent="0.25">
      <c r="A17" s="34"/>
      <c r="B17" s="57" t="s">
        <v>54</v>
      </c>
      <c r="C17" s="57"/>
      <c r="D17" s="57"/>
      <c r="F17" s="34"/>
      <c r="G17" s="32">
        <v>-12973715</v>
      </c>
      <c r="H17" s="15"/>
      <c r="I17" s="32">
        <v>-13043921</v>
      </c>
    </row>
    <row r="18" spans="1:9" ht="16.350000000000001" customHeight="1" x14ac:dyDescent="0.25">
      <c r="A18" s="34"/>
      <c r="B18" s="57"/>
      <c r="C18" s="57"/>
      <c r="D18" s="57"/>
      <c r="F18" s="34"/>
      <c r="G18" s="30"/>
      <c r="H18" s="15"/>
      <c r="I18" s="30"/>
    </row>
    <row r="19" spans="1:9" ht="16.350000000000001" customHeight="1" x14ac:dyDescent="0.25">
      <c r="A19" s="57" t="s">
        <v>55</v>
      </c>
      <c r="B19" s="57"/>
      <c r="D19" s="57"/>
      <c r="F19" s="34"/>
      <c r="G19" s="32">
        <f>SUM(G16:G17)</f>
        <v>-15633243</v>
      </c>
      <c r="H19" s="15"/>
      <c r="I19" s="32">
        <f>SUM(I16:I17)</f>
        <v>-15334217</v>
      </c>
    </row>
    <row r="20" spans="1:9" ht="16.350000000000001" customHeight="1" x14ac:dyDescent="0.25">
      <c r="A20" s="24"/>
      <c r="B20" s="34"/>
      <c r="C20" s="34"/>
      <c r="D20" s="34"/>
      <c r="F20" s="34"/>
      <c r="G20" s="30"/>
      <c r="H20" s="60"/>
      <c r="I20" s="30"/>
    </row>
    <row r="21" spans="1:9" ht="16.350000000000001" customHeight="1" x14ac:dyDescent="0.25">
      <c r="A21" s="58" t="s">
        <v>56</v>
      </c>
      <c r="B21" s="57"/>
      <c r="C21" s="57"/>
      <c r="D21" s="57"/>
      <c r="F21" s="61"/>
      <c r="G21" s="30">
        <f>+G13+G19</f>
        <v>14330395</v>
      </c>
      <c r="H21" s="61"/>
      <c r="I21" s="30">
        <f>+I13+I19</f>
        <v>16780302</v>
      </c>
    </row>
    <row r="22" spans="1:9" ht="16.350000000000001" customHeight="1" x14ac:dyDescent="0.25">
      <c r="A22" s="57" t="s">
        <v>57</v>
      </c>
      <c r="B22" s="57"/>
      <c r="C22" s="57"/>
      <c r="D22" s="57"/>
      <c r="F22" s="62"/>
      <c r="G22" s="30">
        <v>10777</v>
      </c>
      <c r="H22" s="61"/>
      <c r="I22" s="30">
        <v>124312</v>
      </c>
    </row>
    <row r="23" spans="1:9" ht="16.350000000000001" customHeight="1" x14ac:dyDescent="0.25">
      <c r="A23" s="57" t="s">
        <v>58</v>
      </c>
      <c r="B23" s="57"/>
      <c r="C23" s="57"/>
      <c r="D23" s="57"/>
      <c r="F23" s="63"/>
      <c r="G23" s="30">
        <v>-2111951</v>
      </c>
      <c r="H23" s="61"/>
      <c r="I23" s="30">
        <v>-1648907</v>
      </c>
    </row>
    <row r="24" spans="1:9" ht="16.350000000000001" customHeight="1" x14ac:dyDescent="0.25">
      <c r="A24" s="57" t="s">
        <v>59</v>
      </c>
      <c r="B24" s="57"/>
      <c r="C24" s="57"/>
      <c r="D24" s="57"/>
      <c r="F24" s="63"/>
      <c r="G24" s="30">
        <v>-7641273</v>
      </c>
      <c r="H24" s="61"/>
      <c r="I24" s="30">
        <v>-8924222</v>
      </c>
    </row>
    <row r="25" spans="1:9" ht="16.350000000000001" customHeight="1" x14ac:dyDescent="0.25">
      <c r="A25" s="57" t="s">
        <v>143</v>
      </c>
      <c r="B25" s="57"/>
      <c r="C25" s="57"/>
      <c r="D25" s="57"/>
      <c r="F25" s="63"/>
      <c r="G25" s="32">
        <v>-114134</v>
      </c>
      <c r="H25" s="61"/>
      <c r="I25" s="32">
        <v>0</v>
      </c>
    </row>
    <row r="26" spans="1:9" ht="16.350000000000001" customHeight="1" x14ac:dyDescent="0.25">
      <c r="A26" s="57"/>
      <c r="B26" s="57"/>
      <c r="C26" s="57"/>
      <c r="D26" s="57"/>
      <c r="F26" s="63"/>
      <c r="G26" s="30"/>
      <c r="H26" s="61"/>
      <c r="I26" s="57"/>
    </row>
    <row r="27" spans="1:9" ht="16.350000000000001" customHeight="1" x14ac:dyDescent="0.25">
      <c r="A27" s="58" t="s">
        <v>60</v>
      </c>
      <c r="B27" s="34"/>
      <c r="C27" s="34"/>
      <c r="D27" s="34"/>
      <c r="F27" s="34"/>
      <c r="G27" s="30">
        <f>SUM(G21:G25)</f>
        <v>4473814</v>
      </c>
      <c r="H27" s="60"/>
      <c r="I27" s="30">
        <f>SUM(I21:I25)</f>
        <v>6331485</v>
      </c>
    </row>
    <row r="28" spans="1:9" ht="16.350000000000001" customHeight="1" x14ac:dyDescent="0.25">
      <c r="A28" s="57" t="s">
        <v>61</v>
      </c>
      <c r="B28" s="34"/>
      <c r="C28" s="34"/>
      <c r="D28" s="34"/>
      <c r="F28" s="34"/>
      <c r="G28" s="32">
        <v>-16923</v>
      </c>
      <c r="H28" s="15"/>
      <c r="I28" s="32">
        <v>-1470</v>
      </c>
    </row>
    <row r="29" spans="1:9" ht="16.350000000000001" customHeight="1" x14ac:dyDescent="0.25">
      <c r="A29" s="34"/>
      <c r="B29" s="34"/>
      <c r="C29" s="34"/>
      <c r="D29" s="34"/>
      <c r="F29" s="34"/>
      <c r="G29" s="30"/>
      <c r="H29" s="15"/>
      <c r="I29" s="30"/>
    </row>
    <row r="30" spans="1:9" ht="16.350000000000001" customHeight="1" x14ac:dyDescent="0.25">
      <c r="A30" s="58" t="s">
        <v>62</v>
      </c>
      <c r="B30" s="57"/>
      <c r="C30" s="57"/>
      <c r="D30" s="57"/>
      <c r="F30" s="61"/>
      <c r="G30" s="64">
        <f>SUM(G27:G28)</f>
        <v>4456891</v>
      </c>
      <c r="H30" s="61"/>
      <c r="I30" s="64">
        <f>SUM(I27:I28)</f>
        <v>6330015</v>
      </c>
    </row>
    <row r="31" spans="1:9" ht="16.350000000000001" customHeight="1" x14ac:dyDescent="0.25">
      <c r="A31" s="57" t="s">
        <v>63</v>
      </c>
      <c r="B31" s="57"/>
      <c r="C31" s="57"/>
      <c r="D31" s="57"/>
      <c r="F31" s="34"/>
      <c r="G31" s="32">
        <v>-1071149</v>
      </c>
      <c r="H31" s="15"/>
      <c r="I31" s="32">
        <v>-1248896</v>
      </c>
    </row>
    <row r="32" spans="1:9" ht="16.350000000000001" customHeight="1" x14ac:dyDescent="0.25">
      <c r="A32" s="57"/>
      <c r="B32" s="57"/>
      <c r="C32" s="57"/>
      <c r="D32" s="57"/>
      <c r="F32" s="61"/>
      <c r="G32" s="30"/>
      <c r="H32" s="61"/>
      <c r="I32" s="57"/>
    </row>
    <row r="33" spans="1:9" ht="16.350000000000001" customHeight="1" x14ac:dyDescent="0.25">
      <c r="A33" s="58" t="s">
        <v>64</v>
      </c>
      <c r="B33" s="57"/>
      <c r="C33" s="57"/>
      <c r="D33" s="57"/>
      <c r="F33" s="34"/>
      <c r="G33" s="32">
        <f>SUM(G30:G31)</f>
        <v>3385742</v>
      </c>
      <c r="H33" s="15"/>
      <c r="I33" s="32">
        <f>SUM(I30:I31)</f>
        <v>5081119</v>
      </c>
    </row>
    <row r="34" spans="1:9" ht="16.350000000000001" customHeight="1" x14ac:dyDescent="0.25">
      <c r="A34" s="58"/>
      <c r="B34" s="57"/>
      <c r="C34" s="57"/>
      <c r="D34" s="57"/>
      <c r="F34" s="34"/>
      <c r="G34" s="30"/>
      <c r="H34" s="15"/>
      <c r="I34" s="30"/>
    </row>
    <row r="35" spans="1:9" ht="16.350000000000001" customHeight="1" thickBot="1" x14ac:dyDescent="0.3">
      <c r="A35" s="58" t="s">
        <v>65</v>
      </c>
      <c r="B35" s="57"/>
      <c r="C35" s="57"/>
      <c r="D35" s="57"/>
      <c r="F35" s="61"/>
      <c r="G35" s="35">
        <f>SUM(G32:G33)</f>
        <v>3385742</v>
      </c>
      <c r="H35" s="15"/>
      <c r="I35" s="35">
        <f>SUM(I32:I33)</f>
        <v>5081119</v>
      </c>
    </row>
    <row r="36" spans="1:9" ht="16.350000000000001" customHeight="1" thickTop="1" x14ac:dyDescent="0.25">
      <c r="A36" s="58"/>
      <c r="B36" s="57"/>
      <c r="C36" s="57"/>
      <c r="D36" s="57"/>
      <c r="F36" s="61"/>
      <c r="G36" s="30"/>
      <c r="H36" s="61"/>
      <c r="I36" s="57"/>
    </row>
    <row r="37" spans="1:9" ht="16.350000000000001" customHeight="1" x14ac:dyDescent="0.25">
      <c r="A37" s="58"/>
      <c r="B37" s="57"/>
      <c r="C37" s="57"/>
      <c r="D37" s="57"/>
      <c r="F37" s="61"/>
      <c r="G37" s="30"/>
      <c r="H37" s="61"/>
      <c r="I37" s="57"/>
    </row>
    <row r="38" spans="1:9" ht="16.350000000000001" customHeight="1" thickBot="1" x14ac:dyDescent="0.3">
      <c r="A38" s="57" t="s">
        <v>66</v>
      </c>
      <c r="B38" s="57"/>
      <c r="C38" s="57"/>
      <c r="D38" s="57"/>
      <c r="E38" s="56">
        <v>14</v>
      </c>
      <c r="F38" s="61"/>
      <c r="G38" s="65">
        <f>G35/72000000</f>
        <v>4.7024194444444445E-2</v>
      </c>
      <c r="H38" s="66"/>
      <c r="I38" s="65">
        <f>I35/71003159</f>
        <v>7.1561872338665941E-2</v>
      </c>
    </row>
    <row r="39" spans="1:9" ht="16.350000000000001" customHeight="1" thickTop="1" x14ac:dyDescent="0.25"/>
    <row r="40" spans="1:9" ht="16.350000000000001" customHeight="1" x14ac:dyDescent="0.25"/>
    <row r="41" spans="1:9" ht="16.350000000000001" customHeight="1" x14ac:dyDescent="0.25"/>
    <row r="42" spans="1:9" ht="16.350000000000001" customHeight="1" x14ac:dyDescent="0.25"/>
    <row r="43" spans="1:9" ht="16.350000000000001" customHeight="1" x14ac:dyDescent="0.25"/>
    <row r="44" spans="1:9" ht="16.350000000000001" customHeight="1" x14ac:dyDescent="0.25"/>
    <row r="45" spans="1:9" ht="16.350000000000001" customHeight="1" x14ac:dyDescent="0.25"/>
    <row r="46" spans="1:9" ht="16.350000000000001" customHeight="1" x14ac:dyDescent="0.25"/>
    <row r="47" spans="1:9" ht="14.25" customHeight="1" x14ac:dyDescent="0.25"/>
    <row r="48" spans="1:9" ht="5.25" customHeight="1" x14ac:dyDescent="0.25"/>
    <row r="49" spans="1:9" ht="22.35" customHeight="1" x14ac:dyDescent="0.25">
      <c r="A49" s="68" t="s">
        <v>23</v>
      </c>
      <c r="B49" s="55"/>
      <c r="C49" s="55"/>
      <c r="D49" s="55"/>
      <c r="E49" s="69"/>
      <c r="F49" s="55"/>
      <c r="G49" s="70"/>
      <c r="H49" s="55"/>
      <c r="I49" s="70"/>
    </row>
  </sheetData>
  <pageMargins left="1.2" right="0.5" top="0.5" bottom="0.6" header="0.49" footer="0.4"/>
  <pageSetup paperSize="9" firstPageNumber="5" orientation="portrait" useFirstPageNumber="1" horizontalDpi="1200" verticalDpi="1200" r:id="rId1"/>
  <headerFooter>
    <oddHeader xml:space="preserve">&amp;R
</oddHeader>
    <oddFooter>&amp;R&amp;"Arial,Regular"&amp;9&amp;P</oddFooter>
  </headerFooter>
  <ignoredErrors>
    <ignoredError sqref="H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43747-B6FC-4548-B894-CAE8938B7F1A}">
  <sheetPr codeName="Sheet3"/>
  <dimension ref="A1:N49"/>
  <sheetViews>
    <sheetView zoomScaleNormal="100" zoomScaleSheetLayoutView="85" zoomScalePageLayoutView="72" workbookViewId="0">
      <selection activeCell="D13" sqref="D13"/>
    </sheetView>
  </sheetViews>
  <sheetFormatPr defaultColWidth="8.5703125" defaultRowHeight="16.5" customHeight="1" x14ac:dyDescent="0.25"/>
  <cols>
    <col min="1" max="3" width="1.5703125" style="52" customWidth="1"/>
    <col min="4" max="4" width="42.85546875" style="52" customWidth="1"/>
    <col min="5" max="5" width="6.5703125" style="56" customWidth="1"/>
    <col min="6" max="6" width="1.42578125" style="52" customWidth="1"/>
    <col min="7" max="7" width="13.7109375" style="67" customWidth="1"/>
    <col min="8" max="8" width="1.42578125" style="52" customWidth="1"/>
    <col min="9" max="9" width="13.7109375" style="67" customWidth="1"/>
    <col min="10" max="16384" width="8.5703125" style="57"/>
  </cols>
  <sheetData>
    <row r="1" spans="1:14" s="52" customFormat="1" ht="16.5" customHeight="1" x14ac:dyDescent="0.25">
      <c r="A1" s="51" t="s">
        <v>108</v>
      </c>
      <c r="B1" s="34"/>
      <c r="C1" s="34"/>
      <c r="D1" s="34"/>
      <c r="E1" s="14"/>
      <c r="F1" s="34"/>
      <c r="G1" s="5"/>
      <c r="H1" s="34"/>
      <c r="I1" s="5"/>
    </row>
    <row r="2" spans="1:14" s="52" customFormat="1" ht="16.5" customHeight="1" x14ac:dyDescent="0.25">
      <c r="A2" s="53" t="s">
        <v>114</v>
      </c>
      <c r="B2" s="53"/>
      <c r="C2" s="34"/>
      <c r="D2" s="34"/>
      <c r="E2" s="14"/>
      <c r="F2" s="34"/>
      <c r="G2" s="5"/>
      <c r="H2" s="34"/>
      <c r="I2" s="5"/>
    </row>
    <row r="3" spans="1:14" s="52" customFormat="1" ht="16.5" customHeight="1" x14ac:dyDescent="0.25">
      <c r="A3" s="54" t="s">
        <v>134</v>
      </c>
      <c r="B3" s="55"/>
      <c r="C3" s="55"/>
      <c r="D3" s="55"/>
      <c r="E3" s="20"/>
      <c r="F3" s="55"/>
      <c r="G3" s="6"/>
      <c r="H3" s="55"/>
      <c r="I3" s="6"/>
    </row>
    <row r="4" spans="1:14" s="52" customFormat="1" ht="16.350000000000001" customHeight="1" x14ac:dyDescent="0.25">
      <c r="A4" s="53"/>
      <c r="B4" s="34"/>
      <c r="C4" s="34"/>
      <c r="D4" s="34"/>
      <c r="E4" s="14"/>
      <c r="F4" s="34"/>
      <c r="G4" s="7"/>
      <c r="H4" s="34"/>
      <c r="I4" s="7"/>
    </row>
    <row r="5" spans="1:14" s="52" customFormat="1" ht="16.350000000000001" customHeight="1" x14ac:dyDescent="0.25">
      <c r="A5" s="53"/>
      <c r="B5" s="34"/>
      <c r="C5" s="34"/>
      <c r="D5" s="34"/>
      <c r="E5" s="14"/>
      <c r="F5" s="34"/>
      <c r="G5" s="7"/>
      <c r="H5" s="34"/>
      <c r="I5" s="23"/>
    </row>
    <row r="6" spans="1:14" ht="16.350000000000001" customHeight="1" x14ac:dyDescent="0.25">
      <c r="A6" s="53"/>
      <c r="B6" s="34"/>
      <c r="C6" s="34"/>
      <c r="D6" s="34"/>
      <c r="F6" s="53"/>
      <c r="G6" s="25" t="s">
        <v>99</v>
      </c>
      <c r="H6" s="26"/>
      <c r="I6" s="25" t="s">
        <v>4</v>
      </c>
    </row>
    <row r="7" spans="1:14" ht="16.350000000000001" customHeight="1" x14ac:dyDescent="0.25">
      <c r="A7" s="53"/>
      <c r="B7" s="34"/>
      <c r="C7" s="34"/>
      <c r="E7" s="27" t="s">
        <v>5</v>
      </c>
      <c r="F7" s="34"/>
      <c r="G7" s="28" t="s">
        <v>6</v>
      </c>
      <c r="H7" s="26"/>
      <c r="I7" s="28" t="s">
        <v>6</v>
      </c>
    </row>
    <row r="8" spans="1:14" ht="16.350000000000001" customHeight="1" x14ac:dyDescent="0.25">
      <c r="A8" s="53"/>
      <c r="B8" s="34"/>
      <c r="C8" s="34"/>
      <c r="E8" s="29"/>
      <c r="F8" s="34"/>
      <c r="G8" s="8"/>
      <c r="H8" s="15"/>
      <c r="I8" s="8"/>
    </row>
    <row r="9" spans="1:14" ht="16.350000000000001" customHeight="1" x14ac:dyDescent="0.25">
      <c r="A9" s="58" t="s">
        <v>48</v>
      </c>
      <c r="B9" s="34"/>
      <c r="C9" s="34"/>
      <c r="E9" s="29"/>
      <c r="F9" s="34"/>
      <c r="G9" s="8"/>
      <c r="H9" s="15"/>
      <c r="I9" s="8"/>
    </row>
    <row r="10" spans="1:14" ht="16.350000000000001" customHeight="1" x14ac:dyDescent="0.25">
      <c r="A10" s="57"/>
      <c r="B10" s="34" t="s">
        <v>49</v>
      </c>
      <c r="C10" s="34"/>
      <c r="D10" s="34"/>
      <c r="F10" s="34"/>
      <c r="G10" s="30">
        <v>24577823</v>
      </c>
      <c r="H10" s="15"/>
      <c r="I10" s="30">
        <v>25505273</v>
      </c>
    </row>
    <row r="11" spans="1:14" ht="16.350000000000001" customHeight="1" x14ac:dyDescent="0.25">
      <c r="A11" s="34"/>
      <c r="B11" s="34" t="s">
        <v>50</v>
      </c>
      <c r="C11" s="34"/>
      <c r="D11" s="34"/>
      <c r="F11" s="34"/>
      <c r="G11" s="32">
        <v>69652902</v>
      </c>
      <c r="H11" s="15"/>
      <c r="I11" s="32">
        <v>61058264</v>
      </c>
    </row>
    <row r="12" spans="1:14" s="58" customFormat="1" ht="16.350000000000001" customHeight="1" x14ac:dyDescent="0.25">
      <c r="B12" s="53"/>
      <c r="C12" s="53"/>
      <c r="D12" s="53"/>
      <c r="E12" s="59"/>
      <c r="F12" s="53"/>
      <c r="G12" s="23"/>
      <c r="H12" s="26"/>
      <c r="I12" s="23"/>
      <c r="K12" s="57"/>
      <c r="L12" s="57"/>
      <c r="M12" s="57"/>
      <c r="N12" s="57"/>
    </row>
    <row r="13" spans="1:14" s="58" customFormat="1" ht="16.350000000000001" customHeight="1" x14ac:dyDescent="0.25">
      <c r="A13" s="34" t="s">
        <v>51</v>
      </c>
      <c r="B13" s="53"/>
      <c r="D13" s="53"/>
      <c r="E13" s="59"/>
      <c r="F13" s="53"/>
      <c r="G13" s="32">
        <f>SUM(G10:G11)</f>
        <v>94230725</v>
      </c>
      <c r="H13" s="26"/>
      <c r="I13" s="32">
        <f>SUM(I10:I11)</f>
        <v>86563537</v>
      </c>
      <c r="K13" s="57"/>
      <c r="L13" s="57"/>
      <c r="M13" s="57"/>
      <c r="N13" s="57"/>
    </row>
    <row r="14" spans="1:14" s="58" customFormat="1" ht="16.350000000000001" customHeight="1" x14ac:dyDescent="0.25">
      <c r="B14" s="53"/>
      <c r="C14" s="34"/>
      <c r="D14" s="53"/>
      <c r="E14" s="59"/>
      <c r="F14" s="53"/>
      <c r="G14" s="23"/>
      <c r="H14" s="26"/>
      <c r="I14" s="23"/>
      <c r="K14" s="57"/>
      <c r="L14" s="57"/>
      <c r="M14" s="57"/>
      <c r="N14" s="57"/>
    </row>
    <row r="15" spans="1:14" ht="16.350000000000001" customHeight="1" x14ac:dyDescent="0.25">
      <c r="A15" s="58" t="s">
        <v>52</v>
      </c>
      <c r="B15" s="34"/>
      <c r="C15" s="34"/>
      <c r="D15" s="34"/>
      <c r="F15" s="34"/>
      <c r="G15" s="30"/>
      <c r="H15" s="15"/>
      <c r="I15" s="30"/>
    </row>
    <row r="16" spans="1:14" ht="16.350000000000001" customHeight="1" x14ac:dyDescent="0.25">
      <c r="A16" s="34"/>
      <c r="B16" s="57" t="s">
        <v>53</v>
      </c>
      <c r="C16" s="57"/>
      <c r="D16" s="57"/>
      <c r="F16" s="34"/>
      <c r="G16" s="30">
        <v>-8511190</v>
      </c>
      <c r="H16" s="15"/>
      <c r="I16" s="30">
        <v>-6100564</v>
      </c>
    </row>
    <row r="17" spans="1:9" ht="16.350000000000001" customHeight="1" x14ac:dyDescent="0.25">
      <c r="A17" s="34"/>
      <c r="B17" s="57" t="s">
        <v>54</v>
      </c>
      <c r="C17" s="57"/>
      <c r="D17" s="57"/>
      <c r="F17" s="34"/>
      <c r="G17" s="32">
        <v>-40101829</v>
      </c>
      <c r="H17" s="15"/>
      <c r="I17" s="32">
        <v>-37801995</v>
      </c>
    </row>
    <row r="18" spans="1:9" ht="16.350000000000001" customHeight="1" x14ac:dyDescent="0.25">
      <c r="A18" s="34"/>
      <c r="B18" s="57"/>
      <c r="C18" s="57"/>
      <c r="D18" s="57"/>
      <c r="F18" s="34"/>
      <c r="G18" s="30"/>
      <c r="H18" s="15"/>
      <c r="I18" s="30"/>
    </row>
    <row r="19" spans="1:9" ht="16.350000000000001" customHeight="1" x14ac:dyDescent="0.25">
      <c r="A19" s="57" t="s">
        <v>55</v>
      </c>
      <c r="B19" s="57"/>
      <c r="D19" s="57"/>
      <c r="F19" s="34"/>
      <c r="G19" s="32">
        <f>SUM(G16:G17)</f>
        <v>-48613019</v>
      </c>
      <c r="H19" s="15"/>
      <c r="I19" s="32">
        <f>SUM(I16:I17)</f>
        <v>-43902559</v>
      </c>
    </row>
    <row r="20" spans="1:9" ht="16.350000000000001" customHeight="1" x14ac:dyDescent="0.25">
      <c r="A20" s="24"/>
      <c r="B20" s="34"/>
      <c r="C20" s="34"/>
      <c r="D20" s="34"/>
      <c r="F20" s="34"/>
      <c r="G20" s="30"/>
      <c r="H20" s="60"/>
      <c r="I20" s="30"/>
    </row>
    <row r="21" spans="1:9" ht="16.350000000000001" customHeight="1" x14ac:dyDescent="0.25">
      <c r="A21" s="58" t="s">
        <v>56</v>
      </c>
      <c r="B21" s="57"/>
      <c r="C21" s="57"/>
      <c r="D21" s="57"/>
      <c r="F21" s="61"/>
      <c r="G21" s="30">
        <v>45617706</v>
      </c>
      <c r="H21" s="61"/>
      <c r="I21" s="30">
        <f>+I13+I19</f>
        <v>42660978</v>
      </c>
    </row>
    <row r="22" spans="1:9" ht="16.350000000000001" customHeight="1" x14ac:dyDescent="0.25">
      <c r="A22" s="57" t="s">
        <v>57</v>
      </c>
      <c r="B22" s="57"/>
      <c r="C22" s="57"/>
      <c r="D22" s="57"/>
      <c r="F22" s="62"/>
      <c r="G22" s="30">
        <v>174589</v>
      </c>
      <c r="H22" s="61"/>
      <c r="I22" s="30">
        <v>1290061</v>
      </c>
    </row>
    <row r="23" spans="1:9" ht="16.350000000000001" customHeight="1" x14ac:dyDescent="0.25">
      <c r="A23" s="57" t="s">
        <v>58</v>
      </c>
      <c r="B23" s="57"/>
      <c r="C23" s="57"/>
      <c r="D23" s="57"/>
      <c r="F23" s="63"/>
      <c r="G23" s="30">
        <v>-5921901</v>
      </c>
      <c r="H23" s="61"/>
      <c r="I23" s="30">
        <v>-4906438</v>
      </c>
    </row>
    <row r="24" spans="1:9" ht="16.350000000000001" customHeight="1" x14ac:dyDescent="0.25">
      <c r="A24" s="57" t="s">
        <v>59</v>
      </c>
      <c r="B24" s="57"/>
      <c r="C24" s="57"/>
      <c r="D24" s="57"/>
      <c r="F24" s="63"/>
      <c r="G24" s="30">
        <v>-25859181</v>
      </c>
      <c r="H24" s="61"/>
      <c r="I24" s="30">
        <v>-25389211</v>
      </c>
    </row>
    <row r="25" spans="1:9" ht="16.350000000000001" customHeight="1" x14ac:dyDescent="0.25">
      <c r="A25" s="57" t="s">
        <v>147</v>
      </c>
      <c r="B25" s="57"/>
      <c r="C25" s="57"/>
      <c r="D25" s="57"/>
      <c r="F25" s="63"/>
      <c r="G25" s="32">
        <v>-4996</v>
      </c>
      <c r="H25" s="61"/>
      <c r="I25" s="32">
        <v>37798</v>
      </c>
    </row>
    <row r="26" spans="1:9" ht="16.350000000000001" customHeight="1" x14ac:dyDescent="0.25">
      <c r="A26" s="57"/>
      <c r="B26" s="57"/>
      <c r="C26" s="57"/>
      <c r="D26" s="57"/>
      <c r="F26" s="63"/>
      <c r="G26" s="30"/>
      <c r="H26" s="61"/>
      <c r="I26" s="57"/>
    </row>
    <row r="27" spans="1:9" ht="16.350000000000001" customHeight="1" x14ac:dyDescent="0.25">
      <c r="A27" s="58" t="s">
        <v>60</v>
      </c>
      <c r="B27" s="34"/>
      <c r="C27" s="34"/>
      <c r="D27" s="34"/>
      <c r="F27" s="34"/>
      <c r="G27" s="30">
        <f>SUM(G21:G25)</f>
        <v>14006217</v>
      </c>
      <c r="H27" s="60"/>
      <c r="I27" s="30">
        <f>SUM(I21:I25)</f>
        <v>13693188</v>
      </c>
    </row>
    <row r="28" spans="1:9" ht="16.350000000000001" customHeight="1" x14ac:dyDescent="0.25">
      <c r="A28" s="57" t="s">
        <v>61</v>
      </c>
      <c r="B28" s="34"/>
      <c r="C28" s="34"/>
      <c r="D28" s="34"/>
      <c r="F28" s="34"/>
      <c r="G28" s="32">
        <v>-61652</v>
      </c>
      <c r="H28" s="15"/>
      <c r="I28" s="32">
        <v>-17465</v>
      </c>
    </row>
    <row r="29" spans="1:9" ht="16.350000000000001" customHeight="1" x14ac:dyDescent="0.25">
      <c r="A29" s="34"/>
      <c r="B29" s="34"/>
      <c r="C29" s="34"/>
      <c r="D29" s="34"/>
      <c r="F29" s="34"/>
      <c r="G29" s="30"/>
      <c r="H29" s="15"/>
      <c r="I29" s="30"/>
    </row>
    <row r="30" spans="1:9" ht="16.350000000000001" customHeight="1" x14ac:dyDescent="0.25">
      <c r="A30" s="58" t="s">
        <v>62</v>
      </c>
      <c r="B30" s="57"/>
      <c r="C30" s="57"/>
      <c r="D30" s="57"/>
      <c r="F30" s="61"/>
      <c r="G30" s="30">
        <f>SUM(G27:G28)</f>
        <v>13944565</v>
      </c>
      <c r="H30" s="61"/>
      <c r="I30" s="64">
        <f>SUM(I27:I28)</f>
        <v>13675723</v>
      </c>
    </row>
    <row r="31" spans="1:9" ht="16.350000000000001" customHeight="1" x14ac:dyDescent="0.25">
      <c r="A31" s="57" t="s">
        <v>63</v>
      </c>
      <c r="B31" s="57"/>
      <c r="C31" s="57"/>
      <c r="D31" s="57"/>
      <c r="E31" s="56">
        <v>13</v>
      </c>
      <c r="F31" s="34"/>
      <c r="G31" s="32">
        <v>-2969326</v>
      </c>
      <c r="H31" s="15"/>
      <c r="I31" s="32">
        <v>-2752994</v>
      </c>
    </row>
    <row r="32" spans="1:9" ht="16.350000000000001" customHeight="1" x14ac:dyDescent="0.25">
      <c r="A32" s="57"/>
      <c r="B32" s="57"/>
      <c r="C32" s="57"/>
      <c r="D32" s="57"/>
      <c r="F32" s="61"/>
      <c r="G32" s="30"/>
      <c r="H32" s="61"/>
      <c r="I32" s="57"/>
    </row>
    <row r="33" spans="1:9" ht="16.350000000000001" customHeight="1" x14ac:dyDescent="0.25">
      <c r="A33" s="58" t="s">
        <v>64</v>
      </c>
      <c r="B33" s="57"/>
      <c r="C33" s="57"/>
      <c r="D33" s="57"/>
      <c r="F33" s="34"/>
      <c r="G33" s="32">
        <f>SUM(G30:G31)</f>
        <v>10975239</v>
      </c>
      <c r="H33" s="15"/>
      <c r="I33" s="32">
        <f>SUM(I30:I31)</f>
        <v>10922729</v>
      </c>
    </row>
    <row r="34" spans="1:9" ht="16.350000000000001" customHeight="1" x14ac:dyDescent="0.25">
      <c r="A34" s="58"/>
      <c r="B34" s="57"/>
      <c r="C34" s="57"/>
      <c r="D34" s="57"/>
      <c r="F34" s="34"/>
      <c r="G34" s="30"/>
      <c r="H34" s="15"/>
      <c r="I34" s="30"/>
    </row>
    <row r="35" spans="1:9" ht="16.350000000000001" customHeight="1" thickBot="1" x14ac:dyDescent="0.3">
      <c r="A35" s="58" t="s">
        <v>65</v>
      </c>
      <c r="B35" s="57"/>
      <c r="C35" s="57"/>
      <c r="D35" s="57"/>
      <c r="F35" s="61"/>
      <c r="G35" s="35">
        <f>SUM(G32:G33)</f>
        <v>10975239</v>
      </c>
      <c r="H35" s="15"/>
      <c r="I35" s="35">
        <f>SUM(I32:I33)</f>
        <v>10922729</v>
      </c>
    </row>
    <row r="36" spans="1:9" ht="16.350000000000001" customHeight="1" thickTop="1" x14ac:dyDescent="0.25">
      <c r="A36" s="58"/>
      <c r="B36" s="57"/>
      <c r="C36" s="57"/>
      <c r="D36" s="57"/>
      <c r="F36" s="61"/>
      <c r="G36" s="30"/>
      <c r="H36" s="61"/>
      <c r="I36" s="57"/>
    </row>
    <row r="37" spans="1:9" ht="16.350000000000001" customHeight="1" x14ac:dyDescent="0.25">
      <c r="A37" s="58"/>
      <c r="B37" s="57"/>
      <c r="C37" s="57"/>
      <c r="D37" s="57"/>
      <c r="F37" s="61"/>
      <c r="G37" s="30"/>
      <c r="H37" s="61"/>
      <c r="I37" s="57"/>
    </row>
    <row r="38" spans="1:9" ht="16.350000000000001" customHeight="1" thickBot="1" x14ac:dyDescent="0.3">
      <c r="A38" s="57" t="s">
        <v>66</v>
      </c>
      <c r="B38" s="57"/>
      <c r="C38" s="57"/>
      <c r="D38" s="57"/>
      <c r="E38" s="56">
        <v>14</v>
      </c>
      <c r="F38" s="61"/>
      <c r="G38" s="65">
        <f>G35/72000000</f>
        <v>0.152433875</v>
      </c>
      <c r="H38" s="66"/>
      <c r="I38" s="65">
        <f>I35/68081754</f>
        <v>0.16043548172980385</v>
      </c>
    </row>
    <row r="39" spans="1:9" ht="16.350000000000001" customHeight="1" thickTop="1" x14ac:dyDescent="0.25"/>
    <row r="40" spans="1:9" ht="16.350000000000001" customHeight="1" x14ac:dyDescent="0.25"/>
    <row r="41" spans="1:9" ht="16.350000000000001" customHeight="1" x14ac:dyDescent="0.25"/>
    <row r="42" spans="1:9" ht="16.350000000000001" customHeight="1" x14ac:dyDescent="0.25"/>
    <row r="43" spans="1:9" ht="16.350000000000001" customHeight="1" x14ac:dyDescent="0.25"/>
    <row r="44" spans="1:9" ht="16.350000000000001" customHeight="1" x14ac:dyDescent="0.25"/>
    <row r="45" spans="1:9" ht="16.350000000000001" customHeight="1" x14ac:dyDescent="0.25"/>
    <row r="46" spans="1:9" ht="16.350000000000001" customHeight="1" x14ac:dyDescent="0.25"/>
    <row r="47" spans="1:9" ht="13.5" customHeight="1" x14ac:dyDescent="0.25"/>
    <row r="48" spans="1:9" ht="6.75" customHeight="1" x14ac:dyDescent="0.25"/>
    <row r="49" spans="1:9" ht="22.35" customHeight="1" x14ac:dyDescent="0.25">
      <c r="A49" s="68" t="s">
        <v>23</v>
      </c>
      <c r="B49" s="55"/>
      <c r="C49" s="55"/>
      <c r="D49" s="55"/>
      <c r="E49" s="69"/>
      <c r="F49" s="55"/>
      <c r="G49" s="70"/>
      <c r="H49" s="55"/>
      <c r="I49" s="70"/>
    </row>
  </sheetData>
  <pageMargins left="1.2" right="0.5" top="0.5" bottom="0.6" header="0.49" footer="0.4"/>
  <pageSetup paperSize="9" firstPageNumber="6" orientation="portrait" useFirstPageNumber="1" horizontalDpi="1200" verticalDpi="1200" r:id="rId1"/>
  <headerFooter>
    <oddHeader xml:space="preserve">&amp;R
</oddHead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N32"/>
  <sheetViews>
    <sheetView zoomScaleNormal="100" zoomScaleSheetLayoutView="100" workbookViewId="0">
      <selection activeCell="A11" sqref="A11"/>
    </sheetView>
  </sheetViews>
  <sheetFormatPr defaultColWidth="8.5703125" defaultRowHeight="16.5" customHeight="1" x14ac:dyDescent="0.25"/>
  <cols>
    <col min="1" max="1" width="36.5703125" style="50" customWidth="1"/>
    <col min="2" max="2" width="3.28515625" style="71" customWidth="1"/>
    <col min="3" max="3" width="5.5703125" style="71" customWidth="1"/>
    <col min="4" max="4" width="1" style="71" customWidth="1"/>
    <col min="5" max="5" width="16.42578125" style="72" customWidth="1"/>
    <col min="6" max="6" width="1" style="72" customWidth="1"/>
    <col min="7" max="7" width="12.7109375" style="72" customWidth="1"/>
    <col min="8" max="8" width="1" style="72" customWidth="1"/>
    <col min="9" max="9" width="13.5703125" style="72" customWidth="1"/>
    <col min="10" max="10" width="1" style="72" customWidth="1"/>
    <col min="11" max="11" width="18.7109375" style="72" customWidth="1"/>
    <col min="12" max="12" width="1" style="72" customWidth="1"/>
    <col min="13" max="13" width="13" style="73" customWidth="1"/>
    <col min="14" max="14" width="14.5703125" style="72" customWidth="1"/>
    <col min="15" max="15" width="9.5703125" style="71" customWidth="1"/>
    <col min="16" max="16" width="14.5703125" style="72" customWidth="1"/>
    <col min="17" max="17" width="1" style="72" customWidth="1"/>
    <col min="18" max="18" width="14.5703125" style="72" customWidth="1"/>
    <col min="19" max="19" width="1" style="72" customWidth="1"/>
    <col min="20" max="20" width="14.5703125" style="72" customWidth="1"/>
    <col min="21" max="21" width="1" style="73" customWidth="1"/>
    <col min="22" max="22" width="14.5703125" style="72" customWidth="1"/>
    <col min="23" max="23" width="1" style="71" customWidth="1"/>
    <col min="24" max="24" width="14.5703125" style="72" customWidth="1"/>
    <col min="25" max="25" width="1" style="72" customWidth="1"/>
    <col min="26" max="26" width="14.5703125" style="72" customWidth="1"/>
    <col min="27" max="27" width="1" style="72" customWidth="1"/>
    <col min="28" max="28" width="14.5703125" style="72" customWidth="1"/>
    <col min="29" max="29" width="1" style="73" customWidth="1"/>
    <col min="30" max="30" width="14.5703125" style="72" customWidth="1"/>
    <col min="31" max="31" width="1" style="71" customWidth="1"/>
    <col min="32" max="32" width="14.5703125" style="72" customWidth="1"/>
    <col min="33" max="33" width="1" style="72" customWidth="1"/>
    <col min="34" max="34" width="14.5703125" style="72" customWidth="1"/>
    <col min="35" max="35" width="1" style="72" customWidth="1"/>
    <col min="36" max="36" width="14.5703125" style="72" customWidth="1"/>
    <col min="37" max="37" width="1" style="73" customWidth="1"/>
    <col min="38" max="38" width="14.5703125" style="72" customWidth="1"/>
    <col min="39" max="39" width="1" style="71" customWidth="1"/>
    <col min="40" max="40" width="14.5703125" style="72" customWidth="1"/>
    <col min="41" max="41" width="1" style="72" customWidth="1"/>
    <col min="42" max="42" width="14.5703125" style="72" customWidth="1"/>
    <col min="43" max="43" width="1" style="72" customWidth="1"/>
    <col min="44" max="44" width="14.5703125" style="72" customWidth="1"/>
    <col min="45" max="45" width="1" style="73" customWidth="1"/>
    <col min="46" max="46" width="14.5703125" style="72" customWidth="1"/>
    <col min="47" max="47" width="1" style="71" customWidth="1"/>
    <col min="48" max="48" width="14.5703125" style="72" customWidth="1"/>
    <col min="49" max="49" width="1" style="72" customWidth="1"/>
    <col min="50" max="50" width="14.5703125" style="72" customWidth="1"/>
    <col min="51" max="51" width="1" style="72" customWidth="1"/>
    <col min="52" max="52" width="14.5703125" style="72" customWidth="1"/>
    <col min="53" max="53" width="1" style="73" customWidth="1"/>
    <col min="54" max="54" width="14.5703125" style="72" customWidth="1"/>
    <col min="55" max="55" width="1" style="71" customWidth="1"/>
    <col min="56" max="56" width="14.5703125" style="72" customWidth="1"/>
    <col min="57" max="57" width="1" style="72" customWidth="1"/>
    <col min="58" max="58" width="14.5703125" style="72" customWidth="1"/>
    <col min="59" max="59" width="1" style="72" customWidth="1"/>
    <col min="60" max="60" width="14.5703125" style="72" customWidth="1"/>
    <col min="61" max="61" width="1" style="73" customWidth="1"/>
    <col min="62" max="62" width="14.5703125" style="72" customWidth="1"/>
    <col min="63" max="63" width="1" style="71" customWidth="1"/>
    <col min="64" max="64" width="14.5703125" style="72" customWidth="1"/>
    <col min="65" max="65" width="1" style="72" customWidth="1"/>
    <col min="66" max="66" width="14.5703125" style="72" customWidth="1"/>
    <col min="67" max="67" width="1" style="72" customWidth="1"/>
    <col min="68" max="68" width="14.5703125" style="72" customWidth="1"/>
    <col min="69" max="69" width="1" style="73" customWidth="1"/>
    <col min="70" max="70" width="14.5703125" style="72" customWidth="1"/>
    <col min="71" max="71" width="1" style="71" customWidth="1"/>
    <col min="72" max="72" width="14.5703125" style="72" customWidth="1"/>
    <col min="73" max="73" width="1" style="72" customWidth="1"/>
    <col min="74" max="74" width="14.5703125" style="72" customWidth="1"/>
    <col min="75" max="75" width="1" style="72" customWidth="1"/>
    <col min="76" max="76" width="14.5703125" style="72" customWidth="1"/>
    <col min="77" max="77" width="1" style="73" customWidth="1"/>
    <col min="78" max="78" width="14.5703125" style="72" customWidth="1"/>
    <col min="79" max="79" width="1" style="71" customWidth="1"/>
    <col min="80" max="80" width="14.5703125" style="72" customWidth="1"/>
    <col min="81" max="81" width="1" style="72" customWidth="1"/>
    <col min="82" max="82" width="14.5703125" style="72" customWidth="1"/>
    <col min="83" max="83" width="1" style="72" customWidth="1"/>
    <col min="84" max="84" width="14.5703125" style="72" customWidth="1"/>
    <col min="85" max="85" width="1" style="73" customWidth="1"/>
    <col min="86" max="86" width="14.5703125" style="72" customWidth="1"/>
    <col min="87" max="87" width="1" style="71" customWidth="1"/>
    <col min="88" max="88" width="14.5703125" style="72" customWidth="1"/>
    <col min="89" max="89" width="1" style="72" customWidth="1"/>
    <col min="90" max="90" width="14.5703125" style="72" customWidth="1"/>
    <col min="91" max="91" width="1" style="72" customWidth="1"/>
    <col min="92" max="92" width="14.5703125" style="72" customWidth="1"/>
    <col min="93" max="16384" width="8.5703125" style="57"/>
  </cols>
  <sheetData>
    <row r="1" spans="1:92" s="50" customFormat="1" ht="16.5" customHeight="1" x14ac:dyDescent="0.25">
      <c r="A1" s="12" t="str">
        <f>'E5 (3M)'!A1</f>
        <v>Indigy Public Company Limited</v>
      </c>
      <c r="B1" s="71"/>
      <c r="C1" s="71"/>
      <c r="D1" s="71"/>
      <c r="E1" s="72"/>
      <c r="F1" s="72"/>
      <c r="G1" s="72"/>
      <c r="H1" s="72"/>
      <c r="I1" s="72"/>
      <c r="J1" s="72"/>
      <c r="K1" s="72"/>
      <c r="L1" s="72"/>
      <c r="M1" s="73"/>
      <c r="N1" s="72"/>
      <c r="O1" s="71"/>
      <c r="P1" s="72"/>
      <c r="Q1" s="72"/>
      <c r="R1" s="72"/>
      <c r="S1" s="72"/>
      <c r="T1" s="74"/>
      <c r="U1" s="73"/>
      <c r="V1" s="72"/>
      <c r="W1" s="71"/>
      <c r="X1" s="72"/>
      <c r="Y1" s="72"/>
      <c r="Z1" s="72"/>
      <c r="AA1" s="72"/>
      <c r="AB1" s="74"/>
      <c r="AC1" s="73"/>
      <c r="AD1" s="72"/>
      <c r="AE1" s="71"/>
      <c r="AF1" s="72"/>
      <c r="AG1" s="72"/>
      <c r="AH1" s="72"/>
      <c r="AI1" s="72"/>
      <c r="AJ1" s="74"/>
      <c r="AK1" s="73"/>
      <c r="AL1" s="72"/>
      <c r="AM1" s="71"/>
      <c r="AN1" s="72"/>
      <c r="AO1" s="72"/>
      <c r="AP1" s="72"/>
      <c r="AQ1" s="72"/>
      <c r="AR1" s="74"/>
      <c r="AS1" s="73"/>
      <c r="AT1" s="72"/>
      <c r="AU1" s="71"/>
      <c r="AV1" s="72"/>
      <c r="AW1" s="72"/>
      <c r="AX1" s="72"/>
      <c r="AY1" s="72"/>
      <c r="AZ1" s="74"/>
      <c r="BA1" s="73"/>
      <c r="BB1" s="72"/>
      <c r="BC1" s="71"/>
      <c r="BD1" s="72"/>
      <c r="BE1" s="72"/>
      <c r="BF1" s="72"/>
      <c r="BG1" s="72"/>
      <c r="BH1" s="74"/>
      <c r="BI1" s="73"/>
      <c r="BJ1" s="72"/>
      <c r="BK1" s="71"/>
      <c r="BL1" s="72"/>
      <c r="BM1" s="72"/>
      <c r="BN1" s="72"/>
      <c r="BO1" s="72"/>
      <c r="BP1" s="74"/>
      <c r="BQ1" s="73"/>
      <c r="BR1" s="72"/>
      <c r="BS1" s="71"/>
      <c r="BT1" s="72"/>
      <c r="BU1" s="72"/>
      <c r="BV1" s="72"/>
      <c r="BW1" s="72"/>
      <c r="BX1" s="74"/>
      <c r="BY1" s="73"/>
      <c r="BZ1" s="72"/>
      <c r="CA1" s="71"/>
      <c r="CB1" s="72"/>
      <c r="CC1" s="72"/>
      <c r="CD1" s="72"/>
      <c r="CE1" s="72"/>
      <c r="CF1" s="74"/>
      <c r="CG1" s="73"/>
      <c r="CH1" s="72"/>
      <c r="CI1" s="71"/>
      <c r="CJ1" s="72"/>
      <c r="CK1" s="72"/>
      <c r="CL1" s="72"/>
      <c r="CM1" s="72"/>
      <c r="CN1" s="74"/>
    </row>
    <row r="2" spans="1:92" s="50" customFormat="1" ht="16.5" customHeight="1" x14ac:dyDescent="0.25">
      <c r="A2" s="75" t="s">
        <v>67</v>
      </c>
      <c r="B2" s="71"/>
      <c r="C2" s="71"/>
      <c r="D2" s="71"/>
      <c r="E2" s="72"/>
      <c r="F2" s="72"/>
      <c r="G2" s="72"/>
      <c r="H2" s="72"/>
      <c r="I2" s="72"/>
      <c r="J2" s="72"/>
      <c r="K2" s="72"/>
      <c r="L2" s="72"/>
      <c r="M2" s="73"/>
      <c r="N2" s="72"/>
      <c r="O2" s="71"/>
      <c r="P2" s="72"/>
      <c r="Q2" s="72"/>
      <c r="R2" s="72"/>
      <c r="S2" s="72"/>
      <c r="T2" s="72"/>
      <c r="U2" s="73"/>
      <c r="V2" s="72"/>
      <c r="W2" s="71"/>
      <c r="X2" s="72"/>
      <c r="Y2" s="72"/>
      <c r="Z2" s="72"/>
      <c r="AA2" s="72"/>
      <c r="AB2" s="72"/>
      <c r="AC2" s="73"/>
      <c r="AD2" s="72"/>
      <c r="AE2" s="71"/>
      <c r="AF2" s="72"/>
      <c r="AG2" s="72"/>
      <c r="AH2" s="72"/>
      <c r="AI2" s="72"/>
      <c r="AJ2" s="72"/>
      <c r="AK2" s="73"/>
      <c r="AL2" s="72"/>
      <c r="AM2" s="71"/>
      <c r="AN2" s="72"/>
      <c r="AO2" s="72"/>
      <c r="AP2" s="72"/>
      <c r="AQ2" s="72"/>
      <c r="AR2" s="72"/>
      <c r="AS2" s="73"/>
      <c r="AT2" s="72"/>
      <c r="AU2" s="71"/>
      <c r="AV2" s="72"/>
      <c r="AW2" s="72"/>
      <c r="AX2" s="72"/>
      <c r="AY2" s="72"/>
      <c r="AZ2" s="72"/>
      <c r="BA2" s="73"/>
      <c r="BB2" s="72"/>
      <c r="BC2" s="71"/>
      <c r="BD2" s="72"/>
      <c r="BE2" s="72"/>
      <c r="BF2" s="72"/>
      <c r="BG2" s="72"/>
      <c r="BH2" s="72"/>
      <c r="BI2" s="73"/>
      <c r="BJ2" s="72"/>
      <c r="BK2" s="71"/>
      <c r="BL2" s="72"/>
      <c r="BM2" s="72"/>
      <c r="BN2" s="72"/>
      <c r="BO2" s="72"/>
      <c r="BP2" s="72"/>
      <c r="BQ2" s="73"/>
      <c r="BR2" s="72"/>
      <c r="BS2" s="71"/>
      <c r="BT2" s="72"/>
      <c r="BU2" s="72"/>
      <c r="BV2" s="72"/>
      <c r="BW2" s="72"/>
      <c r="BX2" s="72"/>
      <c r="BY2" s="73"/>
      <c r="BZ2" s="72"/>
      <c r="CA2" s="71"/>
      <c r="CB2" s="72"/>
      <c r="CC2" s="72"/>
      <c r="CD2" s="72"/>
      <c r="CE2" s="72"/>
      <c r="CF2" s="72"/>
      <c r="CG2" s="73"/>
      <c r="CH2" s="72"/>
      <c r="CI2" s="71"/>
      <c r="CJ2" s="72"/>
      <c r="CK2" s="72"/>
      <c r="CL2" s="72"/>
      <c r="CM2" s="72"/>
      <c r="CN2" s="72"/>
    </row>
    <row r="3" spans="1:92" s="50" customFormat="1" ht="16.5" customHeight="1" x14ac:dyDescent="0.25">
      <c r="A3" s="18" t="s">
        <v>134</v>
      </c>
      <c r="B3" s="76"/>
      <c r="C3" s="76"/>
      <c r="D3" s="76"/>
      <c r="E3" s="49"/>
      <c r="F3" s="49"/>
      <c r="G3" s="49"/>
      <c r="H3" s="49"/>
      <c r="I3" s="49"/>
      <c r="J3" s="49"/>
      <c r="K3" s="49"/>
      <c r="L3" s="49"/>
      <c r="M3" s="77"/>
      <c r="N3" s="72"/>
      <c r="O3" s="71"/>
      <c r="P3" s="72"/>
      <c r="Q3" s="72"/>
      <c r="R3" s="72"/>
      <c r="S3" s="72"/>
      <c r="T3" s="72"/>
      <c r="U3" s="73"/>
      <c r="V3" s="72"/>
      <c r="W3" s="71"/>
      <c r="X3" s="72"/>
      <c r="Y3" s="72"/>
      <c r="Z3" s="72"/>
      <c r="AA3" s="72"/>
      <c r="AB3" s="72"/>
      <c r="AC3" s="73"/>
      <c r="AD3" s="72"/>
      <c r="AE3" s="71"/>
      <c r="AF3" s="72"/>
      <c r="AG3" s="72"/>
      <c r="AH3" s="72"/>
      <c r="AI3" s="72"/>
      <c r="AJ3" s="72"/>
      <c r="AK3" s="73"/>
      <c r="AL3" s="72"/>
      <c r="AM3" s="71"/>
      <c r="AN3" s="72"/>
      <c r="AO3" s="72"/>
      <c r="AP3" s="72"/>
      <c r="AQ3" s="72"/>
      <c r="AR3" s="72"/>
      <c r="AS3" s="73"/>
      <c r="AT3" s="72"/>
      <c r="AU3" s="71"/>
      <c r="AV3" s="72"/>
      <c r="AW3" s="72"/>
      <c r="AX3" s="72"/>
      <c r="AY3" s="72"/>
      <c r="AZ3" s="72"/>
      <c r="BA3" s="73"/>
      <c r="BB3" s="72"/>
      <c r="BC3" s="71"/>
      <c r="BD3" s="72"/>
      <c r="BE3" s="72"/>
      <c r="BF3" s="72"/>
      <c r="BG3" s="72"/>
      <c r="BH3" s="72"/>
      <c r="BI3" s="73"/>
      <c r="BJ3" s="72"/>
      <c r="BK3" s="71"/>
      <c r="BL3" s="72"/>
      <c r="BM3" s="72"/>
      <c r="BN3" s="72"/>
      <c r="BO3" s="72"/>
      <c r="BP3" s="72"/>
      <c r="BQ3" s="73"/>
      <c r="BR3" s="72"/>
      <c r="BS3" s="71"/>
      <c r="BT3" s="72"/>
      <c r="BU3" s="72"/>
      <c r="BV3" s="72"/>
      <c r="BW3" s="72"/>
      <c r="BX3" s="72"/>
      <c r="BY3" s="73"/>
      <c r="BZ3" s="72"/>
      <c r="CA3" s="71"/>
      <c r="CB3" s="72"/>
      <c r="CC3" s="72"/>
      <c r="CD3" s="72"/>
      <c r="CE3" s="72"/>
      <c r="CF3" s="72"/>
      <c r="CG3" s="73"/>
      <c r="CH3" s="72"/>
      <c r="CI3" s="71"/>
      <c r="CJ3" s="72"/>
      <c r="CK3" s="72"/>
      <c r="CL3" s="72"/>
      <c r="CM3" s="72"/>
      <c r="CN3" s="72"/>
    </row>
    <row r="4" spans="1:92" s="58" customFormat="1" ht="16.5" customHeight="1" x14ac:dyDescent="0.25">
      <c r="A4" s="78"/>
      <c r="B4" s="79"/>
      <c r="C4" s="79"/>
      <c r="D4" s="79"/>
      <c r="E4" s="80"/>
      <c r="F4" s="80"/>
      <c r="G4" s="80"/>
      <c r="H4" s="80"/>
      <c r="I4" s="80"/>
      <c r="J4" s="80"/>
      <c r="K4" s="80"/>
      <c r="L4" s="80"/>
      <c r="M4" s="80"/>
      <c r="N4" s="74"/>
      <c r="O4" s="79"/>
      <c r="P4" s="74"/>
      <c r="Q4" s="74"/>
      <c r="R4" s="74"/>
      <c r="S4" s="74"/>
      <c r="T4" s="74"/>
      <c r="U4" s="74"/>
      <c r="V4" s="74"/>
      <c r="W4" s="79"/>
      <c r="X4" s="74"/>
      <c r="Y4" s="74"/>
      <c r="Z4" s="74"/>
      <c r="AA4" s="74"/>
      <c r="AB4" s="74"/>
      <c r="AC4" s="74"/>
      <c r="AD4" s="74"/>
      <c r="AE4" s="79"/>
      <c r="AF4" s="74"/>
      <c r="AG4" s="74"/>
      <c r="AH4" s="74"/>
      <c r="AI4" s="74"/>
      <c r="AJ4" s="74"/>
      <c r="AK4" s="74"/>
      <c r="AL4" s="74"/>
      <c r="AM4" s="79"/>
      <c r="AN4" s="74"/>
      <c r="AO4" s="74"/>
      <c r="AP4" s="74"/>
      <c r="AQ4" s="74"/>
      <c r="AR4" s="74"/>
      <c r="AS4" s="74"/>
      <c r="AT4" s="74"/>
      <c r="AU4" s="79"/>
      <c r="AV4" s="74"/>
      <c r="AW4" s="74"/>
      <c r="AX4" s="74"/>
      <c r="AY4" s="74"/>
      <c r="AZ4" s="74"/>
      <c r="BA4" s="74"/>
      <c r="BB4" s="74"/>
      <c r="BC4" s="79"/>
      <c r="BD4" s="74"/>
      <c r="BE4" s="74"/>
      <c r="BF4" s="74"/>
      <c r="BG4" s="74"/>
      <c r="BH4" s="74"/>
      <c r="BI4" s="74"/>
      <c r="BJ4" s="74"/>
      <c r="BK4" s="79"/>
      <c r="BL4" s="74"/>
      <c r="BM4" s="74"/>
      <c r="BN4" s="74"/>
      <c r="BO4" s="74"/>
      <c r="BP4" s="74"/>
      <c r="BQ4" s="74"/>
      <c r="BR4" s="74"/>
      <c r="BS4" s="79"/>
      <c r="BT4" s="74"/>
      <c r="BU4" s="74"/>
      <c r="BV4" s="74"/>
      <c r="BW4" s="74"/>
      <c r="BX4" s="74"/>
      <c r="BY4" s="74"/>
      <c r="BZ4" s="74"/>
      <c r="CA4" s="79"/>
      <c r="CB4" s="74"/>
      <c r="CC4" s="74"/>
      <c r="CD4" s="74"/>
      <c r="CE4" s="74"/>
      <c r="CF4" s="74"/>
      <c r="CG4" s="74"/>
      <c r="CH4" s="74"/>
      <c r="CI4" s="79"/>
      <c r="CJ4" s="74"/>
      <c r="CK4" s="74"/>
      <c r="CL4" s="74"/>
      <c r="CM4" s="74"/>
      <c r="CN4" s="74"/>
    </row>
    <row r="5" spans="1:92" s="58" customFormat="1" ht="16.5" customHeight="1" x14ac:dyDescent="0.25">
      <c r="A5" s="78"/>
      <c r="B5" s="79"/>
      <c r="C5" s="79"/>
      <c r="D5" s="79"/>
      <c r="E5" s="80"/>
      <c r="F5" s="80"/>
      <c r="G5" s="80"/>
      <c r="H5" s="80"/>
      <c r="I5" s="80"/>
      <c r="J5" s="80"/>
      <c r="K5" s="80"/>
      <c r="L5" s="80"/>
      <c r="M5" s="80"/>
      <c r="N5" s="74"/>
      <c r="O5" s="79"/>
      <c r="P5" s="74"/>
      <c r="Q5" s="74"/>
      <c r="R5" s="74"/>
      <c r="S5" s="74"/>
      <c r="T5" s="74"/>
      <c r="U5" s="74"/>
      <c r="V5" s="74"/>
      <c r="W5" s="79"/>
      <c r="X5" s="74"/>
      <c r="Y5" s="74"/>
      <c r="Z5" s="74"/>
      <c r="AA5" s="74"/>
      <c r="AB5" s="74"/>
      <c r="AC5" s="74"/>
      <c r="AD5" s="74"/>
      <c r="AE5" s="79"/>
      <c r="AF5" s="74"/>
      <c r="AG5" s="74"/>
      <c r="AH5" s="74"/>
      <c r="AI5" s="74"/>
      <c r="AJ5" s="74"/>
      <c r="AK5" s="74"/>
      <c r="AL5" s="74"/>
      <c r="AM5" s="79"/>
      <c r="AN5" s="74"/>
      <c r="AO5" s="74"/>
      <c r="AP5" s="74"/>
      <c r="AQ5" s="74"/>
      <c r="AR5" s="74"/>
      <c r="AS5" s="74"/>
      <c r="AT5" s="74"/>
      <c r="AU5" s="79"/>
      <c r="AV5" s="74"/>
      <c r="AW5" s="74"/>
      <c r="AX5" s="74"/>
      <c r="AY5" s="74"/>
      <c r="AZ5" s="74"/>
      <c r="BA5" s="74"/>
      <c r="BB5" s="74"/>
      <c r="BC5" s="79"/>
      <c r="BD5" s="74"/>
      <c r="BE5" s="74"/>
      <c r="BF5" s="74"/>
      <c r="BG5" s="74"/>
      <c r="BH5" s="74"/>
      <c r="BI5" s="74"/>
      <c r="BJ5" s="74"/>
      <c r="BK5" s="79"/>
      <c r="BL5" s="74"/>
      <c r="BM5" s="74"/>
      <c r="BN5" s="74"/>
      <c r="BO5" s="74"/>
      <c r="BP5" s="74"/>
      <c r="BQ5" s="74"/>
      <c r="BR5" s="74"/>
      <c r="BS5" s="79"/>
      <c r="BT5" s="74"/>
      <c r="BU5" s="74"/>
      <c r="BV5" s="74"/>
      <c r="BW5" s="74"/>
      <c r="BX5" s="74"/>
      <c r="BY5" s="74"/>
      <c r="BZ5" s="74"/>
      <c r="CA5" s="79"/>
      <c r="CB5" s="74"/>
      <c r="CC5" s="74"/>
      <c r="CD5" s="74"/>
      <c r="CE5" s="74"/>
      <c r="CF5" s="74"/>
      <c r="CG5" s="74"/>
      <c r="CH5" s="74"/>
      <c r="CI5" s="79"/>
      <c r="CJ5" s="74"/>
      <c r="CK5" s="74"/>
      <c r="CL5" s="74"/>
      <c r="CM5" s="74"/>
      <c r="CN5" s="74"/>
    </row>
    <row r="6" spans="1:92" s="58" customFormat="1" ht="16.5" customHeight="1" x14ac:dyDescent="0.25">
      <c r="A6" s="78"/>
      <c r="B6" s="79"/>
      <c r="C6" s="79"/>
      <c r="D6" s="79"/>
      <c r="E6" s="80"/>
      <c r="F6" s="80"/>
      <c r="G6" s="80"/>
      <c r="H6" s="80"/>
      <c r="I6" s="80"/>
      <c r="J6" s="80"/>
      <c r="K6" s="81" t="s">
        <v>103</v>
      </c>
      <c r="L6" s="80"/>
      <c r="M6" s="80"/>
      <c r="N6" s="74"/>
      <c r="O6" s="79"/>
      <c r="P6" s="74"/>
      <c r="Q6" s="74"/>
      <c r="R6" s="74"/>
      <c r="S6" s="74"/>
      <c r="T6" s="74"/>
      <c r="U6" s="74"/>
      <c r="V6" s="74"/>
      <c r="W6" s="79"/>
      <c r="X6" s="74"/>
      <c r="Y6" s="74"/>
      <c r="Z6" s="74"/>
      <c r="AA6" s="74"/>
      <c r="AB6" s="74"/>
      <c r="AC6" s="74"/>
      <c r="AD6" s="74"/>
      <c r="AE6" s="79"/>
      <c r="AF6" s="74"/>
      <c r="AG6" s="74"/>
      <c r="AH6" s="74"/>
      <c r="AI6" s="74"/>
      <c r="AJ6" s="74"/>
      <c r="AK6" s="74"/>
      <c r="AL6" s="74"/>
      <c r="AM6" s="79"/>
      <c r="AN6" s="74"/>
      <c r="AO6" s="74"/>
      <c r="AP6" s="74"/>
      <c r="AQ6" s="74"/>
      <c r="AR6" s="74"/>
      <c r="AS6" s="74"/>
      <c r="AT6" s="74"/>
      <c r="AU6" s="79"/>
      <c r="AV6" s="74"/>
      <c r="AW6" s="74"/>
      <c r="AX6" s="74"/>
      <c r="AY6" s="74"/>
      <c r="AZ6" s="74"/>
      <c r="BA6" s="74"/>
      <c r="BB6" s="74"/>
      <c r="BC6" s="79"/>
      <c r="BD6" s="74"/>
      <c r="BE6" s="74"/>
      <c r="BF6" s="74"/>
      <c r="BG6" s="74"/>
      <c r="BH6" s="74"/>
      <c r="BI6" s="74"/>
      <c r="BJ6" s="74"/>
      <c r="BK6" s="79"/>
      <c r="BL6" s="74"/>
      <c r="BM6" s="74"/>
      <c r="BN6" s="74"/>
      <c r="BO6" s="74"/>
      <c r="BP6" s="74"/>
      <c r="BQ6" s="74"/>
      <c r="BR6" s="74"/>
      <c r="BS6" s="79"/>
      <c r="BT6" s="74"/>
      <c r="BU6" s="74"/>
      <c r="BV6" s="74"/>
      <c r="BW6" s="74"/>
      <c r="BX6" s="74"/>
      <c r="BY6" s="74"/>
      <c r="BZ6" s="74"/>
      <c r="CA6" s="79"/>
      <c r="CB6" s="74"/>
      <c r="CC6" s="74"/>
      <c r="CD6" s="74"/>
      <c r="CE6" s="74"/>
      <c r="CF6" s="74"/>
      <c r="CG6" s="74"/>
      <c r="CH6" s="74"/>
      <c r="CI6" s="79"/>
      <c r="CJ6" s="74"/>
      <c r="CK6" s="74"/>
      <c r="CL6" s="74"/>
      <c r="CM6" s="74"/>
      <c r="CN6" s="74"/>
    </row>
    <row r="7" spans="1:92" s="58" customFormat="1" ht="16.5" customHeight="1" x14ac:dyDescent="0.25">
      <c r="A7" s="75"/>
      <c r="B7" s="82"/>
      <c r="C7" s="82"/>
      <c r="D7" s="82"/>
      <c r="E7" s="83" t="s">
        <v>68</v>
      </c>
      <c r="F7" s="74"/>
      <c r="G7" s="84" t="s">
        <v>42</v>
      </c>
      <c r="H7" s="84"/>
      <c r="I7" s="84"/>
      <c r="J7" s="80"/>
      <c r="K7" s="85" t="s">
        <v>104</v>
      </c>
      <c r="L7" s="74"/>
      <c r="M7" s="74"/>
      <c r="N7" s="74"/>
      <c r="O7" s="82"/>
      <c r="P7" s="74"/>
      <c r="Q7" s="74"/>
      <c r="R7" s="74"/>
      <c r="S7" s="74"/>
      <c r="T7" s="74"/>
      <c r="U7" s="86"/>
      <c r="V7" s="74"/>
      <c r="W7" s="82"/>
      <c r="X7" s="74"/>
      <c r="Y7" s="74"/>
      <c r="Z7" s="74"/>
      <c r="AA7" s="74"/>
      <c r="AB7" s="74"/>
      <c r="AC7" s="86"/>
      <c r="AD7" s="74"/>
      <c r="AE7" s="82"/>
      <c r="AF7" s="74"/>
      <c r="AG7" s="74"/>
      <c r="AH7" s="74"/>
      <c r="AI7" s="74"/>
      <c r="AJ7" s="74"/>
      <c r="AK7" s="86"/>
      <c r="AL7" s="74"/>
      <c r="AM7" s="82"/>
      <c r="AN7" s="74"/>
      <c r="AO7" s="74"/>
      <c r="AP7" s="74"/>
      <c r="AQ7" s="74"/>
      <c r="AR7" s="74"/>
      <c r="AS7" s="86"/>
      <c r="AT7" s="74"/>
      <c r="AU7" s="82"/>
      <c r="AV7" s="74"/>
      <c r="AW7" s="74"/>
      <c r="AX7" s="74"/>
      <c r="AY7" s="74"/>
      <c r="AZ7" s="74"/>
      <c r="BA7" s="86"/>
      <c r="BB7" s="74"/>
      <c r="BC7" s="82"/>
      <c r="BD7" s="74"/>
      <c r="BE7" s="74"/>
      <c r="BF7" s="74"/>
      <c r="BG7" s="74"/>
      <c r="BH7" s="74"/>
      <c r="BI7" s="86"/>
      <c r="BJ7" s="74"/>
      <c r="BK7" s="82"/>
      <c r="BL7" s="74"/>
      <c r="BM7" s="74"/>
      <c r="BN7" s="74"/>
      <c r="BO7" s="74"/>
      <c r="BP7" s="74"/>
      <c r="BQ7" s="86"/>
      <c r="BR7" s="74"/>
      <c r="BS7" s="82"/>
      <c r="BT7" s="74"/>
      <c r="BU7" s="74"/>
      <c r="BV7" s="74"/>
      <c r="BW7" s="74"/>
      <c r="BX7" s="74"/>
      <c r="BY7" s="86"/>
      <c r="BZ7" s="74"/>
      <c r="CA7" s="82"/>
      <c r="CB7" s="74"/>
      <c r="CC7" s="74"/>
      <c r="CD7" s="74"/>
      <c r="CE7" s="74"/>
      <c r="CF7" s="74"/>
      <c r="CG7" s="86"/>
      <c r="CH7" s="74"/>
      <c r="CI7" s="82"/>
      <c r="CJ7" s="74"/>
      <c r="CK7" s="74"/>
      <c r="CL7" s="74"/>
      <c r="CM7" s="74"/>
      <c r="CN7" s="74"/>
    </row>
    <row r="8" spans="1:92" s="58" customFormat="1" ht="16.5" customHeight="1" x14ac:dyDescent="0.25">
      <c r="A8" s="75"/>
      <c r="B8" s="82"/>
      <c r="C8" s="82"/>
      <c r="D8" s="82"/>
      <c r="E8" s="74" t="s">
        <v>69</v>
      </c>
      <c r="F8" s="74"/>
      <c r="K8" s="87" t="s">
        <v>105</v>
      </c>
      <c r="L8" s="74"/>
      <c r="N8" s="74"/>
      <c r="O8" s="82"/>
      <c r="P8" s="74"/>
      <c r="Q8" s="74"/>
      <c r="R8" s="74"/>
      <c r="S8" s="74"/>
      <c r="T8" s="74"/>
      <c r="U8" s="86"/>
      <c r="V8" s="74"/>
      <c r="W8" s="82"/>
      <c r="X8" s="74"/>
      <c r="Y8" s="74"/>
      <c r="Z8" s="74"/>
      <c r="AA8" s="74"/>
      <c r="AB8" s="74"/>
      <c r="AC8" s="86"/>
      <c r="AD8" s="74"/>
      <c r="AE8" s="82"/>
      <c r="AF8" s="74"/>
      <c r="AG8" s="74"/>
      <c r="AH8" s="74"/>
      <c r="AI8" s="74"/>
      <c r="AJ8" s="74"/>
      <c r="AK8" s="86"/>
      <c r="AL8" s="74"/>
      <c r="AM8" s="82"/>
      <c r="AN8" s="74"/>
      <c r="AO8" s="74"/>
      <c r="AP8" s="74"/>
      <c r="AQ8" s="74"/>
      <c r="AR8" s="74"/>
      <c r="AS8" s="86"/>
      <c r="AT8" s="74"/>
      <c r="AU8" s="82"/>
      <c r="AV8" s="74"/>
      <c r="AW8" s="74"/>
      <c r="AX8" s="74"/>
      <c r="AY8" s="74"/>
      <c r="AZ8" s="74"/>
      <c r="BA8" s="86"/>
      <c r="BB8" s="74"/>
      <c r="BC8" s="82"/>
      <c r="BD8" s="74"/>
      <c r="BE8" s="74"/>
      <c r="BF8" s="74"/>
      <c r="BG8" s="74"/>
      <c r="BH8" s="74"/>
      <c r="BI8" s="86"/>
      <c r="BJ8" s="74"/>
      <c r="BK8" s="82"/>
      <c r="BL8" s="74"/>
      <c r="BM8" s="74"/>
      <c r="BN8" s="74"/>
      <c r="BO8" s="74"/>
      <c r="BP8" s="74"/>
      <c r="BQ8" s="86"/>
      <c r="BR8" s="74"/>
      <c r="BS8" s="82"/>
      <c r="BT8" s="74"/>
      <c r="BU8" s="74"/>
      <c r="BV8" s="74"/>
      <c r="BW8" s="74"/>
      <c r="BX8" s="74"/>
      <c r="BY8" s="86"/>
      <c r="BZ8" s="74"/>
      <c r="CA8" s="82"/>
      <c r="CB8" s="74"/>
      <c r="CC8" s="74"/>
      <c r="CD8" s="74"/>
      <c r="CE8" s="74"/>
      <c r="CF8" s="74"/>
      <c r="CG8" s="86"/>
      <c r="CH8" s="74"/>
      <c r="CI8" s="82"/>
      <c r="CJ8" s="74"/>
      <c r="CK8" s="74"/>
      <c r="CL8" s="74"/>
      <c r="CM8" s="74"/>
      <c r="CN8" s="74"/>
    </row>
    <row r="9" spans="1:92" s="58" customFormat="1" ht="16.5" customHeight="1" x14ac:dyDescent="0.25">
      <c r="A9" s="75"/>
      <c r="B9" s="82"/>
      <c r="C9" s="82"/>
      <c r="D9" s="82"/>
      <c r="E9" s="74" t="s">
        <v>70</v>
      </c>
      <c r="F9" s="74"/>
      <c r="G9" s="82" t="s">
        <v>71</v>
      </c>
      <c r="H9" s="82"/>
      <c r="I9" s="74"/>
      <c r="J9" s="82"/>
      <c r="K9" s="87" t="s">
        <v>106</v>
      </c>
      <c r="L9" s="82"/>
      <c r="N9" s="74"/>
      <c r="O9" s="82"/>
      <c r="P9" s="74"/>
      <c r="Q9" s="74"/>
      <c r="R9" s="74"/>
      <c r="S9" s="74"/>
      <c r="T9" s="74"/>
      <c r="U9" s="86"/>
      <c r="V9" s="74"/>
      <c r="W9" s="82"/>
      <c r="X9" s="74"/>
      <c r="Y9" s="74"/>
      <c r="Z9" s="74"/>
      <c r="AA9" s="74"/>
      <c r="AB9" s="74"/>
      <c r="AC9" s="86"/>
      <c r="AD9" s="74"/>
      <c r="AE9" s="82"/>
      <c r="AF9" s="74"/>
      <c r="AG9" s="74"/>
      <c r="AH9" s="74"/>
      <c r="AI9" s="74"/>
      <c r="AJ9" s="74"/>
      <c r="AK9" s="86"/>
      <c r="AL9" s="74"/>
      <c r="AM9" s="82"/>
      <c r="AN9" s="74"/>
      <c r="AO9" s="74"/>
      <c r="AP9" s="74"/>
      <c r="AQ9" s="74"/>
      <c r="AR9" s="74"/>
      <c r="AS9" s="86"/>
      <c r="AT9" s="74"/>
      <c r="AU9" s="82"/>
      <c r="AV9" s="74"/>
      <c r="AW9" s="74"/>
      <c r="AX9" s="74"/>
      <c r="AY9" s="74"/>
      <c r="AZ9" s="74"/>
      <c r="BA9" s="86"/>
      <c r="BB9" s="74"/>
      <c r="BC9" s="82"/>
      <c r="BD9" s="74"/>
      <c r="BE9" s="74"/>
      <c r="BF9" s="74"/>
      <c r="BG9" s="74"/>
      <c r="BH9" s="74"/>
      <c r="BI9" s="86"/>
      <c r="BJ9" s="74"/>
      <c r="BK9" s="82"/>
      <c r="BL9" s="74"/>
      <c r="BM9" s="74"/>
      <c r="BN9" s="74"/>
      <c r="BO9" s="74"/>
      <c r="BP9" s="74"/>
      <c r="BQ9" s="86"/>
      <c r="BR9" s="74"/>
      <c r="BS9" s="82"/>
      <c r="BT9" s="74"/>
      <c r="BU9" s="74"/>
      <c r="BV9" s="74"/>
      <c r="BW9" s="74"/>
      <c r="BX9" s="74"/>
      <c r="BY9" s="86"/>
      <c r="BZ9" s="74"/>
      <c r="CA9" s="82"/>
      <c r="CB9" s="74"/>
      <c r="CC9" s="74"/>
      <c r="CD9" s="74"/>
      <c r="CE9" s="74"/>
      <c r="CF9" s="74"/>
      <c r="CG9" s="86"/>
      <c r="CH9" s="74"/>
      <c r="CI9" s="82"/>
      <c r="CJ9" s="74"/>
      <c r="CK9" s="74"/>
      <c r="CL9" s="74"/>
      <c r="CM9" s="74"/>
      <c r="CN9" s="74"/>
    </row>
    <row r="10" spans="1:92" s="58" customFormat="1" ht="16.5" customHeight="1" x14ac:dyDescent="0.25">
      <c r="A10" s="75"/>
      <c r="B10" s="82"/>
      <c r="C10" s="82"/>
      <c r="D10" s="82"/>
      <c r="E10" s="74" t="s">
        <v>72</v>
      </c>
      <c r="F10" s="74"/>
      <c r="G10" s="82" t="s">
        <v>73</v>
      </c>
      <c r="H10" s="82"/>
      <c r="I10" s="82" t="s">
        <v>45</v>
      </c>
      <c r="J10" s="82"/>
      <c r="K10" s="87" t="s">
        <v>107</v>
      </c>
      <c r="L10" s="82"/>
      <c r="M10" s="74" t="s">
        <v>74</v>
      </c>
      <c r="N10" s="74"/>
      <c r="O10" s="82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82"/>
      <c r="AF10" s="74"/>
      <c r="AG10" s="74"/>
      <c r="AH10" s="74"/>
      <c r="AI10" s="74"/>
      <c r="AJ10" s="74"/>
      <c r="AK10" s="86"/>
      <c r="AL10" s="74"/>
      <c r="AM10" s="82"/>
      <c r="AN10" s="74"/>
      <c r="AO10" s="74"/>
      <c r="AP10" s="74"/>
      <c r="AQ10" s="74"/>
      <c r="AR10" s="74"/>
      <c r="AS10" s="86"/>
      <c r="AT10" s="74"/>
      <c r="AU10" s="82"/>
      <c r="AV10" s="74"/>
      <c r="AW10" s="74"/>
      <c r="AX10" s="74"/>
      <c r="AY10" s="74"/>
      <c r="AZ10" s="74"/>
      <c r="BA10" s="86"/>
      <c r="BB10" s="74"/>
      <c r="BC10" s="82"/>
      <c r="BD10" s="74"/>
      <c r="BE10" s="74"/>
      <c r="BF10" s="74"/>
      <c r="BG10" s="74"/>
      <c r="BH10" s="74"/>
      <c r="BI10" s="86"/>
      <c r="BJ10" s="74"/>
      <c r="BK10" s="82"/>
      <c r="BL10" s="74"/>
      <c r="BM10" s="74"/>
      <c r="BN10" s="74"/>
      <c r="BO10" s="74"/>
      <c r="BP10" s="74"/>
      <c r="BQ10" s="86"/>
      <c r="BR10" s="74"/>
      <c r="BS10" s="82"/>
      <c r="BT10" s="74"/>
      <c r="BU10" s="74"/>
      <c r="BV10" s="74"/>
      <c r="BW10" s="74"/>
      <c r="BX10" s="74"/>
      <c r="BY10" s="86"/>
      <c r="BZ10" s="74"/>
      <c r="CA10" s="82"/>
      <c r="CB10" s="74"/>
      <c r="CC10" s="74"/>
      <c r="CD10" s="74"/>
      <c r="CE10" s="74"/>
      <c r="CF10" s="74"/>
      <c r="CG10" s="86"/>
      <c r="CH10" s="74"/>
      <c r="CI10" s="82"/>
      <c r="CJ10" s="74"/>
      <c r="CK10" s="74"/>
      <c r="CL10" s="74"/>
      <c r="CM10" s="74"/>
      <c r="CN10" s="74"/>
    </row>
    <row r="11" spans="1:92" s="58" customFormat="1" ht="16.5" customHeight="1" x14ac:dyDescent="0.25">
      <c r="A11" s="75"/>
      <c r="B11" s="82"/>
      <c r="C11" s="88" t="s">
        <v>5</v>
      </c>
      <c r="D11" s="82"/>
      <c r="E11" s="89" t="s">
        <v>6</v>
      </c>
      <c r="F11" s="26"/>
      <c r="G11" s="89" t="s">
        <v>6</v>
      </c>
      <c r="H11" s="26"/>
      <c r="I11" s="89" t="s">
        <v>6</v>
      </c>
      <c r="J11" s="26"/>
      <c r="K11" s="89" t="s">
        <v>6</v>
      </c>
      <c r="L11" s="74"/>
      <c r="M11" s="89" t="s">
        <v>6</v>
      </c>
      <c r="N11" s="74"/>
      <c r="O11" s="82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82"/>
      <c r="AF11" s="74"/>
      <c r="AG11" s="74"/>
      <c r="AH11" s="74"/>
      <c r="AI11" s="74"/>
      <c r="AJ11" s="74"/>
      <c r="AK11" s="86"/>
      <c r="AL11" s="74"/>
      <c r="AM11" s="82"/>
      <c r="AN11" s="74"/>
      <c r="AO11" s="74"/>
      <c r="AP11" s="74"/>
      <c r="AQ11" s="74"/>
      <c r="AR11" s="74"/>
      <c r="AS11" s="86"/>
      <c r="AT11" s="74"/>
      <c r="AU11" s="82"/>
      <c r="AV11" s="74"/>
      <c r="AW11" s="74"/>
      <c r="AX11" s="74"/>
      <c r="AY11" s="74"/>
      <c r="AZ11" s="74"/>
      <c r="BA11" s="86"/>
      <c r="BB11" s="74"/>
      <c r="BC11" s="82"/>
      <c r="BD11" s="74"/>
      <c r="BE11" s="74"/>
      <c r="BF11" s="74"/>
      <c r="BG11" s="74"/>
      <c r="BH11" s="74"/>
      <c r="BI11" s="86"/>
      <c r="BJ11" s="74"/>
      <c r="BK11" s="82"/>
      <c r="BL11" s="74"/>
      <c r="BM11" s="74"/>
      <c r="BN11" s="74"/>
      <c r="BO11" s="74"/>
      <c r="BP11" s="74"/>
      <c r="BQ11" s="86"/>
      <c r="BR11" s="74"/>
      <c r="BS11" s="82"/>
      <c r="BT11" s="74"/>
      <c r="BU11" s="74"/>
      <c r="BV11" s="74"/>
      <c r="BW11" s="74"/>
      <c r="BX11" s="74"/>
      <c r="BY11" s="86"/>
      <c r="BZ11" s="74"/>
      <c r="CA11" s="82"/>
      <c r="CB11" s="74"/>
      <c r="CC11" s="74"/>
      <c r="CD11" s="74"/>
      <c r="CE11" s="74"/>
      <c r="CF11" s="74"/>
      <c r="CG11" s="86"/>
      <c r="CH11" s="74"/>
      <c r="CI11" s="82"/>
      <c r="CJ11" s="74"/>
      <c r="CK11" s="74"/>
      <c r="CL11" s="74"/>
      <c r="CM11" s="74"/>
      <c r="CN11" s="74"/>
    </row>
    <row r="12" spans="1:92" ht="16.5" customHeight="1" x14ac:dyDescent="0.25">
      <c r="A12" s="90"/>
      <c r="M12" s="72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</row>
    <row r="13" spans="1:92" ht="16.5" customHeight="1" x14ac:dyDescent="0.25">
      <c r="A13" s="90" t="s">
        <v>76</v>
      </c>
      <c r="E13" s="72">
        <v>3000000</v>
      </c>
      <c r="G13" s="72">
        <v>300000</v>
      </c>
      <c r="I13" s="72">
        <v>90625073</v>
      </c>
      <c r="K13" s="72">
        <v>0</v>
      </c>
      <c r="M13" s="72">
        <f>SUM(E13:I13)</f>
        <v>93925073</v>
      </c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</row>
    <row r="14" spans="1:92" ht="16.5" customHeight="1" x14ac:dyDescent="0.25">
      <c r="A14" s="50" t="s">
        <v>137</v>
      </c>
      <c r="C14" s="91">
        <v>18</v>
      </c>
      <c r="E14" s="72">
        <v>0</v>
      </c>
      <c r="G14" s="72">
        <v>0</v>
      </c>
      <c r="I14" s="72">
        <v>-60000000</v>
      </c>
      <c r="K14" s="72">
        <v>0</v>
      </c>
      <c r="M14" s="73">
        <f>SUM(E14:I14)</f>
        <v>-60000000</v>
      </c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</row>
    <row r="15" spans="1:92" ht="16.5" customHeight="1" x14ac:dyDescent="0.25">
      <c r="A15" s="50" t="s">
        <v>138</v>
      </c>
      <c r="C15" s="91">
        <v>17</v>
      </c>
      <c r="E15" s="72">
        <v>33000000</v>
      </c>
      <c r="G15" s="72">
        <v>0</v>
      </c>
      <c r="I15" s="72">
        <v>0</v>
      </c>
      <c r="K15" s="72">
        <v>0</v>
      </c>
      <c r="M15" s="73">
        <f>SUM(E15:I15)</f>
        <v>33000000</v>
      </c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</row>
    <row r="16" spans="1:92" ht="16.5" customHeight="1" x14ac:dyDescent="0.25">
      <c r="A16" s="50" t="s">
        <v>75</v>
      </c>
      <c r="E16" s="49">
        <v>0</v>
      </c>
      <c r="G16" s="49">
        <v>0</v>
      </c>
      <c r="I16" s="49">
        <v>10922729</v>
      </c>
      <c r="K16" s="49">
        <v>0</v>
      </c>
      <c r="M16" s="49">
        <f>SUM(E16:I16)</f>
        <v>10922729</v>
      </c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</row>
    <row r="17" spans="1:92" ht="16.5" customHeight="1" x14ac:dyDescent="0.25">
      <c r="M17" s="72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</row>
    <row r="18" spans="1:92" ht="16.5" customHeight="1" thickBot="1" x14ac:dyDescent="0.3">
      <c r="A18" s="78" t="s">
        <v>135</v>
      </c>
      <c r="E18" s="92">
        <f>SUM(E13:E16)</f>
        <v>36000000</v>
      </c>
      <c r="G18" s="92">
        <f>SUM(G13:G16)</f>
        <v>300000</v>
      </c>
      <c r="I18" s="92">
        <f>SUM(I13:I16)</f>
        <v>41547802</v>
      </c>
      <c r="K18" s="92">
        <f>SUM(K13:K16)</f>
        <v>0</v>
      </c>
      <c r="M18" s="92">
        <f>SUM(M13:M16)</f>
        <v>77847802</v>
      </c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</row>
    <row r="19" spans="1:92" ht="16.5" customHeight="1" thickTop="1" x14ac:dyDescent="0.25">
      <c r="A19" s="78"/>
      <c r="M19" s="72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</row>
    <row r="20" spans="1:92" s="72" customFormat="1" ht="16.5" customHeight="1" x14ac:dyDescent="0.25">
      <c r="A20" s="78"/>
      <c r="B20" s="71"/>
      <c r="C20" s="71"/>
      <c r="D20" s="71"/>
      <c r="O20" s="71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1"/>
      <c r="AK20" s="73"/>
      <c r="AM20" s="71"/>
      <c r="AS20" s="73"/>
      <c r="AU20" s="71"/>
      <c r="BA20" s="73"/>
      <c r="BC20" s="71"/>
      <c r="BI20" s="73"/>
      <c r="BK20" s="71"/>
      <c r="BQ20" s="73"/>
      <c r="BS20" s="71"/>
      <c r="BY20" s="73"/>
      <c r="CA20" s="71"/>
      <c r="CG20" s="73"/>
      <c r="CI20" s="71"/>
    </row>
    <row r="21" spans="1:92" s="72" customFormat="1" ht="16.5" customHeight="1" x14ac:dyDescent="0.25">
      <c r="A21" s="90" t="s">
        <v>100</v>
      </c>
      <c r="B21" s="71"/>
      <c r="C21" s="71"/>
      <c r="D21" s="71"/>
      <c r="E21" s="72">
        <v>36000000</v>
      </c>
      <c r="G21" s="72">
        <v>1300000</v>
      </c>
      <c r="I21" s="72">
        <v>24849002</v>
      </c>
      <c r="K21" s="72">
        <v>-1257220</v>
      </c>
      <c r="M21" s="73">
        <f>SUM(E21:K21)</f>
        <v>60891782</v>
      </c>
      <c r="O21" s="71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1"/>
      <c r="AK21" s="73"/>
      <c r="AM21" s="71"/>
      <c r="AS21" s="73"/>
      <c r="AU21" s="71"/>
      <c r="BA21" s="73"/>
      <c r="BC21" s="71"/>
      <c r="BI21" s="73"/>
      <c r="BK21" s="71"/>
      <c r="BQ21" s="73"/>
      <c r="BS21" s="71"/>
      <c r="BY21" s="73"/>
      <c r="CA21" s="71"/>
      <c r="CG21" s="73"/>
      <c r="CI21" s="71"/>
    </row>
    <row r="22" spans="1:92" s="72" customFormat="1" ht="16.5" customHeight="1" x14ac:dyDescent="0.25">
      <c r="A22" s="93" t="s">
        <v>128</v>
      </c>
      <c r="B22" s="71"/>
      <c r="C22" s="71"/>
      <c r="D22" s="71"/>
      <c r="E22" s="72">
        <v>0</v>
      </c>
      <c r="G22" s="72">
        <v>1175000</v>
      </c>
      <c r="I22" s="72">
        <v>-1175000</v>
      </c>
      <c r="K22" s="72">
        <v>0</v>
      </c>
      <c r="M22" s="73">
        <f>SUM(E22:K22)</f>
        <v>0</v>
      </c>
      <c r="O22" s="71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1"/>
      <c r="AK22" s="73"/>
      <c r="AM22" s="71"/>
      <c r="AS22" s="73"/>
      <c r="AU22" s="71"/>
      <c r="BA22" s="73"/>
      <c r="BC22" s="71"/>
      <c r="BI22" s="73"/>
      <c r="BK22" s="71"/>
      <c r="BQ22" s="73"/>
      <c r="BS22" s="71"/>
      <c r="BY22" s="73"/>
      <c r="CA22" s="71"/>
      <c r="CG22" s="73"/>
      <c r="CI22" s="71"/>
    </row>
    <row r="23" spans="1:92" s="72" customFormat="1" ht="16.5" customHeight="1" x14ac:dyDescent="0.25">
      <c r="A23" s="50" t="s">
        <v>129</v>
      </c>
      <c r="B23" s="71"/>
      <c r="C23" s="91">
        <v>18</v>
      </c>
      <c r="D23" s="71"/>
      <c r="E23" s="72">
        <v>0</v>
      </c>
      <c r="G23" s="72">
        <v>0</v>
      </c>
      <c r="I23" s="72">
        <v>-23500000</v>
      </c>
      <c r="K23" s="72">
        <v>0</v>
      </c>
      <c r="M23" s="73">
        <f>SUM(E23:K23)</f>
        <v>-23500000</v>
      </c>
      <c r="O23" s="71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1"/>
      <c r="AK23" s="73"/>
      <c r="AM23" s="71"/>
      <c r="AS23" s="73"/>
      <c r="AU23" s="71"/>
      <c r="BA23" s="73"/>
      <c r="BC23" s="71"/>
      <c r="BI23" s="73"/>
      <c r="BK23" s="71"/>
      <c r="BQ23" s="73"/>
      <c r="BS23" s="71"/>
      <c r="BY23" s="73"/>
      <c r="CA23" s="71"/>
      <c r="CG23" s="73"/>
      <c r="CI23" s="71"/>
    </row>
    <row r="24" spans="1:92" s="72" customFormat="1" ht="16.5" customHeight="1" x14ac:dyDescent="0.25">
      <c r="A24" s="50" t="s">
        <v>75</v>
      </c>
      <c r="B24" s="71"/>
      <c r="C24" s="71"/>
      <c r="D24" s="71"/>
      <c r="E24" s="49">
        <v>0</v>
      </c>
      <c r="G24" s="49">
        <v>0</v>
      </c>
      <c r="I24" s="49">
        <v>10975239</v>
      </c>
      <c r="K24" s="49">
        <v>0</v>
      </c>
      <c r="M24" s="77">
        <f>SUM(E24:K24)</f>
        <v>10975239</v>
      </c>
      <c r="O24" s="71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1"/>
      <c r="AK24" s="73"/>
      <c r="AM24" s="71"/>
      <c r="AS24" s="73"/>
      <c r="AU24" s="71"/>
      <c r="BA24" s="73"/>
      <c r="BC24" s="71"/>
      <c r="BI24" s="73"/>
      <c r="BK24" s="71"/>
      <c r="BQ24" s="73"/>
      <c r="BS24" s="71"/>
      <c r="BY24" s="73"/>
      <c r="CA24" s="71"/>
      <c r="CG24" s="73"/>
      <c r="CI24" s="71"/>
    </row>
    <row r="25" spans="1:92" s="72" customFormat="1" ht="16.5" customHeight="1" x14ac:dyDescent="0.25">
      <c r="A25" s="50"/>
      <c r="B25" s="71"/>
      <c r="C25" s="71"/>
      <c r="D25" s="71"/>
      <c r="M25" s="73"/>
      <c r="O25" s="71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1"/>
      <c r="AK25" s="73"/>
      <c r="AM25" s="71"/>
      <c r="AS25" s="73"/>
      <c r="AU25" s="71"/>
      <c r="BA25" s="73"/>
      <c r="BC25" s="71"/>
      <c r="BI25" s="73"/>
      <c r="BK25" s="71"/>
      <c r="BQ25" s="73"/>
      <c r="BS25" s="71"/>
      <c r="BY25" s="73"/>
      <c r="CA25" s="71"/>
      <c r="CG25" s="73"/>
      <c r="CI25" s="71"/>
    </row>
    <row r="26" spans="1:92" s="72" customFormat="1" ht="16.5" customHeight="1" thickBot="1" x14ac:dyDescent="0.3">
      <c r="A26" s="78" t="s">
        <v>136</v>
      </c>
      <c r="B26" s="71"/>
      <c r="C26" s="71"/>
      <c r="D26" s="71"/>
      <c r="E26" s="92">
        <f>SUM(E21:E24)</f>
        <v>36000000</v>
      </c>
      <c r="G26" s="92">
        <f>SUM(G21:G24)</f>
        <v>2475000</v>
      </c>
      <c r="I26" s="92">
        <f>SUM(I21:I24)</f>
        <v>11149241</v>
      </c>
      <c r="K26" s="92">
        <f>SUM(K21:K24)</f>
        <v>-1257220</v>
      </c>
      <c r="M26" s="92">
        <f>SUM(M21:M24)</f>
        <v>48367021</v>
      </c>
      <c r="O26" s="71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1"/>
      <c r="AK26" s="73"/>
      <c r="AM26" s="71"/>
      <c r="AS26" s="73"/>
      <c r="AU26" s="71"/>
      <c r="BA26" s="73"/>
      <c r="BC26" s="71"/>
      <c r="BI26" s="73"/>
      <c r="BK26" s="71"/>
      <c r="BQ26" s="73"/>
      <c r="BS26" s="71"/>
      <c r="BY26" s="73"/>
      <c r="CA26" s="71"/>
      <c r="CG26" s="73"/>
      <c r="CI26" s="71"/>
    </row>
    <row r="27" spans="1:92" s="72" customFormat="1" ht="16.5" customHeight="1" thickTop="1" x14ac:dyDescent="0.25">
      <c r="A27" s="50"/>
      <c r="B27" s="71"/>
      <c r="C27" s="71"/>
      <c r="D27" s="71"/>
      <c r="M27" s="73"/>
      <c r="O27" s="71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1"/>
      <c r="AK27" s="73"/>
      <c r="AM27" s="71"/>
      <c r="AS27" s="73"/>
      <c r="AU27" s="71"/>
      <c r="BA27" s="73"/>
      <c r="BC27" s="71"/>
      <c r="BI27" s="73"/>
      <c r="BK27" s="71"/>
      <c r="BQ27" s="73"/>
      <c r="BS27" s="71"/>
      <c r="BY27" s="73"/>
      <c r="CA27" s="71"/>
      <c r="CG27" s="73"/>
      <c r="CI27" s="71"/>
    </row>
    <row r="28" spans="1:92" s="72" customFormat="1" ht="16.5" customHeight="1" x14ac:dyDescent="0.25">
      <c r="B28" s="71"/>
      <c r="C28" s="71"/>
      <c r="D28" s="71"/>
      <c r="M28" s="73"/>
      <c r="O28" s="71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1"/>
      <c r="AK28" s="73"/>
      <c r="AM28" s="71"/>
      <c r="AS28" s="73"/>
      <c r="AU28" s="71"/>
      <c r="BA28" s="73"/>
      <c r="BC28" s="71"/>
      <c r="BI28" s="73"/>
      <c r="BK28" s="71"/>
      <c r="BQ28" s="73"/>
      <c r="BS28" s="71"/>
      <c r="BY28" s="73"/>
      <c r="CA28" s="71"/>
      <c r="CG28" s="73"/>
      <c r="CI28" s="71"/>
    </row>
    <row r="29" spans="1:92" s="72" customFormat="1" ht="15" customHeight="1" x14ac:dyDescent="0.25">
      <c r="B29" s="71"/>
      <c r="C29" s="71"/>
      <c r="D29" s="71"/>
      <c r="M29" s="73"/>
      <c r="O29" s="71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1"/>
      <c r="AK29" s="73"/>
      <c r="AM29" s="71"/>
      <c r="AS29" s="73"/>
      <c r="AU29" s="71"/>
      <c r="BA29" s="73"/>
      <c r="BC29" s="71"/>
      <c r="BI29" s="73"/>
      <c r="BK29" s="71"/>
      <c r="BQ29" s="73"/>
      <c r="BS29" s="71"/>
      <c r="BY29" s="73"/>
      <c r="CA29" s="71"/>
      <c r="CG29" s="73"/>
      <c r="CI29" s="71"/>
    </row>
    <row r="30" spans="1:92" s="72" customFormat="1" ht="16.5" customHeight="1" x14ac:dyDescent="0.25">
      <c r="A30" s="50"/>
      <c r="B30" s="71"/>
      <c r="C30" s="71"/>
      <c r="D30" s="71"/>
      <c r="M30" s="73"/>
      <c r="O30" s="71"/>
      <c r="U30" s="73"/>
      <c r="W30" s="71"/>
      <c r="AC30" s="73"/>
      <c r="AE30" s="71"/>
      <c r="AK30" s="73"/>
      <c r="AM30" s="71"/>
      <c r="AS30" s="73"/>
      <c r="AU30" s="71"/>
      <c r="BA30" s="73"/>
      <c r="BC30" s="71"/>
      <c r="BI30" s="73"/>
      <c r="BK30" s="71"/>
      <c r="BQ30" s="73"/>
      <c r="BS30" s="71"/>
      <c r="BY30" s="73"/>
      <c r="CA30" s="71"/>
      <c r="CG30" s="73"/>
      <c r="CI30" s="71"/>
    </row>
    <row r="31" spans="1:92" s="72" customFormat="1" ht="20.25" customHeight="1" x14ac:dyDescent="0.25">
      <c r="A31" s="50"/>
      <c r="B31" s="71"/>
      <c r="C31" s="71"/>
      <c r="D31" s="71"/>
      <c r="M31" s="73"/>
      <c r="O31" s="71"/>
      <c r="U31" s="73"/>
      <c r="W31" s="71"/>
      <c r="AC31" s="73"/>
      <c r="AE31" s="71"/>
      <c r="AK31" s="73"/>
      <c r="AM31" s="71"/>
      <c r="AS31" s="73"/>
      <c r="AU31" s="71"/>
      <c r="BA31" s="73"/>
      <c r="BC31" s="71"/>
      <c r="BI31" s="73"/>
      <c r="BK31" s="71"/>
      <c r="BQ31" s="73"/>
      <c r="BS31" s="71"/>
      <c r="BY31" s="73"/>
      <c r="CA31" s="71"/>
      <c r="CG31" s="73"/>
      <c r="CI31" s="71"/>
    </row>
    <row r="32" spans="1:92" ht="22.35" customHeight="1" x14ac:dyDescent="0.25">
      <c r="A32" s="68" t="s">
        <v>23</v>
      </c>
      <c r="B32" s="21"/>
      <c r="C32" s="21"/>
      <c r="D32" s="21"/>
      <c r="E32" s="1"/>
      <c r="F32" s="2"/>
      <c r="G32" s="3"/>
      <c r="H32" s="3"/>
      <c r="I32" s="3"/>
      <c r="J32" s="3"/>
      <c r="K32" s="3"/>
      <c r="L32" s="3"/>
      <c r="M32" s="94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</row>
  </sheetData>
  <mergeCells count="1">
    <mergeCell ref="G7:I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47106-FF7D-4D58-8A1F-8656BFF5B2B4}">
  <sheetPr codeName="Sheet5"/>
  <dimension ref="A1:J134"/>
  <sheetViews>
    <sheetView tabSelected="1" zoomScale="90" zoomScaleNormal="90" zoomScaleSheetLayoutView="85" workbookViewId="0">
      <selection activeCell="D6" sqref="D6"/>
    </sheetView>
  </sheetViews>
  <sheetFormatPr defaultColWidth="8.5703125" defaultRowHeight="16.5" customHeight="1" x14ac:dyDescent="0.25"/>
  <cols>
    <col min="1" max="3" width="1.5703125" style="16" customWidth="1"/>
    <col min="4" max="4" width="46.28515625" style="16" customWidth="1"/>
    <col min="5" max="5" width="5.5703125" style="24" bestFit="1" customWidth="1"/>
    <col min="6" max="6" width="1.42578125" style="16" customWidth="1"/>
    <col min="7" max="7" width="13.7109375" style="42" customWidth="1"/>
    <col min="8" max="8" width="1.42578125" style="16" customWidth="1"/>
    <col min="9" max="9" width="13.7109375" style="42" customWidth="1"/>
    <col min="10" max="16384" width="8.5703125" style="24"/>
  </cols>
  <sheetData>
    <row r="1" spans="1:9" s="16" customFormat="1" ht="16.5" customHeight="1" x14ac:dyDescent="0.25">
      <c r="A1" s="12" t="str">
        <f>'E2-4'!A1</f>
        <v>Indigy Public Company Limited</v>
      </c>
      <c r="B1" s="13"/>
      <c r="C1" s="13"/>
      <c r="D1" s="13"/>
      <c r="E1" s="14"/>
      <c r="F1" s="15"/>
      <c r="G1" s="8"/>
      <c r="H1" s="15"/>
      <c r="I1" s="8"/>
    </row>
    <row r="2" spans="1:9" s="16" customFormat="1" ht="16.5" customHeight="1" x14ac:dyDescent="0.25">
      <c r="A2" s="17" t="s">
        <v>115</v>
      </c>
      <c r="B2" s="17"/>
      <c r="C2" s="13"/>
      <c r="D2" s="13"/>
      <c r="E2" s="14"/>
      <c r="F2" s="15"/>
      <c r="G2" s="8"/>
      <c r="H2" s="15"/>
      <c r="I2" s="8"/>
    </row>
    <row r="3" spans="1:9" s="16" customFormat="1" ht="16.5" customHeight="1" x14ac:dyDescent="0.25">
      <c r="A3" s="18" t="s">
        <v>134</v>
      </c>
      <c r="B3" s="19"/>
      <c r="C3" s="19"/>
      <c r="D3" s="19"/>
      <c r="E3" s="20"/>
      <c r="F3" s="21"/>
      <c r="G3" s="10"/>
      <c r="H3" s="21"/>
      <c r="I3" s="10"/>
    </row>
    <row r="4" spans="1:9" s="16" customFormat="1" ht="16.5" customHeight="1" x14ac:dyDescent="0.25">
      <c r="A4" s="17"/>
      <c r="B4" s="13"/>
      <c r="C4" s="13"/>
      <c r="D4" s="13"/>
      <c r="E4" s="14"/>
      <c r="F4" s="15"/>
      <c r="G4" s="9"/>
      <c r="H4" s="15"/>
      <c r="I4" s="9"/>
    </row>
    <row r="5" spans="1:9" s="16" customFormat="1" ht="16.5" customHeight="1" x14ac:dyDescent="0.25">
      <c r="A5" s="17"/>
      <c r="B5" s="13"/>
      <c r="C5" s="13"/>
      <c r="D5" s="13"/>
      <c r="E5" s="14"/>
      <c r="F5" s="15"/>
      <c r="G5" s="7"/>
      <c r="H5" s="15"/>
    </row>
    <row r="6" spans="1:9" ht="16.5" customHeight="1" x14ac:dyDescent="0.25">
      <c r="A6" s="17"/>
      <c r="B6" s="13"/>
      <c r="C6" s="13"/>
      <c r="D6" s="13"/>
      <c r="F6" s="26"/>
      <c r="G6" s="25" t="s">
        <v>99</v>
      </c>
      <c r="H6" s="26"/>
      <c r="I6" s="25" t="s">
        <v>4</v>
      </c>
    </row>
    <row r="7" spans="1:9" ht="16.5" customHeight="1" x14ac:dyDescent="0.25">
      <c r="A7" s="17"/>
      <c r="B7" s="13"/>
      <c r="C7" s="13"/>
      <c r="E7" s="27" t="s">
        <v>5</v>
      </c>
      <c r="F7" s="26"/>
      <c r="G7" s="28" t="s">
        <v>6</v>
      </c>
      <c r="H7" s="26"/>
      <c r="I7" s="28" t="s">
        <v>6</v>
      </c>
    </row>
    <row r="8" spans="1:9" ht="16.5" customHeight="1" x14ac:dyDescent="0.25">
      <c r="A8" s="17"/>
      <c r="B8" s="13"/>
      <c r="C8" s="13"/>
      <c r="F8" s="15"/>
      <c r="G8" s="8"/>
      <c r="H8" s="15"/>
      <c r="I8" s="8"/>
    </row>
    <row r="9" spans="1:9" ht="16.5" customHeight="1" x14ac:dyDescent="0.25">
      <c r="A9" s="17" t="s">
        <v>62</v>
      </c>
      <c r="B9" s="13"/>
      <c r="C9" s="13"/>
      <c r="E9" s="29"/>
      <c r="F9" s="95"/>
      <c r="G9" s="30">
        <v>13944565</v>
      </c>
      <c r="H9" s="95"/>
      <c r="I9" s="30">
        <v>13675723</v>
      </c>
    </row>
    <row r="10" spans="1:9" ht="16.5" customHeight="1" x14ac:dyDescent="0.25">
      <c r="A10" s="13" t="s">
        <v>77</v>
      </c>
      <c r="B10" s="13"/>
      <c r="C10" s="13"/>
      <c r="D10" s="13"/>
      <c r="F10" s="95"/>
      <c r="G10" s="30"/>
      <c r="H10" s="95"/>
      <c r="I10" s="30"/>
    </row>
    <row r="11" spans="1:9" ht="16.5" customHeight="1" x14ac:dyDescent="0.25">
      <c r="A11" s="24"/>
      <c r="B11" s="96" t="s">
        <v>78</v>
      </c>
      <c r="C11" s="13"/>
      <c r="D11" s="13"/>
      <c r="E11" s="91"/>
      <c r="F11" s="95"/>
      <c r="G11" s="30">
        <v>379155</v>
      </c>
      <c r="H11" s="95"/>
      <c r="I11" s="30">
        <v>380291</v>
      </c>
    </row>
    <row r="12" spans="1:9" ht="16.5" customHeight="1" x14ac:dyDescent="0.25">
      <c r="A12" s="24"/>
      <c r="B12" s="24" t="s">
        <v>79</v>
      </c>
      <c r="C12" s="13"/>
      <c r="D12" s="13"/>
      <c r="E12" s="91">
        <v>10</v>
      </c>
      <c r="F12" s="95"/>
      <c r="G12" s="30">
        <v>1258095</v>
      </c>
      <c r="H12" s="95"/>
      <c r="I12" s="30">
        <v>838683</v>
      </c>
    </row>
    <row r="13" spans="1:9" ht="16.5" customHeight="1" x14ac:dyDescent="0.25">
      <c r="A13" s="24"/>
      <c r="B13" s="96" t="s">
        <v>146</v>
      </c>
      <c r="C13" s="13"/>
      <c r="D13" s="13"/>
      <c r="E13" s="91">
        <v>11</v>
      </c>
      <c r="F13" s="95"/>
      <c r="G13" s="30">
        <v>857455</v>
      </c>
      <c r="H13" s="95"/>
      <c r="I13" s="30">
        <v>841614</v>
      </c>
    </row>
    <row r="14" spans="1:9" ht="16.5" customHeight="1" x14ac:dyDescent="0.25">
      <c r="A14" s="24"/>
      <c r="B14" s="96" t="s">
        <v>80</v>
      </c>
      <c r="C14" s="13"/>
      <c r="D14" s="13"/>
      <c r="E14" s="91"/>
      <c r="F14" s="95"/>
      <c r="G14" s="30">
        <v>-102801</v>
      </c>
      <c r="H14" s="95"/>
      <c r="I14" s="30">
        <v>-184850</v>
      </c>
    </row>
    <row r="15" spans="1:9" ht="16.5" customHeight="1" x14ac:dyDescent="0.25">
      <c r="A15" s="24"/>
      <c r="B15" s="96" t="s">
        <v>145</v>
      </c>
      <c r="C15" s="13"/>
      <c r="D15" s="13"/>
      <c r="E15" s="91"/>
      <c r="F15" s="95"/>
      <c r="G15" s="30">
        <v>4996</v>
      </c>
      <c r="H15" s="95"/>
      <c r="I15" s="30">
        <v>-37798</v>
      </c>
    </row>
    <row r="16" spans="1:9" ht="16.5" customHeight="1" x14ac:dyDescent="0.25">
      <c r="A16" s="24"/>
      <c r="B16" s="96" t="s">
        <v>81</v>
      </c>
      <c r="C16" s="13"/>
      <c r="D16" s="13"/>
      <c r="E16" s="91"/>
      <c r="F16" s="95"/>
      <c r="G16" s="30">
        <v>0</v>
      </c>
      <c r="H16" s="95"/>
      <c r="I16" s="30">
        <v>18177</v>
      </c>
    </row>
    <row r="17" spans="1:9" ht="16.5" customHeight="1" x14ac:dyDescent="0.25">
      <c r="A17" s="24"/>
      <c r="B17" s="24" t="s">
        <v>82</v>
      </c>
      <c r="C17" s="13"/>
      <c r="D17" s="13"/>
      <c r="E17" s="91"/>
      <c r="F17" s="95"/>
      <c r="G17" s="30">
        <v>1589127</v>
      </c>
      <c r="H17" s="95"/>
      <c r="I17" s="30">
        <v>1360922</v>
      </c>
    </row>
    <row r="18" spans="1:9" ht="16.5" customHeight="1" x14ac:dyDescent="0.25">
      <c r="A18" s="24"/>
      <c r="B18" s="24" t="s">
        <v>83</v>
      </c>
      <c r="C18" s="13"/>
      <c r="D18" s="13"/>
      <c r="F18" s="95"/>
      <c r="G18" s="30">
        <v>-40332</v>
      </c>
      <c r="H18" s="95"/>
      <c r="I18" s="9">
        <v>40188</v>
      </c>
    </row>
    <row r="19" spans="1:9" ht="16.5" customHeight="1" x14ac:dyDescent="0.25">
      <c r="A19" s="24"/>
      <c r="B19" s="24" t="s">
        <v>61</v>
      </c>
      <c r="C19" s="13"/>
      <c r="D19" s="13"/>
      <c r="F19" s="95"/>
      <c r="G19" s="30">
        <v>61652</v>
      </c>
      <c r="H19" s="95"/>
      <c r="I19" s="9">
        <v>17465</v>
      </c>
    </row>
    <row r="20" spans="1:9" ht="16.5" customHeight="1" x14ac:dyDescent="0.25">
      <c r="A20" s="24"/>
      <c r="B20" s="24" t="s">
        <v>84</v>
      </c>
      <c r="C20" s="13"/>
      <c r="D20" s="13"/>
      <c r="F20" s="95"/>
      <c r="G20" s="30"/>
      <c r="H20" s="95"/>
      <c r="I20" s="30"/>
    </row>
    <row r="21" spans="1:9" ht="16.5" customHeight="1" x14ac:dyDescent="0.25">
      <c r="A21" s="24"/>
      <c r="B21" s="97" t="s">
        <v>118</v>
      </c>
      <c r="C21" s="13"/>
      <c r="D21" s="13"/>
      <c r="F21" s="95"/>
      <c r="G21" s="30">
        <v>-705206</v>
      </c>
      <c r="H21" s="95"/>
      <c r="I21" s="30">
        <v>6911551</v>
      </c>
    </row>
    <row r="22" spans="1:9" ht="16.5" customHeight="1" x14ac:dyDescent="0.25">
      <c r="A22" s="24"/>
      <c r="B22" s="97" t="s">
        <v>119</v>
      </c>
      <c r="C22" s="13"/>
      <c r="D22" s="13"/>
      <c r="E22" s="22"/>
      <c r="F22" s="95"/>
      <c r="G22" s="30">
        <v>2273991</v>
      </c>
      <c r="H22" s="95"/>
      <c r="I22" s="30">
        <v>4259601</v>
      </c>
    </row>
    <row r="23" spans="1:9" ht="16.5" customHeight="1" x14ac:dyDescent="0.25">
      <c r="A23" s="24"/>
      <c r="B23" s="97" t="s">
        <v>120</v>
      </c>
      <c r="C23" s="13"/>
      <c r="D23" s="13"/>
      <c r="F23" s="95"/>
      <c r="G23" s="30">
        <v>-95180</v>
      </c>
      <c r="H23" s="95"/>
      <c r="I23" s="9">
        <v>1390</v>
      </c>
    </row>
    <row r="24" spans="1:9" ht="16.5" customHeight="1" x14ac:dyDescent="0.25">
      <c r="A24" s="24"/>
      <c r="B24" s="97" t="s">
        <v>121</v>
      </c>
      <c r="C24" s="13"/>
      <c r="D24" s="13"/>
      <c r="E24" s="98"/>
      <c r="F24" s="95"/>
      <c r="G24" s="30">
        <v>412551</v>
      </c>
      <c r="H24" s="95"/>
      <c r="I24" s="30">
        <v>647862</v>
      </c>
    </row>
    <row r="25" spans="1:9" ht="16.5" customHeight="1" x14ac:dyDescent="0.25">
      <c r="A25" s="24"/>
      <c r="B25" s="97" t="s">
        <v>122</v>
      </c>
      <c r="C25" s="13"/>
      <c r="D25" s="13"/>
      <c r="E25" s="98"/>
      <c r="F25" s="95"/>
      <c r="G25" s="30">
        <v>-750884</v>
      </c>
      <c r="H25" s="95"/>
      <c r="I25" s="30">
        <v>-1713726</v>
      </c>
    </row>
    <row r="26" spans="1:9" ht="16.5" customHeight="1" x14ac:dyDescent="0.25">
      <c r="A26" s="24"/>
      <c r="B26" s="97" t="s">
        <v>123</v>
      </c>
      <c r="C26" s="13"/>
      <c r="D26" s="13"/>
      <c r="E26" s="98"/>
      <c r="F26" s="95"/>
      <c r="G26" s="30">
        <v>714266</v>
      </c>
      <c r="H26" s="95"/>
      <c r="I26" s="30">
        <v>-808184</v>
      </c>
    </row>
    <row r="27" spans="1:9" ht="16.5" customHeight="1" x14ac:dyDescent="0.25">
      <c r="A27" s="24"/>
      <c r="B27" s="97" t="s">
        <v>124</v>
      </c>
      <c r="C27" s="13"/>
      <c r="D27" s="13"/>
      <c r="F27" s="95"/>
      <c r="G27" s="32">
        <v>-639686</v>
      </c>
      <c r="H27" s="95"/>
      <c r="I27" s="32">
        <v>-171584</v>
      </c>
    </row>
    <row r="28" spans="1:9" ht="16.5" customHeight="1" x14ac:dyDescent="0.25">
      <c r="A28" s="24"/>
      <c r="B28" s="24"/>
      <c r="C28" s="13"/>
      <c r="D28" s="13"/>
      <c r="F28" s="95"/>
      <c r="G28" s="30"/>
      <c r="H28" s="95"/>
      <c r="I28" s="30"/>
    </row>
    <row r="29" spans="1:9" ht="16.5" customHeight="1" x14ac:dyDescent="0.25">
      <c r="A29" s="24" t="s">
        <v>96</v>
      </c>
      <c r="B29" s="24"/>
      <c r="C29" s="13"/>
      <c r="D29" s="13"/>
      <c r="F29" s="95"/>
      <c r="G29" s="9">
        <f>SUM(G9:G27)</f>
        <v>19161764</v>
      </c>
      <c r="H29" s="95"/>
      <c r="I29" s="9">
        <f>SUM(I9:I27)</f>
        <v>26077325</v>
      </c>
    </row>
    <row r="30" spans="1:9" ht="16.5" customHeight="1" x14ac:dyDescent="0.25">
      <c r="A30" s="99"/>
      <c r="B30" s="24" t="s">
        <v>125</v>
      </c>
      <c r="C30" s="13"/>
      <c r="D30" s="13"/>
      <c r="F30" s="95"/>
      <c r="G30" s="30">
        <v>-61652</v>
      </c>
      <c r="H30" s="95"/>
      <c r="I30" s="30">
        <v>-17465</v>
      </c>
    </row>
    <row r="31" spans="1:9" ht="16.5" customHeight="1" x14ac:dyDescent="0.25">
      <c r="B31" s="24" t="s">
        <v>126</v>
      </c>
      <c r="C31" s="13"/>
      <c r="D31" s="13"/>
      <c r="F31" s="95"/>
      <c r="G31" s="30">
        <v>-3072473</v>
      </c>
      <c r="H31" s="95"/>
      <c r="I31" s="30">
        <v>-3312049</v>
      </c>
    </row>
    <row r="32" spans="1:9" ht="16.5" customHeight="1" x14ac:dyDescent="0.25">
      <c r="B32" s="24" t="s">
        <v>127</v>
      </c>
      <c r="C32" s="13"/>
      <c r="D32" s="13"/>
      <c r="F32" s="95"/>
      <c r="G32" s="10">
        <v>82981</v>
      </c>
      <c r="H32" s="95"/>
      <c r="I32" s="10">
        <v>160150</v>
      </c>
    </row>
    <row r="33" spans="1:9" ht="16.5" customHeight="1" x14ac:dyDescent="0.25">
      <c r="A33" s="99"/>
      <c r="B33" s="99"/>
      <c r="C33" s="13"/>
      <c r="D33" s="13"/>
      <c r="F33" s="95"/>
      <c r="G33" s="9"/>
      <c r="H33" s="95"/>
      <c r="I33" s="9"/>
    </row>
    <row r="34" spans="1:9" ht="16.5" customHeight="1" x14ac:dyDescent="0.25">
      <c r="A34" s="24" t="s">
        <v>117</v>
      </c>
      <c r="B34" s="24"/>
      <c r="C34" s="13"/>
      <c r="D34" s="13"/>
      <c r="F34" s="95"/>
      <c r="G34" s="32">
        <f>SUM(G29:G32)</f>
        <v>16110620</v>
      </c>
      <c r="H34" s="95"/>
      <c r="I34" s="32">
        <f>SUM(I29:I32)</f>
        <v>22907961</v>
      </c>
    </row>
    <row r="35" spans="1:9" ht="14.25" customHeight="1" x14ac:dyDescent="0.25">
      <c r="B35" s="13"/>
      <c r="C35" s="13"/>
      <c r="D35" s="13"/>
      <c r="F35" s="100"/>
      <c r="G35" s="30"/>
      <c r="H35" s="95"/>
      <c r="I35" s="30"/>
    </row>
    <row r="36" spans="1:9" ht="14.25" customHeight="1" x14ac:dyDescent="0.25">
      <c r="B36" s="13"/>
      <c r="C36" s="13"/>
      <c r="D36" s="13"/>
      <c r="F36" s="100"/>
      <c r="G36" s="30"/>
      <c r="H36" s="95"/>
      <c r="I36" s="30"/>
    </row>
    <row r="37" spans="1:9" ht="12.75" customHeight="1" x14ac:dyDescent="0.25">
      <c r="B37" s="13"/>
      <c r="C37" s="13"/>
      <c r="D37" s="13"/>
      <c r="F37" s="100"/>
      <c r="G37" s="30"/>
      <c r="H37" s="95"/>
      <c r="I37" s="30"/>
    </row>
    <row r="38" spans="1:9" ht="14.25" customHeight="1" x14ac:dyDescent="0.25">
      <c r="B38" s="13"/>
      <c r="C38" s="13"/>
      <c r="D38" s="13"/>
      <c r="F38" s="100"/>
      <c r="G38" s="30"/>
      <c r="H38" s="95"/>
      <c r="I38" s="30"/>
    </row>
    <row r="39" spans="1:9" ht="14.25" customHeight="1" x14ac:dyDescent="0.25">
      <c r="B39" s="13"/>
      <c r="C39" s="13"/>
      <c r="D39" s="13"/>
      <c r="F39" s="100"/>
      <c r="G39" s="30"/>
      <c r="H39" s="95"/>
      <c r="I39" s="30"/>
    </row>
    <row r="40" spans="1:9" ht="14.25" customHeight="1" x14ac:dyDescent="0.25">
      <c r="B40" s="13"/>
      <c r="C40" s="13"/>
      <c r="D40" s="13"/>
      <c r="F40" s="100"/>
      <c r="G40" s="30"/>
      <c r="H40" s="95"/>
      <c r="I40" s="30"/>
    </row>
    <row r="41" spans="1:9" ht="14.25" customHeight="1" x14ac:dyDescent="0.25">
      <c r="B41" s="13"/>
      <c r="C41" s="13"/>
      <c r="D41" s="13"/>
      <c r="F41" s="100"/>
      <c r="G41" s="30"/>
      <c r="H41" s="95"/>
      <c r="I41" s="30"/>
    </row>
    <row r="42" spans="1:9" ht="14.25" customHeight="1" x14ac:dyDescent="0.25">
      <c r="B42" s="13"/>
      <c r="C42" s="13"/>
      <c r="D42" s="13"/>
      <c r="F42" s="100"/>
      <c r="G42" s="30"/>
      <c r="H42" s="95"/>
      <c r="I42" s="30"/>
    </row>
    <row r="43" spans="1:9" ht="14.25" customHeight="1" x14ac:dyDescent="0.25">
      <c r="B43" s="13"/>
      <c r="C43" s="13"/>
      <c r="D43" s="13"/>
      <c r="F43" s="100"/>
      <c r="G43" s="30"/>
      <c r="H43" s="95"/>
      <c r="I43" s="30"/>
    </row>
    <row r="44" spans="1:9" ht="14.25" customHeight="1" x14ac:dyDescent="0.25">
      <c r="B44" s="13"/>
      <c r="C44" s="13"/>
      <c r="D44" s="13"/>
      <c r="F44" s="100"/>
      <c r="G44" s="30"/>
      <c r="H44" s="95"/>
      <c r="I44" s="30"/>
    </row>
    <row r="45" spans="1:9" ht="14.25" customHeight="1" x14ac:dyDescent="0.25">
      <c r="B45" s="13"/>
      <c r="C45" s="13"/>
      <c r="D45" s="13"/>
      <c r="F45" s="100"/>
      <c r="G45" s="30"/>
      <c r="H45" s="95"/>
      <c r="I45" s="30"/>
    </row>
    <row r="46" spans="1:9" ht="14.25" customHeight="1" x14ac:dyDescent="0.25">
      <c r="B46" s="13"/>
      <c r="C46" s="13"/>
      <c r="D46" s="24"/>
      <c r="F46" s="100"/>
      <c r="G46" s="30"/>
      <c r="H46" s="95"/>
      <c r="I46" s="30"/>
    </row>
    <row r="47" spans="1:9" ht="14.25" customHeight="1" x14ac:dyDescent="0.25">
      <c r="B47" s="13"/>
      <c r="C47" s="13"/>
      <c r="D47" s="13"/>
      <c r="F47" s="100"/>
      <c r="G47" s="30"/>
      <c r="H47" s="95"/>
      <c r="I47" s="30"/>
    </row>
    <row r="48" spans="1:9" ht="12.75" customHeight="1" x14ac:dyDescent="0.25">
      <c r="B48" s="13"/>
      <c r="C48" s="13"/>
      <c r="D48" s="13"/>
      <c r="F48" s="100"/>
      <c r="G48" s="30"/>
      <c r="H48" s="95"/>
      <c r="I48" s="30"/>
    </row>
    <row r="49" spans="1:10" ht="12" customHeight="1" x14ac:dyDescent="0.25">
      <c r="B49" s="13"/>
      <c r="C49" s="13"/>
      <c r="D49" s="13"/>
      <c r="F49" s="100"/>
      <c r="G49" s="30"/>
      <c r="H49" s="95"/>
      <c r="I49" s="30"/>
    </row>
    <row r="50" spans="1:10" ht="22.35" customHeight="1" x14ac:dyDescent="0.25">
      <c r="A50" s="19" t="s">
        <v>23</v>
      </c>
      <c r="B50" s="19"/>
      <c r="C50" s="19"/>
      <c r="D50" s="19"/>
      <c r="E50" s="20"/>
      <c r="F50" s="3"/>
      <c r="G50" s="10"/>
      <c r="H50" s="3"/>
      <c r="I50" s="10"/>
    </row>
    <row r="51" spans="1:10" s="16" customFormat="1" ht="16.5" customHeight="1" x14ac:dyDescent="0.25">
      <c r="A51" s="12" t="str">
        <f>+A1</f>
        <v>Indigy Public Company Limited</v>
      </c>
      <c r="B51" s="13"/>
      <c r="C51" s="13"/>
      <c r="D51" s="13"/>
      <c r="E51" s="14"/>
      <c r="F51" s="15"/>
      <c r="G51" s="8"/>
      <c r="H51" s="15"/>
      <c r="I51" s="8"/>
      <c r="J51" s="24"/>
    </row>
    <row r="52" spans="1:10" s="16" customFormat="1" ht="16.5" customHeight="1" x14ac:dyDescent="0.25">
      <c r="A52" s="17" t="s">
        <v>116</v>
      </c>
      <c r="B52" s="17"/>
      <c r="C52" s="13"/>
      <c r="D52" s="13"/>
      <c r="E52" s="14"/>
      <c r="F52" s="15"/>
      <c r="G52" s="8"/>
      <c r="H52" s="15"/>
      <c r="I52" s="8"/>
      <c r="J52" s="24"/>
    </row>
    <row r="53" spans="1:10" s="16" customFormat="1" ht="16.5" customHeight="1" x14ac:dyDescent="0.25">
      <c r="A53" s="18" t="str">
        <f>A3</f>
        <v>For the nine-month period ended 30 September 2025</v>
      </c>
      <c r="B53" s="19"/>
      <c r="C53" s="19"/>
      <c r="D53" s="19"/>
      <c r="E53" s="20"/>
      <c r="F53" s="21"/>
      <c r="G53" s="10"/>
      <c r="H53" s="21"/>
      <c r="I53" s="10"/>
      <c r="J53" s="24"/>
    </row>
    <row r="54" spans="1:10" s="16" customFormat="1" ht="16.5" customHeight="1" x14ac:dyDescent="0.25">
      <c r="A54" s="17"/>
      <c r="B54" s="13"/>
      <c r="C54" s="13"/>
      <c r="D54" s="13"/>
      <c r="E54" s="14"/>
      <c r="F54" s="15"/>
      <c r="G54" s="9"/>
      <c r="H54" s="15"/>
      <c r="I54" s="9"/>
      <c r="J54" s="24"/>
    </row>
    <row r="55" spans="1:10" s="16" customFormat="1" ht="16.5" customHeight="1" x14ac:dyDescent="0.25">
      <c r="A55" s="17"/>
      <c r="B55" s="13"/>
      <c r="C55" s="13"/>
      <c r="D55" s="13"/>
      <c r="E55" s="14"/>
      <c r="F55" s="15"/>
      <c r="G55" s="7"/>
      <c r="H55" s="15"/>
      <c r="J55" s="24"/>
    </row>
    <row r="56" spans="1:10" ht="16.5" customHeight="1" x14ac:dyDescent="0.25">
      <c r="A56" s="17"/>
      <c r="B56" s="13"/>
      <c r="C56" s="13"/>
      <c r="D56" s="13"/>
      <c r="F56" s="26"/>
      <c r="G56" s="25" t="s">
        <v>99</v>
      </c>
      <c r="H56" s="26"/>
      <c r="I56" s="25" t="s">
        <v>4</v>
      </c>
    </row>
    <row r="57" spans="1:10" ht="16.5" customHeight="1" x14ac:dyDescent="0.25">
      <c r="A57" s="17"/>
      <c r="B57" s="13"/>
      <c r="C57" s="13"/>
      <c r="E57" s="27" t="s">
        <v>5</v>
      </c>
      <c r="F57" s="26"/>
      <c r="G57" s="28" t="s">
        <v>6</v>
      </c>
      <c r="H57" s="26"/>
      <c r="I57" s="28" t="s">
        <v>6</v>
      </c>
    </row>
    <row r="58" spans="1:10" ht="16.5" customHeight="1" x14ac:dyDescent="0.25">
      <c r="A58" s="17"/>
      <c r="B58" s="13"/>
      <c r="C58" s="13"/>
      <c r="E58" s="29"/>
      <c r="F58" s="26"/>
      <c r="G58" s="23"/>
      <c r="H58" s="26"/>
      <c r="I58" s="23"/>
    </row>
    <row r="59" spans="1:10" ht="16.5" customHeight="1" x14ac:dyDescent="0.25">
      <c r="A59" s="17" t="s">
        <v>85</v>
      </c>
      <c r="B59" s="13"/>
      <c r="C59" s="13"/>
      <c r="D59" s="13"/>
      <c r="F59" s="15"/>
      <c r="G59" s="30"/>
      <c r="H59" s="15"/>
      <c r="I59" s="30"/>
    </row>
    <row r="60" spans="1:10" ht="16.5" customHeight="1" x14ac:dyDescent="0.25">
      <c r="A60" s="24" t="s">
        <v>86</v>
      </c>
      <c r="B60" s="101"/>
      <c r="C60" s="101"/>
      <c r="D60" s="13"/>
      <c r="E60" s="14"/>
      <c r="F60" s="15"/>
      <c r="G60" s="30"/>
      <c r="H60" s="15"/>
      <c r="I60" s="30"/>
    </row>
    <row r="61" spans="1:10" ht="16.5" customHeight="1" x14ac:dyDescent="0.25">
      <c r="A61" s="24"/>
      <c r="B61" s="96" t="s">
        <v>87</v>
      </c>
      <c r="C61" s="101"/>
      <c r="D61" s="13"/>
      <c r="F61" s="15"/>
      <c r="G61" s="30">
        <v>-21937</v>
      </c>
      <c r="H61" s="95"/>
      <c r="I61" s="30">
        <v>-23688</v>
      </c>
    </row>
    <row r="62" spans="1:10" ht="16.5" customHeight="1" x14ac:dyDescent="0.25">
      <c r="A62" s="24" t="s">
        <v>88</v>
      </c>
      <c r="B62" s="24"/>
      <c r="C62" s="22"/>
      <c r="D62" s="13"/>
      <c r="E62" s="22"/>
      <c r="F62" s="15"/>
      <c r="G62" s="30">
        <v>-171791</v>
      </c>
      <c r="H62" s="15"/>
      <c r="I62" s="30">
        <v>-330343</v>
      </c>
    </row>
    <row r="63" spans="1:10" ht="16.5" customHeight="1" x14ac:dyDescent="0.25">
      <c r="A63" s="24" t="s">
        <v>89</v>
      </c>
      <c r="B63" s="24"/>
      <c r="C63" s="22"/>
      <c r="D63" s="13"/>
      <c r="E63" s="22">
        <v>11</v>
      </c>
      <c r="F63" s="15"/>
      <c r="G63" s="30">
        <v>-1803887</v>
      </c>
      <c r="H63" s="15"/>
      <c r="I63" s="30">
        <v>-1317448</v>
      </c>
    </row>
    <row r="64" spans="1:10" ht="16.5" customHeight="1" x14ac:dyDescent="0.25">
      <c r="A64" s="24" t="s">
        <v>90</v>
      </c>
      <c r="B64" s="24"/>
      <c r="C64" s="22"/>
      <c r="D64" s="13"/>
      <c r="E64" s="22"/>
      <c r="F64" s="15"/>
      <c r="G64" s="32">
        <v>22158</v>
      </c>
      <c r="H64" s="15"/>
      <c r="I64" s="32">
        <v>23927</v>
      </c>
    </row>
    <row r="65" spans="1:9" ht="16.5" customHeight="1" x14ac:dyDescent="0.25">
      <c r="A65" s="96"/>
      <c r="B65" s="96"/>
      <c r="C65" s="96"/>
      <c r="D65" s="13"/>
      <c r="E65" s="96"/>
      <c r="F65" s="15"/>
      <c r="G65" s="30"/>
      <c r="H65" s="15"/>
      <c r="I65" s="30"/>
    </row>
    <row r="66" spans="1:9" ht="16.5" customHeight="1" x14ac:dyDescent="0.25">
      <c r="A66" s="41" t="s">
        <v>97</v>
      </c>
      <c r="B66" s="41"/>
      <c r="C66" s="41"/>
      <c r="D66" s="13"/>
      <c r="E66" s="41"/>
      <c r="F66" s="15"/>
      <c r="G66" s="32">
        <f>SUM(G60:G64)</f>
        <v>-1975457</v>
      </c>
      <c r="H66" s="15"/>
      <c r="I66" s="32">
        <f>SUM(I60:I64)</f>
        <v>-1647552</v>
      </c>
    </row>
    <row r="67" spans="1:9" ht="16.5" customHeight="1" x14ac:dyDescent="0.25">
      <c r="A67" s="41"/>
      <c r="B67" s="41"/>
      <c r="C67" s="41"/>
      <c r="E67" s="41"/>
      <c r="F67" s="15"/>
      <c r="G67" s="30"/>
      <c r="H67" s="15"/>
      <c r="I67" s="30"/>
    </row>
    <row r="68" spans="1:9" ht="16.5" customHeight="1" x14ac:dyDescent="0.25">
      <c r="A68" s="102" t="s">
        <v>91</v>
      </c>
      <c r="B68" s="50"/>
      <c r="C68" s="91"/>
      <c r="D68" s="13"/>
      <c r="E68" s="91"/>
      <c r="F68" s="95"/>
      <c r="G68" s="30"/>
      <c r="H68" s="95"/>
      <c r="I68" s="30"/>
    </row>
    <row r="69" spans="1:9" ht="16.5" customHeight="1" x14ac:dyDescent="0.25">
      <c r="A69" s="24" t="s">
        <v>92</v>
      </c>
      <c r="B69" s="50"/>
      <c r="C69" s="91"/>
      <c r="D69" s="13"/>
      <c r="E69" s="91"/>
      <c r="F69" s="95"/>
      <c r="G69" s="30">
        <v>-1243906</v>
      </c>
      <c r="H69" s="95"/>
      <c r="I69" s="30">
        <v>-875681</v>
      </c>
    </row>
    <row r="70" spans="1:9" ht="16.5" customHeight="1" x14ac:dyDescent="0.25">
      <c r="A70" s="24" t="s">
        <v>130</v>
      </c>
      <c r="B70" s="50"/>
      <c r="C70" s="91"/>
      <c r="D70" s="13"/>
      <c r="E70" s="91">
        <v>18</v>
      </c>
      <c r="F70" s="95"/>
      <c r="G70" s="30">
        <v>-23500000</v>
      </c>
      <c r="H70" s="95"/>
      <c r="I70" s="30">
        <v>-60000000</v>
      </c>
    </row>
    <row r="71" spans="1:9" ht="16.5" customHeight="1" x14ac:dyDescent="0.25">
      <c r="A71" s="24" t="s">
        <v>139</v>
      </c>
      <c r="B71" s="96"/>
      <c r="C71" s="91"/>
      <c r="D71" s="13"/>
      <c r="E71" s="91">
        <v>17</v>
      </c>
      <c r="F71" s="95"/>
      <c r="G71" s="32" t="s">
        <v>142</v>
      </c>
      <c r="H71" s="95"/>
      <c r="I71" s="32">
        <v>33000000</v>
      </c>
    </row>
    <row r="72" spans="1:9" ht="16.5" customHeight="1" x14ac:dyDescent="0.25">
      <c r="A72" s="96"/>
      <c r="B72" s="96"/>
      <c r="C72" s="91"/>
      <c r="D72" s="13"/>
      <c r="F72" s="95"/>
      <c r="G72" s="30"/>
      <c r="H72" s="95"/>
      <c r="I72" s="30"/>
    </row>
    <row r="73" spans="1:9" ht="16.5" customHeight="1" x14ac:dyDescent="0.25">
      <c r="A73" s="41" t="s">
        <v>98</v>
      </c>
      <c r="B73" s="41"/>
      <c r="C73" s="96"/>
      <c r="D73" s="13"/>
      <c r="F73" s="95"/>
      <c r="G73" s="10">
        <f>SUM(G69:G71)</f>
        <v>-24743906</v>
      </c>
      <c r="H73" s="95"/>
      <c r="I73" s="10">
        <f>SUM(I69:I71)</f>
        <v>-27875681</v>
      </c>
    </row>
    <row r="74" spans="1:9" ht="16.5" customHeight="1" x14ac:dyDescent="0.25">
      <c r="A74" s="41"/>
      <c r="B74" s="41"/>
      <c r="C74" s="96"/>
      <c r="D74" s="13"/>
      <c r="F74" s="95"/>
      <c r="G74" s="9"/>
      <c r="H74" s="95"/>
      <c r="I74" s="9"/>
    </row>
    <row r="75" spans="1:9" ht="16.5" customHeight="1" x14ac:dyDescent="0.25">
      <c r="A75" s="78" t="s">
        <v>144</v>
      </c>
      <c r="B75" s="78"/>
      <c r="C75" s="96"/>
      <c r="D75" s="13"/>
      <c r="F75" s="95"/>
      <c r="G75" s="9">
        <f>SUM(G34,G66,G73)</f>
        <v>-10608743</v>
      </c>
      <c r="H75" s="95"/>
      <c r="I75" s="9">
        <f>SUM(I34,I66,I73)</f>
        <v>-6615272</v>
      </c>
    </row>
    <row r="76" spans="1:9" ht="16.5" customHeight="1" x14ac:dyDescent="0.25">
      <c r="A76" s="24" t="s">
        <v>93</v>
      </c>
      <c r="B76" s="96"/>
      <c r="C76" s="91"/>
      <c r="D76" s="13"/>
      <c r="F76" s="95"/>
      <c r="G76" s="9">
        <v>35436291</v>
      </c>
      <c r="H76" s="95"/>
      <c r="I76" s="9">
        <v>56098029</v>
      </c>
    </row>
    <row r="77" spans="1:9" ht="16.5" customHeight="1" x14ac:dyDescent="0.25">
      <c r="A77" s="16" t="s">
        <v>109</v>
      </c>
      <c r="G77" s="103">
        <v>71340</v>
      </c>
      <c r="I77" s="103">
        <v>0</v>
      </c>
    </row>
    <row r="78" spans="1:9" ht="16.5" customHeight="1" x14ac:dyDescent="0.25">
      <c r="A78" s="24"/>
      <c r="B78" s="96"/>
      <c r="C78" s="91"/>
      <c r="D78" s="13"/>
      <c r="F78" s="95"/>
      <c r="G78" s="9"/>
      <c r="H78" s="95"/>
      <c r="I78" s="9"/>
    </row>
    <row r="79" spans="1:9" ht="16.5" customHeight="1" thickBot="1" x14ac:dyDescent="0.3">
      <c r="A79" s="78" t="s">
        <v>94</v>
      </c>
      <c r="B79" s="96"/>
      <c r="C79" s="91"/>
      <c r="D79" s="13"/>
      <c r="E79" s="14"/>
      <c r="F79" s="95"/>
      <c r="G79" s="11">
        <f>SUM(G75:G77)</f>
        <v>24898888</v>
      </c>
      <c r="H79" s="95"/>
      <c r="I79" s="11">
        <f>SUM(I75:I77)</f>
        <v>49482757</v>
      </c>
    </row>
    <row r="80" spans="1:9" ht="16.5" customHeight="1" thickTop="1" x14ac:dyDescent="0.25">
      <c r="B80" s="13"/>
      <c r="C80" s="13"/>
      <c r="D80" s="13"/>
      <c r="F80" s="95"/>
      <c r="G80" s="9"/>
      <c r="H80" s="95"/>
      <c r="I80" s="30"/>
    </row>
    <row r="81" spans="1:9" ht="16.5" customHeight="1" x14ac:dyDescent="0.25">
      <c r="A81" s="78" t="s">
        <v>140</v>
      </c>
      <c r="B81" s="13"/>
      <c r="C81" s="13"/>
      <c r="D81" s="13"/>
      <c r="F81" s="95"/>
      <c r="G81" s="9"/>
      <c r="H81" s="95"/>
      <c r="I81" s="30"/>
    </row>
    <row r="82" spans="1:9" ht="16.5" customHeight="1" x14ac:dyDescent="0.25">
      <c r="A82" s="16" t="s">
        <v>141</v>
      </c>
      <c r="B82" s="13"/>
      <c r="C82" s="13"/>
      <c r="D82" s="13"/>
      <c r="E82" s="91"/>
      <c r="F82" s="95"/>
      <c r="G82" s="9">
        <v>0</v>
      </c>
      <c r="H82" s="95"/>
      <c r="I82" s="30">
        <v>2322859</v>
      </c>
    </row>
    <row r="83" spans="1:9" ht="16.5" customHeight="1" x14ac:dyDescent="0.25">
      <c r="B83" s="13"/>
      <c r="C83" s="13"/>
      <c r="D83" s="13"/>
      <c r="F83" s="95"/>
      <c r="G83" s="30"/>
      <c r="H83" s="95"/>
      <c r="I83" s="30"/>
    </row>
    <row r="84" spans="1:9" ht="16.5" customHeight="1" x14ac:dyDescent="0.25">
      <c r="B84" s="13"/>
      <c r="C84" s="13"/>
      <c r="D84" s="13"/>
      <c r="F84" s="95"/>
      <c r="G84" s="30"/>
      <c r="H84" s="95"/>
      <c r="I84" s="30"/>
    </row>
    <row r="85" spans="1:9" ht="16.5" customHeight="1" x14ac:dyDescent="0.25">
      <c r="B85" s="13"/>
      <c r="C85" s="13"/>
      <c r="D85" s="13"/>
      <c r="F85" s="95"/>
      <c r="G85" s="30"/>
      <c r="H85" s="95"/>
      <c r="I85" s="30"/>
    </row>
    <row r="86" spans="1:9" ht="16.5" customHeight="1" x14ac:dyDescent="0.25">
      <c r="B86" s="13"/>
      <c r="C86" s="13"/>
      <c r="D86" s="13"/>
      <c r="F86" s="95"/>
      <c r="G86" s="30"/>
      <c r="H86" s="95"/>
      <c r="I86" s="30"/>
    </row>
    <row r="87" spans="1:9" ht="16.5" customHeight="1" x14ac:dyDescent="0.25">
      <c r="B87" s="13"/>
      <c r="C87" s="13"/>
      <c r="D87" s="13"/>
      <c r="F87" s="95"/>
      <c r="G87" s="30"/>
      <c r="H87" s="95"/>
      <c r="I87" s="30"/>
    </row>
    <row r="88" spans="1:9" ht="16.5" customHeight="1" x14ac:dyDescent="0.25">
      <c r="B88" s="13"/>
      <c r="C88" s="13"/>
      <c r="D88" s="13"/>
      <c r="F88" s="95"/>
      <c r="G88" s="30"/>
      <c r="H88" s="95"/>
      <c r="I88" s="30"/>
    </row>
    <row r="89" spans="1:9" ht="16.5" customHeight="1" x14ac:dyDescent="0.25">
      <c r="B89" s="13"/>
      <c r="C89" s="13"/>
      <c r="D89" s="13"/>
      <c r="F89" s="95"/>
      <c r="G89" s="30"/>
      <c r="H89" s="95"/>
      <c r="I89" s="30"/>
    </row>
    <row r="90" spans="1:9" ht="16.5" customHeight="1" x14ac:dyDescent="0.25">
      <c r="B90" s="13"/>
      <c r="C90" s="13"/>
      <c r="D90" s="13"/>
      <c r="F90" s="95"/>
      <c r="G90" s="30"/>
      <c r="H90" s="95"/>
      <c r="I90" s="30"/>
    </row>
    <row r="91" spans="1:9" ht="16.5" customHeight="1" x14ac:dyDescent="0.25">
      <c r="B91" s="13"/>
      <c r="C91" s="13"/>
      <c r="D91" s="13"/>
      <c r="F91" s="95"/>
      <c r="G91" s="30"/>
      <c r="H91" s="95"/>
      <c r="I91" s="30"/>
    </row>
    <row r="92" spans="1:9" ht="16.5" customHeight="1" x14ac:dyDescent="0.25">
      <c r="B92" s="13"/>
      <c r="C92" s="13"/>
      <c r="D92" s="13"/>
      <c r="F92" s="95"/>
      <c r="G92" s="30"/>
      <c r="H92" s="95"/>
      <c r="I92" s="30"/>
    </row>
    <row r="93" spans="1:9" ht="16.5" customHeight="1" x14ac:dyDescent="0.25">
      <c r="B93" s="13"/>
      <c r="C93" s="13"/>
      <c r="D93" s="13"/>
      <c r="F93" s="95"/>
      <c r="G93" s="30"/>
      <c r="H93" s="95"/>
      <c r="I93" s="30"/>
    </row>
    <row r="94" spans="1:9" ht="16.5" customHeight="1" x14ac:dyDescent="0.25">
      <c r="B94" s="13"/>
      <c r="C94" s="13"/>
      <c r="D94" s="13"/>
      <c r="F94" s="95"/>
      <c r="G94" s="30"/>
      <c r="H94" s="95"/>
      <c r="I94" s="30"/>
    </row>
    <row r="95" spans="1:9" ht="16.5" customHeight="1" x14ac:dyDescent="0.25">
      <c r="B95" s="13"/>
      <c r="C95" s="13"/>
      <c r="D95" s="13"/>
      <c r="F95" s="95"/>
      <c r="G95" s="30"/>
      <c r="H95" s="95"/>
      <c r="I95" s="30"/>
    </row>
    <row r="96" spans="1:9" ht="16.5" customHeight="1" x14ac:dyDescent="0.25">
      <c r="B96" s="13"/>
      <c r="C96" s="13"/>
      <c r="D96" s="13"/>
      <c r="F96" s="95"/>
      <c r="G96" s="30"/>
      <c r="H96" s="95"/>
      <c r="I96" s="30"/>
    </row>
    <row r="97" spans="1:9" ht="12" customHeight="1" x14ac:dyDescent="0.25">
      <c r="B97" s="13"/>
      <c r="C97" s="13"/>
      <c r="D97" s="13"/>
      <c r="F97" s="95"/>
      <c r="G97" s="30"/>
      <c r="H97" s="95"/>
      <c r="I97" s="30"/>
    </row>
    <row r="98" spans="1:9" ht="22.35" customHeight="1" x14ac:dyDescent="0.25">
      <c r="A98" s="19" t="s">
        <v>23</v>
      </c>
      <c r="B98" s="19"/>
      <c r="C98" s="19"/>
      <c r="D98" s="19"/>
      <c r="E98" s="20"/>
      <c r="F98" s="3"/>
      <c r="G98" s="10"/>
      <c r="H98" s="3"/>
      <c r="I98" s="10"/>
    </row>
    <row r="99" spans="1:9" ht="16.5" customHeight="1" x14ac:dyDescent="0.25">
      <c r="A99" s="13"/>
      <c r="B99" s="17"/>
      <c r="C99" s="13"/>
      <c r="D99" s="13"/>
      <c r="F99" s="15"/>
      <c r="G99" s="9"/>
      <c r="H99" s="15"/>
      <c r="I99" s="9"/>
    </row>
    <row r="100" spans="1:9" ht="16.5" customHeight="1" x14ac:dyDescent="0.25">
      <c r="A100" s="13"/>
      <c r="B100" s="17"/>
      <c r="C100" s="13"/>
      <c r="D100" s="13"/>
      <c r="F100" s="15"/>
      <c r="G100" s="9"/>
      <c r="H100" s="15"/>
      <c r="I100" s="9"/>
    </row>
    <row r="101" spans="1:9" ht="16.5" customHeight="1" x14ac:dyDescent="0.25">
      <c r="A101" s="13"/>
      <c r="B101" s="13"/>
      <c r="C101" s="13"/>
      <c r="D101" s="13"/>
      <c r="F101" s="15"/>
      <c r="G101" s="9"/>
      <c r="H101" s="15"/>
      <c r="I101" s="9"/>
    </row>
    <row r="102" spans="1:9" ht="16.5" customHeight="1" x14ac:dyDescent="0.25">
      <c r="A102" s="13"/>
      <c r="B102" s="17"/>
      <c r="C102" s="17"/>
      <c r="D102" s="17"/>
      <c r="F102" s="15"/>
      <c r="G102" s="9"/>
      <c r="H102" s="15"/>
      <c r="I102" s="9"/>
    </row>
    <row r="103" spans="1:9" ht="16.5" customHeight="1" x14ac:dyDescent="0.25">
      <c r="A103" s="13"/>
      <c r="B103" s="13"/>
      <c r="C103" s="13"/>
      <c r="D103" s="13"/>
      <c r="F103" s="15"/>
      <c r="G103" s="9"/>
      <c r="H103" s="15"/>
      <c r="I103" s="9"/>
    </row>
    <row r="104" spans="1:9" ht="16.5" customHeight="1" x14ac:dyDescent="0.25">
      <c r="A104" s="13"/>
      <c r="B104" s="13"/>
      <c r="C104" s="13"/>
      <c r="D104" s="13"/>
      <c r="F104" s="15"/>
      <c r="G104" s="9"/>
      <c r="H104" s="15"/>
      <c r="I104" s="9"/>
    </row>
    <row r="105" spans="1:9" ht="16.5" customHeight="1" x14ac:dyDescent="0.25">
      <c r="A105" s="13"/>
      <c r="B105" s="13"/>
      <c r="C105" s="13"/>
      <c r="D105" s="13"/>
      <c r="F105" s="15"/>
      <c r="G105" s="9"/>
      <c r="H105" s="15"/>
      <c r="I105" s="9"/>
    </row>
    <row r="106" spans="1:9" ht="16.5" customHeight="1" x14ac:dyDescent="0.25">
      <c r="A106" s="45"/>
      <c r="B106" s="13"/>
      <c r="C106" s="13"/>
      <c r="D106" s="13"/>
      <c r="F106" s="15"/>
      <c r="G106" s="9"/>
      <c r="H106" s="15"/>
      <c r="I106" s="9"/>
    </row>
    <row r="107" spans="1:9" ht="16.5" customHeight="1" x14ac:dyDescent="0.25">
      <c r="A107" s="13"/>
      <c r="B107" s="13"/>
      <c r="C107" s="13"/>
      <c r="D107" s="13"/>
      <c r="F107" s="15"/>
      <c r="G107" s="9"/>
      <c r="H107" s="15"/>
      <c r="I107" s="9"/>
    </row>
    <row r="108" spans="1:9" ht="16.5" customHeight="1" x14ac:dyDescent="0.25">
      <c r="A108" s="45"/>
      <c r="B108" s="45"/>
      <c r="C108" s="45"/>
      <c r="D108" s="45"/>
      <c r="F108" s="15"/>
      <c r="G108" s="9"/>
      <c r="H108" s="15"/>
      <c r="I108" s="9"/>
    </row>
    <row r="109" spans="1:9" ht="16.5" customHeight="1" x14ac:dyDescent="0.25">
      <c r="A109" s="45"/>
      <c r="B109" s="45"/>
      <c r="C109" s="104"/>
      <c r="D109" s="104"/>
      <c r="F109" s="15"/>
      <c r="G109" s="9"/>
      <c r="H109" s="15"/>
      <c r="I109" s="9"/>
    </row>
    <row r="110" spans="1:9" ht="16.5" customHeight="1" x14ac:dyDescent="0.25">
      <c r="A110" s="45"/>
      <c r="B110" s="45"/>
      <c r="C110" s="104"/>
      <c r="D110" s="104"/>
      <c r="F110" s="15"/>
      <c r="G110" s="9"/>
      <c r="H110" s="15"/>
      <c r="I110" s="9"/>
    </row>
    <row r="111" spans="1:9" ht="16.5" customHeight="1" x14ac:dyDescent="0.25">
      <c r="A111" s="45"/>
      <c r="B111" s="45"/>
      <c r="C111" s="104"/>
      <c r="D111" s="104"/>
      <c r="F111" s="15"/>
      <c r="G111" s="9"/>
      <c r="H111" s="15"/>
      <c r="I111" s="9"/>
    </row>
    <row r="112" spans="1:9" ht="16.5" customHeight="1" x14ac:dyDescent="0.25">
      <c r="A112" s="45"/>
      <c r="B112" s="45"/>
      <c r="C112" s="104"/>
      <c r="D112" s="104"/>
      <c r="F112" s="15"/>
      <c r="G112" s="9"/>
      <c r="H112" s="15"/>
      <c r="I112" s="9"/>
    </row>
    <row r="113" spans="1:9" ht="16.5" customHeight="1" x14ac:dyDescent="0.25">
      <c r="A113" s="45"/>
      <c r="B113" s="45"/>
      <c r="C113" s="105"/>
      <c r="D113" s="105"/>
      <c r="F113" s="15"/>
      <c r="G113" s="9"/>
      <c r="H113" s="15"/>
      <c r="I113" s="9"/>
    </row>
    <row r="114" spans="1:9" ht="16.5" customHeight="1" x14ac:dyDescent="0.25">
      <c r="A114" s="45"/>
      <c r="B114" s="45"/>
      <c r="C114" s="45"/>
      <c r="D114" s="45"/>
      <c r="F114" s="15"/>
      <c r="G114" s="9"/>
      <c r="H114" s="15"/>
      <c r="I114" s="9"/>
    </row>
    <row r="115" spans="1:9" ht="16.5" customHeight="1" x14ac:dyDescent="0.25">
      <c r="A115" s="13"/>
      <c r="B115" s="13"/>
      <c r="C115" s="44"/>
      <c r="D115" s="44"/>
      <c r="F115" s="15"/>
      <c r="G115" s="9"/>
      <c r="H115" s="15"/>
      <c r="I115" s="9"/>
    </row>
    <row r="116" spans="1:9" ht="16.5" customHeight="1" x14ac:dyDescent="0.25">
      <c r="A116" s="17"/>
      <c r="B116" s="13"/>
      <c r="C116" s="44"/>
      <c r="D116" s="44"/>
      <c r="F116" s="15"/>
      <c r="G116" s="9"/>
      <c r="H116" s="15"/>
      <c r="I116" s="9"/>
    </row>
    <row r="117" spans="1:9" ht="16.5" customHeight="1" x14ac:dyDescent="0.25">
      <c r="A117" s="13"/>
      <c r="B117" s="13"/>
      <c r="C117" s="44"/>
      <c r="D117" s="44"/>
      <c r="F117" s="15"/>
      <c r="G117" s="9"/>
      <c r="H117" s="15"/>
      <c r="I117" s="9"/>
    </row>
    <row r="118" spans="1:9" ht="16.5" customHeight="1" x14ac:dyDescent="0.25">
      <c r="A118" s="17"/>
      <c r="B118" s="13"/>
      <c r="C118" s="44"/>
      <c r="D118" s="44"/>
      <c r="F118" s="15"/>
      <c r="G118" s="30"/>
      <c r="H118" s="15"/>
      <c r="I118" s="30"/>
    </row>
    <row r="119" spans="1:9" ht="16.5" customHeight="1" x14ac:dyDescent="0.25">
      <c r="A119" s="13"/>
      <c r="B119" s="13"/>
      <c r="C119" s="45"/>
      <c r="D119" s="45"/>
      <c r="F119" s="15"/>
      <c r="G119" s="9"/>
      <c r="H119" s="15"/>
      <c r="I119" s="9"/>
    </row>
    <row r="120" spans="1:9" ht="16.5" customHeight="1" x14ac:dyDescent="0.25">
      <c r="A120" s="13"/>
      <c r="B120" s="13"/>
      <c r="C120" s="45"/>
      <c r="D120" s="45"/>
      <c r="F120" s="15"/>
      <c r="G120" s="30"/>
      <c r="H120" s="15"/>
      <c r="I120" s="30"/>
    </row>
    <row r="121" spans="1:9" ht="16.5" customHeight="1" x14ac:dyDescent="0.25">
      <c r="A121" s="13"/>
      <c r="B121" s="13"/>
      <c r="C121" s="13"/>
      <c r="D121" s="13"/>
      <c r="E121" s="14"/>
      <c r="F121" s="4"/>
      <c r="G121" s="9"/>
      <c r="H121" s="4"/>
      <c r="I121" s="9"/>
    </row>
    <row r="122" spans="1:9" ht="16.5" customHeight="1" x14ac:dyDescent="0.25">
      <c r="A122" s="13"/>
      <c r="B122" s="13"/>
      <c r="C122" s="45"/>
      <c r="D122" s="45"/>
      <c r="F122" s="15"/>
      <c r="G122" s="30"/>
      <c r="H122" s="15"/>
      <c r="I122" s="30"/>
    </row>
    <row r="123" spans="1:9" ht="16.5" customHeight="1" x14ac:dyDescent="0.25">
      <c r="A123" s="13"/>
      <c r="B123" s="13"/>
      <c r="C123" s="13"/>
      <c r="D123" s="13"/>
      <c r="F123" s="15"/>
      <c r="G123" s="9"/>
      <c r="H123" s="15"/>
      <c r="I123" s="9"/>
    </row>
    <row r="124" spans="1:9" ht="16.5" customHeight="1" x14ac:dyDescent="0.25">
      <c r="A124" s="17"/>
      <c r="B124" s="13"/>
      <c r="C124" s="13"/>
      <c r="D124" s="13"/>
      <c r="F124" s="15"/>
      <c r="G124" s="9"/>
      <c r="H124" s="15"/>
      <c r="I124" s="9"/>
    </row>
    <row r="125" spans="1:9" ht="16.5" customHeight="1" x14ac:dyDescent="0.25">
      <c r="A125" s="13"/>
      <c r="B125" s="13"/>
      <c r="C125" s="13"/>
      <c r="D125" s="13"/>
      <c r="F125" s="15"/>
      <c r="G125" s="9"/>
      <c r="H125" s="15"/>
      <c r="I125" s="9"/>
    </row>
    <row r="126" spans="1:9" ht="16.5" customHeight="1" x14ac:dyDescent="0.25">
      <c r="A126" s="17"/>
      <c r="B126" s="13"/>
      <c r="C126" s="13"/>
      <c r="D126" s="13"/>
      <c r="F126" s="15"/>
      <c r="G126" s="9"/>
      <c r="H126" s="15"/>
      <c r="I126" s="9"/>
    </row>
    <row r="127" spans="1:9" ht="16.5" customHeight="1" x14ac:dyDescent="0.25">
      <c r="A127" s="13"/>
      <c r="B127" s="13"/>
      <c r="C127" s="13"/>
      <c r="D127" s="13"/>
      <c r="F127" s="15"/>
      <c r="G127" s="9"/>
      <c r="H127" s="15"/>
      <c r="I127" s="9"/>
    </row>
    <row r="128" spans="1:9" ht="16.5" customHeight="1" x14ac:dyDescent="0.25">
      <c r="A128" s="13"/>
      <c r="B128" s="13"/>
      <c r="C128" s="13"/>
      <c r="D128" s="13"/>
      <c r="F128" s="15"/>
      <c r="G128" s="9"/>
      <c r="H128" s="15"/>
      <c r="I128" s="9"/>
    </row>
    <row r="129" spans="1:9" ht="16.5" customHeight="1" x14ac:dyDescent="0.25">
      <c r="A129" s="13"/>
      <c r="B129" s="13"/>
      <c r="C129" s="13"/>
      <c r="D129" s="13"/>
      <c r="F129" s="15"/>
      <c r="G129" s="9"/>
      <c r="H129" s="15"/>
      <c r="I129" s="9"/>
    </row>
    <row r="130" spans="1:9" ht="16.5" customHeight="1" x14ac:dyDescent="0.25">
      <c r="A130" s="13"/>
      <c r="B130" s="13"/>
      <c r="C130" s="13"/>
      <c r="D130" s="13"/>
      <c r="F130" s="15"/>
      <c r="G130" s="9"/>
      <c r="H130" s="15"/>
      <c r="I130" s="9"/>
    </row>
    <row r="131" spans="1:9" ht="16.5" customHeight="1" x14ac:dyDescent="0.25">
      <c r="A131" s="13"/>
      <c r="B131" s="13"/>
      <c r="C131" s="13"/>
      <c r="D131" s="13"/>
    </row>
    <row r="132" spans="1:9" ht="16.5" customHeight="1" x14ac:dyDescent="0.25">
      <c r="A132" s="13"/>
      <c r="B132" s="13"/>
      <c r="C132" s="13"/>
      <c r="D132" s="13"/>
    </row>
    <row r="133" spans="1:9" ht="16.5" customHeight="1" x14ac:dyDescent="0.25">
      <c r="A133" s="13"/>
      <c r="B133" s="13"/>
      <c r="C133" s="13"/>
      <c r="D133" s="13"/>
    </row>
    <row r="134" spans="1:9" ht="16.5" customHeight="1" x14ac:dyDescent="0.25">
      <c r="A134" s="13"/>
      <c r="B134" s="13"/>
      <c r="C134" s="13"/>
      <c r="D134" s="13"/>
    </row>
  </sheetData>
  <pageMargins left="1" right="0.5" top="0.5" bottom="0.6" header="0.49" footer="0.4"/>
  <pageSetup paperSize="9" firstPageNumber="8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in="3" max="12" man="1"/>
  </rowBreaks>
  <ignoredErrors>
    <ignoredError sqref="H6 F6 F5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1B8F823E0444E8BFBE7EA4552B2C6" ma:contentTypeVersion="4" ma:contentTypeDescription="Create a new document." ma:contentTypeScope="" ma:versionID="cb4946a9a37ffd4b976f0f38dd4eea7a">
  <xsd:schema xmlns:xsd="http://www.w3.org/2001/XMLSchema" xmlns:xs="http://www.w3.org/2001/XMLSchema" xmlns:p="http://schemas.microsoft.com/office/2006/metadata/properties" xmlns:ns2="bb135d98-f1b6-4cdd-8eac-553c1f3c74c8" targetNamespace="http://schemas.microsoft.com/office/2006/metadata/properties" ma:root="true" ma:fieldsID="94e14d6eb3a3414d17c4398274db1652" ns2:_="">
    <xsd:import namespace="bb135d98-f1b6-4cdd-8eac-553c1f3c7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5d98-f1b6-4cdd-8eac-553c1f3c7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ED0C6F-CE5E-4364-87BD-E8268644C5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135d98-f1b6-4cdd-8eac-553c1f3c7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967417-80E7-49FA-AE02-260B979678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760367-0619-429D-A632-496130734765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bb135d98-f1b6-4cdd-8eac-553c1f3c74c8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E2-4</vt:lpstr>
      <vt:lpstr>E5 (3M)</vt:lpstr>
      <vt:lpstr>E6 (9M)</vt:lpstr>
      <vt:lpstr>Eng7</vt:lpstr>
      <vt:lpstr>Eng 8-9</vt:lpstr>
      <vt:lpstr>'E2-4'!Print_Area</vt:lpstr>
      <vt:lpstr>'Eng7'!Print_Area</vt:lpstr>
      <vt:lpstr>'E2-4'!SFP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Benjamas Poonyavedsoonton (TH)</cp:lastModifiedBy>
  <cp:revision/>
  <cp:lastPrinted>2025-11-12T07:09:22Z</cp:lastPrinted>
  <dcterms:created xsi:type="dcterms:W3CDTF">2020-03-09T03:31:56Z</dcterms:created>
  <dcterms:modified xsi:type="dcterms:W3CDTF">2025-11-12T07:09:25Z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0x0101004AA1B8F823E0444E8BFBE7EA4552B2C6</vt:lpwstr>
  </property>
</Properties>
</file>