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iainteraudit-my.sharepoint.com/personal/siriporn_k_diaaudit_com/Documents/เดสก์ท็อป/SKIN_FINAL 222/SKIN_AUR_Q3'68_งบการเงิน_Draft5/"/>
    </mc:Choice>
  </mc:AlternateContent>
  <xr:revisionPtr revIDLastSave="512" documentId="13_ncr:1_{4D3741A1-8F93-407C-99B1-5CBE721B2EB3}" xr6:coauthVersionLast="47" xr6:coauthVersionMax="47" xr10:uidLastSave="{3C171FEB-B635-4190-B334-EC2BBB9A6571}"/>
  <bookViews>
    <workbookView xWindow="-108" yWindow="-108" windowWidth="23256" windowHeight="12456" tabRatio="804" xr2:uid="{00000000-000D-0000-FFFF-FFFF00000000}"/>
  </bookViews>
  <sheets>
    <sheet name="งบแสดงฐานะการเงิน" sheetId="1" r:id="rId1"/>
    <sheet name="งบกำไรขาดทุน" sheetId="3" r:id="rId2"/>
    <sheet name="งบแสดงการเปลี่ยนแปลง" sheetId="2" r:id="rId3"/>
    <sheet name="งบกระแสเงินสด" sheetId="4" r:id="rId4"/>
  </sheets>
  <definedNames>
    <definedName name="_xlnm.Print_Area" localSheetId="3">งบกระแสเงินสด!$A$1:$I$72</definedName>
    <definedName name="_xlnm.Print_Area" localSheetId="1">งบกำไรขาดทุน!$A$1:$M$47</definedName>
    <definedName name="_xlnm.Print_Area" localSheetId="0">งบแสดงฐานะการเงิน!$A$1:$O$75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5" i="4" l="1"/>
  <c r="G25" i="4" l="1"/>
  <c r="P29" i="2" l="1"/>
  <c r="L38" i="3"/>
  <c r="J38" i="3"/>
  <c r="F38" i="3"/>
  <c r="H21" i="3"/>
  <c r="N30" i="2"/>
  <c r="J30" i="2"/>
  <c r="J51" i="1"/>
  <c r="H51" i="1"/>
  <c r="L30" i="2" l="1"/>
  <c r="H55" i="1"/>
  <c r="F21" i="3" l="1"/>
  <c r="F14" i="3"/>
  <c r="F22" i="3" l="1"/>
  <c r="H14" i="3"/>
  <c r="J69" i="1"/>
  <c r="R25" i="2" l="1"/>
  <c r="R24" i="2"/>
  <c r="L31" i="2" l="1"/>
  <c r="H64" i="1" s="1"/>
  <c r="J21" i="3"/>
  <c r="G62" i="4"/>
  <c r="G57" i="4"/>
  <c r="I62" i="4" l="1"/>
  <c r="I57" i="4"/>
  <c r="R26" i="2"/>
  <c r="R14" i="2"/>
  <c r="R12" i="2"/>
  <c r="I14" i="4" l="1"/>
  <c r="J15" i="1" l="1"/>
  <c r="J22" i="1"/>
  <c r="J23" i="1" l="1"/>
  <c r="L21" i="3"/>
  <c r="H22" i="3" l="1"/>
  <c r="G14" i="4"/>
  <c r="R10" i="2"/>
  <c r="H22" i="1"/>
  <c r="J14" i="3" l="1"/>
  <c r="J22" i="3" s="1"/>
  <c r="F24" i="3" l="1"/>
  <c r="F26" i="3" s="1"/>
  <c r="H24" i="3"/>
  <c r="H26" i="3" l="1"/>
  <c r="R22" i="2" l="1"/>
  <c r="J24" i="3"/>
  <c r="J26" i="3" s="1"/>
  <c r="P28" i="2" s="1"/>
  <c r="R28" i="2" l="1"/>
  <c r="H15" i="1"/>
  <c r="H23" i="1" s="1"/>
  <c r="G64" i="4" l="1"/>
  <c r="L34" i="3"/>
  <c r="P18" i="2" s="1"/>
  <c r="L14" i="3"/>
  <c r="L22" i="3" s="1"/>
  <c r="H34" i="3"/>
  <c r="H35" i="3" l="1"/>
  <c r="H38" i="3" s="1"/>
  <c r="L24" i="3"/>
  <c r="H40" i="3" l="1"/>
  <c r="L26" i="3"/>
  <c r="A44" i="4"/>
  <c r="N31" i="2"/>
  <c r="H67" i="1" s="1"/>
  <c r="P17" i="2" l="1"/>
  <c r="P19" i="2" s="1"/>
  <c r="P20" i="2" s="1"/>
  <c r="L35" i="3"/>
  <c r="R17" i="2" l="1"/>
  <c r="L40" i="3"/>
  <c r="I11" i="4"/>
  <c r="I25" i="4" s="1"/>
  <c r="I32" i="4" s="1"/>
  <c r="I35" i="4" s="1"/>
  <c r="H56" i="1" l="1"/>
  <c r="R15" i="2"/>
  <c r="R13" i="2"/>
  <c r="N19" i="2"/>
  <c r="N20" i="2" s="1"/>
  <c r="J31" i="2"/>
  <c r="H62" i="1" s="1"/>
  <c r="J19" i="2"/>
  <c r="J20" i="2" s="1"/>
  <c r="J34" i="3" l="1"/>
  <c r="P30" i="2" l="1"/>
  <c r="R18" i="2"/>
  <c r="R19" i="2" s="1"/>
  <c r="P31" i="2" l="1"/>
  <c r="N68" i="1"/>
  <c r="N51" i="1"/>
  <c r="N69" i="1" l="1"/>
  <c r="N55" i="1"/>
  <c r="N56" i="1" s="1"/>
  <c r="N42" i="1"/>
  <c r="N22" i="1"/>
  <c r="N15" i="1"/>
  <c r="G11" i="4" l="1"/>
  <c r="J35" i="3"/>
  <c r="R29" i="2"/>
  <c r="R30" i="2" s="1"/>
  <c r="N23" i="1"/>
  <c r="N70" i="1"/>
  <c r="G32" i="4" l="1"/>
  <c r="R31" i="2"/>
  <c r="L15" i="1"/>
  <c r="F34" i="3"/>
  <c r="G35" i="4" l="1"/>
  <c r="G63" i="4" s="1"/>
  <c r="F35" i="3"/>
  <c r="F40" i="3" s="1"/>
  <c r="H68" i="1"/>
  <c r="L22" i="1"/>
  <c r="A39" i="1"/>
  <c r="L42" i="1"/>
  <c r="L51" i="1"/>
  <c r="J55" i="1"/>
  <c r="L55" i="1"/>
  <c r="H69" i="1" l="1"/>
  <c r="H70" i="1" s="1"/>
  <c r="H79" i="1" s="1"/>
  <c r="L56" i="1"/>
  <c r="J56" i="1"/>
  <c r="J70" i="1" s="1"/>
  <c r="L23" i="1"/>
  <c r="I63" i="4" l="1"/>
  <c r="I65" i="4" l="1"/>
  <c r="I75" i="4" s="1"/>
  <c r="R20" i="2"/>
  <c r="L68" i="1"/>
  <c r="L69" i="1" s="1"/>
  <c r="L70" i="1" s="1"/>
  <c r="J79" i="1"/>
  <c r="G65" i="4" l="1"/>
  <c r="J40" i="3" l="1"/>
</calcChain>
</file>

<file path=xl/sharedStrings.xml><?xml version="1.0" encoding="utf-8"?>
<sst xmlns="http://schemas.openxmlformats.org/spreadsheetml/2006/main" count="245" uniqueCount="173">
  <si>
    <t>บริษัท สกิน ลาบอราทอรี่ จำกัด (มหาชน)</t>
  </si>
  <si>
    <t>งบฐานะการเงิน</t>
  </si>
  <si>
    <t>ณ วันที่ 30 กันยายน 2568</t>
  </si>
  <si>
    <t>(หน่วย : บาท)</t>
  </si>
  <si>
    <t>สินทรัพย์</t>
  </si>
  <si>
    <t>หมายเหตุ</t>
  </si>
  <si>
    <t>30 กันยายน 2568</t>
  </si>
  <si>
    <t>31 ธันวาคม 2567</t>
  </si>
  <si>
    <t>31 ธันวาคม 2564</t>
  </si>
  <si>
    <t>1 มกราคม 2564</t>
  </si>
  <si>
    <t>"ยังไม่ได้ตรวจสอบ/</t>
  </si>
  <si>
    <t>"ตรวจสอบแล้ว"</t>
  </si>
  <si>
    <t>(ปรับปรุงใหม่)</t>
  </si>
  <si>
    <t>สอบทานแล้ว"</t>
  </si>
  <si>
    <t>สินทรัพย์หมุนเวียน</t>
  </si>
  <si>
    <t xml:space="preserve">         เงินสดและรายการเทียบเท่าเงินสด </t>
  </si>
  <si>
    <t xml:space="preserve">         ลูกหนี้การค้าและลูกหนี้หมุนเวียนอื่น</t>
  </si>
  <si>
    <t xml:space="preserve">         เงินให้กู้ยืมระยะสั้นแก่บุคคลที่เกี่ยวข้องกัน</t>
  </si>
  <si>
    <t>18</t>
  </si>
  <si>
    <t xml:space="preserve">         สินค้าคงเหลือ </t>
  </si>
  <si>
    <t xml:space="preserve">         สิทธิในสินค้าที่จะได้รับคืน</t>
  </si>
  <si>
    <t xml:space="preserve">         รวมสินทรัพย์หมุนเวียน</t>
  </si>
  <si>
    <t xml:space="preserve">สินทรัพย์ไม่หมุนเวียน </t>
  </si>
  <si>
    <t xml:space="preserve">         ส่วนปรับปรุงอาคารและอุปกรณ์ </t>
  </si>
  <si>
    <t xml:space="preserve">         สินทรัพย์สิทธิการใช้</t>
  </si>
  <si>
    <t xml:space="preserve">         สินทรัพย์ไม่มีตัวตนอื่น</t>
  </si>
  <si>
    <t xml:space="preserve">         สินทรัพย์ภาษีเงินได้รอการตัดบัญชีสุทธิ</t>
  </si>
  <si>
    <t xml:space="preserve">         สินทรัพย์ไม่หมุนเวียนอื่น</t>
  </si>
  <si>
    <t xml:space="preserve">  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</si>
  <si>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</si>
  <si>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</si>
  <si>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 xml:space="preserve">              งบการเงินนี้ได้รับการอนุมัติจากที่ประชุมสามัญผู้ถือหุ้น  ครั้งที่ ………….  เมื่อวันที่  …..........................................</t>
  </si>
  <si>
    <t xml:space="preserve">         ขอรับรองว่ารายการข้างต้นเป็นความจริงและถูกต้องทุกประการ</t>
  </si>
  <si>
    <t xml:space="preserve">     (ลงชื่อ) …………………………………กรรมการ</t>
  </si>
  <si>
    <t>(ลงชื่อ) …………………….………………กรรมการ</t>
  </si>
  <si>
    <t xml:space="preserve">              ( นางสาวณัฐพร    พงษ์ชาญชวลิต )</t>
  </si>
  <si>
    <t xml:space="preserve">             ( นายชาญวิทย์    เขียวนาวาวงศ์ษา )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</si>
  <si>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</si>
  <si>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</si>
  <si>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</si>
  <si>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</si>
  <si>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     เจ้าหนี้การค้าและเจ้าหนี้หมุนเวียนอื่น</t>
  </si>
  <si>
    <t xml:space="preserve">          ส่วนของหนี้สินตามสัญญาเช่าที่ถึงกำหนดชำระภายใน 1 ปี</t>
  </si>
  <si>
    <t xml:space="preserve">          เงินกู้ยืมระยะสั้นจากบุคคลที่เกี่ยวข้องกัน</t>
  </si>
  <si>
    <t xml:space="preserve">          ภาษีเงินได้นิติบุคคลค้างจ่าย</t>
  </si>
  <si>
    <t xml:space="preserve">          ประมาณหนี้สินจากการรับคืนสินค้า</t>
  </si>
  <si>
    <t xml:space="preserve">         รวมหนี้สินหมุนเวียน</t>
  </si>
  <si>
    <t>หนี้สินไม่หมุนเวียน</t>
  </si>
  <si>
    <t xml:space="preserve">          หนี้สินตามสัญญาเช่า</t>
  </si>
  <si>
    <t xml:space="preserve">          ประมาณการหนี้สินไม่หมุนเวียนสำหรับผลประโยชน์พนักงาน</t>
  </si>
  <si>
    <t xml:space="preserve">         รวมหนี้สินไม่หมุนเวียน</t>
  </si>
  <si>
    <t xml:space="preserve">         รวมหนี้สิน</t>
  </si>
  <si>
    <t>ส่วนของผู้ถือหุ้น</t>
  </si>
  <si>
    <t xml:space="preserve">         ทุนเรือนหุ้น</t>
  </si>
  <si>
    <t xml:space="preserve">              ทุนจดทะเบียน</t>
  </si>
  <si>
    <t>หุ้นสามัญ 144,000,000 หุ้น มูลค่าหุ้นละ 0.50 บาท</t>
  </si>
  <si>
    <t xml:space="preserve">              ทุนที่ชำระแล้ว</t>
  </si>
  <si>
    <t>หุ้นสามัญ 100,000,000 หุ้น มูลค่าหุ้นละ 0.50 บาท</t>
  </si>
  <si>
    <t xml:space="preserve">         ส่วนเกินมูลค่าหุ้นสามัญ</t>
  </si>
  <si>
    <t xml:space="preserve">         กำไรสะสม</t>
  </si>
  <si>
    <t xml:space="preserve">              จัดสรรแล้ว</t>
  </si>
  <si>
    <t xml:space="preserve">              </t>
  </si>
  <si>
    <t>สำรองตามกฎหมาย</t>
  </si>
  <si>
    <t xml:space="preserve">              ยังไม่ได้จัดสรร</t>
  </si>
  <si>
    <t xml:space="preserve">         รวมส่วนของผู้ถือหุ้น</t>
  </si>
  <si>
    <t>รวมหนี้สินและส่วนของผู้ถือหุ้น</t>
  </si>
  <si>
    <t>Test</t>
  </si>
  <si>
    <t>งบกำไรขาดทุนเบ็ดเสร็จ</t>
  </si>
  <si>
    <t>สำหรับงวดสามเดือน และเก้าเดือน สิ้นสุดวันที่ 30 กันยายน 2568</t>
  </si>
  <si>
    <t/>
  </si>
  <si>
    <t>(ยังไม่ได้ตรวจสอบ/สอบทานแล้ว)</t>
  </si>
  <si>
    <t>สำหรับงวดสามเดือน</t>
  </si>
  <si>
    <t>สำหรับงวดเก้าเดือน</t>
  </si>
  <si>
    <t>สิ้นสุดวันที่ 30 กันยายน</t>
  </si>
  <si>
    <t>2568</t>
  </si>
  <si>
    <t>2567</t>
  </si>
  <si>
    <t>รายได้จากการขาย</t>
  </si>
  <si>
    <t xml:space="preserve">     รายได้จากการขาย</t>
  </si>
  <si>
    <t xml:space="preserve">     รายได้อื่น</t>
  </si>
  <si>
    <t>รวมรายได้</t>
  </si>
  <si>
    <t>ค่าใช้จ่าย</t>
  </si>
  <si>
    <t xml:space="preserve">     ต้นทุนขาย</t>
  </si>
  <si>
    <t xml:space="preserve">     ต้นทุนในการจัดจำหน่าย</t>
  </si>
  <si>
    <t xml:space="preserve">     ค่าใช้จ่ายในการบริหาร</t>
  </si>
  <si>
    <t xml:space="preserve">     กำไร(ขาดทุน)จากการวัดมูลค่ายุติธรรม</t>
  </si>
  <si>
    <t xml:space="preserve">            ของสินทรัพย์ทางการเงินหมุนเวียน</t>
  </si>
  <si>
    <t>รวมค่าใช้จ่าย</t>
  </si>
  <si>
    <t>กำไร (ขาดทุน) จากกิจกรรมดำเนินงาน</t>
  </si>
  <si>
    <t xml:space="preserve">     ต้นทุนทางการเงิน</t>
  </si>
  <si>
    <t>กำไร (ขาดทุน) ก่อนภาษีเงินได้</t>
  </si>
  <si>
    <t>(ค่าใช้จ่าย)รายได้ภาษีเงินได้</t>
  </si>
  <si>
    <t>กำไร (ขาดทุน) สำหรับงวด</t>
  </si>
  <si>
    <t>กำไร(ขาดทุน)เบ็ดเสร็จอื่น</t>
  </si>
  <si>
    <t>รายการที่จะไม่ถูกจัดประเภทใหม่ไว้ในกำไรหรือ</t>
  </si>
  <si>
    <t>ขาดทุนในภายหลัง</t>
  </si>
  <si>
    <t>ผลกำไร(ขาดทุน)จากการวัดมูลค่าใหม่ของ</t>
  </si>
  <si>
    <t>ผลประโยชน์พนักงานที่กำหนดไว้</t>
  </si>
  <si>
    <t>ภาษีเงินได้ของรายการที่จะไม่ถูกจัดประเภท</t>
  </si>
  <si>
    <t>ไว้ในกำไรหรือขาดทุนในภายหลัง</t>
  </si>
  <si>
    <t>กำไร(ขาดทุน)เบ็ดเสร็จอื่นสำหรับปี-สุทธิจากภาษี</t>
  </si>
  <si>
    <t>กำไร (ขาดทุน) เบ็ดเสร็จรวมสำหรับงวด</t>
  </si>
  <si>
    <t>กำไร (ขาดทุน) เบ็ดเสร็จอื่น :</t>
  </si>
  <si>
    <t>กำไร (ขาดทุน) เบ็ดเสร็จอื่นสำหรับงวด</t>
  </si>
  <si>
    <t>กำไร (ขาดทุน) ต่อหุ้น</t>
  </si>
  <si>
    <t xml:space="preserve">     กำไร (ขาดทุน) ต่อหุ้นขั้นพื้นฐาน</t>
  </si>
  <si>
    <t xml:space="preserve">     จำนวนหุ้นสามัญถัวเฉลี่ยถ่วงน้ำหนัก (หุ้น)</t>
  </si>
  <si>
    <t>งบการเปลี่ยนแปลงส่วนของผู้ถือหุ้น</t>
  </si>
  <si>
    <t>สำหรับงวดเก้าเดือน สิ้นสุดวันที่ 30 กันยายน 2568</t>
  </si>
  <si>
    <t>ทุนที่</t>
  </si>
  <si>
    <t>ส่วนเกิน</t>
  </si>
  <si>
    <t>กำไร(ขาดทุน)สะสม</t>
  </si>
  <si>
    <t>ชำระแล้ว</t>
  </si>
  <si>
    <t>มูลค่าหุ้นสามัญ</t>
  </si>
  <si>
    <t>จัดสรรแล้ว</t>
  </si>
  <si>
    <t>รวม</t>
  </si>
  <si>
    <t>ยังไม่ได้จัดสรร</t>
  </si>
  <si>
    <t>ยอดคงเหลือ ณ วันที่ 1 มกราคม 2567</t>
  </si>
  <si>
    <t>การเปลี่ยนแปลงในส่วนของผู้ถือหุ้น</t>
  </si>
  <si>
    <t>เพิ่มทุน</t>
  </si>
  <si>
    <t>จ่ายเงินปันผล</t>
  </si>
  <si>
    <t>จ่ายเงินปันผลระหว่างกาล</t>
  </si>
  <si>
    <t>กำไร(ขาดทุน)เบ็ดเสร็จรวมสำหรับงวด</t>
  </si>
  <si>
    <t>กำไร(ขาดทุน)สำหรับงวด</t>
  </si>
  <si>
    <t>กำไร(ขาดทุน)เบ็ดเสร็จอื่นสำหรับงวด</t>
  </si>
  <si>
    <t>รวมกำไร(ขาดทุน)เบ็ดเสร็จสำหรับงวด</t>
  </si>
  <si>
    <t>ยอดคงเหลือ ณ วันที่ 30 กันยายน 2567</t>
  </si>
  <si>
    <t>ยอดคงเหลือ ณ วันที่ 1 มกราคม 2568</t>
  </si>
  <si>
    <t>ยอดคงเหลือ ณ วันที่ 30 กันยายน 2568</t>
  </si>
  <si>
    <t xml:space="preserve"> (ลงชื่อ) …………………………………กรรมการ</t>
  </si>
  <si>
    <t xml:space="preserve">           ( นางสาวณัฐพร    พงษ์ชาญชวลิต )</t>
  </si>
  <si>
    <t>งบกระแสเงินสด</t>
  </si>
  <si>
    <t>กระแสเงินสดจากกิจกรรมดำเนินงาน</t>
  </si>
  <si>
    <t xml:space="preserve">     กำไรสำหรับงวด</t>
  </si>
  <si>
    <t xml:space="preserve">     บวก  รายการปรับปรุงเพื่อกระทบกำไร(ขาดทุน)สุทธิเป็นเงินสดรับ(จ่าย)</t>
  </si>
  <si>
    <t xml:space="preserve">          จากกิจกรรมดำเนินงาน</t>
  </si>
  <si>
    <t xml:space="preserve">               ค่าใช้จ่ายภาษีเงินได้</t>
  </si>
  <si>
    <t xml:space="preserve">               ค่าเสื่อมราคาและค่าตัดจำหน่าย</t>
  </si>
  <si>
    <t xml:space="preserve">               (กำไร)ขาดทุนจากการจำหน่ายสินทรัพย์</t>
  </si>
  <si>
    <t xml:space="preserve">               (กำไร)ขาดทุนจากสินทรัพย์ทางการเงินหมุนเวียนอื่นที่ยังไม่เกิดขึ้น</t>
  </si>
  <si>
    <t xml:space="preserve">               ขาดทุนจากการลดมูลค่าของสินค้า(กลับรายการ)</t>
  </si>
  <si>
    <t xml:space="preserve">               ขาดทุนจากการจำหน่ายและตัดจำหน่ายส่วนปรับปรุงอาคารและอุปกรณ์</t>
  </si>
  <si>
    <t xml:space="preserve">               ประมาณการหนี้สินไม่หมุนเวียนสำหรับผลประโยชน์พนักงาน</t>
  </si>
  <si>
    <t xml:space="preserve">               รายได้ดอกเบี้ย</t>
  </si>
  <si>
    <t xml:space="preserve">               ค่าใช้จ่ายดอกเบี้ย</t>
  </si>
  <si>
    <t xml:space="preserve">     กำไร(ขาดทุน)จากการดำเนินงานก่อนการเปลี่ยนแปลงในสินทรัพย์</t>
  </si>
  <si>
    <t xml:space="preserve">               และหนี้สินดำเนินงาน</t>
  </si>
  <si>
    <t xml:space="preserve">     การเปลี่ยนแปลงในสินทรัพย์ดำเนินงาน(เพิ่มขึ้น)ลดลง</t>
  </si>
  <si>
    <t xml:space="preserve">               ลูกหนี้การค้าและลูกหนี้หมุนเวียนอื่น</t>
  </si>
  <si>
    <t xml:space="preserve">               สินค้าคงเหลือ</t>
  </si>
  <si>
    <t xml:space="preserve">               สินทรัพย์ไม่หมุนเวียนอื่น</t>
  </si>
  <si>
    <t xml:space="preserve">     การเปลี่ยนแปลงในหนี้สินดำเนินงานเพิ่มขึ้น(ลดลง)</t>
  </si>
  <si>
    <t xml:space="preserve">               เจ้าหนี้การค้าและเจ้าหนี้หมุนเวียนอื่น</t>
  </si>
  <si>
    <t xml:space="preserve">        เงินสดรับ(จ่าย)จากการดำเนินงาน</t>
  </si>
  <si>
    <t xml:space="preserve">               ดอกเบี้ยจ่าย</t>
  </si>
  <si>
    <t xml:space="preserve">               จ่ายภาษีเงินได้</t>
  </si>
  <si>
    <t>เงินสดสุทธิได้มา(ใช้ไป)จากกิจกรรมดำเนินงาน</t>
  </si>
  <si>
    <t>งบกระแสเงินสด (ต่อ)</t>
  </si>
  <si>
    <t xml:space="preserve">กระแสเงินสดจากกิจกรรมลงทุน </t>
  </si>
  <si>
    <t xml:space="preserve">               เงินสดจ่ายจากเงินให้กู้ยืมระยะสั้นแก่บุคคลที่เกี่ยวข้องกัน</t>
  </si>
  <si>
    <t xml:space="preserve">               เงินสดจ่ายซื้อสินทรัพย์</t>
  </si>
  <si>
    <t xml:space="preserve">               เงินสดจ่ายซื้อสินทรัพย์ไม่มีตัวตน</t>
  </si>
  <si>
    <t xml:space="preserve">               เงินสดรับจากการจำหน่ายสินทรัพย์</t>
  </si>
  <si>
    <t xml:space="preserve">               ดอกเบี้ยรับ</t>
  </si>
  <si>
    <t>เงินสดสุทธิจาก (ใช้ไปใน) กิจกรรมลงทุน</t>
  </si>
  <si>
    <t>กระแสเงินสดจากกิจกรรมจัดหาเงิน</t>
  </si>
  <si>
    <t xml:space="preserve">             เงินรับค่าหุ้นสามัญเพิ่มทุน</t>
  </si>
  <si>
    <t xml:space="preserve">             เงินสดจ่ายหนี้สินตามสัญญาเช่า</t>
  </si>
  <si>
    <t xml:space="preserve">             จ่ายเงินปันผล</t>
  </si>
  <si>
    <t>เงินสดสุทธิได้มาจาก(ใช้ไป)จากกิจกรรมจัดหาเงิน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</si>
  <si>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</si>
  <si>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</si>
  <si>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</si>
  <si>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         ขาดทุนจากการทำลายสินค้า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</si>
</sst>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_);[Blue]\(#,##0.00\)"/>
    <numFmt numFmtId="165" formatCode="#,##0_);[Blue]\(#,##0\)"/>
    <numFmt numFmtId="166" formatCode="#,##0.00_);[Black]\(#,##0.00\)"/>
    <numFmt numFmtId="167" formatCode="_(* #,##0.00_);_(* \(#,##0.00\);_(* &quot;-&quot;???_);_(@_)"/>
    <numFmt numFmtId="168" formatCode="#,##0.00_ ;\(#,##0.00\)"/>
    <numFmt numFmtId="169" formatCode="_(* #,##0.0000_);_(* \(#,##0.0000\);_(* &quot;-&quot;???_);_(@_)"/>
  </numFmts>
  <fonts count="11">
    <font>
      <sz val="16"/>
      <name val="AngsanaUPC"/>
      <charset val="222"/>
    </font>
    <font>
      <sz val="16"/>
      <name val="AngsanaUPC"/>
      <family val="1"/>
    </font>
    <font>
      <sz val="15"/>
      <name val="Angsana New"/>
      <family val="1"/>
    </font>
    <font>
      <sz val="12"/>
      <name val="Tms Rmn"/>
      <charset val="222"/>
    </font>
    <font>
      <b/>
      <sz val="15"/>
      <name val="Angsana New"/>
      <family val="1"/>
    </font>
    <font>
      <sz val="15"/>
      <color rgb="FFFF0000"/>
      <name val="Angsana New"/>
      <family val="1"/>
    </font>
    <font>
      <sz val="8"/>
      <name val="AngsanaUPC"/>
      <family val="1"/>
    </font>
    <font>
      <sz val="14"/>
      <name val="Cordia New"/>
      <family val="2"/>
    </font>
    <font>
      <sz val="15"/>
      <name val="AngsanaUPC"/>
      <family val="1"/>
      <charset val="222"/>
    </font>
    <font>
      <sz val="10"/>
      <name val="Angsana New"/>
      <family val="1"/>
    </font>
    <font>
      <b/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39" fontId="3" fillId="0" borderId="0"/>
    <xf numFmtId="0" fontId="7" fillId="0" borderId="0"/>
  </cellStyleXfs>
  <cellXfs count="150">
    <xf numFmtId="0" fontId="0" fillId="0" borderId="0" xfId="0"/>
    <xf numFmtId="164" fontId="2" fillId="0" borderId="0" xfId="0" applyNumberFormat="1" applyFont="1"/>
    <xf numFmtId="164" fontId="2" fillId="0" borderId="0" xfId="1" applyNumberFormat="1" applyFont="1" applyFill="1"/>
    <xf numFmtId="164" fontId="2" fillId="0" borderId="0" xfId="2" applyNumberFormat="1" applyFont="1"/>
    <xf numFmtId="164" fontId="2" fillId="0" borderId="0" xfId="2" applyNumberFormat="1" applyFont="1" applyAlignment="1">
      <alignment horizontal="left"/>
    </xf>
    <xf numFmtId="164" fontId="2" fillId="0" borderId="0" xfId="1" applyNumberFormat="1" applyFont="1"/>
    <xf numFmtId="164" fontId="2" fillId="0" borderId="0" xfId="1" applyNumberFormat="1" applyFont="1" applyFill="1" applyBorder="1"/>
    <xf numFmtId="164" fontId="4" fillId="0" borderId="0" xfId="2" applyNumberFormat="1" applyFont="1" applyAlignment="1">
      <alignment horizontal="left"/>
    </xf>
    <xf numFmtId="166" fontId="2" fillId="0" borderId="0" xfId="0" applyNumberFormat="1" applyFont="1"/>
    <xf numFmtId="164" fontId="2" fillId="0" borderId="0" xfId="2" quotePrefix="1" applyNumberFormat="1" applyFont="1" applyAlignment="1">
      <alignment horizontal="center"/>
    </xf>
    <xf numFmtId="164" fontId="4" fillId="0" borderId="0" xfId="2" applyNumberFormat="1" applyFont="1"/>
    <xf numFmtId="164" fontId="4" fillId="0" borderId="0" xfId="0" applyNumberFormat="1" applyFont="1"/>
    <xf numFmtId="164" fontId="4" fillId="0" borderId="0" xfId="1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0" xfId="2" applyNumberFormat="1" applyFont="1" applyAlignment="1">
      <alignment horizontal="center"/>
    </xf>
    <xf numFmtId="164" fontId="2" fillId="0" borderId="0" xfId="2" applyNumberFormat="1" applyFont="1" applyAlignment="1">
      <alignment horizontal="center"/>
    </xf>
    <xf numFmtId="164" fontId="4" fillId="0" borderId="0" xfId="2" applyNumberFormat="1" applyFont="1" applyAlignment="1">
      <alignment horizontal="right"/>
    </xf>
    <xf numFmtId="164" fontId="2" fillId="0" borderId="0" xfId="1" applyNumberFormat="1" applyFont="1" applyFill="1" applyBorder="1" applyProtection="1"/>
    <xf numFmtId="164" fontId="5" fillId="0" borderId="0" xfId="2" applyNumberFormat="1" applyFont="1"/>
    <xf numFmtId="164" fontId="4" fillId="0" borderId="0" xfId="1" applyNumberFormat="1" applyFont="1"/>
    <xf numFmtId="39" fontId="2" fillId="0" borderId="0" xfId="0" applyNumberFormat="1" applyFont="1"/>
    <xf numFmtId="39" fontId="2" fillId="0" borderId="0" xfId="2" applyFont="1"/>
    <xf numFmtId="39" fontId="2" fillId="0" borderId="0" xfId="2" applyFont="1" applyAlignment="1">
      <alignment horizontal="left"/>
    </xf>
    <xf numFmtId="39" fontId="4" fillId="0" borderId="0" xfId="0" applyNumberFormat="1" applyFont="1"/>
    <xf numFmtId="39" fontId="4" fillId="0" borderId="4" xfId="0" applyNumberFormat="1" applyFont="1" applyBorder="1" applyAlignment="1">
      <alignment horizontal="center"/>
    </xf>
    <xf numFmtId="39" fontId="4" fillId="0" borderId="4" xfId="1" applyNumberFormat="1" applyFont="1" applyBorder="1" applyAlignment="1">
      <alignment horizontal="center"/>
    </xf>
    <xf numFmtId="39" fontId="4" fillId="0" borderId="4" xfId="0" applyNumberFormat="1" applyFont="1" applyBorder="1"/>
    <xf numFmtId="39" fontId="2" fillId="0" borderId="0" xfId="0" applyNumberFormat="1" applyFont="1" applyAlignment="1">
      <alignment horizontal="center"/>
    </xf>
    <xf numFmtId="39" fontId="4" fillId="0" borderId="0" xfId="0" applyNumberFormat="1" applyFont="1" applyAlignment="1">
      <alignment horizontal="center"/>
    </xf>
    <xf numFmtId="39" fontId="4" fillId="0" borderId="3" xfId="1" applyNumberFormat="1" applyFont="1" applyBorder="1" applyAlignment="1">
      <alignment horizontal="center"/>
    </xf>
    <xf numFmtId="39" fontId="4" fillId="0" borderId="4" xfId="0" applyNumberFormat="1" applyFont="1" applyBorder="1" applyAlignment="1">
      <alignment horizontal="right"/>
    </xf>
    <xf numFmtId="39" fontId="4" fillId="0" borderId="0" xfId="2" applyFont="1" applyAlignment="1">
      <alignment horizontal="center"/>
    </xf>
    <xf numFmtId="166" fontId="4" fillId="0" borderId="0" xfId="2" applyNumberFormat="1" applyFont="1" applyAlignment="1">
      <alignment horizontal="center"/>
    </xf>
    <xf numFmtId="166" fontId="4" fillId="0" borderId="0" xfId="0" applyNumberFormat="1" applyFont="1"/>
    <xf numFmtId="39" fontId="4" fillId="0" borderId="0" xfId="2" applyFont="1"/>
    <xf numFmtId="167" fontId="2" fillId="0" borderId="0" xfId="2" applyNumberFormat="1" applyFont="1"/>
    <xf numFmtId="167" fontId="2" fillId="0" borderId="2" xfId="2" applyNumberFormat="1" applyFont="1" applyBorder="1"/>
    <xf numFmtId="39" fontId="8" fillId="0" borderId="0" xfId="0" applyNumberFormat="1" applyFont="1"/>
    <xf numFmtId="167" fontId="2" fillId="0" borderId="0" xfId="0" applyNumberFormat="1" applyFont="1"/>
    <xf numFmtId="39" fontId="2" fillId="0" borderId="0" xfId="2" quotePrefix="1" applyFont="1"/>
    <xf numFmtId="167" fontId="2" fillId="0" borderId="1" xfId="2" applyNumberFormat="1" applyFont="1" applyBorder="1"/>
    <xf numFmtId="167" fontId="2" fillId="0" borderId="0" xfId="1" applyNumberFormat="1" applyFont="1" applyFill="1" applyProtection="1"/>
    <xf numFmtId="167" fontId="2" fillId="0" borderId="2" xfId="1" applyNumberFormat="1" applyFont="1" applyFill="1" applyBorder="1" applyProtection="1"/>
    <xf numFmtId="167" fontId="2" fillId="0" borderId="2" xfId="1" applyNumberFormat="1" applyFont="1" applyBorder="1" applyProtection="1"/>
    <xf numFmtId="167" fontId="2" fillId="0" borderId="0" xfId="1" applyNumberFormat="1" applyFont="1" applyProtection="1"/>
    <xf numFmtId="167" fontId="2" fillId="0" borderId="1" xfId="1" applyNumberFormat="1" applyFont="1" applyBorder="1" applyProtection="1"/>
    <xf numFmtId="167" fontId="2" fillId="0" borderId="0" xfId="1" applyNumberFormat="1" applyFont="1" applyFill="1"/>
    <xf numFmtId="167" fontId="4" fillId="0" borderId="0" xfId="0" applyNumberFormat="1" applyFont="1"/>
    <xf numFmtId="167" fontId="4" fillId="0" borderId="0" xfId="1" applyNumberFormat="1" applyFont="1"/>
    <xf numFmtId="167" fontId="2" fillId="0" borderId="5" xfId="2" applyNumberFormat="1" applyFont="1" applyBorder="1"/>
    <xf numFmtId="167" fontId="2" fillId="0" borderId="2" xfId="1" applyNumberFormat="1" applyFont="1" applyFill="1" applyBorder="1"/>
    <xf numFmtId="167" fontId="2" fillId="0" borderId="4" xfId="1" applyNumberFormat="1" applyFont="1" applyFill="1" applyBorder="1" applyProtection="1"/>
    <xf numFmtId="167" fontId="2" fillId="0" borderId="0" xfId="1" applyNumberFormat="1" applyFont="1" applyFill="1" applyBorder="1"/>
    <xf numFmtId="167" fontId="2" fillId="0" borderId="1" xfId="1" applyNumberFormat="1" applyFont="1" applyFill="1" applyBorder="1"/>
    <xf numFmtId="166" fontId="4" fillId="0" borderId="0" xfId="2" applyNumberFormat="1" applyFont="1" applyAlignment="1">
      <alignment horizontal="right"/>
    </xf>
    <xf numFmtId="164" fontId="4" fillId="0" borderId="0" xfId="2" applyNumberFormat="1" applyFont="1" applyAlignment="1">
      <alignment horizontal="centerContinuous"/>
    </xf>
    <xf numFmtId="164" fontId="4" fillId="0" borderId="0" xfId="2" quotePrefix="1" applyNumberFormat="1" applyFont="1" applyAlignment="1">
      <alignment horizontal="centerContinuous"/>
    </xf>
    <xf numFmtId="164" fontId="2" fillId="0" borderId="0" xfId="2" quotePrefix="1" applyNumberFormat="1" applyFont="1" applyAlignment="1">
      <alignment horizontal="centerContinuous"/>
    </xf>
    <xf numFmtId="164" fontId="4" fillId="0" borderId="3" xfId="1" quotePrefix="1" applyNumberFormat="1" applyFont="1" applyFill="1" applyBorder="1" applyAlignment="1">
      <alignment horizontal="centerContinuous"/>
    </xf>
    <xf numFmtId="164" fontId="4" fillId="0" borderId="4" xfId="1" quotePrefix="1" applyNumberFormat="1" applyFont="1" applyFill="1" applyBorder="1" applyAlignment="1">
      <alignment horizontal="centerContinuous"/>
    </xf>
    <xf numFmtId="164" fontId="4" fillId="0" borderId="0" xfId="2" applyNumberFormat="1" applyFont="1" applyAlignment="1">
      <alignment horizontal="left" indent="1"/>
    </xf>
    <xf numFmtId="164" fontId="2" fillId="0" borderId="0" xfId="2" applyNumberFormat="1" applyFont="1" applyAlignment="1">
      <alignment horizontal="left" indent="3"/>
    </xf>
    <xf numFmtId="164" fontId="2" fillId="0" borderId="0" xfId="2" applyNumberFormat="1" applyFont="1" applyAlignment="1">
      <alignment horizontal="left" indent="5"/>
    </xf>
    <xf numFmtId="39" fontId="4" fillId="0" borderId="0" xfId="1" applyNumberFormat="1" applyFont="1" applyBorder="1" applyAlignment="1">
      <alignment horizontal="center"/>
    </xf>
    <xf numFmtId="39" fontId="4" fillId="0" borderId="0" xfId="2" applyFont="1" applyAlignment="1">
      <alignment horizontal="centerContinuous"/>
    </xf>
    <xf numFmtId="39" fontId="4" fillId="0" borderId="0" xfId="2" quotePrefix="1" applyFont="1" applyAlignment="1">
      <alignment horizontal="centerContinuous"/>
    </xf>
    <xf numFmtId="166" fontId="4" fillId="0" borderId="0" xfId="1" quotePrefix="1" applyNumberFormat="1" applyFont="1" applyFill="1" applyBorder="1" applyAlignment="1" applyProtection="1">
      <alignment horizontal="center"/>
    </xf>
    <xf numFmtId="166" fontId="4" fillId="0" borderId="4" xfId="1" quotePrefix="1" applyNumberFormat="1" applyFont="1" applyFill="1" applyBorder="1" applyAlignment="1" applyProtection="1">
      <alignment horizontal="center"/>
    </xf>
    <xf numFmtId="166" fontId="4" fillId="0" borderId="0" xfId="2" applyNumberFormat="1" applyFont="1" applyAlignment="1">
      <alignment horizontal="centerContinuous"/>
    </xf>
    <xf numFmtId="0" fontId="4" fillId="0" borderId="0" xfId="2" applyNumberFormat="1" applyFont="1" applyAlignment="1">
      <alignment horizontal="centerContinuous"/>
    </xf>
    <xf numFmtId="0" fontId="2" fillId="0" borderId="0" xfId="2" applyNumberFormat="1" applyFont="1"/>
    <xf numFmtId="0" fontId="4" fillId="0" borderId="0" xfId="0" applyFont="1" applyAlignment="1">
      <alignment horizontal="center"/>
    </xf>
    <xf numFmtId="0" fontId="2" fillId="0" borderId="0" xfId="2" quotePrefix="1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2" applyNumberFormat="1" applyFont="1" applyAlignment="1">
      <alignment horizontal="center"/>
    </xf>
    <xf numFmtId="0" fontId="2" fillId="0" borderId="0" xfId="0" applyFont="1"/>
    <xf numFmtId="1" fontId="4" fillId="0" borderId="0" xfId="2" applyNumberFormat="1" applyFont="1" applyAlignment="1">
      <alignment horizontal="centerContinuous"/>
    </xf>
    <xf numFmtId="1" fontId="4" fillId="0" borderId="0" xfId="2" quotePrefix="1" applyNumberFormat="1" applyFont="1" applyAlignment="1">
      <alignment horizontal="centerContinuous"/>
    </xf>
    <xf numFmtId="1" fontId="2" fillId="0" borderId="0" xfId="2" applyNumberFormat="1" applyFont="1"/>
    <xf numFmtId="1" fontId="4" fillId="0" borderId="0" xfId="0" applyNumberFormat="1" applyFont="1" applyAlignment="1">
      <alignment horizontal="center"/>
    </xf>
    <xf numFmtId="1" fontId="4" fillId="0" borderId="0" xfId="0" applyNumberFormat="1" applyFont="1"/>
    <xf numFmtId="1" fontId="2" fillId="0" borderId="0" xfId="2" quotePrefix="1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" fontId="2" fillId="0" borderId="0" xfId="2" applyNumberFormat="1" applyFont="1" applyAlignment="1">
      <alignment horizontal="center"/>
    </xf>
    <xf numFmtId="1" fontId="2" fillId="0" borderId="0" xfId="2" quotePrefix="1" applyNumberFormat="1" applyFont="1" applyAlignment="1">
      <alignment horizontal="centerContinuous"/>
    </xf>
    <xf numFmtId="1" fontId="2" fillId="0" borderId="0" xfId="2" applyNumberFormat="1" applyFont="1" applyAlignment="1">
      <alignment horizontal="left"/>
    </xf>
    <xf numFmtId="1" fontId="2" fillId="0" borderId="0" xfId="2" quotePrefix="1" applyNumberFormat="1" applyFont="1"/>
    <xf numFmtId="1" fontId="2" fillId="0" borderId="0" xfId="2" quotePrefix="1" applyNumberFormat="1" applyFont="1" applyAlignment="1">
      <alignment horizontal="right"/>
    </xf>
    <xf numFmtId="1" fontId="2" fillId="0" borderId="0" xfId="0" applyNumberFormat="1" applyFont="1"/>
    <xf numFmtId="0" fontId="4" fillId="0" borderId="0" xfId="2" applyNumberFormat="1" applyFont="1" applyAlignment="1">
      <alignment horizontal="center"/>
    </xf>
    <xf numFmtId="0" fontId="2" fillId="0" borderId="0" xfId="0" quotePrefix="1" applyFont="1" applyAlignment="1">
      <alignment horizontal="center"/>
    </xf>
    <xf numFmtId="166" fontId="2" fillId="0" borderId="0" xfId="1" applyNumberFormat="1" applyFont="1" applyFill="1" applyBorder="1"/>
    <xf numFmtId="166" fontId="2" fillId="0" borderId="0" xfId="0" applyNumberFormat="1" applyFont="1" applyAlignment="1">
      <alignment horizontal="right"/>
    </xf>
    <xf numFmtId="166" fontId="2" fillId="0" borderId="2" xfId="0" applyNumberFormat="1" applyFont="1" applyBorder="1"/>
    <xf numFmtId="166" fontId="2" fillId="0" borderId="1" xfId="0" applyNumberFormat="1" applyFont="1" applyBorder="1"/>
    <xf numFmtId="166" fontId="2" fillId="0" borderId="0" xfId="1" applyNumberFormat="1" applyFont="1" applyBorder="1"/>
    <xf numFmtId="166" fontId="2" fillId="0" borderId="4" xfId="0" applyNumberFormat="1" applyFont="1" applyBorder="1"/>
    <xf numFmtId="168" fontId="2" fillId="0" borderId="0" xfId="2" applyNumberFormat="1" applyFont="1"/>
    <xf numFmtId="168" fontId="2" fillId="0" borderId="3" xfId="2" applyNumberFormat="1" applyFont="1" applyBorder="1"/>
    <xf numFmtId="168" fontId="2" fillId="0" borderId="2" xfId="2" applyNumberFormat="1" applyFont="1" applyBorder="1"/>
    <xf numFmtId="168" fontId="2" fillId="0" borderId="0" xfId="0" applyNumberFormat="1" applyFont="1"/>
    <xf numFmtId="168" fontId="2" fillId="0" borderId="1" xfId="2" applyNumberFormat="1" applyFont="1" applyBorder="1"/>
    <xf numFmtId="168" fontId="2" fillId="0" borderId="0" xfId="1" applyNumberFormat="1" applyFont="1" applyFill="1"/>
    <xf numFmtId="164" fontId="10" fillId="0" borderId="0" xfId="2" applyNumberFormat="1" applyFont="1" applyAlignment="1">
      <alignment horizontal="centerContinuous"/>
    </xf>
    <xf numFmtId="164" fontId="2" fillId="0" borderId="0" xfId="2" applyNumberFormat="1" applyFont="1" applyAlignment="1">
      <alignment horizontal="centerContinuous"/>
    </xf>
    <xf numFmtId="0" fontId="2" fillId="0" borderId="0" xfId="2" applyNumberFormat="1" applyFont="1" applyAlignment="1">
      <alignment horizontal="centerContinuous"/>
    </xf>
    <xf numFmtId="164" fontId="2" fillId="0" borderId="0" xfId="1" applyNumberFormat="1" applyFont="1" applyFill="1" applyAlignment="1" applyProtection="1">
      <alignment horizontal="centerContinuous"/>
    </xf>
    <xf numFmtId="0" fontId="4" fillId="0" borderId="0" xfId="0" applyFont="1" applyAlignment="1">
      <alignment horizontal="left"/>
    </xf>
    <xf numFmtId="164" fontId="4" fillId="0" borderId="6" xfId="1" quotePrefix="1" applyNumberFormat="1" applyFont="1" applyFill="1" applyBorder="1" applyAlignment="1">
      <alignment horizontal="center"/>
    </xf>
    <xf numFmtId="164" fontId="4" fillId="0" borderId="4" xfId="1" quotePrefix="1" applyNumberFormat="1" applyFont="1" applyBorder="1" applyAlignment="1">
      <alignment horizontal="center"/>
    </xf>
    <xf numFmtId="165" fontId="2" fillId="0" borderId="0" xfId="1" applyNumberFormat="1" applyFont="1" applyFill="1" applyBorder="1"/>
    <xf numFmtId="164" fontId="4" fillId="0" borderId="3" xfId="0" applyNumberFormat="1" applyFont="1" applyBorder="1" applyAlignment="1">
      <alignment horizontal="centerContinuous"/>
    </xf>
    <xf numFmtId="164" fontId="4" fillId="0" borderId="4" xfId="0" applyNumberFormat="1" applyFont="1" applyBorder="1" applyAlignment="1">
      <alignment horizontal="centerContinuous"/>
    </xf>
    <xf numFmtId="164" fontId="4" fillId="0" borderId="6" xfId="0" applyNumberFormat="1" applyFont="1" applyBorder="1" applyAlignment="1">
      <alignment horizontal="center"/>
    </xf>
    <xf numFmtId="165" fontId="2" fillId="0" borderId="0" xfId="0" applyNumberFormat="1" applyFont="1"/>
    <xf numFmtId="4" fontId="2" fillId="0" borderId="0" xfId="1" applyNumberFormat="1" applyFont="1"/>
    <xf numFmtId="4" fontId="2" fillId="0" borderId="2" xfId="1" applyNumberFormat="1" applyFont="1" applyBorder="1"/>
    <xf numFmtId="4" fontId="2" fillId="0" borderId="0" xfId="1" applyNumberFormat="1" applyFont="1" applyFill="1"/>
    <xf numFmtId="167" fontId="2" fillId="0" borderId="2" xfId="0" applyNumberFormat="1" applyFont="1" applyBorder="1"/>
    <xf numFmtId="167" fontId="2" fillId="0" borderId="3" xfId="0" applyNumberFormat="1" applyFont="1" applyBorder="1"/>
    <xf numFmtId="43" fontId="9" fillId="0" borderId="0" xfId="2" applyNumberFormat="1" applyFont="1" applyAlignment="1">
      <alignment horizontal="center"/>
    </xf>
    <xf numFmtId="43" fontId="9" fillId="0" borderId="0" xfId="2" quotePrefix="1" applyNumberFormat="1" applyFont="1" applyAlignment="1">
      <alignment horizontal="center"/>
    </xf>
    <xf numFmtId="4" fontId="2" fillId="0" borderId="0" xfId="0" applyNumberFormat="1" applyFont="1"/>
    <xf numFmtId="164" fontId="4" fillId="0" borderId="2" xfId="1" quotePrefix="1" applyNumberFormat="1" applyFont="1" applyFill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39" fontId="2" fillId="0" borderId="0" xfId="0" applyNumberFormat="1" applyFont="1" applyAlignment="1">
      <alignment horizontal="left" indent="1"/>
    </xf>
    <xf numFmtId="168" fontId="4" fillId="0" borderId="0" xfId="2" applyNumberFormat="1" applyFont="1" applyAlignment="1">
      <alignment horizontal="centerContinuous"/>
    </xf>
    <xf numFmtId="168" fontId="4" fillId="0" borderId="0" xfId="2" quotePrefix="1" applyNumberFormat="1" applyFont="1" applyAlignment="1">
      <alignment horizontal="centerContinuous"/>
    </xf>
    <xf numFmtId="168" fontId="4" fillId="0" borderId="0" xfId="2" applyNumberFormat="1" applyFont="1" applyAlignment="1">
      <alignment horizontal="right"/>
    </xf>
    <xf numFmtId="168" fontId="4" fillId="0" borderId="3" xfId="1" quotePrefix="1" applyNumberFormat="1" applyFont="1" applyFill="1" applyBorder="1" applyAlignment="1">
      <alignment horizontal="center"/>
    </xf>
    <xf numFmtId="168" fontId="4" fillId="0" borderId="0" xfId="0" applyNumberFormat="1" applyFont="1" applyAlignment="1">
      <alignment horizontal="center"/>
    </xf>
    <xf numFmtId="168" fontId="4" fillId="0" borderId="0" xfId="1" quotePrefix="1" applyNumberFormat="1" applyFont="1" applyFill="1" applyBorder="1" applyAlignment="1">
      <alignment horizontal="center"/>
    </xf>
    <xf numFmtId="168" fontId="4" fillId="0" borderId="4" xfId="1" quotePrefix="1" applyNumberFormat="1" applyFont="1" applyFill="1" applyBorder="1" applyAlignment="1">
      <alignment horizontal="center"/>
    </xf>
    <xf numFmtId="168" fontId="4" fillId="0" borderId="0" xfId="1" applyNumberFormat="1" applyFont="1" applyFill="1"/>
    <xf numFmtId="168" fontId="4" fillId="0" borderId="0" xfId="0" applyNumberFormat="1" applyFont="1"/>
    <xf numFmtId="168" fontId="2" fillId="0" borderId="0" xfId="1" applyNumberFormat="1" applyFont="1" applyFill="1" applyProtection="1"/>
    <xf numFmtId="168" fontId="2" fillId="0" borderId="2" xfId="1" applyNumberFormat="1" applyFont="1" applyFill="1" applyBorder="1" applyProtection="1"/>
    <xf numFmtId="168" fontId="2" fillId="0" borderId="1" xfId="1" applyNumberFormat="1" applyFont="1" applyFill="1" applyBorder="1" applyProtection="1"/>
    <xf numFmtId="168" fontId="2" fillId="0" borderId="0" xfId="2" quotePrefix="1" applyNumberFormat="1" applyFont="1" applyAlignment="1">
      <alignment horizontal="centerContinuous"/>
    </xf>
    <xf numFmtId="168" fontId="2" fillId="0" borderId="0" xfId="1" applyNumberFormat="1" applyFont="1" applyFill="1" applyAlignment="1" applyProtection="1">
      <alignment horizontal="center"/>
    </xf>
    <xf numFmtId="168" fontId="2" fillId="0" borderId="0" xfId="2" applyNumberFormat="1" applyFont="1" applyAlignment="1">
      <alignment horizontal="center"/>
    </xf>
    <xf numFmtId="168" fontId="2" fillId="0" borderId="5" xfId="1" applyNumberFormat="1" applyFont="1" applyFill="1" applyBorder="1"/>
    <xf numFmtId="168" fontId="2" fillId="0" borderId="0" xfId="1" applyNumberFormat="1" applyFont="1" applyFill="1" applyBorder="1" applyProtection="1"/>
    <xf numFmtId="166" fontId="4" fillId="0" borderId="2" xfId="1" quotePrefix="1" applyNumberFormat="1" applyFont="1" applyBorder="1" applyAlignment="1">
      <alignment horizontal="center"/>
    </xf>
    <xf numFmtId="169" fontId="2" fillId="0" borderId="0" xfId="1" applyNumberFormat="1" applyFont="1" applyFill="1"/>
    <xf numFmtId="169" fontId="2" fillId="0" borderId="0" xfId="0" applyNumberFormat="1" applyFont="1"/>
    <xf numFmtId="164" fontId="4" fillId="0" borderId="0" xfId="2" applyNumberFormat="1" applyFont="1" applyAlignment="1">
      <alignment horizontal="center"/>
    </xf>
    <xf numFmtId="39" fontId="4" fillId="0" borderId="3" xfId="1" applyNumberFormat="1" applyFont="1" applyBorder="1" applyAlignment="1">
      <alignment horizontal="center"/>
    </xf>
    <xf numFmtId="39" fontId="8" fillId="0" borderId="0" xfId="0" quotePrefix="1" applyNumberFormat="1" applyFont="1" applyAlignment="1">
      <alignment horizontal="center"/>
    </xf>
    <xf numFmtId="39" fontId="8" fillId="0" borderId="0" xfId="0" applyNumberFormat="1" applyFont="1" applyAlignment="1">
      <alignment horizontal="center"/>
    </xf>
  </cellXfs>
  <cellStyles count="4">
    <cellStyle name="Normal 2" xfId="3" xr:uid="{00000000-0005-0000-0000-000002000000}"/>
    <cellStyle name="จุลภาค" xfId="1" builtinId="3"/>
    <cellStyle name="ปกติ" xfId="0" builtinId="0"/>
    <cellStyle name="ปกติ_Sheet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E83"/>
  <sheetViews>
    <sheetView tabSelected="1" view="pageBreakPreview" zoomScale="80" zoomScaleNormal="90" zoomScaleSheetLayoutView="80" workbookViewId="0">
      <selection activeCell="F7" sqref="F7"/>
    </sheetView>
  </sheetViews>
  <sheetFormatPr defaultColWidth="9.109375" defaultRowHeight="25.5" customHeight="1"/>
  <cols>
    <col min="1" max="3" width="9.109375" style="1"/>
    <col min="4" max="4" width="9.109375" style="1" customWidth="1"/>
    <col min="5" max="5" width="8.5546875" style="1" customWidth="1"/>
    <col min="6" max="6" width="8.33203125" style="1" customWidth="1"/>
    <col min="7" max="7" width="9.109375" style="88" customWidth="1"/>
    <col min="8" max="8" width="16.6640625" style="102" customWidth="1"/>
    <col min="9" max="9" width="2" style="100" customWidth="1"/>
    <col min="10" max="10" width="16.6640625" style="102" customWidth="1"/>
    <col min="11" max="11" width="2" style="1" hidden="1" customWidth="1"/>
    <col min="12" max="12" width="13.88671875" style="1" hidden="1" customWidth="1"/>
    <col min="13" max="13" width="1.88671875" style="1" hidden="1" customWidth="1"/>
    <col min="14" max="14" width="13.88671875" style="1" hidden="1" customWidth="1"/>
    <col min="15" max="15" width="1.88671875" style="1" customWidth="1"/>
    <col min="16" max="16" width="9.109375" style="1"/>
    <col min="17" max="17" width="16.6640625" style="1" customWidth="1"/>
    <col min="18" max="18" width="13" style="1" bestFit="1" customWidth="1"/>
    <col min="19" max="16384" width="9.109375" style="1"/>
  </cols>
  <sheetData>
    <row r="1" spans="1:17" ht="26.1" customHeight="1">
      <c r="A1" s="55" t="s">
        <v>0</v>
      </c>
      <c r="B1" s="55"/>
      <c r="C1" s="55"/>
      <c r="D1" s="55"/>
      <c r="E1" s="55"/>
      <c r="F1" s="55"/>
      <c r="G1" s="76"/>
      <c r="H1" s="126"/>
      <c r="I1" s="126"/>
      <c r="J1" s="126"/>
      <c r="K1" s="55"/>
      <c r="L1" s="55"/>
      <c r="M1" s="55"/>
      <c r="N1" s="55"/>
    </row>
    <row r="2" spans="1:17" ht="26.1" customHeight="1">
      <c r="A2" s="55" t="s">
        <v>1</v>
      </c>
      <c r="B2" s="55"/>
      <c r="C2" s="55"/>
      <c r="D2" s="55"/>
      <c r="E2" s="55"/>
      <c r="F2" s="55"/>
      <c r="G2" s="76"/>
      <c r="H2" s="126"/>
      <c r="I2" s="126"/>
      <c r="J2" s="126"/>
      <c r="K2" s="55"/>
      <c r="L2" s="55"/>
      <c r="M2" s="55"/>
      <c r="N2" s="55"/>
    </row>
    <row r="3" spans="1:17" ht="26.1" customHeight="1">
      <c r="A3" s="56" t="s">
        <v>2</v>
      </c>
      <c r="B3" s="56"/>
      <c r="C3" s="56"/>
      <c r="D3" s="56"/>
      <c r="E3" s="56"/>
      <c r="F3" s="56"/>
      <c r="G3" s="77"/>
      <c r="H3" s="127"/>
      <c r="I3" s="127"/>
      <c r="J3" s="127"/>
      <c r="K3" s="56"/>
      <c r="L3" s="56"/>
      <c r="M3" s="56"/>
      <c r="N3" s="56"/>
    </row>
    <row r="4" spans="1:17" ht="26.1" customHeight="1">
      <c r="A4" s="3"/>
      <c r="B4" s="3"/>
      <c r="C4" s="3"/>
      <c r="D4" s="3"/>
      <c r="E4" s="3"/>
      <c r="F4" s="3"/>
      <c r="G4" s="78"/>
      <c r="L4" s="3"/>
      <c r="N4" s="3"/>
    </row>
    <row r="5" spans="1:17" ht="26.1" customHeight="1">
      <c r="A5" s="3"/>
      <c r="B5" s="3"/>
      <c r="C5" s="3"/>
      <c r="D5" s="3"/>
      <c r="E5" s="3"/>
      <c r="F5" s="3"/>
      <c r="G5" s="78"/>
      <c r="J5" s="128" t="s">
        <v>3</v>
      </c>
      <c r="L5" s="16"/>
    </row>
    <row r="6" spans="1:17" s="11" customFormat="1" ht="26.1" customHeight="1">
      <c r="B6" s="14"/>
      <c r="C6" s="14" t="s">
        <v>4</v>
      </c>
      <c r="D6" s="14"/>
      <c r="E6" s="13"/>
      <c r="F6" s="13"/>
      <c r="G6" s="79" t="s">
        <v>5</v>
      </c>
      <c r="H6" s="129" t="s">
        <v>6</v>
      </c>
      <c r="I6" s="130"/>
      <c r="J6" s="129" t="s">
        <v>7</v>
      </c>
      <c r="K6" s="13"/>
      <c r="L6" s="12" t="s">
        <v>8</v>
      </c>
      <c r="N6" s="12" t="s">
        <v>9</v>
      </c>
    </row>
    <row r="7" spans="1:17" s="11" customFormat="1" ht="26.1" customHeight="1">
      <c r="B7" s="14"/>
      <c r="C7" s="14"/>
      <c r="D7" s="14"/>
      <c r="E7" s="13"/>
      <c r="F7" s="13"/>
      <c r="G7" s="79"/>
      <c r="H7" s="131" t="s">
        <v>10</v>
      </c>
      <c r="I7" s="130"/>
      <c r="J7" s="131" t="s">
        <v>11</v>
      </c>
      <c r="K7" s="13"/>
      <c r="L7" s="12" t="s">
        <v>12</v>
      </c>
      <c r="N7" s="12"/>
    </row>
    <row r="8" spans="1:17" s="11" customFormat="1" ht="26.1" customHeight="1">
      <c r="B8" s="14"/>
      <c r="C8" s="14"/>
      <c r="D8" s="14"/>
      <c r="E8" s="13"/>
      <c r="F8" s="13"/>
      <c r="G8" s="79"/>
      <c r="H8" s="132" t="s">
        <v>13</v>
      </c>
      <c r="I8" s="130"/>
      <c r="J8" s="132"/>
      <c r="K8" s="13"/>
      <c r="L8" s="12"/>
      <c r="N8" s="12"/>
      <c r="Q8" s="13"/>
    </row>
    <row r="9" spans="1:17" s="11" customFormat="1" ht="26.1" customHeight="1">
      <c r="A9" s="7" t="s">
        <v>14</v>
      </c>
      <c r="B9" s="10"/>
      <c r="C9" s="10"/>
      <c r="D9" s="10"/>
      <c r="E9" s="10"/>
      <c r="F9" s="10"/>
      <c r="G9" s="80"/>
      <c r="H9" s="133"/>
      <c r="I9" s="134"/>
      <c r="J9" s="133"/>
      <c r="L9" s="19"/>
      <c r="N9" s="19"/>
    </row>
    <row r="10" spans="1:17" ht="26.1" customHeight="1">
      <c r="A10" s="4" t="s">
        <v>15</v>
      </c>
      <c r="B10" s="3"/>
      <c r="C10" s="3"/>
      <c r="D10" s="3"/>
      <c r="G10" s="81">
        <v>4</v>
      </c>
      <c r="H10" s="135">
        <v>76959697.410000011</v>
      </c>
      <c r="J10" s="135">
        <v>27836508.329999998</v>
      </c>
      <c r="K10" s="38"/>
      <c r="L10" s="41">
        <v>44263747.629999995</v>
      </c>
      <c r="N10" s="41">
        <v>53210558.849999994</v>
      </c>
    </row>
    <row r="11" spans="1:17" ht="27" customHeight="1">
      <c r="A11" s="4" t="s">
        <v>16</v>
      </c>
      <c r="B11" s="3"/>
      <c r="C11" s="3"/>
      <c r="D11" s="3"/>
      <c r="G11" s="81">
        <v>5</v>
      </c>
      <c r="H11" s="135">
        <v>15377365.6</v>
      </c>
      <c r="J11" s="135">
        <v>29090470.780000001</v>
      </c>
      <c r="K11" s="38"/>
      <c r="L11" s="41">
        <v>26835927.449999999</v>
      </c>
      <c r="N11" s="41">
        <v>31444361.000000004</v>
      </c>
    </row>
    <row r="12" spans="1:17" ht="27" hidden="1" customHeight="1">
      <c r="A12" s="4" t="s">
        <v>17</v>
      </c>
      <c r="B12" s="3"/>
      <c r="C12" s="3"/>
      <c r="D12" s="3"/>
      <c r="G12" s="81" t="s">
        <v>18</v>
      </c>
      <c r="H12" s="100"/>
      <c r="J12" s="100"/>
      <c r="K12" s="38"/>
      <c r="L12" s="41">
        <v>885018.94</v>
      </c>
      <c r="N12" s="41">
        <v>0</v>
      </c>
    </row>
    <row r="13" spans="1:17" ht="27" customHeight="1">
      <c r="A13" s="4" t="s">
        <v>19</v>
      </c>
      <c r="B13" s="3"/>
      <c r="C13" s="3"/>
      <c r="D13" s="3"/>
      <c r="G13" s="81">
        <v>6</v>
      </c>
      <c r="H13" s="135">
        <v>16811487.25</v>
      </c>
      <c r="J13" s="135">
        <v>19275550.760000002</v>
      </c>
      <c r="K13" s="38"/>
      <c r="L13" s="41">
        <v>19159890.48</v>
      </c>
      <c r="N13" s="41">
        <v>15630729.25</v>
      </c>
    </row>
    <row r="14" spans="1:17" ht="26.1" customHeight="1">
      <c r="A14" s="4" t="s">
        <v>20</v>
      </c>
      <c r="B14" s="3"/>
      <c r="C14" s="3"/>
      <c r="D14" s="3"/>
      <c r="G14" s="81"/>
      <c r="H14" s="135">
        <v>52331.360000000001</v>
      </c>
      <c r="J14" s="135">
        <v>0</v>
      </c>
      <c r="K14" s="38"/>
      <c r="L14" s="41"/>
      <c r="N14" s="41"/>
    </row>
    <row r="15" spans="1:17" ht="26.1" customHeight="1">
      <c r="A15" s="10"/>
      <c r="B15" s="7" t="s">
        <v>21</v>
      </c>
      <c r="C15" s="10"/>
      <c r="D15" s="3"/>
      <c r="G15" s="82"/>
      <c r="H15" s="136">
        <f>SUM(H10:H14)</f>
        <v>109200881.62</v>
      </c>
      <c r="J15" s="136">
        <f>SUM(J10:J14)</f>
        <v>76202529.870000005</v>
      </c>
      <c r="K15" s="38"/>
      <c r="L15" s="43">
        <f>SUM(L10:L13)</f>
        <v>91144584.5</v>
      </c>
      <c r="N15" s="43">
        <f>SUM(N10:N13)</f>
        <v>100285649.09999999</v>
      </c>
    </row>
    <row r="16" spans="1:17" ht="26.1" customHeight="1">
      <c r="A16" s="7" t="s">
        <v>22</v>
      </c>
      <c r="B16" s="7"/>
      <c r="C16" s="10"/>
      <c r="D16" s="3"/>
      <c r="G16" s="82"/>
      <c r="H16" s="135"/>
      <c r="J16" s="135"/>
      <c r="K16" s="38"/>
      <c r="L16" s="44"/>
      <c r="N16" s="44"/>
    </row>
    <row r="17" spans="1:239" ht="26.1" customHeight="1">
      <c r="A17" s="4" t="s">
        <v>23</v>
      </c>
      <c r="B17" s="3"/>
      <c r="C17" s="3"/>
      <c r="D17" s="3"/>
      <c r="G17" s="81">
        <v>7</v>
      </c>
      <c r="H17" s="135">
        <v>1101936.4500000002</v>
      </c>
      <c r="J17" s="135">
        <v>1026967.06</v>
      </c>
      <c r="K17" s="38"/>
      <c r="L17" s="41">
        <v>2224306.87</v>
      </c>
      <c r="N17" s="41">
        <v>2313793.0499999998</v>
      </c>
    </row>
    <row r="18" spans="1:239" ht="26.1" customHeight="1">
      <c r="A18" s="4" t="s">
        <v>24</v>
      </c>
      <c r="B18" s="3"/>
      <c r="C18" s="3"/>
      <c r="D18" s="3"/>
      <c r="G18" s="81">
        <v>8</v>
      </c>
      <c r="H18" s="135">
        <v>1644649.6800000002</v>
      </c>
      <c r="J18" s="135">
        <v>2578359.89</v>
      </c>
      <c r="K18" s="38"/>
      <c r="L18" s="41">
        <v>2538299.85</v>
      </c>
      <c r="N18" s="41">
        <v>2873020.77</v>
      </c>
    </row>
    <row r="19" spans="1:239" ht="26.1" customHeight="1">
      <c r="A19" s="4" t="s">
        <v>25</v>
      </c>
      <c r="B19" s="3"/>
      <c r="C19" s="3"/>
      <c r="D19" s="3"/>
      <c r="G19" s="81">
        <v>9</v>
      </c>
      <c r="H19" s="135">
        <v>305771.78999999998</v>
      </c>
      <c r="J19" s="135">
        <v>327769.64</v>
      </c>
      <c r="K19" s="38"/>
      <c r="L19" s="41">
        <v>47082.25</v>
      </c>
      <c r="N19" s="41">
        <v>0</v>
      </c>
    </row>
    <row r="20" spans="1:239" ht="26.1" customHeight="1">
      <c r="A20" s="4" t="s">
        <v>26</v>
      </c>
      <c r="B20" s="3"/>
      <c r="C20" s="3"/>
      <c r="D20" s="3"/>
      <c r="G20" s="81">
        <v>10</v>
      </c>
      <c r="H20" s="135">
        <v>3883493.4899999998</v>
      </c>
      <c r="J20" s="135">
        <v>4639782.0199999996</v>
      </c>
      <c r="K20" s="38"/>
      <c r="L20" s="41">
        <v>2001763.65</v>
      </c>
      <c r="N20" s="41">
        <v>981354.69</v>
      </c>
    </row>
    <row r="21" spans="1:239" ht="26.1" customHeight="1">
      <c r="A21" s="4" t="s">
        <v>27</v>
      </c>
      <c r="B21" s="3"/>
      <c r="C21" s="3"/>
      <c r="D21" s="3"/>
      <c r="G21" s="81"/>
      <c r="H21" s="135">
        <v>370519.5</v>
      </c>
      <c r="J21" s="135">
        <v>370119.5</v>
      </c>
      <c r="K21" s="38"/>
      <c r="L21" s="41">
        <v>70000</v>
      </c>
      <c r="N21" s="41">
        <v>70000</v>
      </c>
    </row>
    <row r="22" spans="1:239" ht="26.1" customHeight="1">
      <c r="A22" s="7"/>
      <c r="B22" s="7" t="s">
        <v>28</v>
      </c>
      <c r="C22" s="10"/>
      <c r="D22" s="3"/>
      <c r="E22" s="15"/>
      <c r="F22" s="15"/>
      <c r="G22" s="83"/>
      <c r="H22" s="136">
        <f>SUM(H17:H21)</f>
        <v>7306370.9100000001</v>
      </c>
      <c r="J22" s="136">
        <f>SUM(J17:J21)</f>
        <v>8942998.1099999994</v>
      </c>
      <c r="K22" s="38"/>
      <c r="L22" s="43">
        <f>SUM(L17:L21)</f>
        <v>6881452.620000001</v>
      </c>
      <c r="N22" s="43">
        <f>SUM(N17:N21)</f>
        <v>6238168.5099999998</v>
      </c>
    </row>
    <row r="23" spans="1:239" ht="26.1" customHeight="1" thickBot="1">
      <c r="A23" s="7" t="s">
        <v>29</v>
      </c>
      <c r="B23" s="10"/>
      <c r="C23" s="10"/>
      <c r="D23" s="3"/>
      <c r="E23" s="3"/>
      <c r="F23" s="3"/>
      <c r="G23" s="78"/>
      <c r="H23" s="137">
        <f>+H15+H22</f>
        <v>116507252.53</v>
      </c>
      <c r="J23" s="137">
        <f>+J15+J22</f>
        <v>85145527.980000004</v>
      </c>
      <c r="K23" s="38"/>
      <c r="L23" s="45">
        <f>+L15+L22</f>
        <v>98026037.120000005</v>
      </c>
      <c r="N23" s="45">
        <f>+N15+N22</f>
        <v>106523817.61</v>
      </c>
    </row>
    <row r="24" spans="1:239" ht="26.1" customHeight="1" thickTop="1">
      <c r="A24" s="3"/>
      <c r="B24" s="3"/>
      <c r="C24" s="3"/>
      <c r="D24" s="3"/>
      <c r="E24" s="3"/>
      <c r="F24" s="3"/>
      <c r="G24" s="78"/>
      <c r="L24" s="5"/>
      <c r="N24" s="5"/>
      <c r="IE24" s="3"/>
    </row>
    <row r="25" spans="1:239" ht="26.1" customHeight="1">
      <c r="A25" s="3"/>
      <c r="B25" s="3"/>
      <c r="C25" s="3"/>
      <c r="D25" s="3"/>
      <c r="E25" s="3"/>
      <c r="F25" s="3"/>
      <c r="G25" s="78"/>
      <c r="L25" s="5"/>
      <c r="N25" s="5"/>
      <c r="IE25" s="3"/>
    </row>
    <row r="26" spans="1:239" ht="26.1" customHeight="1">
      <c r="A26" s="4" t="s">
        <v>30</v>
      </c>
      <c r="B26" s="3"/>
      <c r="C26" s="3"/>
      <c r="D26" s="3"/>
      <c r="E26" s="3"/>
      <c r="F26" s="3"/>
      <c r="G26" s="78"/>
      <c r="I26" s="97"/>
      <c r="K26" s="3"/>
      <c r="L26" s="3"/>
      <c r="M26" s="3"/>
      <c r="N26" s="3"/>
      <c r="O26" s="3"/>
    </row>
    <row r="27" spans="1:239" ht="26.1" customHeight="1">
      <c r="A27" s="4"/>
      <c r="B27" s="3"/>
      <c r="C27" s="3"/>
      <c r="D27" s="3"/>
      <c r="E27" s="3"/>
      <c r="F27" s="3"/>
      <c r="G27" s="78"/>
      <c r="I27" s="97"/>
      <c r="K27" s="3"/>
      <c r="L27" s="3"/>
      <c r="M27" s="3"/>
      <c r="N27" s="3"/>
      <c r="O27" s="3"/>
    </row>
    <row r="28" spans="1:239" ht="26.1" customHeight="1">
      <c r="A28" s="3"/>
      <c r="B28" s="3"/>
      <c r="C28" s="3"/>
      <c r="D28" s="3"/>
      <c r="E28" s="3"/>
      <c r="F28" s="3"/>
      <c r="G28" s="78"/>
      <c r="I28" s="97"/>
      <c r="K28" s="3"/>
      <c r="L28" s="3"/>
      <c r="M28" s="3"/>
      <c r="N28" s="3"/>
      <c r="O28" s="3"/>
    </row>
    <row r="29" spans="1:239" ht="26.1" hidden="1" customHeight="1">
      <c r="A29" s="4" t="s">
        <v>31</v>
      </c>
      <c r="B29" s="3"/>
      <c r="C29" s="3"/>
      <c r="D29" s="3"/>
      <c r="E29" s="3"/>
      <c r="F29" s="3"/>
      <c r="G29" s="78"/>
      <c r="I29" s="97"/>
      <c r="K29" s="3"/>
      <c r="L29" s="3"/>
      <c r="M29" s="3"/>
      <c r="N29" s="3"/>
      <c r="O29" s="3"/>
    </row>
    <row r="30" spans="1:239" ht="26.1" customHeight="1">
      <c r="A30" s="3"/>
      <c r="B30" s="3"/>
      <c r="C30" s="3"/>
      <c r="D30" s="3"/>
      <c r="E30" s="3"/>
      <c r="F30" s="3"/>
      <c r="G30" s="78"/>
      <c r="I30" s="97"/>
      <c r="K30" s="3"/>
      <c r="L30" s="3"/>
      <c r="M30" s="3"/>
      <c r="N30" s="3"/>
      <c r="O30" s="3"/>
    </row>
    <row r="31" spans="1:239" ht="26.1" hidden="1" customHeight="1">
      <c r="A31" s="3"/>
      <c r="B31" s="4" t="s">
        <v>32</v>
      </c>
      <c r="C31" s="3"/>
      <c r="D31" s="3"/>
      <c r="E31" s="3"/>
      <c r="F31" s="3"/>
      <c r="G31" s="78"/>
      <c r="I31" s="97"/>
      <c r="K31" s="3"/>
      <c r="L31" s="3"/>
      <c r="M31" s="3"/>
      <c r="N31" s="3"/>
      <c r="O31" s="3"/>
    </row>
    <row r="32" spans="1:239" ht="26.1" customHeight="1">
      <c r="A32" s="3"/>
      <c r="B32" s="4"/>
      <c r="C32" s="3"/>
      <c r="D32" s="3"/>
      <c r="E32" s="3"/>
      <c r="F32" s="3"/>
      <c r="G32" s="78"/>
      <c r="I32" s="97"/>
      <c r="K32" s="3"/>
      <c r="L32" s="3"/>
      <c r="M32" s="3"/>
      <c r="N32" s="3"/>
      <c r="O32" s="3"/>
    </row>
    <row r="33" spans="1:15" ht="26.1" customHeight="1">
      <c r="A33" s="3"/>
      <c r="B33" s="4"/>
      <c r="C33" s="3"/>
      <c r="D33" s="3"/>
      <c r="E33" s="3"/>
      <c r="F33" s="3"/>
      <c r="G33" s="78"/>
      <c r="I33" s="97"/>
      <c r="K33" s="3"/>
      <c r="L33" s="3"/>
      <c r="M33" s="3"/>
      <c r="N33" s="3"/>
      <c r="O33" s="3"/>
    </row>
    <row r="34" spans="1:15" ht="26.1" customHeight="1">
      <c r="A34" s="3" t="s">
        <v>33</v>
      </c>
      <c r="B34" s="4"/>
      <c r="C34" s="3"/>
      <c r="D34" s="3"/>
      <c r="E34" s="3"/>
      <c r="F34" s="3"/>
      <c r="G34" s="78" t="s">
        <v>34</v>
      </c>
      <c r="H34" s="97"/>
      <c r="I34" s="102"/>
      <c r="J34" s="100"/>
      <c r="K34" s="2"/>
      <c r="L34" s="3"/>
      <c r="M34" s="3"/>
      <c r="N34" s="3"/>
      <c r="O34" s="3"/>
    </row>
    <row r="35" spans="1:15" ht="26.1" customHeight="1">
      <c r="A35" s="3" t="s">
        <v>35</v>
      </c>
      <c r="B35" s="4"/>
      <c r="C35" s="3"/>
      <c r="D35" s="3"/>
      <c r="E35" s="3"/>
      <c r="F35" s="3"/>
      <c r="G35" s="78" t="s">
        <v>36</v>
      </c>
      <c r="H35" s="97"/>
      <c r="I35" s="102"/>
      <c r="J35" s="100"/>
      <c r="K35" s="2"/>
      <c r="L35" s="3"/>
      <c r="M35" s="3"/>
      <c r="N35" s="3"/>
      <c r="O35" s="3"/>
    </row>
    <row r="36" spans="1:15" ht="24" customHeight="1">
      <c r="A36" s="57" t="s">
        <v>37</v>
      </c>
      <c r="B36" s="57"/>
      <c r="C36" s="57"/>
      <c r="D36" s="57"/>
      <c r="E36" s="57"/>
      <c r="F36" s="57"/>
      <c r="G36" s="84"/>
      <c r="H36" s="138"/>
      <c r="I36" s="138"/>
      <c r="J36" s="138"/>
      <c r="K36" s="57"/>
      <c r="L36" s="57"/>
      <c r="M36" s="57"/>
      <c r="N36" s="57"/>
    </row>
    <row r="37" spans="1:15" ht="24" customHeight="1">
      <c r="A37" s="55" t="s">
        <v>0</v>
      </c>
      <c r="B37" s="55"/>
      <c r="C37" s="55"/>
      <c r="D37" s="55"/>
      <c r="E37" s="55"/>
      <c r="F37" s="55"/>
      <c r="G37" s="76"/>
      <c r="H37" s="126"/>
      <c r="I37" s="126"/>
      <c r="J37" s="126"/>
      <c r="K37" s="55"/>
      <c r="L37" s="55"/>
      <c r="M37" s="55"/>
      <c r="N37" s="55"/>
    </row>
    <row r="38" spans="1:15" ht="24" customHeight="1">
      <c r="A38" s="55" t="s">
        <v>38</v>
      </c>
      <c r="B38" s="55"/>
      <c r="C38" s="55"/>
      <c r="D38" s="55"/>
      <c r="E38" s="55"/>
      <c r="F38" s="55"/>
      <c r="G38" s="76"/>
      <c r="H38" s="126"/>
      <c r="I38" s="126"/>
      <c r="J38" s="126"/>
      <c r="K38" s="55"/>
      <c r="L38" s="55"/>
      <c r="M38" s="55"/>
      <c r="N38" s="55"/>
    </row>
    <row r="39" spans="1:15" ht="24" customHeight="1">
      <c r="A39" s="56" t="str">
        <f>A3</f>
        <v>ณ วันที่ 30 กันยายน 2568</v>
      </c>
      <c r="B39" s="56"/>
      <c r="C39" s="56"/>
      <c r="D39" s="56"/>
      <c r="E39" s="56"/>
      <c r="F39" s="56"/>
      <c r="G39" s="77"/>
      <c r="H39" s="127"/>
      <c r="I39" s="127"/>
      <c r="J39" s="127"/>
      <c r="K39" s="56"/>
      <c r="L39" s="56"/>
      <c r="M39" s="56"/>
      <c r="N39" s="56"/>
    </row>
    <row r="40" spans="1:15" ht="24" customHeight="1">
      <c r="A40" s="15"/>
      <c r="B40" s="15"/>
      <c r="C40" s="15"/>
      <c r="D40" s="15"/>
      <c r="E40" s="15"/>
      <c r="F40" s="15"/>
      <c r="G40" s="83"/>
      <c r="H40" s="139"/>
      <c r="I40" s="140"/>
      <c r="J40" s="139"/>
      <c r="K40" s="15"/>
      <c r="L40" s="15"/>
      <c r="N40" s="15"/>
    </row>
    <row r="41" spans="1:15" ht="24" customHeight="1">
      <c r="A41" s="3"/>
      <c r="B41" s="3"/>
      <c r="C41" s="3"/>
      <c r="D41" s="3"/>
      <c r="E41" s="3"/>
      <c r="F41" s="3"/>
      <c r="G41" s="78"/>
      <c r="J41" s="128" t="s">
        <v>3</v>
      </c>
      <c r="L41" s="16"/>
      <c r="N41" s="16" t="s">
        <v>3</v>
      </c>
    </row>
    <row r="42" spans="1:15" s="11" customFormat="1" ht="24" customHeight="1">
      <c r="A42" s="146" t="s">
        <v>39</v>
      </c>
      <c r="B42" s="146"/>
      <c r="C42" s="146"/>
      <c r="D42" s="146"/>
      <c r="E42" s="13"/>
      <c r="F42" s="13"/>
      <c r="G42" s="79" t="s">
        <v>5</v>
      </c>
      <c r="H42" s="129" t="s">
        <v>6</v>
      </c>
      <c r="I42" s="130"/>
      <c r="J42" s="129" t="s">
        <v>7</v>
      </c>
      <c r="K42" s="13"/>
      <c r="L42" s="12" t="str">
        <f>L6</f>
        <v>31 ธันวาคม 2564</v>
      </c>
      <c r="N42" s="12" t="str">
        <f>N6</f>
        <v>1 มกราคม 2564</v>
      </c>
    </row>
    <row r="43" spans="1:15" s="11" customFormat="1" ht="24" customHeight="1">
      <c r="B43" s="14"/>
      <c r="C43" s="14"/>
      <c r="D43" s="14"/>
      <c r="E43" s="13"/>
      <c r="F43" s="13"/>
      <c r="G43" s="79"/>
      <c r="H43" s="131" t="s">
        <v>10</v>
      </c>
      <c r="I43" s="130"/>
      <c r="J43" s="131" t="s">
        <v>11</v>
      </c>
      <c r="K43" s="13"/>
      <c r="L43" s="12" t="s">
        <v>12</v>
      </c>
      <c r="N43" s="12"/>
    </row>
    <row r="44" spans="1:15" s="11" customFormat="1" ht="24" customHeight="1">
      <c r="B44" s="14"/>
      <c r="C44" s="14"/>
      <c r="D44" s="14"/>
      <c r="E44" s="13"/>
      <c r="F44" s="13"/>
      <c r="G44" s="79"/>
      <c r="H44" s="132" t="s">
        <v>13</v>
      </c>
      <c r="I44" s="130"/>
      <c r="J44" s="132"/>
      <c r="K44" s="13"/>
      <c r="L44" s="12"/>
      <c r="N44" s="12"/>
    </row>
    <row r="45" spans="1:15" s="11" customFormat="1" ht="24" customHeight="1">
      <c r="A45" s="7" t="s">
        <v>40</v>
      </c>
      <c r="B45" s="10"/>
      <c r="C45" s="10"/>
      <c r="D45" s="10"/>
      <c r="E45" s="14"/>
      <c r="F45" s="14"/>
      <c r="G45" s="80"/>
      <c r="H45" s="133"/>
      <c r="I45" s="134"/>
      <c r="J45" s="133"/>
      <c r="L45" s="19"/>
      <c r="N45" s="19"/>
    </row>
    <row r="46" spans="1:15" ht="24" customHeight="1">
      <c r="A46" s="4" t="s">
        <v>41</v>
      </c>
      <c r="B46" s="3"/>
      <c r="C46" s="3"/>
      <c r="D46" s="3"/>
      <c r="E46" s="15"/>
      <c r="F46" s="15"/>
      <c r="G46" s="81">
        <v>11</v>
      </c>
      <c r="H46" s="102">
        <v>8488442.1600000001</v>
      </c>
      <c r="J46" s="102">
        <v>15206966.32</v>
      </c>
      <c r="K46" s="38"/>
      <c r="L46" s="46">
        <v>19655550.420000002</v>
      </c>
      <c r="N46" s="46">
        <v>26332188.370000001</v>
      </c>
    </row>
    <row r="47" spans="1:15" ht="24" customHeight="1">
      <c r="A47" s="4" t="s">
        <v>42</v>
      </c>
      <c r="B47" s="3"/>
      <c r="C47" s="3"/>
      <c r="D47" s="3"/>
      <c r="E47" s="15"/>
      <c r="F47" s="15"/>
      <c r="G47" s="81">
        <v>12</v>
      </c>
      <c r="H47" s="102">
        <v>1307044.68</v>
      </c>
      <c r="J47" s="102">
        <v>1238997.7</v>
      </c>
      <c r="K47" s="38"/>
      <c r="L47" s="46">
        <v>260636.86</v>
      </c>
      <c r="N47" s="46">
        <v>244897.57</v>
      </c>
    </row>
    <row r="48" spans="1:15" ht="24" hidden="1" customHeight="1">
      <c r="A48" s="4" t="s">
        <v>43</v>
      </c>
      <c r="B48" s="3"/>
      <c r="C48" s="3"/>
      <c r="D48" s="3"/>
      <c r="E48" s="15"/>
      <c r="F48" s="15"/>
      <c r="G48" s="81"/>
      <c r="H48" s="100"/>
      <c r="J48" s="100"/>
      <c r="K48" s="38"/>
      <c r="L48" s="46">
        <v>0</v>
      </c>
      <c r="N48" s="46">
        <v>5000000</v>
      </c>
    </row>
    <row r="49" spans="1:14" ht="24" customHeight="1">
      <c r="A49" s="4" t="s">
        <v>44</v>
      </c>
      <c r="B49" s="3"/>
      <c r="C49" s="3"/>
      <c r="D49" s="3"/>
      <c r="E49" s="9"/>
      <c r="F49" s="9"/>
      <c r="G49" s="82"/>
      <c r="H49" s="102">
        <v>0</v>
      </c>
      <c r="J49" s="135">
        <v>3070354.33</v>
      </c>
      <c r="K49" s="38"/>
      <c r="L49" s="41">
        <v>2082690.68</v>
      </c>
      <c r="N49" s="41">
        <v>8679194.0500000007</v>
      </c>
    </row>
    <row r="50" spans="1:14" ht="24" customHeight="1">
      <c r="A50" s="4" t="s">
        <v>45</v>
      </c>
      <c r="B50" s="3"/>
      <c r="C50" s="3"/>
      <c r="D50" s="3"/>
      <c r="E50" s="9"/>
      <c r="F50" s="9"/>
      <c r="G50" s="82"/>
      <c r="H50" s="102">
        <v>131045.02</v>
      </c>
      <c r="J50" s="135">
        <v>0</v>
      </c>
      <c r="K50" s="38"/>
      <c r="L50" s="41"/>
      <c r="N50" s="41"/>
    </row>
    <row r="51" spans="1:14" ht="24" customHeight="1">
      <c r="A51" s="10"/>
      <c r="B51" s="7" t="s">
        <v>46</v>
      </c>
      <c r="C51" s="3"/>
      <c r="D51" s="3"/>
      <c r="G51" s="85"/>
      <c r="H51" s="136">
        <f>SUM(H46:H50)</f>
        <v>9926531.8599999994</v>
      </c>
      <c r="J51" s="136">
        <f>SUM(J46:J50)</f>
        <v>19516318.350000001</v>
      </c>
      <c r="K51" s="38"/>
      <c r="L51" s="42">
        <f>SUM(L46:L49)</f>
        <v>21998877.960000001</v>
      </c>
      <c r="N51" s="42">
        <f>SUM(N46:N49)</f>
        <v>40256279.990000002</v>
      </c>
    </row>
    <row r="52" spans="1:14" s="11" customFormat="1" ht="24" customHeight="1">
      <c r="A52" s="7" t="s">
        <v>47</v>
      </c>
      <c r="B52" s="10"/>
      <c r="C52" s="10"/>
      <c r="D52" s="10"/>
      <c r="E52" s="14"/>
      <c r="F52" s="14"/>
      <c r="G52" s="80"/>
      <c r="H52" s="133"/>
      <c r="I52" s="134"/>
      <c r="J52" s="133"/>
      <c r="K52" s="47"/>
      <c r="L52" s="48"/>
      <c r="N52" s="48"/>
    </row>
    <row r="53" spans="1:14" ht="24" customHeight="1">
      <c r="A53" s="4" t="s">
        <v>48</v>
      </c>
      <c r="B53" s="3"/>
      <c r="C53" s="3"/>
      <c r="D53" s="3"/>
      <c r="E53" s="15"/>
      <c r="F53" s="15"/>
      <c r="G53" s="81">
        <v>12</v>
      </c>
      <c r="H53" s="102">
        <v>456801.36</v>
      </c>
      <c r="J53" s="102">
        <v>1445767.56</v>
      </c>
      <c r="K53" s="38"/>
      <c r="L53" s="46">
        <v>2409330.0099999998</v>
      </c>
      <c r="N53" s="46">
        <v>2669966.87</v>
      </c>
    </row>
    <row r="54" spans="1:14" ht="24" customHeight="1">
      <c r="A54" s="4" t="s">
        <v>49</v>
      </c>
      <c r="B54" s="3"/>
      <c r="C54" s="3"/>
      <c r="D54" s="3"/>
      <c r="E54" s="15"/>
      <c r="F54" s="15"/>
      <c r="G54" s="81">
        <v>13</v>
      </c>
      <c r="H54" s="102">
        <v>2893591.83</v>
      </c>
      <c r="J54" s="102">
        <v>2495056.7999999998</v>
      </c>
      <c r="K54" s="38"/>
      <c r="L54" s="46">
        <v>804903.18</v>
      </c>
      <c r="N54" s="46">
        <v>589402.66</v>
      </c>
    </row>
    <row r="55" spans="1:14" ht="24" customHeight="1">
      <c r="A55" s="10"/>
      <c r="B55" s="7" t="s">
        <v>50</v>
      </c>
      <c r="C55" s="3"/>
      <c r="D55" s="3"/>
      <c r="G55" s="85"/>
      <c r="H55" s="136">
        <f>SUM(H53:H54)</f>
        <v>3350393.19</v>
      </c>
      <c r="J55" s="136">
        <f>SUM(J53:J54)</f>
        <v>3940824.36</v>
      </c>
      <c r="K55" s="38"/>
      <c r="L55" s="42">
        <f>SUM(L53:L54)</f>
        <v>3214233.19</v>
      </c>
      <c r="N55" s="42">
        <f>SUM(N53:N54)</f>
        <v>3259369.5300000003</v>
      </c>
    </row>
    <row r="56" spans="1:14" ht="24" customHeight="1">
      <c r="A56" s="10"/>
      <c r="B56" s="7" t="s">
        <v>51</v>
      </c>
      <c r="C56" s="3"/>
      <c r="D56" s="3"/>
      <c r="G56" s="85"/>
      <c r="H56" s="136">
        <f>H51+H55</f>
        <v>13276925.049999999</v>
      </c>
      <c r="J56" s="136">
        <f>J51+J55</f>
        <v>23457142.710000001</v>
      </c>
      <c r="K56" s="38"/>
      <c r="L56" s="42">
        <f>L51+L55</f>
        <v>25213111.150000002</v>
      </c>
      <c r="N56" s="42">
        <f>N51+N55</f>
        <v>43515649.520000003</v>
      </c>
    </row>
    <row r="57" spans="1:14" ht="24" customHeight="1">
      <c r="A57" s="7" t="s">
        <v>52</v>
      </c>
      <c r="B57" s="3"/>
      <c r="C57" s="3"/>
      <c r="D57" s="3"/>
      <c r="G57" s="78"/>
      <c r="K57" s="38"/>
      <c r="L57" s="35"/>
      <c r="N57" s="35"/>
    </row>
    <row r="58" spans="1:14" ht="24" customHeight="1">
      <c r="A58" s="4" t="s">
        <v>53</v>
      </c>
      <c r="B58" s="3"/>
      <c r="C58" s="3"/>
      <c r="D58" s="3"/>
      <c r="G58" s="86"/>
      <c r="L58" s="3"/>
      <c r="N58" s="3"/>
    </row>
    <row r="59" spans="1:14" ht="24" customHeight="1">
      <c r="A59" s="4" t="s">
        <v>54</v>
      </c>
      <c r="B59" s="3"/>
      <c r="C59" s="3"/>
      <c r="D59" s="3"/>
      <c r="G59" s="87"/>
      <c r="L59" s="3"/>
      <c r="N59" s="3"/>
    </row>
    <row r="60" spans="1:14" ht="24" customHeight="1" thickBot="1">
      <c r="A60" s="4"/>
      <c r="B60" s="4" t="s">
        <v>55</v>
      </c>
      <c r="C60" s="3"/>
      <c r="D60" s="3"/>
      <c r="G60" s="81">
        <v>14</v>
      </c>
      <c r="H60" s="141">
        <v>72000000</v>
      </c>
      <c r="J60" s="141">
        <v>72000000</v>
      </c>
      <c r="K60" s="38"/>
      <c r="L60" s="49">
        <v>1000000</v>
      </c>
      <c r="N60" s="49">
        <v>1000000</v>
      </c>
    </row>
    <row r="61" spans="1:14" ht="24" customHeight="1" thickTop="1">
      <c r="A61" s="4" t="s">
        <v>56</v>
      </c>
      <c r="B61" s="3"/>
      <c r="C61" s="3"/>
      <c r="D61" s="3"/>
      <c r="E61" s="3"/>
      <c r="F61" s="3"/>
      <c r="G61" s="83"/>
      <c r="K61" s="38"/>
      <c r="L61" s="35"/>
      <c r="N61" s="35"/>
    </row>
    <row r="62" spans="1:14" ht="24" customHeight="1">
      <c r="A62" s="4"/>
      <c r="B62" s="4" t="s">
        <v>55</v>
      </c>
      <c r="C62" s="3"/>
      <c r="D62" s="3"/>
      <c r="E62" s="3"/>
      <c r="F62" s="3"/>
      <c r="G62" s="83">
        <v>14</v>
      </c>
      <c r="H62" s="102">
        <f>งบแสดงการเปลี่ยนแปลง!J31</f>
        <v>72000000</v>
      </c>
      <c r="K62" s="38"/>
      <c r="L62" s="35"/>
      <c r="N62" s="35"/>
    </row>
    <row r="63" spans="1:14" ht="24" customHeight="1">
      <c r="A63" s="4"/>
      <c r="B63" s="4" t="s">
        <v>57</v>
      </c>
      <c r="C63" s="3"/>
      <c r="D63" s="3"/>
      <c r="E63" s="3"/>
      <c r="F63" s="3"/>
      <c r="G63" s="81">
        <v>14</v>
      </c>
      <c r="H63" s="100"/>
      <c r="J63" s="102">
        <v>50000000</v>
      </c>
      <c r="K63" s="38"/>
      <c r="L63" s="35">
        <v>1000000</v>
      </c>
      <c r="N63" s="35">
        <v>1000000</v>
      </c>
    </row>
    <row r="64" spans="1:14" ht="24" customHeight="1">
      <c r="A64" s="4" t="s">
        <v>58</v>
      </c>
      <c r="C64" s="3"/>
      <c r="D64" s="3"/>
      <c r="E64" s="3"/>
      <c r="F64" s="3"/>
      <c r="G64" s="81">
        <v>14</v>
      </c>
      <c r="H64" s="102">
        <f>งบแสดงการเปลี่ยนแปลง!L31</f>
        <v>28170283</v>
      </c>
      <c r="J64" s="102">
        <v>0</v>
      </c>
      <c r="K64" s="38"/>
      <c r="L64" s="35"/>
      <c r="N64" s="35"/>
    </row>
    <row r="65" spans="1:15" ht="24" customHeight="1">
      <c r="A65" s="4" t="s">
        <v>59</v>
      </c>
      <c r="B65" s="3"/>
      <c r="C65" s="3"/>
      <c r="D65" s="3"/>
      <c r="E65" s="3"/>
      <c r="F65" s="3"/>
      <c r="G65" s="78"/>
      <c r="H65" s="142"/>
      <c r="J65" s="142"/>
      <c r="K65" s="38"/>
      <c r="L65" s="35"/>
      <c r="N65" s="35"/>
    </row>
    <row r="66" spans="1:15" ht="24" customHeight="1">
      <c r="A66" s="3" t="s">
        <v>60</v>
      </c>
      <c r="B66" s="3"/>
      <c r="C66" s="3"/>
      <c r="D66" s="3"/>
      <c r="E66" s="3"/>
      <c r="F66" s="3"/>
      <c r="G66" s="78"/>
      <c r="H66" s="142"/>
      <c r="J66" s="142"/>
      <c r="K66" s="38"/>
      <c r="L66" s="35"/>
      <c r="N66" s="35"/>
    </row>
    <row r="67" spans="1:15" ht="24" customHeight="1">
      <c r="A67" s="3" t="s">
        <v>61</v>
      </c>
      <c r="B67" s="3" t="s">
        <v>62</v>
      </c>
      <c r="C67" s="3"/>
      <c r="D67" s="3"/>
      <c r="E67" s="3"/>
      <c r="F67" s="3"/>
      <c r="G67" s="81">
        <v>16</v>
      </c>
      <c r="H67" s="142">
        <f>งบแสดงการเปลี่ยนแปลง!N31</f>
        <v>700000</v>
      </c>
      <c r="J67" s="142">
        <v>700000</v>
      </c>
      <c r="K67" s="38"/>
      <c r="L67" s="35">
        <v>100000</v>
      </c>
      <c r="N67" s="35">
        <v>0</v>
      </c>
    </row>
    <row r="68" spans="1:15" ht="24" customHeight="1">
      <c r="A68" s="3" t="s">
        <v>63</v>
      </c>
      <c r="C68" s="18"/>
      <c r="D68" s="3"/>
      <c r="E68" s="3"/>
      <c r="F68" s="3"/>
      <c r="G68" s="78"/>
      <c r="H68" s="142">
        <f>งบแสดงการเปลี่ยนแปลง!P31</f>
        <v>2360044.4800000405</v>
      </c>
      <c r="J68" s="142">
        <v>10988385.27</v>
      </c>
      <c r="K68" s="38"/>
      <c r="L68" s="35">
        <f>งบแสดงการเปลี่ยนแปลง!P20</f>
        <v>2873148.3100000094</v>
      </c>
      <c r="N68" s="35">
        <f>งบแสดงการเปลี่ยนแปลง!P10</f>
        <v>70971738.879999995</v>
      </c>
    </row>
    <row r="69" spans="1:15" ht="24" customHeight="1">
      <c r="A69" s="10"/>
      <c r="B69" s="7" t="s">
        <v>64</v>
      </c>
      <c r="C69" s="3"/>
      <c r="D69" s="3"/>
      <c r="E69" s="3"/>
      <c r="F69" s="3"/>
      <c r="G69" s="78"/>
      <c r="H69" s="99">
        <f>SUM(H62:H68)</f>
        <v>103230327.48000003</v>
      </c>
      <c r="J69" s="99">
        <f>SUM(J63:J68)</f>
        <v>61688385.269999996</v>
      </c>
      <c r="K69" s="38"/>
      <c r="L69" s="36">
        <f>SUM(L63:L68)</f>
        <v>3973148.3100000094</v>
      </c>
      <c r="N69" s="36">
        <f>SUM(N63:N68)</f>
        <v>71971738.879999995</v>
      </c>
    </row>
    <row r="70" spans="1:15" ht="24" customHeight="1" thickBot="1">
      <c r="A70" s="7" t="s">
        <v>65</v>
      </c>
      <c r="B70" s="10"/>
      <c r="C70" s="3"/>
      <c r="D70" s="3"/>
      <c r="E70" s="3"/>
      <c r="F70" s="3"/>
      <c r="G70" s="78"/>
      <c r="H70" s="137">
        <f>SUM(H69+H56)</f>
        <v>116507252.53000003</v>
      </c>
      <c r="J70" s="137">
        <f>SUM(J69+J56)</f>
        <v>85145527.979999989</v>
      </c>
      <c r="K70" s="38"/>
      <c r="L70" s="40">
        <f>SUM(L69+L56)</f>
        <v>29186259.460000012</v>
      </c>
      <c r="N70" s="40">
        <f>SUM(N69+N56)</f>
        <v>115487388.40000001</v>
      </c>
    </row>
    <row r="71" spans="1:15" ht="24" customHeight="1" thickTop="1">
      <c r="A71" s="4"/>
      <c r="B71" s="3"/>
      <c r="C71" s="3"/>
      <c r="D71" s="3"/>
      <c r="E71" s="3"/>
      <c r="F71" s="3"/>
      <c r="G71" s="78"/>
      <c r="H71" s="142"/>
      <c r="J71" s="142"/>
      <c r="L71" s="17"/>
      <c r="N71" s="17"/>
    </row>
    <row r="72" spans="1:15" ht="24" customHeight="1">
      <c r="A72" s="4" t="s">
        <v>30</v>
      </c>
      <c r="B72" s="3"/>
      <c r="C72" s="3"/>
      <c r="D72" s="3"/>
      <c r="E72" s="3"/>
      <c r="F72" s="3"/>
      <c r="G72" s="78"/>
      <c r="I72" s="97"/>
      <c r="K72" s="3"/>
      <c r="L72" s="2"/>
      <c r="N72" s="2"/>
    </row>
    <row r="73" spans="1:15" ht="24" customHeight="1">
      <c r="A73" s="4"/>
      <c r="B73" s="3"/>
      <c r="C73" s="3"/>
      <c r="D73" s="3"/>
      <c r="E73" s="3"/>
      <c r="F73" s="3"/>
      <c r="G73" s="78"/>
      <c r="I73" s="97"/>
      <c r="K73" s="3"/>
      <c r="L73" s="3"/>
      <c r="N73" s="3"/>
    </row>
    <row r="74" spans="1:15" ht="24" customHeight="1">
      <c r="A74" s="3" t="s">
        <v>33</v>
      </c>
      <c r="B74" s="4"/>
      <c r="C74" s="3"/>
      <c r="D74" s="3"/>
      <c r="E74" s="3"/>
      <c r="F74" s="3"/>
      <c r="G74" s="78" t="s">
        <v>34</v>
      </c>
      <c r="I74" s="97"/>
      <c r="J74" s="97"/>
      <c r="N74" s="3"/>
      <c r="O74" s="3"/>
    </row>
    <row r="75" spans="1:15" ht="24" customHeight="1">
      <c r="A75" s="3" t="s">
        <v>35</v>
      </c>
      <c r="B75" s="4"/>
      <c r="C75" s="3"/>
      <c r="D75" s="3"/>
      <c r="E75" s="3"/>
      <c r="F75" s="3"/>
      <c r="G75" s="78" t="s">
        <v>36</v>
      </c>
      <c r="I75" s="97"/>
      <c r="J75" s="97"/>
      <c r="N75" s="3"/>
      <c r="O75" s="3"/>
    </row>
    <row r="76" spans="1:15" ht="24" customHeight="1"/>
    <row r="79" spans="1:15" ht="25.5" customHeight="1">
      <c r="G79" s="88" t="s">
        <v>66</v>
      </c>
      <c r="H79" s="102">
        <f>H23-H70</f>
        <v>0</v>
      </c>
      <c r="J79" s="102">
        <f>J23-J70</f>
        <v>0</v>
      </c>
    </row>
    <row r="82" spans="9:9" ht="25.5" customHeight="1">
      <c r="I82" s="102"/>
    </row>
    <row r="83" spans="9:9" ht="25.5" customHeight="1">
      <c r="I83" s="102"/>
    </row>
  </sheetData>
  <mergeCells count="1">
    <mergeCell ref="A42:D42"/>
  </mergeCells>
  <pageMargins left="0.6692913385826772" right="0.39370078740157483" top="0.47244094488188981" bottom="0.31496062992125984" header="0.31496062992125984" footer="0.19685039370078741"/>
  <pageSetup paperSize="9" scale="87" orientation="portrait" r:id="rId1"/>
  <headerFooter alignWithMargins="0"/>
  <rowBreaks count="1" manualBreakCount="1">
    <brk id="3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48"/>
  <sheetViews>
    <sheetView view="pageBreakPreview" topLeftCell="A42" zoomScale="80" zoomScaleNormal="80" zoomScaleSheetLayoutView="80" workbookViewId="0">
      <selection activeCell="P39" sqref="P39"/>
    </sheetView>
  </sheetViews>
  <sheetFormatPr defaultColWidth="9.109375" defaultRowHeight="21.6"/>
  <cols>
    <col min="1" max="2" width="9.109375" style="1"/>
    <col min="3" max="4" width="10.5546875" style="1" customWidth="1"/>
    <col min="5" max="5" width="9.5546875" style="73" customWidth="1"/>
    <col min="6" max="6" width="17.6640625" style="2" customWidth="1"/>
    <col min="7" max="7" width="2" style="1" customWidth="1"/>
    <col min="8" max="8" width="17.6640625" style="2" customWidth="1"/>
    <col min="9" max="9" width="2" style="1" customWidth="1"/>
    <col min="10" max="10" width="17.6640625" style="2" customWidth="1"/>
    <col min="11" max="11" width="2" style="1" customWidth="1"/>
    <col min="12" max="12" width="17.6640625" style="1" customWidth="1"/>
    <col min="13" max="13" width="1.88671875" style="1" customWidth="1"/>
    <col min="14" max="15" width="9.109375" style="1"/>
    <col min="16" max="16" width="13.33203125" style="1" bestFit="1" customWidth="1"/>
    <col min="17" max="16384" width="9.109375" style="1"/>
  </cols>
  <sheetData>
    <row r="1" spans="1:12" ht="21.9" customHeight="1">
      <c r="A1" s="55" t="s">
        <v>0</v>
      </c>
      <c r="B1" s="55"/>
      <c r="C1" s="55"/>
      <c r="D1" s="55"/>
      <c r="E1" s="69"/>
      <c r="F1" s="55"/>
      <c r="G1" s="55"/>
      <c r="H1" s="55"/>
      <c r="I1" s="55"/>
      <c r="J1" s="55"/>
      <c r="K1" s="55"/>
      <c r="L1" s="55"/>
    </row>
    <row r="2" spans="1:12" ht="21.9" customHeight="1">
      <c r="A2" s="55" t="s">
        <v>67</v>
      </c>
      <c r="B2" s="55"/>
      <c r="C2" s="55"/>
      <c r="D2" s="55"/>
      <c r="E2" s="69"/>
      <c r="F2" s="55"/>
      <c r="G2" s="55"/>
      <c r="H2" s="55"/>
      <c r="I2" s="55"/>
      <c r="J2" s="55"/>
      <c r="K2" s="55"/>
      <c r="L2" s="55"/>
    </row>
    <row r="3" spans="1:12" ht="21.9" customHeight="1">
      <c r="A3" s="56" t="s">
        <v>68</v>
      </c>
      <c r="B3" s="55"/>
      <c r="C3" s="55"/>
      <c r="D3" s="55"/>
      <c r="E3" s="69"/>
      <c r="F3" s="55"/>
      <c r="G3" s="55"/>
      <c r="H3" s="55"/>
      <c r="I3" s="55"/>
      <c r="J3" s="55"/>
      <c r="K3" s="55"/>
      <c r="L3" s="55"/>
    </row>
    <row r="4" spans="1:12" ht="21.9" hidden="1" customHeight="1">
      <c r="A4" s="56" t="s">
        <v>69</v>
      </c>
      <c r="B4" s="55"/>
      <c r="C4" s="55"/>
      <c r="D4" s="55"/>
      <c r="E4" s="69"/>
      <c r="F4" s="55"/>
      <c r="G4" s="55"/>
      <c r="H4" s="55"/>
      <c r="I4" s="55"/>
      <c r="J4" s="55"/>
      <c r="K4" s="55"/>
      <c r="L4" s="55"/>
    </row>
    <row r="5" spans="1:12" ht="21.9" customHeight="1">
      <c r="A5" s="103" t="s">
        <v>70</v>
      </c>
      <c r="B5" s="104"/>
      <c r="C5" s="104"/>
      <c r="D5" s="104"/>
      <c r="E5" s="105"/>
      <c r="F5" s="106"/>
      <c r="G5" s="104"/>
      <c r="H5" s="106"/>
      <c r="I5" s="104"/>
      <c r="J5" s="106"/>
      <c r="K5" s="104"/>
      <c r="L5" s="104"/>
    </row>
    <row r="6" spans="1:12" ht="21.9" customHeight="1">
      <c r="A6" s="3"/>
      <c r="B6" s="3"/>
      <c r="C6" s="3"/>
      <c r="D6" s="3"/>
      <c r="E6" s="74"/>
      <c r="L6" s="16" t="s">
        <v>3</v>
      </c>
    </row>
    <row r="7" spans="1:12" ht="21.9" customHeight="1">
      <c r="A7" s="3"/>
      <c r="B7" s="3"/>
      <c r="C7" s="3"/>
      <c r="D7" s="3"/>
      <c r="E7" s="89" t="s">
        <v>5</v>
      </c>
      <c r="F7" s="58" t="s">
        <v>71</v>
      </c>
      <c r="G7" s="111"/>
      <c r="H7" s="58"/>
      <c r="I7" s="13"/>
      <c r="J7" s="58" t="s">
        <v>72</v>
      </c>
      <c r="K7" s="111"/>
      <c r="L7" s="58"/>
    </row>
    <row r="8" spans="1:12" ht="21.9" customHeight="1">
      <c r="A8" s="3"/>
      <c r="B8" s="3"/>
      <c r="C8" s="3"/>
      <c r="D8" s="3"/>
      <c r="E8" s="89"/>
      <c r="F8" s="59" t="s">
        <v>73</v>
      </c>
      <c r="G8" s="112"/>
      <c r="H8" s="59"/>
      <c r="I8" s="13"/>
      <c r="J8" s="59" t="s">
        <v>73</v>
      </c>
      <c r="K8" s="112"/>
      <c r="L8" s="59"/>
    </row>
    <row r="9" spans="1:12" s="11" customFormat="1" ht="21.9" customHeight="1">
      <c r="B9" s="14"/>
      <c r="C9" s="14"/>
      <c r="D9" s="14"/>
      <c r="E9" s="71"/>
      <c r="F9" s="123" t="s">
        <v>74</v>
      </c>
      <c r="G9" s="124"/>
      <c r="H9" s="123" t="s">
        <v>75</v>
      </c>
      <c r="I9" s="13"/>
      <c r="J9" s="123" t="s">
        <v>74</v>
      </c>
      <c r="K9" s="124"/>
      <c r="L9" s="123" t="s">
        <v>75</v>
      </c>
    </row>
    <row r="10" spans="1:12" s="11" customFormat="1" ht="21.9" hidden="1" customHeight="1">
      <c r="B10" s="14"/>
      <c r="C10" s="14"/>
      <c r="D10" s="14"/>
      <c r="E10" s="71"/>
      <c r="F10" s="108"/>
      <c r="G10" s="113"/>
      <c r="H10" s="108"/>
      <c r="I10" s="13"/>
      <c r="J10" s="108"/>
      <c r="K10" s="113"/>
      <c r="L10" s="108"/>
    </row>
    <row r="11" spans="1:12" ht="21.9" customHeight="1">
      <c r="A11" s="7" t="s">
        <v>76</v>
      </c>
      <c r="B11" s="3"/>
      <c r="C11" s="3"/>
      <c r="D11" s="3"/>
      <c r="L11" s="2"/>
    </row>
    <row r="12" spans="1:12" ht="21.9" customHeight="1">
      <c r="A12" s="3" t="s">
        <v>77</v>
      </c>
      <c r="C12" s="3"/>
      <c r="D12" s="3"/>
      <c r="E12" s="120"/>
      <c r="F12" s="46">
        <v>41033632.370000005</v>
      </c>
      <c r="G12" s="38"/>
      <c r="H12" s="46">
        <v>49301558.170000002</v>
      </c>
      <c r="I12" s="38"/>
      <c r="J12" s="46">
        <v>134730261.03</v>
      </c>
      <c r="K12" s="38"/>
      <c r="L12" s="46">
        <v>172255616.93000001</v>
      </c>
    </row>
    <row r="13" spans="1:12" ht="21.9" customHeight="1">
      <c r="A13" s="3" t="s">
        <v>78</v>
      </c>
      <c r="C13" s="3"/>
      <c r="D13" s="3"/>
      <c r="E13" s="121"/>
      <c r="F13" s="46">
        <v>454035.99</v>
      </c>
      <c r="G13" s="38"/>
      <c r="H13" s="46">
        <v>189080.86000000022</v>
      </c>
      <c r="I13" s="38"/>
      <c r="J13" s="46">
        <v>2059366.1</v>
      </c>
      <c r="K13" s="38"/>
      <c r="L13" s="46">
        <v>1041073.9</v>
      </c>
    </row>
    <row r="14" spans="1:12" ht="21.9" customHeight="1">
      <c r="A14" s="10" t="s">
        <v>79</v>
      </c>
      <c r="C14" s="3"/>
      <c r="D14" s="3"/>
      <c r="E14" s="74"/>
      <c r="F14" s="50">
        <f>SUM(F12:F13)</f>
        <v>41487668.360000007</v>
      </c>
      <c r="G14" s="38"/>
      <c r="H14" s="50">
        <f>SUM(H12:H13)</f>
        <v>49490639.030000001</v>
      </c>
      <c r="I14" s="38"/>
      <c r="J14" s="50">
        <f>SUM(J12:J13)</f>
        <v>136789627.13</v>
      </c>
      <c r="K14" s="38"/>
      <c r="L14" s="50">
        <f>SUM(L12:L13)</f>
        <v>173296690.83000001</v>
      </c>
    </row>
    <row r="15" spans="1:12" ht="21.9" customHeight="1">
      <c r="A15" s="7" t="s">
        <v>80</v>
      </c>
      <c r="B15" s="3"/>
      <c r="C15" s="3"/>
      <c r="D15" s="3"/>
      <c r="E15" s="74"/>
      <c r="F15" s="46"/>
      <c r="G15" s="38"/>
      <c r="H15" s="46"/>
      <c r="I15" s="38"/>
      <c r="J15" s="46"/>
      <c r="K15" s="38"/>
      <c r="L15" s="46"/>
    </row>
    <row r="16" spans="1:12" ht="21.9" customHeight="1">
      <c r="A16" s="3" t="s">
        <v>81</v>
      </c>
      <c r="C16" s="3"/>
      <c r="D16" s="3"/>
      <c r="E16" s="74"/>
      <c r="F16" s="46">
        <v>-11538489.379999995</v>
      </c>
      <c r="G16" s="38"/>
      <c r="H16" s="46">
        <v>-12970548.400000002</v>
      </c>
      <c r="I16" s="38"/>
      <c r="J16" s="46">
        <v>-37384029.549999997</v>
      </c>
      <c r="K16" s="38"/>
      <c r="L16" s="46">
        <v>-42422647.600000001</v>
      </c>
    </row>
    <row r="17" spans="1:12" ht="21.9" customHeight="1">
      <c r="A17" s="3" t="s">
        <v>82</v>
      </c>
      <c r="C17" s="3"/>
      <c r="D17" s="3"/>
      <c r="E17" s="74"/>
      <c r="F17" s="46">
        <v>-21082956.379999995</v>
      </c>
      <c r="G17" s="38"/>
      <c r="H17" s="46">
        <v>-30777068.420000002</v>
      </c>
      <c r="I17" s="38"/>
      <c r="J17" s="35">
        <v>-66796788.579999998</v>
      </c>
      <c r="K17" s="38"/>
      <c r="L17" s="35">
        <v>-106082800.42999999</v>
      </c>
    </row>
    <row r="18" spans="1:12" ht="21.9" customHeight="1">
      <c r="A18" s="3" t="s">
        <v>83</v>
      </c>
      <c r="C18" s="3"/>
      <c r="D18" s="3"/>
      <c r="E18" s="74"/>
      <c r="F18" s="46">
        <v>-8479319.0799999982</v>
      </c>
      <c r="G18" s="38"/>
      <c r="H18" s="46">
        <v>-7847367.4900000002</v>
      </c>
      <c r="I18" s="38"/>
      <c r="J18" s="38">
        <v>-22575631.059999999</v>
      </c>
      <c r="K18" s="38"/>
      <c r="L18" s="38">
        <v>-22272046.689999998</v>
      </c>
    </row>
    <row r="19" spans="1:12" ht="21.9" customHeight="1">
      <c r="A19" s="3" t="s">
        <v>84</v>
      </c>
      <c r="C19" s="3"/>
      <c r="D19" s="3"/>
      <c r="E19" s="74"/>
      <c r="F19" s="46"/>
      <c r="G19" s="38"/>
      <c r="H19" s="46"/>
      <c r="I19" s="38"/>
      <c r="J19" s="1"/>
      <c r="K19" s="38"/>
      <c r="L19" s="38"/>
    </row>
    <row r="20" spans="1:12" ht="21.9" customHeight="1">
      <c r="A20" s="3" t="s">
        <v>85</v>
      </c>
      <c r="C20" s="3"/>
      <c r="D20" s="3"/>
      <c r="E20" s="74"/>
      <c r="F20" s="117">
        <v>0</v>
      </c>
      <c r="G20" s="38"/>
      <c r="H20" s="102">
        <v>555899.71</v>
      </c>
      <c r="I20" s="38"/>
      <c r="J20" s="122">
        <v>0</v>
      </c>
      <c r="K20" s="38"/>
      <c r="L20" s="102">
        <v>242303.25</v>
      </c>
    </row>
    <row r="21" spans="1:12" ht="21.9" customHeight="1">
      <c r="A21" s="10" t="s">
        <v>86</v>
      </c>
      <c r="C21" s="3"/>
      <c r="D21" s="3"/>
      <c r="E21" s="74"/>
      <c r="F21" s="118">
        <f>SUM(F16:F20)</f>
        <v>-41100764.839999989</v>
      </c>
      <c r="G21" s="38"/>
      <c r="H21" s="118">
        <f>SUM(H16:H20)</f>
        <v>-51039084.600000009</v>
      </c>
      <c r="I21" s="38"/>
      <c r="J21" s="118">
        <f>SUM(J16:J20)</f>
        <v>-126756449.19</v>
      </c>
      <c r="K21" s="38"/>
      <c r="L21" s="118">
        <f>SUM(L16:L20)</f>
        <v>-170535191.47</v>
      </c>
    </row>
    <row r="22" spans="1:12" ht="21.9" customHeight="1">
      <c r="A22" s="7" t="s">
        <v>87</v>
      </c>
      <c r="C22" s="3"/>
      <c r="D22" s="3"/>
      <c r="E22" s="74"/>
      <c r="F22" s="38">
        <f>F14+F21</f>
        <v>386903.52000001818</v>
      </c>
      <c r="G22" s="38"/>
      <c r="H22" s="38">
        <f>H14+H21</f>
        <v>-1548445.5700000077</v>
      </c>
      <c r="I22" s="38"/>
      <c r="J22" s="38">
        <f>J14+J21</f>
        <v>10033177.939999998</v>
      </c>
      <c r="K22" s="38"/>
      <c r="L22" s="38">
        <f>L14+L21</f>
        <v>2761499.3600000143</v>
      </c>
    </row>
    <row r="23" spans="1:12" ht="21.9" customHeight="1">
      <c r="A23" s="3" t="s">
        <v>88</v>
      </c>
      <c r="C23" s="3"/>
      <c r="D23" s="3"/>
      <c r="E23" s="74"/>
      <c r="F23" s="38">
        <v>-35259.599999999999</v>
      </c>
      <c r="G23" s="38"/>
      <c r="H23" s="38">
        <v>-75254.220000000016</v>
      </c>
      <c r="I23" s="38"/>
      <c r="J23" s="38">
        <v>-122239.28</v>
      </c>
      <c r="K23" s="38"/>
      <c r="L23" s="38">
        <v>-197200.39</v>
      </c>
    </row>
    <row r="24" spans="1:12" ht="21.9" customHeight="1">
      <c r="A24" s="7" t="s">
        <v>89</v>
      </c>
      <c r="C24" s="3"/>
      <c r="D24" s="3"/>
      <c r="E24" s="74"/>
      <c r="F24" s="119">
        <f>SUM(F22:F23)</f>
        <v>351643.9200000182</v>
      </c>
      <c r="G24" s="38"/>
      <c r="H24" s="119">
        <f>SUM(H22:H23)</f>
        <v>-1623699.7900000077</v>
      </c>
      <c r="I24" s="38"/>
      <c r="J24" s="119">
        <f>SUM(J22:J23)</f>
        <v>9910938.6599999983</v>
      </c>
      <c r="K24" s="38"/>
      <c r="L24" s="119">
        <f>SUM(L22:L23)</f>
        <v>2564298.9700000142</v>
      </c>
    </row>
    <row r="25" spans="1:12" ht="21.9" customHeight="1">
      <c r="A25" s="4" t="s">
        <v>90</v>
      </c>
      <c r="C25" s="3"/>
      <c r="D25" s="3"/>
      <c r="E25" s="74">
        <v>10</v>
      </c>
      <c r="F25" s="51">
        <v>-112949.40999999992</v>
      </c>
      <c r="G25" s="38"/>
      <c r="H25" s="51">
        <v>272405.17</v>
      </c>
      <c r="I25" s="38"/>
      <c r="J25" s="51">
        <v>-2039279.45</v>
      </c>
      <c r="K25" s="38"/>
      <c r="L25" s="51">
        <v>-662889.53999999992</v>
      </c>
    </row>
    <row r="26" spans="1:12" ht="21.9" customHeight="1">
      <c r="A26" s="7" t="s">
        <v>91</v>
      </c>
      <c r="C26" s="3"/>
      <c r="D26" s="3"/>
      <c r="E26" s="72"/>
      <c r="F26" s="50">
        <f>F24+F25</f>
        <v>238694.51000001829</v>
      </c>
      <c r="G26" s="38"/>
      <c r="H26" s="50">
        <f>H24+H25</f>
        <v>-1351294.6200000078</v>
      </c>
      <c r="I26" s="52"/>
      <c r="J26" s="50">
        <f>J24+J25</f>
        <v>7871659.2099999981</v>
      </c>
      <c r="K26" s="38"/>
      <c r="L26" s="50">
        <f>L24+L25</f>
        <v>1901409.4300000141</v>
      </c>
    </row>
    <row r="27" spans="1:12" ht="21.9" hidden="1" customHeight="1">
      <c r="A27" s="4" t="s">
        <v>92</v>
      </c>
      <c r="C27" s="3"/>
      <c r="D27" s="3"/>
      <c r="E27" s="72"/>
      <c r="F27" s="1">
        <v>0</v>
      </c>
      <c r="H27" s="1">
        <v>0</v>
      </c>
      <c r="J27" s="1">
        <v>0</v>
      </c>
      <c r="L27" s="1">
        <v>0</v>
      </c>
    </row>
    <row r="28" spans="1:12" ht="21.9" hidden="1" customHeight="1">
      <c r="A28" s="7" t="s">
        <v>93</v>
      </c>
      <c r="C28" s="3"/>
      <c r="D28" s="3"/>
      <c r="E28" s="72"/>
      <c r="F28" s="52"/>
      <c r="G28" s="38"/>
      <c r="H28" s="52"/>
      <c r="I28" s="38"/>
      <c r="J28" s="52"/>
      <c r="K28" s="38"/>
      <c r="L28" s="52"/>
    </row>
    <row r="29" spans="1:12" ht="21.9" hidden="1" customHeight="1">
      <c r="A29" s="60" t="s">
        <v>94</v>
      </c>
      <c r="C29" s="3"/>
      <c r="D29" s="3"/>
      <c r="E29" s="72"/>
      <c r="F29" s="52"/>
      <c r="G29" s="38"/>
      <c r="H29" s="52"/>
      <c r="I29" s="38"/>
      <c r="J29" s="52"/>
      <c r="K29" s="38"/>
      <c r="L29" s="52"/>
    </row>
    <row r="30" spans="1:12" ht="21.9" hidden="1" customHeight="1">
      <c r="A30" s="61" t="s">
        <v>95</v>
      </c>
      <c r="C30" s="3"/>
      <c r="D30" s="3"/>
      <c r="E30" s="72"/>
      <c r="F30" s="1"/>
      <c r="G30" s="38"/>
      <c r="H30" s="52"/>
      <c r="I30" s="38"/>
      <c r="J30" s="52"/>
      <c r="K30" s="38"/>
      <c r="L30" s="52"/>
    </row>
    <row r="31" spans="1:12" ht="21.9" hidden="1" customHeight="1">
      <c r="A31" s="62" t="s">
        <v>96</v>
      </c>
      <c r="C31" s="3"/>
      <c r="D31" s="3"/>
      <c r="E31" s="72"/>
      <c r="F31" s="1">
        <v>0</v>
      </c>
      <c r="H31" s="1">
        <v>0</v>
      </c>
      <c r="J31" s="1">
        <v>0</v>
      </c>
      <c r="L31" s="1">
        <v>0</v>
      </c>
    </row>
    <row r="32" spans="1:12" ht="21.9" hidden="1" customHeight="1">
      <c r="A32" s="61" t="s">
        <v>97</v>
      </c>
      <c r="C32" s="3"/>
      <c r="D32" s="3"/>
      <c r="E32" s="72"/>
      <c r="F32" s="1"/>
      <c r="H32" s="1"/>
      <c r="J32" s="1"/>
    </row>
    <row r="33" spans="1:13" ht="21.9" hidden="1" customHeight="1">
      <c r="A33" s="62" t="s">
        <v>98</v>
      </c>
      <c r="C33" s="3"/>
      <c r="D33" s="3"/>
      <c r="E33" s="72"/>
      <c r="F33" s="1">
        <v>0</v>
      </c>
      <c r="H33" s="1">
        <v>0</v>
      </c>
      <c r="J33" s="1">
        <v>0</v>
      </c>
      <c r="L33" s="1">
        <v>0</v>
      </c>
    </row>
    <row r="34" spans="1:13" ht="21.9" hidden="1" customHeight="1">
      <c r="A34" s="7" t="s">
        <v>99</v>
      </c>
      <c r="C34" s="3"/>
      <c r="D34" s="3"/>
      <c r="E34" s="72"/>
      <c r="F34" s="1">
        <f>SUM(F31:F33)</f>
        <v>0</v>
      </c>
      <c r="H34" s="1">
        <f>SUM(H30:H32)</f>
        <v>0</v>
      </c>
      <c r="J34" s="1">
        <f>SUM(J30:J32)</f>
        <v>0</v>
      </c>
      <c r="L34" s="1">
        <f>SUM(L30:L32)</f>
        <v>0</v>
      </c>
    </row>
    <row r="35" spans="1:13" ht="21.9" hidden="1" customHeight="1">
      <c r="A35" s="7" t="s">
        <v>100</v>
      </c>
      <c r="C35" s="3"/>
      <c r="D35" s="3"/>
      <c r="E35" s="72"/>
      <c r="F35" s="50">
        <f>F26+F34</f>
        <v>238694.51000001829</v>
      </c>
      <c r="G35" s="38"/>
      <c r="H35" s="50">
        <f>H26+H34</f>
        <v>-1351294.6200000078</v>
      </c>
      <c r="I35" s="38"/>
      <c r="J35" s="50">
        <f>J26+J34</f>
        <v>7871659.2099999981</v>
      </c>
      <c r="K35" s="38"/>
      <c r="L35" s="50">
        <f>L26+L34</f>
        <v>1901409.4300000141</v>
      </c>
    </row>
    <row r="36" spans="1:13" ht="21.9" customHeight="1">
      <c r="A36" s="7" t="s">
        <v>101</v>
      </c>
      <c r="C36" s="3"/>
      <c r="D36" s="3"/>
      <c r="E36" s="74"/>
      <c r="F36" s="52"/>
      <c r="G36" s="38"/>
      <c r="H36" s="52"/>
      <c r="I36" s="38"/>
      <c r="J36" s="52"/>
      <c r="K36" s="38"/>
      <c r="L36" s="46"/>
    </row>
    <row r="37" spans="1:13" ht="21.9" customHeight="1">
      <c r="A37" s="4" t="s">
        <v>102</v>
      </c>
      <c r="C37" s="3"/>
      <c r="D37" s="3"/>
      <c r="E37" s="74"/>
      <c r="F37" s="117">
        <v>0</v>
      </c>
      <c r="G37" s="38"/>
      <c r="H37" s="117">
        <v>0</v>
      </c>
      <c r="I37" s="38"/>
      <c r="J37" s="117">
        <v>0</v>
      </c>
      <c r="K37" s="38"/>
      <c r="L37" s="117">
        <v>0</v>
      </c>
    </row>
    <row r="38" spans="1:13" ht="21.9" customHeight="1" thickBot="1">
      <c r="A38" s="4" t="s">
        <v>100</v>
      </c>
      <c r="C38" s="3"/>
      <c r="D38" s="3"/>
      <c r="E38" s="74"/>
      <c r="F38" s="53">
        <f>SUM(F35:F37)</f>
        <v>238694.51000001829</v>
      </c>
      <c r="G38" s="38"/>
      <c r="H38" s="53">
        <f>SUM(H35:H37)</f>
        <v>-1351294.6200000078</v>
      </c>
      <c r="I38" s="38"/>
      <c r="J38" s="53">
        <f>SUM(J35:J37)</f>
        <v>7871659.2099999981</v>
      </c>
      <c r="K38" s="38"/>
      <c r="L38" s="53">
        <f>SUM(L35:L37)</f>
        <v>1901409.4300000141</v>
      </c>
    </row>
    <row r="39" spans="1:13" ht="21.9" customHeight="1" thickTop="1">
      <c r="A39" s="7" t="s">
        <v>103</v>
      </c>
      <c r="C39" s="3"/>
      <c r="D39" s="3"/>
      <c r="E39" s="74"/>
      <c r="F39" s="52"/>
      <c r="G39" s="38"/>
      <c r="H39" s="52"/>
      <c r="I39" s="38"/>
      <c r="J39" s="52"/>
      <c r="K39" s="38"/>
      <c r="L39" s="46"/>
    </row>
    <row r="40" spans="1:13" ht="21.9" customHeight="1">
      <c r="A40" s="4" t="s">
        <v>104</v>
      </c>
      <c r="C40" s="3"/>
      <c r="D40" s="3"/>
      <c r="E40" s="74">
        <v>17</v>
      </c>
      <c r="F40" s="144">
        <f>F35/F41</f>
        <v>2.2472262569508818E-3</v>
      </c>
      <c r="G40" s="145"/>
      <c r="H40" s="144">
        <f>H35/H41</f>
        <v>-2.0175122492356257E-2</v>
      </c>
      <c r="I40" s="145"/>
      <c r="J40" s="144">
        <f>J35/J41</f>
        <v>7.710113972210926E-2</v>
      </c>
      <c r="K40" s="145"/>
      <c r="L40" s="144">
        <f>L35/L41</f>
        <v>7.9832391855440776E-2</v>
      </c>
    </row>
    <row r="41" spans="1:13" ht="21.9" customHeight="1">
      <c r="A41" s="4" t="s">
        <v>105</v>
      </c>
      <c r="C41" s="3"/>
      <c r="D41" s="3"/>
      <c r="E41" s="74"/>
      <c r="F41" s="110">
        <v>106217391</v>
      </c>
      <c r="G41" s="114"/>
      <c r="H41" s="110">
        <v>66978261</v>
      </c>
      <c r="I41" s="114"/>
      <c r="J41" s="110">
        <v>102095238</v>
      </c>
      <c r="K41" s="114"/>
      <c r="L41" s="110">
        <v>23817518</v>
      </c>
    </row>
    <row r="42" spans="1:13" ht="21.9" customHeight="1">
      <c r="A42" s="4"/>
      <c r="C42" s="3"/>
      <c r="D42" s="3"/>
      <c r="E42" s="74"/>
      <c r="F42" s="6"/>
      <c r="H42" s="6"/>
      <c r="J42" s="6"/>
      <c r="L42" s="2"/>
    </row>
    <row r="43" spans="1:13" ht="21.9" customHeight="1">
      <c r="A43" s="4" t="s">
        <v>30</v>
      </c>
      <c r="B43" s="3"/>
      <c r="C43" s="3"/>
      <c r="D43" s="3"/>
      <c r="E43" s="74"/>
      <c r="L43" s="3"/>
    </row>
    <row r="44" spans="1:13" ht="21.9" customHeight="1">
      <c r="A44" s="4"/>
      <c r="B44" s="3"/>
      <c r="C44" s="3"/>
      <c r="D44" s="3"/>
      <c r="E44" s="74"/>
      <c r="L44" s="3"/>
    </row>
    <row r="45" spans="1:13" ht="21.9" customHeight="1">
      <c r="A45" s="4"/>
      <c r="B45" s="3"/>
      <c r="C45" s="3"/>
      <c r="D45" s="3"/>
      <c r="E45" s="74"/>
      <c r="L45" s="3"/>
    </row>
    <row r="46" spans="1:13" ht="21.9" customHeight="1">
      <c r="C46" s="3" t="s">
        <v>33</v>
      </c>
      <c r="D46" s="4"/>
      <c r="E46" s="70"/>
      <c r="F46" s="3"/>
      <c r="H46" s="3" t="s">
        <v>34</v>
      </c>
      <c r="I46" s="3"/>
      <c r="K46" s="3"/>
      <c r="L46" s="3"/>
      <c r="M46" s="3"/>
    </row>
    <row r="47" spans="1:13" ht="21.9" customHeight="1">
      <c r="C47" s="3" t="s">
        <v>35</v>
      </c>
      <c r="D47" s="4"/>
      <c r="E47" s="70"/>
      <c r="F47" s="3"/>
      <c r="H47" s="3" t="s">
        <v>36</v>
      </c>
      <c r="I47" s="3"/>
      <c r="K47" s="3"/>
      <c r="L47" s="3"/>
      <c r="M47" s="3"/>
    </row>
    <row r="48" spans="1:13" ht="23.1" customHeight="1"/>
  </sheetData>
  <pageMargins left="0.94488188976377963" right="0.27559055118110237" top="0.59055118110236227" bottom="0.51" header="0.27559055118110237" footer="0.27559055118110237"/>
  <pageSetup paperSize="9" scale="7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6"/>
  <sheetViews>
    <sheetView view="pageBreakPreview" zoomScale="80" zoomScaleNormal="69" zoomScaleSheetLayoutView="80" workbookViewId="0">
      <selection activeCell="A33" sqref="A33"/>
    </sheetView>
  </sheetViews>
  <sheetFormatPr defaultColWidth="9.109375" defaultRowHeight="25.5" customHeight="1"/>
  <cols>
    <col min="1" max="1" width="4.5546875" style="20" customWidth="1"/>
    <col min="2" max="5" width="9.109375" style="20"/>
    <col min="6" max="6" width="9.109375" style="20" customWidth="1"/>
    <col min="7" max="7" width="8.88671875" style="20" customWidth="1"/>
    <col min="8" max="8" width="10.6640625" style="75" customWidth="1"/>
    <col min="9" max="9" width="1.109375" style="20" customWidth="1"/>
    <col min="10" max="10" width="16.109375" style="20" customWidth="1"/>
    <col min="11" max="11" width="1.88671875" style="20" customWidth="1"/>
    <col min="12" max="12" width="16" style="20" customWidth="1"/>
    <col min="13" max="13" width="1.88671875" style="20" customWidth="1"/>
    <col min="14" max="14" width="17.6640625" style="20" customWidth="1"/>
    <col min="15" max="15" width="1.88671875" style="20" customWidth="1"/>
    <col min="16" max="16" width="17.6640625" style="20" customWidth="1"/>
    <col min="17" max="17" width="1.88671875" style="20" customWidth="1"/>
    <col min="18" max="18" width="17.6640625" style="20" customWidth="1"/>
    <col min="19" max="19" width="1.88671875" style="20" customWidth="1"/>
    <col min="20" max="20" width="9.109375" style="20"/>
    <col min="21" max="22" width="11.44140625" style="20" bestFit="1" customWidth="1"/>
    <col min="23" max="16384" width="9.109375" style="20"/>
  </cols>
  <sheetData>
    <row r="1" spans="1:18" ht="21.6" customHeight="1">
      <c r="A1" s="64" t="s">
        <v>0</v>
      </c>
      <c r="B1" s="64"/>
      <c r="C1" s="64"/>
      <c r="D1" s="64"/>
      <c r="E1" s="64"/>
      <c r="F1" s="64"/>
      <c r="G1" s="64"/>
      <c r="H1" s="69"/>
      <c r="I1" s="64"/>
      <c r="J1" s="64"/>
      <c r="K1" s="64"/>
      <c r="L1" s="64"/>
      <c r="M1" s="64"/>
      <c r="N1" s="64"/>
      <c r="O1" s="64"/>
      <c r="P1" s="64"/>
      <c r="Q1" s="64"/>
      <c r="R1" s="64"/>
    </row>
    <row r="2" spans="1:18" ht="21.6" customHeight="1">
      <c r="A2" s="64" t="s">
        <v>106</v>
      </c>
      <c r="B2" s="64"/>
      <c r="C2" s="64"/>
      <c r="D2" s="64"/>
      <c r="E2" s="64"/>
      <c r="F2" s="64"/>
      <c r="G2" s="64"/>
      <c r="H2" s="69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spans="1:18" ht="21.6" customHeight="1">
      <c r="A3" s="65" t="s">
        <v>107</v>
      </c>
      <c r="B3" s="64"/>
      <c r="C3" s="64"/>
      <c r="D3" s="64"/>
      <c r="E3" s="64"/>
      <c r="F3" s="64"/>
      <c r="G3" s="64"/>
      <c r="H3" s="69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18" ht="21.6" customHeight="1">
      <c r="A4" s="64" t="s">
        <v>70</v>
      </c>
      <c r="B4" s="64"/>
      <c r="C4" s="64"/>
      <c r="D4" s="64"/>
      <c r="E4" s="64"/>
      <c r="F4" s="64"/>
      <c r="G4" s="64"/>
      <c r="H4" s="69"/>
      <c r="I4" s="64"/>
      <c r="J4" s="64"/>
      <c r="K4" s="64"/>
      <c r="L4" s="64"/>
      <c r="M4" s="64"/>
      <c r="N4" s="64"/>
      <c r="O4" s="64"/>
      <c r="P4" s="64"/>
      <c r="Q4" s="64"/>
      <c r="R4" s="64"/>
    </row>
    <row r="5" spans="1:18" ht="21.6" customHeight="1">
      <c r="J5" s="26"/>
      <c r="K5" s="26"/>
      <c r="L5" s="26"/>
      <c r="M5" s="26"/>
      <c r="N5" s="26"/>
      <c r="O5" s="26"/>
      <c r="P5" s="26"/>
      <c r="Q5" s="26"/>
      <c r="R5" s="30" t="s">
        <v>3</v>
      </c>
    </row>
    <row r="6" spans="1:18" ht="21.6" customHeight="1">
      <c r="I6" s="27"/>
      <c r="J6" s="28" t="s">
        <v>108</v>
      </c>
      <c r="K6" s="23"/>
      <c r="L6" s="28" t="s">
        <v>109</v>
      </c>
      <c r="M6" s="23"/>
      <c r="N6" s="147" t="s">
        <v>110</v>
      </c>
      <c r="O6" s="147"/>
      <c r="P6" s="147"/>
      <c r="Q6" s="23"/>
      <c r="R6" s="28"/>
    </row>
    <row r="7" spans="1:18" ht="21.6" customHeight="1">
      <c r="H7" s="73"/>
      <c r="I7" s="27"/>
      <c r="J7" s="28" t="s">
        <v>111</v>
      </c>
      <c r="K7" s="23"/>
      <c r="L7" s="28" t="s">
        <v>112</v>
      </c>
      <c r="M7" s="23"/>
      <c r="N7" s="29" t="s">
        <v>113</v>
      </c>
      <c r="O7" s="29"/>
      <c r="P7" s="29"/>
      <c r="Q7" s="23"/>
      <c r="R7" s="28" t="s">
        <v>114</v>
      </c>
    </row>
    <row r="8" spans="1:18" ht="21.6" customHeight="1">
      <c r="H8" s="71" t="s">
        <v>5</v>
      </c>
      <c r="I8" s="27"/>
      <c r="J8" s="24"/>
      <c r="K8" s="23"/>
      <c r="L8" s="24"/>
      <c r="M8" s="23"/>
      <c r="N8" s="24" t="s">
        <v>62</v>
      </c>
      <c r="O8" s="23"/>
      <c r="P8" s="25" t="s">
        <v>115</v>
      </c>
      <c r="Q8" s="23"/>
      <c r="R8" s="24"/>
    </row>
    <row r="9" spans="1:18" ht="21.6" customHeight="1">
      <c r="A9" s="23"/>
      <c r="H9" s="71"/>
      <c r="I9" s="27"/>
      <c r="J9" s="28"/>
      <c r="K9" s="23"/>
      <c r="L9" s="28"/>
      <c r="M9" s="23"/>
      <c r="N9" s="28"/>
      <c r="O9" s="23"/>
      <c r="P9" s="63"/>
      <c r="Q9" s="23"/>
      <c r="R9" s="28"/>
    </row>
    <row r="10" spans="1:18" ht="21.6" customHeight="1">
      <c r="A10" s="23" t="s">
        <v>116</v>
      </c>
      <c r="J10" s="8">
        <v>1000000</v>
      </c>
      <c r="K10" s="8"/>
      <c r="L10" s="8">
        <v>0</v>
      </c>
      <c r="M10" s="8"/>
      <c r="N10" s="8">
        <v>100000</v>
      </c>
      <c r="O10" s="8"/>
      <c r="P10" s="91">
        <v>70971738.879999995</v>
      </c>
      <c r="Q10" s="8"/>
      <c r="R10" s="8">
        <f>SUM(J10,N10,P10)</f>
        <v>72071738.879999995</v>
      </c>
    </row>
    <row r="11" spans="1:18" ht="21.6" customHeight="1">
      <c r="A11" s="23" t="s">
        <v>117</v>
      </c>
      <c r="J11" s="8"/>
      <c r="K11" s="8"/>
      <c r="L11" s="8"/>
      <c r="M11" s="8"/>
      <c r="N11" s="8"/>
      <c r="O11" s="8"/>
      <c r="P11" s="8"/>
      <c r="Q11" s="8"/>
      <c r="R11" s="8"/>
    </row>
    <row r="12" spans="1:18" ht="21.6" customHeight="1">
      <c r="A12" s="125" t="s">
        <v>118</v>
      </c>
      <c r="H12" s="73">
        <v>14</v>
      </c>
      <c r="J12" s="8">
        <v>49000000</v>
      </c>
      <c r="K12" s="8"/>
      <c r="L12" s="8"/>
      <c r="M12" s="8"/>
      <c r="N12" s="8"/>
      <c r="O12" s="8"/>
      <c r="P12" s="8"/>
      <c r="Q12" s="8"/>
      <c r="R12" s="8">
        <f t="shared" ref="R12" si="0">SUM(J12,N12,P12)</f>
        <v>49000000</v>
      </c>
    </row>
    <row r="13" spans="1:18" ht="21.6" customHeight="1">
      <c r="A13" s="125" t="s">
        <v>119</v>
      </c>
      <c r="H13" s="90">
        <v>15</v>
      </c>
      <c r="J13" s="8"/>
      <c r="K13" s="8"/>
      <c r="L13" s="8"/>
      <c r="M13" s="8"/>
      <c r="N13" s="8"/>
      <c r="O13" s="8"/>
      <c r="P13" s="92">
        <v>-15000000</v>
      </c>
      <c r="Q13" s="92"/>
      <c r="R13" s="8">
        <f>SUM(J13,N13,P13)</f>
        <v>-15000000</v>
      </c>
    </row>
    <row r="14" spans="1:18" ht="21.6" customHeight="1">
      <c r="A14" s="125" t="s">
        <v>120</v>
      </c>
      <c r="H14" s="90">
        <v>15</v>
      </c>
      <c r="J14" s="8"/>
      <c r="K14" s="8"/>
      <c r="L14" s="8"/>
      <c r="M14" s="8"/>
      <c r="N14" s="8"/>
      <c r="O14" s="8"/>
      <c r="P14" s="92">
        <v>-55000000</v>
      </c>
      <c r="Q14" s="92"/>
      <c r="R14" s="8">
        <f>SUM(J14,N14,P14)</f>
        <v>-55000000</v>
      </c>
    </row>
    <row r="15" spans="1:18" ht="21.6" hidden="1" customHeight="1">
      <c r="A15" s="125" t="s">
        <v>62</v>
      </c>
      <c r="H15" s="90"/>
      <c r="J15" s="8"/>
      <c r="K15" s="8"/>
      <c r="L15" s="8"/>
      <c r="M15" s="8"/>
      <c r="N15" s="8"/>
      <c r="O15" s="8"/>
      <c r="P15" s="92"/>
      <c r="Q15" s="92"/>
      <c r="R15" s="8">
        <f>SUM(J15,N15,P15)</f>
        <v>0</v>
      </c>
    </row>
    <row r="16" spans="1:18" ht="21.6" customHeight="1">
      <c r="A16" s="107" t="s">
        <v>121</v>
      </c>
      <c r="J16" s="8"/>
      <c r="K16" s="8"/>
      <c r="L16" s="8"/>
      <c r="M16" s="8"/>
      <c r="N16" s="8"/>
      <c r="O16" s="8"/>
      <c r="P16" s="8"/>
      <c r="Q16" s="8"/>
      <c r="R16" s="8"/>
    </row>
    <row r="17" spans="1:18" ht="21.6" customHeight="1">
      <c r="B17" s="20" t="s">
        <v>122</v>
      </c>
      <c r="J17" s="8"/>
      <c r="K17" s="8"/>
      <c r="L17" s="8"/>
      <c r="M17" s="8"/>
      <c r="N17" s="8"/>
      <c r="O17" s="8"/>
      <c r="P17" s="92">
        <f>งบกำไรขาดทุน!L26</f>
        <v>1901409.4300000141</v>
      </c>
      <c r="Q17" s="92"/>
      <c r="R17" s="8">
        <f>SUM(J17,N17,P17)</f>
        <v>1901409.4300000141</v>
      </c>
    </row>
    <row r="18" spans="1:18" ht="21.6" customHeight="1">
      <c r="B18" s="20" t="s">
        <v>123</v>
      </c>
      <c r="J18" s="8"/>
      <c r="K18" s="8"/>
      <c r="L18" s="8"/>
      <c r="M18" s="8"/>
      <c r="N18" s="8"/>
      <c r="O18" s="8"/>
      <c r="P18" s="8">
        <f>งบกำไรขาดทุน!L34</f>
        <v>0</v>
      </c>
      <c r="Q18" s="8"/>
      <c r="R18" s="8">
        <f>SUM(J18,N18,P18)</f>
        <v>0</v>
      </c>
    </row>
    <row r="19" spans="1:18" ht="21.6" customHeight="1">
      <c r="A19" s="23" t="s">
        <v>124</v>
      </c>
      <c r="J19" s="116">
        <f>SUM(J17:J18)</f>
        <v>0</v>
      </c>
      <c r="K19" s="115"/>
      <c r="L19" s="116">
        <v>0</v>
      </c>
      <c r="M19" s="115"/>
      <c r="N19" s="116">
        <f>SUM(N17:N18)</f>
        <v>0</v>
      </c>
      <c r="O19" s="8"/>
      <c r="P19" s="93">
        <f>SUM(P17:P18)</f>
        <v>1901409.4300000141</v>
      </c>
      <c r="Q19" s="92"/>
      <c r="R19" s="93">
        <f>SUM(R17:R18)</f>
        <v>1901409.4300000141</v>
      </c>
    </row>
    <row r="20" spans="1:18" ht="21.6" customHeight="1" thickBot="1">
      <c r="A20" s="23" t="s">
        <v>125</v>
      </c>
      <c r="J20" s="94">
        <f>SUM(J10:J15,J19)</f>
        <v>50000000</v>
      </c>
      <c r="K20" s="8"/>
      <c r="L20" s="94">
        <v>0</v>
      </c>
      <c r="M20" s="8"/>
      <c r="N20" s="94">
        <f>SUM(N10:N15,N19)</f>
        <v>100000</v>
      </c>
      <c r="O20" s="8"/>
      <c r="P20" s="94">
        <f>SUM(P10:P15,P19)</f>
        <v>2873148.3100000094</v>
      </c>
      <c r="Q20" s="8"/>
      <c r="R20" s="94">
        <f>SUM(R10:R15,R19)</f>
        <v>52973148.31000001</v>
      </c>
    </row>
    <row r="21" spans="1:18" ht="21.6" customHeight="1" thickTop="1">
      <c r="A21" s="23"/>
      <c r="J21" s="8"/>
      <c r="K21" s="8"/>
      <c r="L21" s="8"/>
      <c r="M21" s="8"/>
      <c r="N21" s="8"/>
      <c r="O21" s="8"/>
      <c r="P21" s="95"/>
      <c r="Q21" s="8"/>
      <c r="R21" s="8"/>
    </row>
    <row r="22" spans="1:18" ht="21.6" customHeight="1">
      <c r="A22" s="23" t="s">
        <v>126</v>
      </c>
      <c r="J22" s="8">
        <v>50000000</v>
      </c>
      <c r="K22" s="8"/>
      <c r="L22" s="8">
        <v>0</v>
      </c>
      <c r="M22" s="8"/>
      <c r="N22" s="8">
        <v>700000</v>
      </c>
      <c r="O22" s="8"/>
      <c r="P22" s="91">
        <v>10988385.270000042</v>
      </c>
      <c r="Q22" s="8"/>
      <c r="R22" s="8">
        <f>SUM(J22,N22,P22)</f>
        <v>61688385.270000041</v>
      </c>
    </row>
    <row r="23" spans="1:18" ht="21.6" customHeight="1">
      <c r="A23" s="23" t="s">
        <v>117</v>
      </c>
      <c r="J23" s="8"/>
      <c r="K23" s="8"/>
      <c r="L23" s="8"/>
      <c r="M23" s="8"/>
      <c r="N23" s="8"/>
      <c r="O23" s="8"/>
      <c r="P23" s="8"/>
      <c r="Q23" s="8"/>
      <c r="R23" s="8"/>
    </row>
    <row r="24" spans="1:18" ht="21.6" customHeight="1">
      <c r="A24" s="125" t="s">
        <v>118</v>
      </c>
      <c r="H24" s="90">
        <v>14</v>
      </c>
      <c r="J24" s="8">
        <v>22000000</v>
      </c>
      <c r="K24" s="8"/>
      <c r="L24" s="8">
        <v>28170283</v>
      </c>
      <c r="M24" s="8"/>
      <c r="N24" s="8"/>
      <c r="O24" s="8"/>
      <c r="P24" s="8"/>
      <c r="Q24" s="8"/>
      <c r="R24" s="8">
        <f>SUM(J24,N24,P24,L24)</f>
        <v>50170283</v>
      </c>
    </row>
    <row r="25" spans="1:18" ht="21.6" customHeight="1">
      <c r="A25" s="125" t="s">
        <v>119</v>
      </c>
      <c r="H25" s="90">
        <v>15</v>
      </c>
      <c r="J25" s="8"/>
      <c r="K25" s="8"/>
      <c r="L25" s="8"/>
      <c r="M25" s="8"/>
      <c r="N25" s="8"/>
      <c r="O25" s="8"/>
      <c r="P25" s="8">
        <v>-8000000</v>
      </c>
      <c r="Q25" s="8"/>
      <c r="R25" s="8">
        <f>SUM(J25,N25,P25)</f>
        <v>-8000000</v>
      </c>
    </row>
    <row r="26" spans="1:18" ht="21.6" customHeight="1">
      <c r="A26" s="125" t="s">
        <v>120</v>
      </c>
      <c r="H26" s="90">
        <v>15</v>
      </c>
      <c r="J26" s="8"/>
      <c r="K26" s="8"/>
      <c r="L26" s="8"/>
      <c r="M26" s="8"/>
      <c r="N26" s="8"/>
      <c r="O26" s="8"/>
      <c r="P26" s="8">
        <v>-8500000</v>
      </c>
      <c r="Q26" s="8"/>
      <c r="R26" s="8">
        <f>SUM(J26,N26,P26)</f>
        <v>-8500000</v>
      </c>
    </row>
    <row r="27" spans="1:18" ht="21.6" customHeight="1">
      <c r="A27" s="107" t="s">
        <v>121</v>
      </c>
      <c r="J27" s="8"/>
      <c r="K27" s="8"/>
      <c r="L27" s="8"/>
      <c r="M27" s="8"/>
      <c r="N27" s="8"/>
      <c r="O27" s="8"/>
      <c r="P27" s="8"/>
      <c r="Q27" s="8"/>
      <c r="R27" s="8"/>
    </row>
    <row r="28" spans="1:18" ht="21.6" customHeight="1">
      <c r="B28" s="20" t="s">
        <v>122</v>
      </c>
      <c r="J28" s="8"/>
      <c r="K28" s="8"/>
      <c r="L28" s="8"/>
      <c r="M28" s="8"/>
      <c r="N28" s="8"/>
      <c r="O28" s="8"/>
      <c r="P28" s="8">
        <f>+งบกำไรขาดทุน!J26</f>
        <v>7871659.2099999981</v>
      </c>
      <c r="Q28" s="8"/>
      <c r="R28" s="8">
        <f>SUM(J28,N28,P28)</f>
        <v>7871659.2099999981</v>
      </c>
    </row>
    <row r="29" spans="1:18" ht="21.6" customHeight="1">
      <c r="B29" s="20" t="s">
        <v>123</v>
      </c>
      <c r="J29" s="96"/>
      <c r="K29" s="8"/>
      <c r="L29" s="96"/>
      <c r="M29" s="8"/>
      <c r="N29" s="96"/>
      <c r="O29" s="8"/>
      <c r="P29" s="96">
        <f>งบกำไรขาดทุน!J34</f>
        <v>0</v>
      </c>
      <c r="Q29" s="8"/>
      <c r="R29" s="96">
        <f>SUM(J29,N29,P29)</f>
        <v>0</v>
      </c>
    </row>
    <row r="30" spans="1:18" ht="21.6" customHeight="1">
      <c r="A30" s="23" t="s">
        <v>124</v>
      </c>
      <c r="J30" s="115">
        <f>SUM(J28:J29)</f>
        <v>0</v>
      </c>
      <c r="K30" s="115"/>
      <c r="L30" s="115">
        <f>SUM(L28:L29)</f>
        <v>0</v>
      </c>
      <c r="M30" s="115"/>
      <c r="N30" s="115">
        <f>SUM(N28:N29)</f>
        <v>0</v>
      </c>
      <c r="O30" s="8"/>
      <c r="P30" s="115">
        <f>SUM(P28:P29)</f>
        <v>7871659.2099999981</v>
      </c>
      <c r="Q30" s="92"/>
      <c r="R30" s="115">
        <f>SUM(R28:R29)</f>
        <v>7871659.2099999981</v>
      </c>
    </row>
    <row r="31" spans="1:18" ht="21.6" customHeight="1" thickBot="1">
      <c r="A31" s="23" t="s">
        <v>127</v>
      </c>
      <c r="C31" s="21"/>
      <c r="D31" s="21"/>
      <c r="E31" s="21"/>
      <c r="F31" s="21"/>
      <c r="G31" s="21"/>
      <c r="H31" s="70"/>
      <c r="I31" s="21"/>
      <c r="J31" s="94">
        <f>SUM(J22:J26,J30)</f>
        <v>72000000</v>
      </c>
      <c r="K31" s="8"/>
      <c r="L31" s="94">
        <f>SUM(L22:L26,L30)</f>
        <v>28170283</v>
      </c>
      <c r="M31" s="8"/>
      <c r="N31" s="94">
        <f>SUM(N22:N26,N30)</f>
        <v>700000</v>
      </c>
      <c r="O31" s="8"/>
      <c r="P31" s="94">
        <f>SUM(P22:P26,P30)</f>
        <v>2360044.4800000405</v>
      </c>
      <c r="Q31" s="8"/>
      <c r="R31" s="94">
        <f>SUM(R22:R26,R30)</f>
        <v>103230327.48000003</v>
      </c>
    </row>
    <row r="32" spans="1:18" ht="21.6" customHeight="1" thickTop="1">
      <c r="A32" s="23"/>
      <c r="C32" s="21"/>
      <c r="D32" s="21"/>
      <c r="E32" s="21"/>
      <c r="F32" s="21"/>
      <c r="G32" s="21"/>
      <c r="H32" s="70"/>
      <c r="I32" s="21"/>
      <c r="J32" s="8"/>
      <c r="K32" s="8"/>
      <c r="L32" s="8"/>
      <c r="M32" s="8"/>
      <c r="N32" s="8"/>
      <c r="O32" s="8"/>
      <c r="P32" s="8"/>
      <c r="Q32" s="8"/>
      <c r="R32" s="8"/>
    </row>
    <row r="33" spans="1:18" ht="21.6" customHeight="1">
      <c r="A33" s="4" t="s">
        <v>30</v>
      </c>
      <c r="C33" s="21"/>
      <c r="D33" s="21"/>
      <c r="E33" s="21"/>
      <c r="F33" s="21"/>
      <c r="G33" s="21"/>
      <c r="H33" s="70"/>
      <c r="I33" s="21"/>
      <c r="J33" s="8"/>
      <c r="K33" s="8"/>
      <c r="L33" s="8"/>
      <c r="M33" s="8"/>
      <c r="N33" s="8"/>
      <c r="O33" s="8"/>
      <c r="P33" s="8"/>
      <c r="Q33" s="8"/>
      <c r="R33" s="8"/>
    </row>
    <row r="34" spans="1:18" ht="21.6" customHeight="1">
      <c r="A34" s="22"/>
      <c r="B34" s="21"/>
      <c r="C34" s="21"/>
      <c r="D34" s="21"/>
      <c r="E34" s="21"/>
      <c r="F34" s="21"/>
      <c r="G34" s="21"/>
      <c r="H34" s="70"/>
      <c r="I34" s="21"/>
      <c r="J34" s="21"/>
      <c r="K34" s="21"/>
      <c r="L34" s="21"/>
      <c r="M34" s="21"/>
      <c r="N34" s="21"/>
      <c r="O34" s="21"/>
      <c r="R34" s="21"/>
    </row>
    <row r="35" spans="1:18" s="1" customFormat="1" ht="21.6" customHeight="1">
      <c r="E35" s="3" t="s">
        <v>128</v>
      </c>
      <c r="F35" s="3"/>
      <c r="G35" s="3"/>
      <c r="H35" s="3"/>
      <c r="I35" s="3"/>
      <c r="L35" s="3" t="s">
        <v>34</v>
      </c>
      <c r="N35" s="3"/>
      <c r="O35" s="2"/>
    </row>
    <row r="36" spans="1:18" s="1" customFormat="1" ht="21.6" customHeight="1">
      <c r="E36" s="3" t="s">
        <v>129</v>
      </c>
      <c r="F36" s="3"/>
      <c r="G36" s="3"/>
      <c r="H36" s="3"/>
      <c r="I36" s="3"/>
      <c r="L36" s="3" t="s">
        <v>36</v>
      </c>
      <c r="N36" s="3"/>
      <c r="O36" s="2"/>
      <c r="Q36" s="2"/>
    </row>
  </sheetData>
  <mergeCells count="1">
    <mergeCell ref="N6:P6"/>
  </mergeCells>
  <phoneticPr fontId="6" type="noConversion"/>
  <printOptions horizontalCentered="1"/>
  <pageMargins left="0.74803149606299213" right="0.27559055118110237" top="0.39370078740157483" bottom="0.24" header="0.35433070866141736" footer="0.14000000000000001"/>
  <pageSetup paperSize="9" scale="7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5"/>
  <sheetViews>
    <sheetView view="pageBreakPreview" zoomScale="80" zoomScaleNormal="90" zoomScaleSheetLayoutView="80" workbookViewId="0">
      <selection activeCell="F16" sqref="F16"/>
    </sheetView>
  </sheetViews>
  <sheetFormatPr defaultColWidth="8.44140625" defaultRowHeight="21.6"/>
  <cols>
    <col min="1" max="2" width="9.109375" style="20" customWidth="1"/>
    <col min="3" max="5" width="9.5546875" style="20" customWidth="1"/>
    <col min="6" max="6" width="17.5546875" style="20" customWidth="1"/>
    <col min="7" max="7" width="16.5546875" style="8" customWidth="1"/>
    <col min="8" max="8" width="2.5546875" style="8" customWidth="1"/>
    <col min="9" max="9" width="16.5546875" style="8" customWidth="1"/>
    <col min="10" max="10" width="1.88671875" style="20" customWidth="1"/>
    <col min="11" max="11" width="9.109375" style="20" customWidth="1"/>
    <col min="12" max="12" width="8.44140625" style="20"/>
    <col min="13" max="13" width="13.6640625" style="20" customWidth="1"/>
    <col min="14" max="253" width="8.44140625" style="20"/>
    <col min="254" max="256" width="9.109375" style="20" customWidth="1"/>
    <col min="257" max="257" width="10.5546875" style="20" customWidth="1"/>
    <col min="258" max="258" width="9.44140625" style="20" customWidth="1"/>
    <col min="259" max="259" width="8" style="20" customWidth="1"/>
    <col min="260" max="260" width="8.5546875" style="20" customWidth="1"/>
    <col min="261" max="261" width="16.5546875" style="20" customWidth="1"/>
    <col min="262" max="262" width="2.5546875" style="20" customWidth="1"/>
    <col min="263" max="263" width="16.5546875" style="20" customWidth="1"/>
    <col min="264" max="264" width="1.88671875" style="20" customWidth="1"/>
    <col min="265" max="265" width="9.109375" style="20" customWidth="1"/>
    <col min="266" max="266" width="11.44140625" style="20" bestFit="1" customWidth="1"/>
    <col min="267" max="267" width="10.44140625" style="20" bestFit="1" customWidth="1"/>
    <col min="268" max="509" width="8.44140625" style="20"/>
    <col min="510" max="512" width="9.109375" style="20" customWidth="1"/>
    <col min="513" max="513" width="10.5546875" style="20" customWidth="1"/>
    <col min="514" max="514" width="9.44140625" style="20" customWidth="1"/>
    <col min="515" max="515" width="8" style="20" customWidth="1"/>
    <col min="516" max="516" width="8.5546875" style="20" customWidth="1"/>
    <col min="517" max="517" width="16.5546875" style="20" customWidth="1"/>
    <col min="518" max="518" width="2.5546875" style="20" customWidth="1"/>
    <col min="519" max="519" width="16.5546875" style="20" customWidth="1"/>
    <col min="520" max="520" width="1.88671875" style="20" customWidth="1"/>
    <col min="521" max="521" width="9.109375" style="20" customWidth="1"/>
    <col min="522" max="522" width="11.44140625" style="20" bestFit="1" customWidth="1"/>
    <col min="523" max="523" width="10.44140625" style="20" bestFit="1" customWidth="1"/>
    <col min="524" max="765" width="8.44140625" style="20"/>
    <col min="766" max="768" width="9.109375" style="20" customWidth="1"/>
    <col min="769" max="769" width="10.5546875" style="20" customWidth="1"/>
    <col min="770" max="770" width="9.44140625" style="20" customWidth="1"/>
    <col min="771" max="771" width="8" style="20" customWidth="1"/>
    <col min="772" max="772" width="8.5546875" style="20" customWidth="1"/>
    <col min="773" max="773" width="16.5546875" style="20" customWidth="1"/>
    <col min="774" max="774" width="2.5546875" style="20" customWidth="1"/>
    <col min="775" max="775" width="16.5546875" style="20" customWidth="1"/>
    <col min="776" max="776" width="1.88671875" style="20" customWidth="1"/>
    <col min="777" max="777" width="9.109375" style="20" customWidth="1"/>
    <col min="778" max="778" width="11.44140625" style="20" bestFit="1" customWidth="1"/>
    <col min="779" max="779" width="10.44140625" style="20" bestFit="1" customWidth="1"/>
    <col min="780" max="1021" width="8.44140625" style="20"/>
    <col min="1022" max="1024" width="9.109375" style="20" customWidth="1"/>
    <col min="1025" max="1025" width="10.5546875" style="20" customWidth="1"/>
    <col min="1026" max="1026" width="9.44140625" style="20" customWidth="1"/>
    <col min="1027" max="1027" width="8" style="20" customWidth="1"/>
    <col min="1028" max="1028" width="8.5546875" style="20" customWidth="1"/>
    <col min="1029" max="1029" width="16.5546875" style="20" customWidth="1"/>
    <col min="1030" max="1030" width="2.5546875" style="20" customWidth="1"/>
    <col min="1031" max="1031" width="16.5546875" style="20" customWidth="1"/>
    <col min="1032" max="1032" width="1.88671875" style="20" customWidth="1"/>
    <col min="1033" max="1033" width="9.109375" style="20" customWidth="1"/>
    <col min="1034" max="1034" width="11.44140625" style="20" bestFit="1" customWidth="1"/>
    <col min="1035" max="1035" width="10.44140625" style="20" bestFit="1" customWidth="1"/>
    <col min="1036" max="1277" width="8.44140625" style="20"/>
    <col min="1278" max="1280" width="9.109375" style="20" customWidth="1"/>
    <col min="1281" max="1281" width="10.5546875" style="20" customWidth="1"/>
    <col min="1282" max="1282" width="9.44140625" style="20" customWidth="1"/>
    <col min="1283" max="1283" width="8" style="20" customWidth="1"/>
    <col min="1284" max="1284" width="8.5546875" style="20" customWidth="1"/>
    <col min="1285" max="1285" width="16.5546875" style="20" customWidth="1"/>
    <col min="1286" max="1286" width="2.5546875" style="20" customWidth="1"/>
    <col min="1287" max="1287" width="16.5546875" style="20" customWidth="1"/>
    <col min="1288" max="1288" width="1.88671875" style="20" customWidth="1"/>
    <col min="1289" max="1289" width="9.109375" style="20" customWidth="1"/>
    <col min="1290" max="1290" width="11.44140625" style="20" bestFit="1" customWidth="1"/>
    <col min="1291" max="1291" width="10.44140625" style="20" bestFit="1" customWidth="1"/>
    <col min="1292" max="1533" width="8.44140625" style="20"/>
    <col min="1534" max="1536" width="9.109375" style="20" customWidth="1"/>
    <col min="1537" max="1537" width="10.5546875" style="20" customWidth="1"/>
    <col min="1538" max="1538" width="9.44140625" style="20" customWidth="1"/>
    <col min="1539" max="1539" width="8" style="20" customWidth="1"/>
    <col min="1540" max="1540" width="8.5546875" style="20" customWidth="1"/>
    <col min="1541" max="1541" width="16.5546875" style="20" customWidth="1"/>
    <col min="1542" max="1542" width="2.5546875" style="20" customWidth="1"/>
    <col min="1543" max="1543" width="16.5546875" style="20" customWidth="1"/>
    <col min="1544" max="1544" width="1.88671875" style="20" customWidth="1"/>
    <col min="1545" max="1545" width="9.109375" style="20" customWidth="1"/>
    <col min="1546" max="1546" width="11.44140625" style="20" bestFit="1" customWidth="1"/>
    <col min="1547" max="1547" width="10.44140625" style="20" bestFit="1" customWidth="1"/>
    <col min="1548" max="1789" width="8.44140625" style="20"/>
    <col min="1790" max="1792" width="9.109375" style="20" customWidth="1"/>
    <col min="1793" max="1793" width="10.5546875" style="20" customWidth="1"/>
    <col min="1794" max="1794" width="9.44140625" style="20" customWidth="1"/>
    <col min="1795" max="1795" width="8" style="20" customWidth="1"/>
    <col min="1796" max="1796" width="8.5546875" style="20" customWidth="1"/>
    <col min="1797" max="1797" width="16.5546875" style="20" customWidth="1"/>
    <col min="1798" max="1798" width="2.5546875" style="20" customWidth="1"/>
    <col min="1799" max="1799" width="16.5546875" style="20" customWidth="1"/>
    <col min="1800" max="1800" width="1.88671875" style="20" customWidth="1"/>
    <col min="1801" max="1801" width="9.109375" style="20" customWidth="1"/>
    <col min="1802" max="1802" width="11.44140625" style="20" bestFit="1" customWidth="1"/>
    <col min="1803" max="1803" width="10.44140625" style="20" bestFit="1" customWidth="1"/>
    <col min="1804" max="2045" width="8.44140625" style="20"/>
    <col min="2046" max="2048" width="9.109375" style="20" customWidth="1"/>
    <col min="2049" max="2049" width="10.5546875" style="20" customWidth="1"/>
    <col min="2050" max="2050" width="9.44140625" style="20" customWidth="1"/>
    <col min="2051" max="2051" width="8" style="20" customWidth="1"/>
    <col min="2052" max="2052" width="8.5546875" style="20" customWidth="1"/>
    <col min="2053" max="2053" width="16.5546875" style="20" customWidth="1"/>
    <col min="2054" max="2054" width="2.5546875" style="20" customWidth="1"/>
    <col min="2055" max="2055" width="16.5546875" style="20" customWidth="1"/>
    <col min="2056" max="2056" width="1.88671875" style="20" customWidth="1"/>
    <col min="2057" max="2057" width="9.109375" style="20" customWidth="1"/>
    <col min="2058" max="2058" width="11.44140625" style="20" bestFit="1" customWidth="1"/>
    <col min="2059" max="2059" width="10.44140625" style="20" bestFit="1" customWidth="1"/>
    <col min="2060" max="2301" width="8.44140625" style="20"/>
    <col min="2302" max="2304" width="9.109375" style="20" customWidth="1"/>
    <col min="2305" max="2305" width="10.5546875" style="20" customWidth="1"/>
    <col min="2306" max="2306" width="9.44140625" style="20" customWidth="1"/>
    <col min="2307" max="2307" width="8" style="20" customWidth="1"/>
    <col min="2308" max="2308" width="8.5546875" style="20" customWidth="1"/>
    <col min="2309" max="2309" width="16.5546875" style="20" customWidth="1"/>
    <col min="2310" max="2310" width="2.5546875" style="20" customWidth="1"/>
    <col min="2311" max="2311" width="16.5546875" style="20" customWidth="1"/>
    <col min="2312" max="2312" width="1.88671875" style="20" customWidth="1"/>
    <col min="2313" max="2313" width="9.109375" style="20" customWidth="1"/>
    <col min="2314" max="2314" width="11.44140625" style="20" bestFit="1" customWidth="1"/>
    <col min="2315" max="2315" width="10.44140625" style="20" bestFit="1" customWidth="1"/>
    <col min="2316" max="2557" width="8.44140625" style="20"/>
    <col min="2558" max="2560" width="9.109375" style="20" customWidth="1"/>
    <col min="2561" max="2561" width="10.5546875" style="20" customWidth="1"/>
    <col min="2562" max="2562" width="9.44140625" style="20" customWidth="1"/>
    <col min="2563" max="2563" width="8" style="20" customWidth="1"/>
    <col min="2564" max="2564" width="8.5546875" style="20" customWidth="1"/>
    <col min="2565" max="2565" width="16.5546875" style="20" customWidth="1"/>
    <col min="2566" max="2566" width="2.5546875" style="20" customWidth="1"/>
    <col min="2567" max="2567" width="16.5546875" style="20" customWidth="1"/>
    <col min="2568" max="2568" width="1.88671875" style="20" customWidth="1"/>
    <col min="2569" max="2569" width="9.109375" style="20" customWidth="1"/>
    <col min="2570" max="2570" width="11.44140625" style="20" bestFit="1" customWidth="1"/>
    <col min="2571" max="2571" width="10.44140625" style="20" bestFit="1" customWidth="1"/>
    <col min="2572" max="2813" width="8.44140625" style="20"/>
    <col min="2814" max="2816" width="9.109375" style="20" customWidth="1"/>
    <col min="2817" max="2817" width="10.5546875" style="20" customWidth="1"/>
    <col min="2818" max="2818" width="9.44140625" style="20" customWidth="1"/>
    <col min="2819" max="2819" width="8" style="20" customWidth="1"/>
    <col min="2820" max="2820" width="8.5546875" style="20" customWidth="1"/>
    <col min="2821" max="2821" width="16.5546875" style="20" customWidth="1"/>
    <col min="2822" max="2822" width="2.5546875" style="20" customWidth="1"/>
    <col min="2823" max="2823" width="16.5546875" style="20" customWidth="1"/>
    <col min="2824" max="2824" width="1.88671875" style="20" customWidth="1"/>
    <col min="2825" max="2825" width="9.109375" style="20" customWidth="1"/>
    <col min="2826" max="2826" width="11.44140625" style="20" bestFit="1" customWidth="1"/>
    <col min="2827" max="2827" width="10.44140625" style="20" bestFit="1" customWidth="1"/>
    <col min="2828" max="3069" width="8.44140625" style="20"/>
    <col min="3070" max="3072" width="9.109375" style="20" customWidth="1"/>
    <col min="3073" max="3073" width="10.5546875" style="20" customWidth="1"/>
    <col min="3074" max="3074" width="9.44140625" style="20" customWidth="1"/>
    <col min="3075" max="3075" width="8" style="20" customWidth="1"/>
    <col min="3076" max="3076" width="8.5546875" style="20" customWidth="1"/>
    <col min="3077" max="3077" width="16.5546875" style="20" customWidth="1"/>
    <col min="3078" max="3078" width="2.5546875" style="20" customWidth="1"/>
    <col min="3079" max="3079" width="16.5546875" style="20" customWidth="1"/>
    <col min="3080" max="3080" width="1.88671875" style="20" customWidth="1"/>
    <col min="3081" max="3081" width="9.109375" style="20" customWidth="1"/>
    <col min="3082" max="3082" width="11.44140625" style="20" bestFit="1" customWidth="1"/>
    <col min="3083" max="3083" width="10.44140625" style="20" bestFit="1" customWidth="1"/>
    <col min="3084" max="3325" width="8.44140625" style="20"/>
    <col min="3326" max="3328" width="9.109375" style="20" customWidth="1"/>
    <col min="3329" max="3329" width="10.5546875" style="20" customWidth="1"/>
    <col min="3330" max="3330" width="9.44140625" style="20" customWidth="1"/>
    <col min="3331" max="3331" width="8" style="20" customWidth="1"/>
    <col min="3332" max="3332" width="8.5546875" style="20" customWidth="1"/>
    <col min="3333" max="3333" width="16.5546875" style="20" customWidth="1"/>
    <col min="3334" max="3334" width="2.5546875" style="20" customWidth="1"/>
    <col min="3335" max="3335" width="16.5546875" style="20" customWidth="1"/>
    <col min="3336" max="3336" width="1.88671875" style="20" customWidth="1"/>
    <col min="3337" max="3337" width="9.109375" style="20" customWidth="1"/>
    <col min="3338" max="3338" width="11.44140625" style="20" bestFit="1" customWidth="1"/>
    <col min="3339" max="3339" width="10.44140625" style="20" bestFit="1" customWidth="1"/>
    <col min="3340" max="3581" width="8.44140625" style="20"/>
    <col min="3582" max="3584" width="9.109375" style="20" customWidth="1"/>
    <col min="3585" max="3585" width="10.5546875" style="20" customWidth="1"/>
    <col min="3586" max="3586" width="9.44140625" style="20" customWidth="1"/>
    <col min="3587" max="3587" width="8" style="20" customWidth="1"/>
    <col min="3588" max="3588" width="8.5546875" style="20" customWidth="1"/>
    <col min="3589" max="3589" width="16.5546875" style="20" customWidth="1"/>
    <col min="3590" max="3590" width="2.5546875" style="20" customWidth="1"/>
    <col min="3591" max="3591" width="16.5546875" style="20" customWidth="1"/>
    <col min="3592" max="3592" width="1.88671875" style="20" customWidth="1"/>
    <col min="3593" max="3593" width="9.109375" style="20" customWidth="1"/>
    <col min="3594" max="3594" width="11.44140625" style="20" bestFit="1" customWidth="1"/>
    <col min="3595" max="3595" width="10.44140625" style="20" bestFit="1" customWidth="1"/>
    <col min="3596" max="3837" width="8.44140625" style="20"/>
    <col min="3838" max="3840" width="9.109375" style="20" customWidth="1"/>
    <col min="3841" max="3841" width="10.5546875" style="20" customWidth="1"/>
    <col min="3842" max="3842" width="9.44140625" style="20" customWidth="1"/>
    <col min="3843" max="3843" width="8" style="20" customWidth="1"/>
    <col min="3844" max="3844" width="8.5546875" style="20" customWidth="1"/>
    <col min="3845" max="3845" width="16.5546875" style="20" customWidth="1"/>
    <col min="3846" max="3846" width="2.5546875" style="20" customWidth="1"/>
    <col min="3847" max="3847" width="16.5546875" style="20" customWidth="1"/>
    <col min="3848" max="3848" width="1.88671875" style="20" customWidth="1"/>
    <col min="3849" max="3849" width="9.109375" style="20" customWidth="1"/>
    <col min="3850" max="3850" width="11.44140625" style="20" bestFit="1" customWidth="1"/>
    <col min="3851" max="3851" width="10.44140625" style="20" bestFit="1" customWidth="1"/>
    <col min="3852" max="4093" width="8.44140625" style="20"/>
    <col min="4094" max="4096" width="9.109375" style="20" customWidth="1"/>
    <col min="4097" max="4097" width="10.5546875" style="20" customWidth="1"/>
    <col min="4098" max="4098" width="9.44140625" style="20" customWidth="1"/>
    <col min="4099" max="4099" width="8" style="20" customWidth="1"/>
    <col min="4100" max="4100" width="8.5546875" style="20" customWidth="1"/>
    <col min="4101" max="4101" width="16.5546875" style="20" customWidth="1"/>
    <col min="4102" max="4102" width="2.5546875" style="20" customWidth="1"/>
    <col min="4103" max="4103" width="16.5546875" style="20" customWidth="1"/>
    <col min="4104" max="4104" width="1.88671875" style="20" customWidth="1"/>
    <col min="4105" max="4105" width="9.109375" style="20" customWidth="1"/>
    <col min="4106" max="4106" width="11.44140625" style="20" bestFit="1" customWidth="1"/>
    <col min="4107" max="4107" width="10.44140625" style="20" bestFit="1" customWidth="1"/>
    <col min="4108" max="4349" width="8.44140625" style="20"/>
    <col min="4350" max="4352" width="9.109375" style="20" customWidth="1"/>
    <col min="4353" max="4353" width="10.5546875" style="20" customWidth="1"/>
    <col min="4354" max="4354" width="9.44140625" style="20" customWidth="1"/>
    <col min="4355" max="4355" width="8" style="20" customWidth="1"/>
    <col min="4356" max="4356" width="8.5546875" style="20" customWidth="1"/>
    <col min="4357" max="4357" width="16.5546875" style="20" customWidth="1"/>
    <col min="4358" max="4358" width="2.5546875" style="20" customWidth="1"/>
    <col min="4359" max="4359" width="16.5546875" style="20" customWidth="1"/>
    <col min="4360" max="4360" width="1.88671875" style="20" customWidth="1"/>
    <col min="4361" max="4361" width="9.109375" style="20" customWidth="1"/>
    <col min="4362" max="4362" width="11.44140625" style="20" bestFit="1" customWidth="1"/>
    <col min="4363" max="4363" width="10.44140625" style="20" bestFit="1" customWidth="1"/>
    <col min="4364" max="4605" width="8.44140625" style="20"/>
    <col min="4606" max="4608" width="9.109375" style="20" customWidth="1"/>
    <col min="4609" max="4609" width="10.5546875" style="20" customWidth="1"/>
    <col min="4610" max="4610" width="9.44140625" style="20" customWidth="1"/>
    <col min="4611" max="4611" width="8" style="20" customWidth="1"/>
    <col min="4612" max="4612" width="8.5546875" style="20" customWidth="1"/>
    <col min="4613" max="4613" width="16.5546875" style="20" customWidth="1"/>
    <col min="4614" max="4614" width="2.5546875" style="20" customWidth="1"/>
    <col min="4615" max="4615" width="16.5546875" style="20" customWidth="1"/>
    <col min="4616" max="4616" width="1.88671875" style="20" customWidth="1"/>
    <col min="4617" max="4617" width="9.109375" style="20" customWidth="1"/>
    <col min="4618" max="4618" width="11.44140625" style="20" bestFit="1" customWidth="1"/>
    <col min="4619" max="4619" width="10.44140625" style="20" bestFit="1" customWidth="1"/>
    <col min="4620" max="4861" width="8.44140625" style="20"/>
    <col min="4862" max="4864" width="9.109375" style="20" customWidth="1"/>
    <col min="4865" max="4865" width="10.5546875" style="20" customWidth="1"/>
    <col min="4866" max="4866" width="9.44140625" style="20" customWidth="1"/>
    <col min="4867" max="4867" width="8" style="20" customWidth="1"/>
    <col min="4868" max="4868" width="8.5546875" style="20" customWidth="1"/>
    <col min="4869" max="4869" width="16.5546875" style="20" customWidth="1"/>
    <col min="4870" max="4870" width="2.5546875" style="20" customWidth="1"/>
    <col min="4871" max="4871" width="16.5546875" style="20" customWidth="1"/>
    <col min="4872" max="4872" width="1.88671875" style="20" customWidth="1"/>
    <col min="4873" max="4873" width="9.109375" style="20" customWidth="1"/>
    <col min="4874" max="4874" width="11.44140625" style="20" bestFit="1" customWidth="1"/>
    <col min="4875" max="4875" width="10.44140625" style="20" bestFit="1" customWidth="1"/>
    <col min="4876" max="5117" width="8.44140625" style="20"/>
    <col min="5118" max="5120" width="9.109375" style="20" customWidth="1"/>
    <col min="5121" max="5121" width="10.5546875" style="20" customWidth="1"/>
    <col min="5122" max="5122" width="9.44140625" style="20" customWidth="1"/>
    <col min="5123" max="5123" width="8" style="20" customWidth="1"/>
    <col min="5124" max="5124" width="8.5546875" style="20" customWidth="1"/>
    <col min="5125" max="5125" width="16.5546875" style="20" customWidth="1"/>
    <col min="5126" max="5126" width="2.5546875" style="20" customWidth="1"/>
    <col min="5127" max="5127" width="16.5546875" style="20" customWidth="1"/>
    <col min="5128" max="5128" width="1.88671875" style="20" customWidth="1"/>
    <col min="5129" max="5129" width="9.109375" style="20" customWidth="1"/>
    <col min="5130" max="5130" width="11.44140625" style="20" bestFit="1" customWidth="1"/>
    <col min="5131" max="5131" width="10.44140625" style="20" bestFit="1" customWidth="1"/>
    <col min="5132" max="5373" width="8.44140625" style="20"/>
    <col min="5374" max="5376" width="9.109375" style="20" customWidth="1"/>
    <col min="5377" max="5377" width="10.5546875" style="20" customWidth="1"/>
    <col min="5378" max="5378" width="9.44140625" style="20" customWidth="1"/>
    <col min="5379" max="5379" width="8" style="20" customWidth="1"/>
    <col min="5380" max="5380" width="8.5546875" style="20" customWidth="1"/>
    <col min="5381" max="5381" width="16.5546875" style="20" customWidth="1"/>
    <col min="5382" max="5382" width="2.5546875" style="20" customWidth="1"/>
    <col min="5383" max="5383" width="16.5546875" style="20" customWidth="1"/>
    <col min="5384" max="5384" width="1.88671875" style="20" customWidth="1"/>
    <col min="5385" max="5385" width="9.109375" style="20" customWidth="1"/>
    <col min="5386" max="5386" width="11.44140625" style="20" bestFit="1" customWidth="1"/>
    <col min="5387" max="5387" width="10.44140625" style="20" bestFit="1" customWidth="1"/>
    <col min="5388" max="5629" width="8.44140625" style="20"/>
    <col min="5630" max="5632" width="9.109375" style="20" customWidth="1"/>
    <col min="5633" max="5633" width="10.5546875" style="20" customWidth="1"/>
    <col min="5634" max="5634" width="9.44140625" style="20" customWidth="1"/>
    <col min="5635" max="5635" width="8" style="20" customWidth="1"/>
    <col min="5636" max="5636" width="8.5546875" style="20" customWidth="1"/>
    <col min="5637" max="5637" width="16.5546875" style="20" customWidth="1"/>
    <col min="5638" max="5638" width="2.5546875" style="20" customWidth="1"/>
    <col min="5639" max="5639" width="16.5546875" style="20" customWidth="1"/>
    <col min="5640" max="5640" width="1.88671875" style="20" customWidth="1"/>
    <col min="5641" max="5641" width="9.109375" style="20" customWidth="1"/>
    <col min="5642" max="5642" width="11.44140625" style="20" bestFit="1" customWidth="1"/>
    <col min="5643" max="5643" width="10.44140625" style="20" bestFit="1" customWidth="1"/>
    <col min="5644" max="5885" width="8.44140625" style="20"/>
    <col min="5886" max="5888" width="9.109375" style="20" customWidth="1"/>
    <col min="5889" max="5889" width="10.5546875" style="20" customWidth="1"/>
    <col min="5890" max="5890" width="9.44140625" style="20" customWidth="1"/>
    <col min="5891" max="5891" width="8" style="20" customWidth="1"/>
    <col min="5892" max="5892" width="8.5546875" style="20" customWidth="1"/>
    <col min="5893" max="5893" width="16.5546875" style="20" customWidth="1"/>
    <col min="5894" max="5894" width="2.5546875" style="20" customWidth="1"/>
    <col min="5895" max="5895" width="16.5546875" style="20" customWidth="1"/>
    <col min="5896" max="5896" width="1.88671875" style="20" customWidth="1"/>
    <col min="5897" max="5897" width="9.109375" style="20" customWidth="1"/>
    <col min="5898" max="5898" width="11.44140625" style="20" bestFit="1" customWidth="1"/>
    <col min="5899" max="5899" width="10.44140625" style="20" bestFit="1" customWidth="1"/>
    <col min="5900" max="6141" width="8.44140625" style="20"/>
    <col min="6142" max="6144" width="9.109375" style="20" customWidth="1"/>
    <col min="6145" max="6145" width="10.5546875" style="20" customWidth="1"/>
    <col min="6146" max="6146" width="9.44140625" style="20" customWidth="1"/>
    <col min="6147" max="6147" width="8" style="20" customWidth="1"/>
    <col min="6148" max="6148" width="8.5546875" style="20" customWidth="1"/>
    <col min="6149" max="6149" width="16.5546875" style="20" customWidth="1"/>
    <col min="6150" max="6150" width="2.5546875" style="20" customWidth="1"/>
    <col min="6151" max="6151" width="16.5546875" style="20" customWidth="1"/>
    <col min="6152" max="6152" width="1.88671875" style="20" customWidth="1"/>
    <col min="6153" max="6153" width="9.109375" style="20" customWidth="1"/>
    <col min="6154" max="6154" width="11.44140625" style="20" bestFit="1" customWidth="1"/>
    <col min="6155" max="6155" width="10.44140625" style="20" bestFit="1" customWidth="1"/>
    <col min="6156" max="6397" width="8.44140625" style="20"/>
    <col min="6398" max="6400" width="9.109375" style="20" customWidth="1"/>
    <col min="6401" max="6401" width="10.5546875" style="20" customWidth="1"/>
    <col min="6402" max="6402" width="9.44140625" style="20" customWidth="1"/>
    <col min="6403" max="6403" width="8" style="20" customWidth="1"/>
    <col min="6404" max="6404" width="8.5546875" style="20" customWidth="1"/>
    <col min="6405" max="6405" width="16.5546875" style="20" customWidth="1"/>
    <col min="6406" max="6406" width="2.5546875" style="20" customWidth="1"/>
    <col min="6407" max="6407" width="16.5546875" style="20" customWidth="1"/>
    <col min="6408" max="6408" width="1.88671875" style="20" customWidth="1"/>
    <col min="6409" max="6409" width="9.109375" style="20" customWidth="1"/>
    <col min="6410" max="6410" width="11.44140625" style="20" bestFit="1" customWidth="1"/>
    <col min="6411" max="6411" width="10.44140625" style="20" bestFit="1" customWidth="1"/>
    <col min="6412" max="6653" width="8.44140625" style="20"/>
    <col min="6654" max="6656" width="9.109375" style="20" customWidth="1"/>
    <col min="6657" max="6657" width="10.5546875" style="20" customWidth="1"/>
    <col min="6658" max="6658" width="9.44140625" style="20" customWidth="1"/>
    <col min="6659" max="6659" width="8" style="20" customWidth="1"/>
    <col min="6660" max="6660" width="8.5546875" style="20" customWidth="1"/>
    <col min="6661" max="6661" width="16.5546875" style="20" customWidth="1"/>
    <col min="6662" max="6662" width="2.5546875" style="20" customWidth="1"/>
    <col min="6663" max="6663" width="16.5546875" style="20" customWidth="1"/>
    <col min="6664" max="6664" width="1.88671875" style="20" customWidth="1"/>
    <col min="6665" max="6665" width="9.109375" style="20" customWidth="1"/>
    <col min="6666" max="6666" width="11.44140625" style="20" bestFit="1" customWidth="1"/>
    <col min="6667" max="6667" width="10.44140625" style="20" bestFit="1" customWidth="1"/>
    <col min="6668" max="6909" width="8.44140625" style="20"/>
    <col min="6910" max="6912" width="9.109375" style="20" customWidth="1"/>
    <col min="6913" max="6913" width="10.5546875" style="20" customWidth="1"/>
    <col min="6914" max="6914" width="9.44140625" style="20" customWidth="1"/>
    <col min="6915" max="6915" width="8" style="20" customWidth="1"/>
    <col min="6916" max="6916" width="8.5546875" style="20" customWidth="1"/>
    <col min="6917" max="6917" width="16.5546875" style="20" customWidth="1"/>
    <col min="6918" max="6918" width="2.5546875" style="20" customWidth="1"/>
    <col min="6919" max="6919" width="16.5546875" style="20" customWidth="1"/>
    <col min="6920" max="6920" width="1.88671875" style="20" customWidth="1"/>
    <col min="6921" max="6921" width="9.109375" style="20" customWidth="1"/>
    <col min="6922" max="6922" width="11.44140625" style="20" bestFit="1" customWidth="1"/>
    <col min="6923" max="6923" width="10.44140625" style="20" bestFit="1" customWidth="1"/>
    <col min="6924" max="7165" width="8.44140625" style="20"/>
    <col min="7166" max="7168" width="9.109375" style="20" customWidth="1"/>
    <col min="7169" max="7169" width="10.5546875" style="20" customWidth="1"/>
    <col min="7170" max="7170" width="9.44140625" style="20" customWidth="1"/>
    <col min="7171" max="7171" width="8" style="20" customWidth="1"/>
    <col min="7172" max="7172" width="8.5546875" style="20" customWidth="1"/>
    <col min="7173" max="7173" width="16.5546875" style="20" customWidth="1"/>
    <col min="7174" max="7174" width="2.5546875" style="20" customWidth="1"/>
    <col min="7175" max="7175" width="16.5546875" style="20" customWidth="1"/>
    <col min="7176" max="7176" width="1.88671875" style="20" customWidth="1"/>
    <col min="7177" max="7177" width="9.109375" style="20" customWidth="1"/>
    <col min="7178" max="7178" width="11.44140625" style="20" bestFit="1" customWidth="1"/>
    <col min="7179" max="7179" width="10.44140625" style="20" bestFit="1" customWidth="1"/>
    <col min="7180" max="7421" width="8.44140625" style="20"/>
    <col min="7422" max="7424" width="9.109375" style="20" customWidth="1"/>
    <col min="7425" max="7425" width="10.5546875" style="20" customWidth="1"/>
    <col min="7426" max="7426" width="9.44140625" style="20" customWidth="1"/>
    <col min="7427" max="7427" width="8" style="20" customWidth="1"/>
    <col min="7428" max="7428" width="8.5546875" style="20" customWidth="1"/>
    <col min="7429" max="7429" width="16.5546875" style="20" customWidth="1"/>
    <col min="7430" max="7430" width="2.5546875" style="20" customWidth="1"/>
    <col min="7431" max="7431" width="16.5546875" style="20" customWidth="1"/>
    <col min="7432" max="7432" width="1.88671875" style="20" customWidth="1"/>
    <col min="7433" max="7433" width="9.109375" style="20" customWidth="1"/>
    <col min="7434" max="7434" width="11.44140625" style="20" bestFit="1" customWidth="1"/>
    <col min="7435" max="7435" width="10.44140625" style="20" bestFit="1" customWidth="1"/>
    <col min="7436" max="7677" width="8.44140625" style="20"/>
    <col min="7678" max="7680" width="9.109375" style="20" customWidth="1"/>
    <col min="7681" max="7681" width="10.5546875" style="20" customWidth="1"/>
    <col min="7682" max="7682" width="9.44140625" style="20" customWidth="1"/>
    <col min="7683" max="7683" width="8" style="20" customWidth="1"/>
    <col min="7684" max="7684" width="8.5546875" style="20" customWidth="1"/>
    <col min="7685" max="7685" width="16.5546875" style="20" customWidth="1"/>
    <col min="7686" max="7686" width="2.5546875" style="20" customWidth="1"/>
    <col min="7687" max="7687" width="16.5546875" style="20" customWidth="1"/>
    <col min="7688" max="7688" width="1.88671875" style="20" customWidth="1"/>
    <col min="7689" max="7689" width="9.109375" style="20" customWidth="1"/>
    <col min="7690" max="7690" width="11.44140625" style="20" bestFit="1" customWidth="1"/>
    <col min="7691" max="7691" width="10.44140625" style="20" bestFit="1" customWidth="1"/>
    <col min="7692" max="7933" width="8.44140625" style="20"/>
    <col min="7934" max="7936" width="9.109375" style="20" customWidth="1"/>
    <col min="7937" max="7937" width="10.5546875" style="20" customWidth="1"/>
    <col min="7938" max="7938" width="9.44140625" style="20" customWidth="1"/>
    <col min="7939" max="7939" width="8" style="20" customWidth="1"/>
    <col min="7940" max="7940" width="8.5546875" style="20" customWidth="1"/>
    <col min="7941" max="7941" width="16.5546875" style="20" customWidth="1"/>
    <col min="7942" max="7942" width="2.5546875" style="20" customWidth="1"/>
    <col min="7943" max="7943" width="16.5546875" style="20" customWidth="1"/>
    <col min="7944" max="7944" width="1.88671875" style="20" customWidth="1"/>
    <col min="7945" max="7945" width="9.109375" style="20" customWidth="1"/>
    <col min="7946" max="7946" width="11.44140625" style="20" bestFit="1" customWidth="1"/>
    <col min="7947" max="7947" width="10.44140625" style="20" bestFit="1" customWidth="1"/>
    <col min="7948" max="8189" width="8.44140625" style="20"/>
    <col min="8190" max="8192" width="9.109375" style="20" customWidth="1"/>
    <col min="8193" max="8193" width="10.5546875" style="20" customWidth="1"/>
    <col min="8194" max="8194" width="9.44140625" style="20" customWidth="1"/>
    <col min="8195" max="8195" width="8" style="20" customWidth="1"/>
    <col min="8196" max="8196" width="8.5546875" style="20" customWidth="1"/>
    <col min="8197" max="8197" width="16.5546875" style="20" customWidth="1"/>
    <col min="8198" max="8198" width="2.5546875" style="20" customWidth="1"/>
    <col min="8199" max="8199" width="16.5546875" style="20" customWidth="1"/>
    <col min="8200" max="8200" width="1.88671875" style="20" customWidth="1"/>
    <col min="8201" max="8201" width="9.109375" style="20" customWidth="1"/>
    <col min="8202" max="8202" width="11.44140625" style="20" bestFit="1" customWidth="1"/>
    <col min="8203" max="8203" width="10.44140625" style="20" bestFit="1" customWidth="1"/>
    <col min="8204" max="8445" width="8.44140625" style="20"/>
    <col min="8446" max="8448" width="9.109375" style="20" customWidth="1"/>
    <col min="8449" max="8449" width="10.5546875" style="20" customWidth="1"/>
    <col min="8450" max="8450" width="9.44140625" style="20" customWidth="1"/>
    <col min="8451" max="8451" width="8" style="20" customWidth="1"/>
    <col min="8452" max="8452" width="8.5546875" style="20" customWidth="1"/>
    <col min="8453" max="8453" width="16.5546875" style="20" customWidth="1"/>
    <col min="8454" max="8454" width="2.5546875" style="20" customWidth="1"/>
    <col min="8455" max="8455" width="16.5546875" style="20" customWidth="1"/>
    <col min="8456" max="8456" width="1.88671875" style="20" customWidth="1"/>
    <col min="8457" max="8457" width="9.109375" style="20" customWidth="1"/>
    <col min="8458" max="8458" width="11.44140625" style="20" bestFit="1" customWidth="1"/>
    <col min="8459" max="8459" width="10.44140625" style="20" bestFit="1" customWidth="1"/>
    <col min="8460" max="8701" width="8.44140625" style="20"/>
    <col min="8702" max="8704" width="9.109375" style="20" customWidth="1"/>
    <col min="8705" max="8705" width="10.5546875" style="20" customWidth="1"/>
    <col min="8706" max="8706" width="9.44140625" style="20" customWidth="1"/>
    <col min="8707" max="8707" width="8" style="20" customWidth="1"/>
    <col min="8708" max="8708" width="8.5546875" style="20" customWidth="1"/>
    <col min="8709" max="8709" width="16.5546875" style="20" customWidth="1"/>
    <col min="8710" max="8710" width="2.5546875" style="20" customWidth="1"/>
    <col min="8711" max="8711" width="16.5546875" style="20" customWidth="1"/>
    <col min="8712" max="8712" width="1.88671875" style="20" customWidth="1"/>
    <col min="8713" max="8713" width="9.109375" style="20" customWidth="1"/>
    <col min="8714" max="8714" width="11.44140625" style="20" bestFit="1" customWidth="1"/>
    <col min="8715" max="8715" width="10.44140625" style="20" bestFit="1" customWidth="1"/>
    <col min="8716" max="8957" width="8.44140625" style="20"/>
    <col min="8958" max="8960" width="9.109375" style="20" customWidth="1"/>
    <col min="8961" max="8961" width="10.5546875" style="20" customWidth="1"/>
    <col min="8962" max="8962" width="9.44140625" style="20" customWidth="1"/>
    <col min="8963" max="8963" width="8" style="20" customWidth="1"/>
    <col min="8964" max="8964" width="8.5546875" style="20" customWidth="1"/>
    <col min="8965" max="8965" width="16.5546875" style="20" customWidth="1"/>
    <col min="8966" max="8966" width="2.5546875" style="20" customWidth="1"/>
    <col min="8967" max="8967" width="16.5546875" style="20" customWidth="1"/>
    <col min="8968" max="8968" width="1.88671875" style="20" customWidth="1"/>
    <col min="8969" max="8969" width="9.109375" style="20" customWidth="1"/>
    <col min="8970" max="8970" width="11.44140625" style="20" bestFit="1" customWidth="1"/>
    <col min="8971" max="8971" width="10.44140625" style="20" bestFit="1" customWidth="1"/>
    <col min="8972" max="9213" width="8.44140625" style="20"/>
    <col min="9214" max="9216" width="9.109375" style="20" customWidth="1"/>
    <col min="9217" max="9217" width="10.5546875" style="20" customWidth="1"/>
    <col min="9218" max="9218" width="9.44140625" style="20" customWidth="1"/>
    <col min="9219" max="9219" width="8" style="20" customWidth="1"/>
    <col min="9220" max="9220" width="8.5546875" style="20" customWidth="1"/>
    <col min="9221" max="9221" width="16.5546875" style="20" customWidth="1"/>
    <col min="9222" max="9222" width="2.5546875" style="20" customWidth="1"/>
    <col min="9223" max="9223" width="16.5546875" style="20" customWidth="1"/>
    <col min="9224" max="9224" width="1.88671875" style="20" customWidth="1"/>
    <col min="9225" max="9225" width="9.109375" style="20" customWidth="1"/>
    <col min="9226" max="9226" width="11.44140625" style="20" bestFit="1" customWidth="1"/>
    <col min="9227" max="9227" width="10.44140625" style="20" bestFit="1" customWidth="1"/>
    <col min="9228" max="9469" width="8.44140625" style="20"/>
    <col min="9470" max="9472" width="9.109375" style="20" customWidth="1"/>
    <col min="9473" max="9473" width="10.5546875" style="20" customWidth="1"/>
    <col min="9474" max="9474" width="9.44140625" style="20" customWidth="1"/>
    <col min="9475" max="9475" width="8" style="20" customWidth="1"/>
    <col min="9476" max="9476" width="8.5546875" style="20" customWidth="1"/>
    <col min="9477" max="9477" width="16.5546875" style="20" customWidth="1"/>
    <col min="9478" max="9478" width="2.5546875" style="20" customWidth="1"/>
    <col min="9479" max="9479" width="16.5546875" style="20" customWidth="1"/>
    <col min="9480" max="9480" width="1.88671875" style="20" customWidth="1"/>
    <col min="9481" max="9481" width="9.109375" style="20" customWidth="1"/>
    <col min="9482" max="9482" width="11.44140625" style="20" bestFit="1" customWidth="1"/>
    <col min="9483" max="9483" width="10.44140625" style="20" bestFit="1" customWidth="1"/>
    <col min="9484" max="9725" width="8.44140625" style="20"/>
    <col min="9726" max="9728" width="9.109375" style="20" customWidth="1"/>
    <col min="9729" max="9729" width="10.5546875" style="20" customWidth="1"/>
    <col min="9730" max="9730" width="9.44140625" style="20" customWidth="1"/>
    <col min="9731" max="9731" width="8" style="20" customWidth="1"/>
    <col min="9732" max="9732" width="8.5546875" style="20" customWidth="1"/>
    <col min="9733" max="9733" width="16.5546875" style="20" customWidth="1"/>
    <col min="9734" max="9734" width="2.5546875" style="20" customWidth="1"/>
    <col min="9735" max="9735" width="16.5546875" style="20" customWidth="1"/>
    <col min="9736" max="9736" width="1.88671875" style="20" customWidth="1"/>
    <col min="9737" max="9737" width="9.109375" style="20" customWidth="1"/>
    <col min="9738" max="9738" width="11.44140625" style="20" bestFit="1" customWidth="1"/>
    <col min="9739" max="9739" width="10.44140625" style="20" bestFit="1" customWidth="1"/>
    <col min="9740" max="9981" width="8.44140625" style="20"/>
    <col min="9982" max="9984" width="9.109375" style="20" customWidth="1"/>
    <col min="9985" max="9985" width="10.5546875" style="20" customWidth="1"/>
    <col min="9986" max="9986" width="9.44140625" style="20" customWidth="1"/>
    <col min="9987" max="9987" width="8" style="20" customWidth="1"/>
    <col min="9988" max="9988" width="8.5546875" style="20" customWidth="1"/>
    <col min="9989" max="9989" width="16.5546875" style="20" customWidth="1"/>
    <col min="9990" max="9990" width="2.5546875" style="20" customWidth="1"/>
    <col min="9991" max="9991" width="16.5546875" style="20" customWidth="1"/>
    <col min="9992" max="9992" width="1.88671875" style="20" customWidth="1"/>
    <col min="9993" max="9993" width="9.109375" style="20" customWidth="1"/>
    <col min="9994" max="9994" width="11.44140625" style="20" bestFit="1" customWidth="1"/>
    <col min="9995" max="9995" width="10.44140625" style="20" bestFit="1" customWidth="1"/>
    <col min="9996" max="10237" width="8.44140625" style="20"/>
    <col min="10238" max="10240" width="9.109375" style="20" customWidth="1"/>
    <col min="10241" max="10241" width="10.5546875" style="20" customWidth="1"/>
    <col min="10242" max="10242" width="9.44140625" style="20" customWidth="1"/>
    <col min="10243" max="10243" width="8" style="20" customWidth="1"/>
    <col min="10244" max="10244" width="8.5546875" style="20" customWidth="1"/>
    <col min="10245" max="10245" width="16.5546875" style="20" customWidth="1"/>
    <col min="10246" max="10246" width="2.5546875" style="20" customWidth="1"/>
    <col min="10247" max="10247" width="16.5546875" style="20" customWidth="1"/>
    <col min="10248" max="10248" width="1.88671875" style="20" customWidth="1"/>
    <col min="10249" max="10249" width="9.109375" style="20" customWidth="1"/>
    <col min="10250" max="10250" width="11.44140625" style="20" bestFit="1" customWidth="1"/>
    <col min="10251" max="10251" width="10.44140625" style="20" bestFit="1" customWidth="1"/>
    <col min="10252" max="10493" width="8.44140625" style="20"/>
    <col min="10494" max="10496" width="9.109375" style="20" customWidth="1"/>
    <col min="10497" max="10497" width="10.5546875" style="20" customWidth="1"/>
    <col min="10498" max="10498" width="9.44140625" style="20" customWidth="1"/>
    <col min="10499" max="10499" width="8" style="20" customWidth="1"/>
    <col min="10500" max="10500" width="8.5546875" style="20" customWidth="1"/>
    <col min="10501" max="10501" width="16.5546875" style="20" customWidth="1"/>
    <col min="10502" max="10502" width="2.5546875" style="20" customWidth="1"/>
    <col min="10503" max="10503" width="16.5546875" style="20" customWidth="1"/>
    <col min="10504" max="10504" width="1.88671875" style="20" customWidth="1"/>
    <col min="10505" max="10505" width="9.109375" style="20" customWidth="1"/>
    <col min="10506" max="10506" width="11.44140625" style="20" bestFit="1" customWidth="1"/>
    <col min="10507" max="10507" width="10.44140625" style="20" bestFit="1" customWidth="1"/>
    <col min="10508" max="10749" width="8.44140625" style="20"/>
    <col min="10750" max="10752" width="9.109375" style="20" customWidth="1"/>
    <col min="10753" max="10753" width="10.5546875" style="20" customWidth="1"/>
    <col min="10754" max="10754" width="9.44140625" style="20" customWidth="1"/>
    <col min="10755" max="10755" width="8" style="20" customWidth="1"/>
    <col min="10756" max="10756" width="8.5546875" style="20" customWidth="1"/>
    <col min="10757" max="10757" width="16.5546875" style="20" customWidth="1"/>
    <col min="10758" max="10758" width="2.5546875" style="20" customWidth="1"/>
    <col min="10759" max="10759" width="16.5546875" style="20" customWidth="1"/>
    <col min="10760" max="10760" width="1.88671875" style="20" customWidth="1"/>
    <col min="10761" max="10761" width="9.109375" style="20" customWidth="1"/>
    <col min="10762" max="10762" width="11.44140625" style="20" bestFit="1" customWidth="1"/>
    <col min="10763" max="10763" width="10.44140625" style="20" bestFit="1" customWidth="1"/>
    <col min="10764" max="11005" width="8.44140625" style="20"/>
    <col min="11006" max="11008" width="9.109375" style="20" customWidth="1"/>
    <col min="11009" max="11009" width="10.5546875" style="20" customWidth="1"/>
    <col min="11010" max="11010" width="9.44140625" style="20" customWidth="1"/>
    <col min="11011" max="11011" width="8" style="20" customWidth="1"/>
    <col min="11012" max="11012" width="8.5546875" style="20" customWidth="1"/>
    <col min="11013" max="11013" width="16.5546875" style="20" customWidth="1"/>
    <col min="11014" max="11014" width="2.5546875" style="20" customWidth="1"/>
    <col min="11015" max="11015" width="16.5546875" style="20" customWidth="1"/>
    <col min="11016" max="11016" width="1.88671875" style="20" customWidth="1"/>
    <col min="11017" max="11017" width="9.109375" style="20" customWidth="1"/>
    <col min="11018" max="11018" width="11.44140625" style="20" bestFit="1" customWidth="1"/>
    <col min="11019" max="11019" width="10.44140625" style="20" bestFit="1" customWidth="1"/>
    <col min="11020" max="11261" width="8.44140625" style="20"/>
    <col min="11262" max="11264" width="9.109375" style="20" customWidth="1"/>
    <col min="11265" max="11265" width="10.5546875" style="20" customWidth="1"/>
    <col min="11266" max="11266" width="9.44140625" style="20" customWidth="1"/>
    <col min="11267" max="11267" width="8" style="20" customWidth="1"/>
    <col min="11268" max="11268" width="8.5546875" style="20" customWidth="1"/>
    <col min="11269" max="11269" width="16.5546875" style="20" customWidth="1"/>
    <col min="11270" max="11270" width="2.5546875" style="20" customWidth="1"/>
    <col min="11271" max="11271" width="16.5546875" style="20" customWidth="1"/>
    <col min="11272" max="11272" width="1.88671875" style="20" customWidth="1"/>
    <col min="11273" max="11273" width="9.109375" style="20" customWidth="1"/>
    <col min="11274" max="11274" width="11.44140625" style="20" bestFit="1" customWidth="1"/>
    <col min="11275" max="11275" width="10.44140625" style="20" bestFit="1" customWidth="1"/>
    <col min="11276" max="11517" width="8.44140625" style="20"/>
    <col min="11518" max="11520" width="9.109375" style="20" customWidth="1"/>
    <col min="11521" max="11521" width="10.5546875" style="20" customWidth="1"/>
    <col min="11522" max="11522" width="9.44140625" style="20" customWidth="1"/>
    <col min="11523" max="11523" width="8" style="20" customWidth="1"/>
    <col min="11524" max="11524" width="8.5546875" style="20" customWidth="1"/>
    <col min="11525" max="11525" width="16.5546875" style="20" customWidth="1"/>
    <col min="11526" max="11526" width="2.5546875" style="20" customWidth="1"/>
    <col min="11527" max="11527" width="16.5546875" style="20" customWidth="1"/>
    <col min="11528" max="11528" width="1.88671875" style="20" customWidth="1"/>
    <col min="11529" max="11529" width="9.109375" style="20" customWidth="1"/>
    <col min="11530" max="11530" width="11.44140625" style="20" bestFit="1" customWidth="1"/>
    <col min="11531" max="11531" width="10.44140625" style="20" bestFit="1" customWidth="1"/>
    <col min="11532" max="11773" width="8.44140625" style="20"/>
    <col min="11774" max="11776" width="9.109375" style="20" customWidth="1"/>
    <col min="11777" max="11777" width="10.5546875" style="20" customWidth="1"/>
    <col min="11778" max="11778" width="9.44140625" style="20" customWidth="1"/>
    <col min="11779" max="11779" width="8" style="20" customWidth="1"/>
    <col min="11780" max="11780" width="8.5546875" style="20" customWidth="1"/>
    <col min="11781" max="11781" width="16.5546875" style="20" customWidth="1"/>
    <col min="11782" max="11782" width="2.5546875" style="20" customWidth="1"/>
    <col min="11783" max="11783" width="16.5546875" style="20" customWidth="1"/>
    <col min="11784" max="11784" width="1.88671875" style="20" customWidth="1"/>
    <col min="11785" max="11785" width="9.109375" style="20" customWidth="1"/>
    <col min="11786" max="11786" width="11.44140625" style="20" bestFit="1" customWidth="1"/>
    <col min="11787" max="11787" width="10.44140625" style="20" bestFit="1" customWidth="1"/>
    <col min="11788" max="12029" width="8.44140625" style="20"/>
    <col min="12030" max="12032" width="9.109375" style="20" customWidth="1"/>
    <col min="12033" max="12033" width="10.5546875" style="20" customWidth="1"/>
    <col min="12034" max="12034" width="9.44140625" style="20" customWidth="1"/>
    <col min="12035" max="12035" width="8" style="20" customWidth="1"/>
    <col min="12036" max="12036" width="8.5546875" style="20" customWidth="1"/>
    <col min="12037" max="12037" width="16.5546875" style="20" customWidth="1"/>
    <col min="12038" max="12038" width="2.5546875" style="20" customWidth="1"/>
    <col min="12039" max="12039" width="16.5546875" style="20" customWidth="1"/>
    <col min="12040" max="12040" width="1.88671875" style="20" customWidth="1"/>
    <col min="12041" max="12041" width="9.109375" style="20" customWidth="1"/>
    <col min="12042" max="12042" width="11.44140625" style="20" bestFit="1" customWidth="1"/>
    <col min="12043" max="12043" width="10.44140625" style="20" bestFit="1" customWidth="1"/>
    <col min="12044" max="12285" width="8.44140625" style="20"/>
    <col min="12286" max="12288" width="9.109375" style="20" customWidth="1"/>
    <col min="12289" max="12289" width="10.5546875" style="20" customWidth="1"/>
    <col min="12290" max="12290" width="9.44140625" style="20" customWidth="1"/>
    <col min="12291" max="12291" width="8" style="20" customWidth="1"/>
    <col min="12292" max="12292" width="8.5546875" style="20" customWidth="1"/>
    <col min="12293" max="12293" width="16.5546875" style="20" customWidth="1"/>
    <col min="12294" max="12294" width="2.5546875" style="20" customWidth="1"/>
    <col min="12295" max="12295" width="16.5546875" style="20" customWidth="1"/>
    <col min="12296" max="12296" width="1.88671875" style="20" customWidth="1"/>
    <col min="12297" max="12297" width="9.109375" style="20" customWidth="1"/>
    <col min="12298" max="12298" width="11.44140625" style="20" bestFit="1" customWidth="1"/>
    <col min="12299" max="12299" width="10.44140625" style="20" bestFit="1" customWidth="1"/>
    <col min="12300" max="12541" width="8.44140625" style="20"/>
    <col min="12542" max="12544" width="9.109375" style="20" customWidth="1"/>
    <col min="12545" max="12545" width="10.5546875" style="20" customWidth="1"/>
    <col min="12546" max="12546" width="9.44140625" style="20" customWidth="1"/>
    <col min="12547" max="12547" width="8" style="20" customWidth="1"/>
    <col min="12548" max="12548" width="8.5546875" style="20" customWidth="1"/>
    <col min="12549" max="12549" width="16.5546875" style="20" customWidth="1"/>
    <col min="12550" max="12550" width="2.5546875" style="20" customWidth="1"/>
    <col min="12551" max="12551" width="16.5546875" style="20" customWidth="1"/>
    <col min="12552" max="12552" width="1.88671875" style="20" customWidth="1"/>
    <col min="12553" max="12553" width="9.109375" style="20" customWidth="1"/>
    <col min="12554" max="12554" width="11.44140625" style="20" bestFit="1" customWidth="1"/>
    <col min="12555" max="12555" width="10.44140625" style="20" bestFit="1" customWidth="1"/>
    <col min="12556" max="12797" width="8.44140625" style="20"/>
    <col min="12798" max="12800" width="9.109375" style="20" customWidth="1"/>
    <col min="12801" max="12801" width="10.5546875" style="20" customWidth="1"/>
    <col min="12802" max="12802" width="9.44140625" style="20" customWidth="1"/>
    <col min="12803" max="12803" width="8" style="20" customWidth="1"/>
    <col min="12804" max="12804" width="8.5546875" style="20" customWidth="1"/>
    <col min="12805" max="12805" width="16.5546875" style="20" customWidth="1"/>
    <col min="12806" max="12806" width="2.5546875" style="20" customWidth="1"/>
    <col min="12807" max="12807" width="16.5546875" style="20" customWidth="1"/>
    <col min="12808" max="12808" width="1.88671875" style="20" customWidth="1"/>
    <col min="12809" max="12809" width="9.109375" style="20" customWidth="1"/>
    <col min="12810" max="12810" width="11.44140625" style="20" bestFit="1" customWidth="1"/>
    <col min="12811" max="12811" width="10.44140625" style="20" bestFit="1" customWidth="1"/>
    <col min="12812" max="13053" width="8.44140625" style="20"/>
    <col min="13054" max="13056" width="9.109375" style="20" customWidth="1"/>
    <col min="13057" max="13057" width="10.5546875" style="20" customWidth="1"/>
    <col min="13058" max="13058" width="9.44140625" style="20" customWidth="1"/>
    <col min="13059" max="13059" width="8" style="20" customWidth="1"/>
    <col min="13060" max="13060" width="8.5546875" style="20" customWidth="1"/>
    <col min="13061" max="13061" width="16.5546875" style="20" customWidth="1"/>
    <col min="13062" max="13062" width="2.5546875" style="20" customWidth="1"/>
    <col min="13063" max="13063" width="16.5546875" style="20" customWidth="1"/>
    <col min="13064" max="13064" width="1.88671875" style="20" customWidth="1"/>
    <col min="13065" max="13065" width="9.109375" style="20" customWidth="1"/>
    <col min="13066" max="13066" width="11.44140625" style="20" bestFit="1" customWidth="1"/>
    <col min="13067" max="13067" width="10.44140625" style="20" bestFit="1" customWidth="1"/>
    <col min="13068" max="13309" width="8.44140625" style="20"/>
    <col min="13310" max="13312" width="9.109375" style="20" customWidth="1"/>
    <col min="13313" max="13313" width="10.5546875" style="20" customWidth="1"/>
    <col min="13314" max="13314" width="9.44140625" style="20" customWidth="1"/>
    <col min="13315" max="13315" width="8" style="20" customWidth="1"/>
    <col min="13316" max="13316" width="8.5546875" style="20" customWidth="1"/>
    <col min="13317" max="13317" width="16.5546875" style="20" customWidth="1"/>
    <col min="13318" max="13318" width="2.5546875" style="20" customWidth="1"/>
    <col min="13319" max="13319" width="16.5546875" style="20" customWidth="1"/>
    <col min="13320" max="13320" width="1.88671875" style="20" customWidth="1"/>
    <col min="13321" max="13321" width="9.109375" style="20" customWidth="1"/>
    <col min="13322" max="13322" width="11.44140625" style="20" bestFit="1" customWidth="1"/>
    <col min="13323" max="13323" width="10.44140625" style="20" bestFit="1" customWidth="1"/>
    <col min="13324" max="13565" width="8.44140625" style="20"/>
    <col min="13566" max="13568" width="9.109375" style="20" customWidth="1"/>
    <col min="13569" max="13569" width="10.5546875" style="20" customWidth="1"/>
    <col min="13570" max="13570" width="9.44140625" style="20" customWidth="1"/>
    <col min="13571" max="13571" width="8" style="20" customWidth="1"/>
    <col min="13572" max="13572" width="8.5546875" style="20" customWidth="1"/>
    <col min="13573" max="13573" width="16.5546875" style="20" customWidth="1"/>
    <col min="13574" max="13574" width="2.5546875" style="20" customWidth="1"/>
    <col min="13575" max="13575" width="16.5546875" style="20" customWidth="1"/>
    <col min="13576" max="13576" width="1.88671875" style="20" customWidth="1"/>
    <col min="13577" max="13577" width="9.109375" style="20" customWidth="1"/>
    <col min="13578" max="13578" width="11.44140625" style="20" bestFit="1" customWidth="1"/>
    <col min="13579" max="13579" width="10.44140625" style="20" bestFit="1" customWidth="1"/>
    <col min="13580" max="13821" width="8.44140625" style="20"/>
    <col min="13822" max="13824" width="9.109375" style="20" customWidth="1"/>
    <col min="13825" max="13825" width="10.5546875" style="20" customWidth="1"/>
    <col min="13826" max="13826" width="9.44140625" style="20" customWidth="1"/>
    <col min="13827" max="13827" width="8" style="20" customWidth="1"/>
    <col min="13828" max="13828" width="8.5546875" style="20" customWidth="1"/>
    <col min="13829" max="13829" width="16.5546875" style="20" customWidth="1"/>
    <col min="13830" max="13830" width="2.5546875" style="20" customWidth="1"/>
    <col min="13831" max="13831" width="16.5546875" style="20" customWidth="1"/>
    <col min="13832" max="13832" width="1.88671875" style="20" customWidth="1"/>
    <col min="13833" max="13833" width="9.109375" style="20" customWidth="1"/>
    <col min="13834" max="13834" width="11.44140625" style="20" bestFit="1" customWidth="1"/>
    <col min="13835" max="13835" width="10.44140625" style="20" bestFit="1" customWidth="1"/>
    <col min="13836" max="14077" width="8.44140625" style="20"/>
    <col min="14078" max="14080" width="9.109375" style="20" customWidth="1"/>
    <col min="14081" max="14081" width="10.5546875" style="20" customWidth="1"/>
    <col min="14082" max="14082" width="9.44140625" style="20" customWidth="1"/>
    <col min="14083" max="14083" width="8" style="20" customWidth="1"/>
    <col min="14084" max="14084" width="8.5546875" style="20" customWidth="1"/>
    <col min="14085" max="14085" width="16.5546875" style="20" customWidth="1"/>
    <col min="14086" max="14086" width="2.5546875" style="20" customWidth="1"/>
    <col min="14087" max="14087" width="16.5546875" style="20" customWidth="1"/>
    <col min="14088" max="14088" width="1.88671875" style="20" customWidth="1"/>
    <col min="14089" max="14089" width="9.109375" style="20" customWidth="1"/>
    <col min="14090" max="14090" width="11.44140625" style="20" bestFit="1" customWidth="1"/>
    <col min="14091" max="14091" width="10.44140625" style="20" bestFit="1" customWidth="1"/>
    <col min="14092" max="14333" width="8.44140625" style="20"/>
    <col min="14334" max="14336" width="9.109375" style="20" customWidth="1"/>
    <col min="14337" max="14337" width="10.5546875" style="20" customWidth="1"/>
    <col min="14338" max="14338" width="9.44140625" style="20" customWidth="1"/>
    <col min="14339" max="14339" width="8" style="20" customWidth="1"/>
    <col min="14340" max="14340" width="8.5546875" style="20" customWidth="1"/>
    <col min="14341" max="14341" width="16.5546875" style="20" customWidth="1"/>
    <col min="14342" max="14342" width="2.5546875" style="20" customWidth="1"/>
    <col min="14343" max="14343" width="16.5546875" style="20" customWidth="1"/>
    <col min="14344" max="14344" width="1.88671875" style="20" customWidth="1"/>
    <col min="14345" max="14345" width="9.109375" style="20" customWidth="1"/>
    <col min="14346" max="14346" width="11.44140625" style="20" bestFit="1" customWidth="1"/>
    <col min="14347" max="14347" width="10.44140625" style="20" bestFit="1" customWidth="1"/>
    <col min="14348" max="14589" width="8.44140625" style="20"/>
    <col min="14590" max="14592" width="9.109375" style="20" customWidth="1"/>
    <col min="14593" max="14593" width="10.5546875" style="20" customWidth="1"/>
    <col min="14594" max="14594" width="9.44140625" style="20" customWidth="1"/>
    <col min="14595" max="14595" width="8" style="20" customWidth="1"/>
    <col min="14596" max="14596" width="8.5546875" style="20" customWidth="1"/>
    <col min="14597" max="14597" width="16.5546875" style="20" customWidth="1"/>
    <col min="14598" max="14598" width="2.5546875" style="20" customWidth="1"/>
    <col min="14599" max="14599" width="16.5546875" style="20" customWidth="1"/>
    <col min="14600" max="14600" width="1.88671875" style="20" customWidth="1"/>
    <col min="14601" max="14601" width="9.109375" style="20" customWidth="1"/>
    <col min="14602" max="14602" width="11.44140625" style="20" bestFit="1" customWidth="1"/>
    <col min="14603" max="14603" width="10.44140625" style="20" bestFit="1" customWidth="1"/>
    <col min="14604" max="14845" width="8.44140625" style="20"/>
    <col min="14846" max="14848" width="9.109375" style="20" customWidth="1"/>
    <col min="14849" max="14849" width="10.5546875" style="20" customWidth="1"/>
    <col min="14850" max="14850" width="9.44140625" style="20" customWidth="1"/>
    <col min="14851" max="14851" width="8" style="20" customWidth="1"/>
    <col min="14852" max="14852" width="8.5546875" style="20" customWidth="1"/>
    <col min="14853" max="14853" width="16.5546875" style="20" customWidth="1"/>
    <col min="14854" max="14854" width="2.5546875" style="20" customWidth="1"/>
    <col min="14855" max="14855" width="16.5546875" style="20" customWidth="1"/>
    <col min="14856" max="14856" width="1.88671875" style="20" customWidth="1"/>
    <col min="14857" max="14857" width="9.109375" style="20" customWidth="1"/>
    <col min="14858" max="14858" width="11.44140625" style="20" bestFit="1" customWidth="1"/>
    <col min="14859" max="14859" width="10.44140625" style="20" bestFit="1" customWidth="1"/>
    <col min="14860" max="15101" width="8.44140625" style="20"/>
    <col min="15102" max="15104" width="9.109375" style="20" customWidth="1"/>
    <col min="15105" max="15105" width="10.5546875" style="20" customWidth="1"/>
    <col min="15106" max="15106" width="9.44140625" style="20" customWidth="1"/>
    <col min="15107" max="15107" width="8" style="20" customWidth="1"/>
    <col min="15108" max="15108" width="8.5546875" style="20" customWidth="1"/>
    <col min="15109" max="15109" width="16.5546875" style="20" customWidth="1"/>
    <col min="15110" max="15110" width="2.5546875" style="20" customWidth="1"/>
    <col min="15111" max="15111" width="16.5546875" style="20" customWidth="1"/>
    <col min="15112" max="15112" width="1.88671875" style="20" customWidth="1"/>
    <col min="15113" max="15113" width="9.109375" style="20" customWidth="1"/>
    <col min="15114" max="15114" width="11.44140625" style="20" bestFit="1" customWidth="1"/>
    <col min="15115" max="15115" width="10.44140625" style="20" bestFit="1" customWidth="1"/>
    <col min="15116" max="15357" width="8.44140625" style="20"/>
    <col min="15358" max="15360" width="9.109375" style="20" customWidth="1"/>
    <col min="15361" max="15361" width="10.5546875" style="20" customWidth="1"/>
    <col min="15362" max="15362" width="9.44140625" style="20" customWidth="1"/>
    <col min="15363" max="15363" width="8" style="20" customWidth="1"/>
    <col min="15364" max="15364" width="8.5546875" style="20" customWidth="1"/>
    <col min="15365" max="15365" width="16.5546875" style="20" customWidth="1"/>
    <col min="15366" max="15366" width="2.5546875" style="20" customWidth="1"/>
    <col min="15367" max="15367" width="16.5546875" style="20" customWidth="1"/>
    <col min="15368" max="15368" width="1.88671875" style="20" customWidth="1"/>
    <col min="15369" max="15369" width="9.109375" style="20" customWidth="1"/>
    <col min="15370" max="15370" width="11.44140625" style="20" bestFit="1" customWidth="1"/>
    <col min="15371" max="15371" width="10.44140625" style="20" bestFit="1" customWidth="1"/>
    <col min="15372" max="15613" width="8.44140625" style="20"/>
    <col min="15614" max="15616" width="9.109375" style="20" customWidth="1"/>
    <col min="15617" max="15617" width="10.5546875" style="20" customWidth="1"/>
    <col min="15618" max="15618" width="9.44140625" style="20" customWidth="1"/>
    <col min="15619" max="15619" width="8" style="20" customWidth="1"/>
    <col min="15620" max="15620" width="8.5546875" style="20" customWidth="1"/>
    <col min="15621" max="15621" width="16.5546875" style="20" customWidth="1"/>
    <col min="15622" max="15622" width="2.5546875" style="20" customWidth="1"/>
    <col min="15623" max="15623" width="16.5546875" style="20" customWidth="1"/>
    <col min="15624" max="15624" width="1.88671875" style="20" customWidth="1"/>
    <col min="15625" max="15625" width="9.109375" style="20" customWidth="1"/>
    <col min="15626" max="15626" width="11.44140625" style="20" bestFit="1" customWidth="1"/>
    <col min="15627" max="15627" width="10.44140625" style="20" bestFit="1" customWidth="1"/>
    <col min="15628" max="15869" width="8.44140625" style="20"/>
    <col min="15870" max="15872" width="9.109375" style="20" customWidth="1"/>
    <col min="15873" max="15873" width="10.5546875" style="20" customWidth="1"/>
    <col min="15874" max="15874" width="9.44140625" style="20" customWidth="1"/>
    <col min="15875" max="15875" width="8" style="20" customWidth="1"/>
    <col min="15876" max="15876" width="8.5546875" style="20" customWidth="1"/>
    <col min="15877" max="15877" width="16.5546875" style="20" customWidth="1"/>
    <col min="15878" max="15878" width="2.5546875" style="20" customWidth="1"/>
    <col min="15879" max="15879" width="16.5546875" style="20" customWidth="1"/>
    <col min="15880" max="15880" width="1.88671875" style="20" customWidth="1"/>
    <col min="15881" max="15881" width="9.109375" style="20" customWidth="1"/>
    <col min="15882" max="15882" width="11.44140625" style="20" bestFit="1" customWidth="1"/>
    <col min="15883" max="15883" width="10.44140625" style="20" bestFit="1" customWidth="1"/>
    <col min="15884" max="16125" width="8.44140625" style="20"/>
    <col min="16126" max="16128" width="9.109375" style="20" customWidth="1"/>
    <col min="16129" max="16129" width="10.5546875" style="20" customWidth="1"/>
    <col min="16130" max="16130" width="9.44140625" style="20" customWidth="1"/>
    <col min="16131" max="16131" width="8" style="20" customWidth="1"/>
    <col min="16132" max="16132" width="8.5546875" style="20" customWidth="1"/>
    <col min="16133" max="16133" width="16.5546875" style="20" customWidth="1"/>
    <col min="16134" max="16134" width="2.5546875" style="20" customWidth="1"/>
    <col min="16135" max="16135" width="16.5546875" style="20" customWidth="1"/>
    <col min="16136" max="16136" width="1.88671875" style="20" customWidth="1"/>
    <col min="16137" max="16137" width="9.109375" style="20" customWidth="1"/>
    <col min="16138" max="16138" width="11.44140625" style="20" bestFit="1" customWidth="1"/>
    <col min="16139" max="16139" width="10.44140625" style="20" bestFit="1" customWidth="1"/>
    <col min="16140" max="16384" width="8.44140625" style="20"/>
  </cols>
  <sheetData>
    <row r="1" spans="1:11" ht="23.4" customHeight="1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21"/>
    </row>
    <row r="2" spans="1:11" ht="23.4" customHeight="1">
      <c r="A2" s="64" t="s">
        <v>130</v>
      </c>
      <c r="B2" s="64"/>
      <c r="C2" s="64"/>
      <c r="D2" s="64"/>
      <c r="E2" s="64"/>
      <c r="F2" s="64"/>
      <c r="G2" s="64"/>
      <c r="H2" s="64"/>
      <c r="I2" s="64"/>
    </row>
    <row r="3" spans="1:11" ht="23.4" customHeight="1">
      <c r="A3" s="64" t="s">
        <v>107</v>
      </c>
      <c r="B3" s="64"/>
      <c r="C3" s="64"/>
      <c r="D3" s="64"/>
      <c r="E3" s="64"/>
      <c r="F3" s="64"/>
      <c r="G3" s="64"/>
      <c r="H3" s="64"/>
      <c r="I3" s="64"/>
      <c r="J3" s="31"/>
      <c r="K3" s="31"/>
    </row>
    <row r="4" spans="1:11" ht="23.4" hidden="1" customHeight="1">
      <c r="A4" s="64" t="s">
        <v>70</v>
      </c>
      <c r="B4" s="64"/>
      <c r="C4" s="64"/>
      <c r="D4" s="64"/>
      <c r="E4" s="64"/>
      <c r="F4" s="64"/>
      <c r="G4" s="68"/>
      <c r="H4" s="68"/>
      <c r="I4" s="68"/>
      <c r="J4" s="31"/>
      <c r="K4" s="31"/>
    </row>
    <row r="5" spans="1:11" ht="23.4" customHeight="1">
      <c r="A5" s="64" t="s">
        <v>70</v>
      </c>
      <c r="B5" s="64"/>
      <c r="C5" s="64"/>
      <c r="D5" s="64"/>
      <c r="E5" s="64"/>
      <c r="F5" s="64"/>
      <c r="G5" s="68"/>
      <c r="H5" s="68"/>
      <c r="I5" s="68"/>
      <c r="J5" s="31"/>
      <c r="K5" s="31"/>
    </row>
    <row r="6" spans="1:11" ht="23.4" customHeight="1">
      <c r="A6" s="31"/>
      <c r="B6" s="31"/>
      <c r="C6" s="31"/>
      <c r="D6" s="31"/>
      <c r="E6" s="31"/>
      <c r="F6" s="31"/>
      <c r="G6" s="32"/>
      <c r="H6" s="32"/>
      <c r="I6" s="32"/>
      <c r="J6" s="31"/>
      <c r="K6" s="31"/>
    </row>
    <row r="7" spans="1:11" ht="23.4" customHeight="1">
      <c r="G7" s="33"/>
      <c r="H7" s="32"/>
      <c r="I7" s="54" t="s">
        <v>3</v>
      </c>
    </row>
    <row r="8" spans="1:11" ht="23.4" customHeight="1">
      <c r="G8" s="143" t="s">
        <v>74</v>
      </c>
      <c r="H8" s="32"/>
      <c r="I8" s="143" t="s">
        <v>75</v>
      </c>
    </row>
    <row r="9" spans="1:11" ht="23.4" hidden="1" customHeight="1">
      <c r="G9" s="67"/>
      <c r="H9" s="32"/>
      <c r="I9" s="109" t="s">
        <v>12</v>
      </c>
    </row>
    <row r="10" spans="1:11" ht="23.4" customHeight="1">
      <c r="A10" s="34" t="s">
        <v>131</v>
      </c>
      <c r="B10" s="21"/>
      <c r="C10" s="21"/>
      <c r="H10" s="32"/>
    </row>
    <row r="11" spans="1:11" ht="23.4" customHeight="1">
      <c r="A11" s="21" t="s">
        <v>132</v>
      </c>
      <c r="B11" s="21"/>
      <c r="C11" s="21"/>
      <c r="D11" s="21"/>
      <c r="G11" s="97">
        <f>งบกำไรขาดทุน!J26</f>
        <v>7871659.2099999981</v>
      </c>
      <c r="H11" s="32"/>
      <c r="I11" s="97">
        <f>งบกำไรขาดทุน!L35</f>
        <v>1901409.4300000141</v>
      </c>
    </row>
    <row r="12" spans="1:11" ht="23.4" customHeight="1">
      <c r="A12" s="34" t="s">
        <v>133</v>
      </c>
      <c r="B12" s="21"/>
      <c r="C12" s="21"/>
      <c r="D12" s="21"/>
      <c r="G12" s="97"/>
      <c r="H12" s="97"/>
      <c r="I12" s="97"/>
    </row>
    <row r="13" spans="1:11" ht="23.4" customHeight="1">
      <c r="A13" s="34" t="s">
        <v>134</v>
      </c>
      <c r="B13" s="21"/>
      <c r="C13" s="21"/>
      <c r="D13" s="21"/>
      <c r="G13" s="97"/>
      <c r="H13" s="97"/>
      <c r="I13" s="97"/>
    </row>
    <row r="14" spans="1:11" ht="23.4" customHeight="1">
      <c r="A14" s="21" t="s">
        <v>135</v>
      </c>
      <c r="B14" s="21"/>
      <c r="C14" s="21"/>
      <c r="D14" s="21"/>
      <c r="G14" s="97">
        <f>-งบกำไรขาดทุน!J25</f>
        <v>2039279.45</v>
      </c>
      <c r="H14" s="97"/>
      <c r="I14" s="97">
        <f>-งบกำไรขาดทุน!L25</f>
        <v>662889.53999999992</v>
      </c>
    </row>
    <row r="15" spans="1:11" ht="23.4" customHeight="1">
      <c r="A15" s="21" t="s">
        <v>136</v>
      </c>
      <c r="B15" s="21"/>
      <c r="C15" s="21"/>
      <c r="D15" s="21"/>
      <c r="G15" s="97">
        <v>1298590.3899999999</v>
      </c>
      <c r="H15" s="97"/>
      <c r="I15" s="97">
        <v>1174196.78</v>
      </c>
    </row>
    <row r="16" spans="1:11" ht="23.4" customHeight="1">
      <c r="A16" s="21" t="s">
        <v>137</v>
      </c>
      <c r="B16" s="21"/>
      <c r="C16" s="21"/>
      <c r="D16" s="21"/>
      <c r="G16" s="97">
        <v>-13.28</v>
      </c>
      <c r="H16" s="97"/>
      <c r="I16" s="97">
        <v>25991.64</v>
      </c>
    </row>
    <row r="17" spans="1:9" ht="23.4" customHeight="1">
      <c r="A17" s="21" t="s">
        <v>138</v>
      </c>
      <c r="B17" s="21"/>
      <c r="C17" s="21"/>
      <c r="D17" s="21"/>
      <c r="G17" s="97">
        <v>0</v>
      </c>
      <c r="H17" s="97"/>
      <c r="I17" s="97">
        <v>-242303.25</v>
      </c>
    </row>
    <row r="18" spans="1:9" ht="23.4" customHeight="1">
      <c r="A18" s="21" t="s">
        <v>139</v>
      </c>
      <c r="B18" s="21"/>
      <c r="C18" s="21"/>
      <c r="D18" s="21"/>
      <c r="G18" s="97">
        <v>-173557.35</v>
      </c>
      <c r="H18" s="97"/>
      <c r="I18" s="97">
        <v>-220122.98</v>
      </c>
    </row>
    <row r="19" spans="1:9" ht="23.4" customHeight="1">
      <c r="A19" s="21" t="s">
        <v>172</v>
      </c>
      <c r="B19" s="21"/>
      <c r="C19" s="21"/>
      <c r="D19" s="21"/>
      <c r="G19" s="97">
        <v>717809.72</v>
      </c>
      <c r="H19" s="97"/>
      <c r="I19" s="97">
        <v>790745.87</v>
      </c>
    </row>
    <row r="20" spans="1:9" ht="23.4" customHeight="1">
      <c r="A20" s="21" t="s">
        <v>140</v>
      </c>
      <c r="B20" s="21"/>
      <c r="C20" s="21"/>
      <c r="D20" s="21"/>
      <c r="G20" s="97">
        <v>285.36</v>
      </c>
      <c r="H20" s="97"/>
      <c r="I20" s="97">
        <v>688349.57</v>
      </c>
    </row>
    <row r="21" spans="1:9" ht="23.4" customHeight="1">
      <c r="A21" s="21" t="s">
        <v>141</v>
      </c>
      <c r="B21" s="21"/>
      <c r="C21" s="21"/>
      <c r="D21" s="21"/>
      <c r="G21" s="97">
        <v>398535.03</v>
      </c>
      <c r="H21" s="97"/>
      <c r="I21" s="97">
        <v>385083.45</v>
      </c>
    </row>
    <row r="22" spans="1:9" ht="23.4" customHeight="1">
      <c r="A22" s="21" t="s">
        <v>142</v>
      </c>
      <c r="B22" s="21"/>
      <c r="C22" s="21"/>
      <c r="D22" s="21"/>
      <c r="G22" s="97">
        <v>-62099.22</v>
      </c>
      <c r="H22" s="97"/>
      <c r="I22" s="97">
        <v>-100528.9</v>
      </c>
    </row>
    <row r="23" spans="1:9" ht="23.4" customHeight="1">
      <c r="A23" s="21" t="s">
        <v>143</v>
      </c>
      <c r="B23" s="21"/>
      <c r="C23" s="21"/>
      <c r="D23" s="21"/>
      <c r="G23" s="97">
        <v>933710.21</v>
      </c>
      <c r="H23" s="97"/>
      <c r="I23" s="97">
        <v>197200.39</v>
      </c>
    </row>
    <row r="24" spans="1:9" ht="23.4" customHeight="1">
      <c r="A24" s="34" t="s">
        <v>144</v>
      </c>
      <c r="B24" s="21"/>
      <c r="C24" s="21"/>
      <c r="D24" s="21"/>
      <c r="G24" s="98"/>
      <c r="H24" s="97"/>
      <c r="I24" s="98"/>
    </row>
    <row r="25" spans="1:9" ht="23.4" customHeight="1">
      <c r="A25" s="34" t="s">
        <v>145</v>
      </c>
      <c r="B25" s="21"/>
      <c r="C25" s="21"/>
      <c r="D25" s="21"/>
      <c r="G25" s="97">
        <f>SUM(G11:G24)</f>
        <v>13024199.52</v>
      </c>
      <c r="H25" s="97"/>
      <c r="I25" s="97">
        <f>SUM(I11:I24)</f>
        <v>5262911.540000014</v>
      </c>
    </row>
    <row r="26" spans="1:9" ht="23.4" customHeight="1">
      <c r="A26" s="34" t="s">
        <v>146</v>
      </c>
      <c r="B26" s="21"/>
      <c r="C26" s="21"/>
      <c r="D26" s="21"/>
      <c r="G26" s="97"/>
      <c r="H26" s="97"/>
      <c r="I26" s="97"/>
    </row>
    <row r="27" spans="1:9" ht="23.4" customHeight="1">
      <c r="A27" s="21" t="s">
        <v>147</v>
      </c>
      <c r="B27" s="21"/>
      <c r="C27" s="21"/>
      <c r="D27" s="21"/>
      <c r="G27" s="97">
        <v>14081913.890000001</v>
      </c>
      <c r="H27" s="97"/>
      <c r="I27" s="97">
        <v>9426643.9400000013</v>
      </c>
    </row>
    <row r="28" spans="1:9" ht="23.4" customHeight="1">
      <c r="A28" s="21" t="s">
        <v>148</v>
      </c>
      <c r="B28" s="21"/>
      <c r="C28" s="21"/>
      <c r="D28" s="21"/>
      <c r="G28" s="97">
        <v>1919811.1399999997</v>
      </c>
      <c r="H28" s="97"/>
      <c r="I28" s="97">
        <v>-5195371.9899999993</v>
      </c>
    </row>
    <row r="29" spans="1:9" ht="23.4" customHeight="1">
      <c r="A29" s="21" t="s">
        <v>149</v>
      </c>
      <c r="B29" s="21"/>
      <c r="C29" s="21"/>
      <c r="D29" s="21"/>
      <c r="G29" s="97">
        <v>-400</v>
      </c>
      <c r="H29" s="97"/>
      <c r="I29" s="97">
        <v>147000</v>
      </c>
    </row>
    <row r="30" spans="1:9" ht="23.4" customHeight="1">
      <c r="A30" s="34" t="s">
        <v>150</v>
      </c>
      <c r="B30" s="21"/>
      <c r="C30" s="21"/>
      <c r="D30" s="21"/>
      <c r="G30" s="97"/>
      <c r="H30" s="97"/>
      <c r="I30" s="97"/>
    </row>
    <row r="31" spans="1:9" ht="23.4" customHeight="1">
      <c r="A31" s="21" t="s">
        <v>151</v>
      </c>
      <c r="B31" s="21"/>
      <c r="C31" s="21"/>
      <c r="D31" s="21"/>
      <c r="G31" s="97">
        <v>-6587479.1399999997</v>
      </c>
      <c r="H31" s="97"/>
      <c r="I31" s="97">
        <v>-6394290.7800000049</v>
      </c>
    </row>
    <row r="32" spans="1:9" ht="23.4" customHeight="1">
      <c r="A32" s="34" t="s">
        <v>152</v>
      </c>
      <c r="B32" s="21"/>
      <c r="C32" s="21"/>
      <c r="D32" s="21"/>
      <c r="G32" s="98">
        <f>SUM(G25:G31)</f>
        <v>22438045.41</v>
      </c>
      <c r="H32" s="97"/>
      <c r="I32" s="98">
        <f>SUM(I25:I31)</f>
        <v>3246892.7100000121</v>
      </c>
    </row>
    <row r="33" spans="1:11" ht="24.9" customHeight="1">
      <c r="A33" s="21" t="s">
        <v>153</v>
      </c>
      <c r="D33" s="21"/>
      <c r="E33" s="21"/>
      <c r="F33" s="21"/>
      <c r="G33" s="97">
        <v>-933710.21</v>
      </c>
      <c r="H33" s="97"/>
      <c r="I33" s="97">
        <v>-16393.439999999999</v>
      </c>
    </row>
    <row r="34" spans="1:11" ht="23.4" customHeight="1">
      <c r="A34" s="21" t="s">
        <v>154</v>
      </c>
      <c r="B34" s="21"/>
      <c r="C34" s="21"/>
      <c r="D34" s="21"/>
      <c r="G34" s="97">
        <v>-4774485.32</v>
      </c>
      <c r="H34" s="97"/>
      <c r="I34" s="97">
        <v>-3374252.13</v>
      </c>
    </row>
    <row r="35" spans="1:11" ht="23.4" customHeight="1">
      <c r="A35" s="34" t="s">
        <v>155</v>
      </c>
      <c r="B35" s="21"/>
      <c r="C35" s="21"/>
      <c r="D35" s="21"/>
      <c r="G35" s="99">
        <f>SUM(G32:G34)</f>
        <v>16729849.879999999</v>
      </c>
      <c r="H35" s="97"/>
      <c r="I35" s="99">
        <f>SUM(I32:I34)</f>
        <v>-143752.85999998776</v>
      </c>
    </row>
    <row r="36" spans="1:11" ht="23.4" customHeight="1">
      <c r="A36" s="34"/>
      <c r="B36" s="21"/>
      <c r="C36" s="21"/>
      <c r="D36" s="21"/>
      <c r="G36" s="35"/>
      <c r="H36" s="35"/>
      <c r="I36" s="35"/>
    </row>
    <row r="37" spans="1:11" ht="23.4" customHeight="1">
      <c r="A37" s="4" t="s">
        <v>30</v>
      </c>
      <c r="B37" s="21"/>
      <c r="C37" s="21"/>
      <c r="D37" s="21"/>
      <c r="G37" s="35"/>
      <c r="H37" s="35"/>
      <c r="I37" s="35"/>
    </row>
    <row r="38" spans="1:11" ht="23.4" customHeight="1">
      <c r="A38" s="21"/>
      <c r="B38" s="21"/>
      <c r="C38" s="21"/>
      <c r="D38" s="21"/>
      <c r="G38" s="35"/>
      <c r="H38" s="35"/>
      <c r="I38" s="35"/>
    </row>
    <row r="39" spans="1:11" s="1" customFormat="1" ht="23.4" customHeight="1">
      <c r="A39" s="3" t="s">
        <v>33</v>
      </c>
      <c r="B39" s="4"/>
      <c r="C39" s="3"/>
      <c r="D39" s="3"/>
      <c r="E39" s="3"/>
      <c r="F39" s="3" t="s">
        <v>34</v>
      </c>
      <c r="G39" s="2"/>
      <c r="H39" s="3"/>
      <c r="I39" s="3"/>
      <c r="J39" s="3"/>
    </row>
    <row r="40" spans="1:11" s="1" customFormat="1" ht="23.4" customHeight="1">
      <c r="A40" s="3" t="s">
        <v>35</v>
      </c>
      <c r="B40" s="4"/>
      <c r="C40" s="3"/>
      <c r="D40" s="3"/>
      <c r="E40" s="3"/>
      <c r="F40" s="3" t="s">
        <v>36</v>
      </c>
      <c r="G40" s="2"/>
      <c r="H40" s="3"/>
      <c r="I40" s="3"/>
      <c r="J40" s="3"/>
    </row>
    <row r="41" spans="1:11" ht="24.9" customHeight="1">
      <c r="A41" s="148" t="s">
        <v>37</v>
      </c>
      <c r="B41" s="149"/>
      <c r="C41" s="149"/>
      <c r="D41" s="149"/>
      <c r="E41" s="149"/>
      <c r="F41" s="149"/>
      <c r="G41" s="149"/>
      <c r="H41" s="149"/>
      <c r="I41" s="149"/>
      <c r="J41" s="37"/>
    </row>
    <row r="42" spans="1:11" ht="23.4" customHeight="1">
      <c r="A42" s="64" t="s">
        <v>0</v>
      </c>
      <c r="B42" s="64"/>
      <c r="C42" s="64"/>
      <c r="D42" s="64"/>
      <c r="E42" s="64"/>
      <c r="F42" s="64"/>
      <c r="G42" s="64"/>
      <c r="H42" s="64"/>
      <c r="I42" s="64"/>
      <c r="J42" s="21"/>
    </row>
    <row r="43" spans="1:11" ht="23.4" customHeight="1">
      <c r="A43" s="64" t="s">
        <v>156</v>
      </c>
      <c r="B43" s="64"/>
      <c r="C43" s="64"/>
      <c r="D43" s="64"/>
      <c r="E43" s="64"/>
      <c r="F43" s="64"/>
      <c r="G43" s="64"/>
      <c r="H43" s="64"/>
      <c r="I43" s="64"/>
    </row>
    <row r="44" spans="1:11" ht="23.4" customHeight="1">
      <c r="A44" s="64" t="str">
        <f>A3</f>
        <v>สำหรับงวดเก้าเดือน สิ้นสุดวันที่ 30 กันยายน 2568</v>
      </c>
      <c r="B44" s="64"/>
      <c r="C44" s="64"/>
      <c r="D44" s="64"/>
      <c r="E44" s="64"/>
      <c r="F44" s="64"/>
      <c r="G44" s="64"/>
      <c r="H44" s="64"/>
      <c r="I44" s="64"/>
      <c r="J44" s="31"/>
      <c r="K44" s="31"/>
    </row>
    <row r="45" spans="1:11" ht="23.4" hidden="1" customHeight="1">
      <c r="A45" s="64" t="s">
        <v>70</v>
      </c>
      <c r="B45" s="64"/>
      <c r="C45" s="64"/>
      <c r="D45" s="64"/>
      <c r="E45" s="64"/>
      <c r="F45" s="64"/>
      <c r="G45" s="68"/>
      <c r="H45" s="68"/>
      <c r="I45" s="68"/>
      <c r="J45" s="31"/>
      <c r="K45" s="31"/>
    </row>
    <row r="46" spans="1:11" ht="23.4" customHeight="1">
      <c r="A46" s="64" t="s">
        <v>70</v>
      </c>
      <c r="B46" s="64"/>
      <c r="C46" s="64"/>
      <c r="D46" s="64"/>
      <c r="E46" s="64"/>
      <c r="F46" s="64"/>
      <c r="G46" s="68"/>
      <c r="H46" s="68"/>
      <c r="I46" s="68"/>
      <c r="J46" s="31"/>
      <c r="K46" s="31"/>
    </row>
    <row r="47" spans="1:11" ht="23.4" customHeight="1">
      <c r="A47" s="31"/>
      <c r="B47" s="31"/>
      <c r="C47" s="31"/>
      <c r="D47" s="31"/>
      <c r="E47" s="31"/>
      <c r="F47" s="31"/>
      <c r="G47" s="32"/>
      <c r="H47" s="32"/>
      <c r="I47" s="32"/>
      <c r="J47" s="31"/>
      <c r="K47" s="31"/>
    </row>
    <row r="48" spans="1:11" ht="23.4" customHeight="1">
      <c r="G48" s="33"/>
      <c r="H48" s="33"/>
      <c r="I48" s="54" t="s">
        <v>3</v>
      </c>
    </row>
    <row r="49" spans="1:9" ht="23.4" customHeight="1">
      <c r="G49" s="143" t="s">
        <v>74</v>
      </c>
      <c r="H49" s="32"/>
      <c r="I49" s="143" t="s">
        <v>75</v>
      </c>
    </row>
    <row r="50" spans="1:9" ht="23.4" hidden="1" customHeight="1">
      <c r="G50" s="67"/>
      <c r="H50" s="32"/>
      <c r="I50" s="109" t="s">
        <v>12</v>
      </c>
    </row>
    <row r="51" spans="1:9" ht="23.4" customHeight="1">
      <c r="A51" s="34" t="s">
        <v>157</v>
      </c>
      <c r="G51" s="66"/>
      <c r="H51" s="32"/>
      <c r="I51" s="66"/>
    </row>
    <row r="52" spans="1:9" ht="24.9" hidden="1" customHeight="1">
      <c r="A52" s="21" t="s">
        <v>158</v>
      </c>
      <c r="D52" s="21"/>
      <c r="E52" s="21"/>
      <c r="F52" s="21"/>
      <c r="G52" s="100"/>
      <c r="H52" s="97"/>
      <c r="I52" s="97">
        <v>0</v>
      </c>
    </row>
    <row r="53" spans="1:9" ht="24.9" customHeight="1">
      <c r="A53" s="21" t="s">
        <v>159</v>
      </c>
      <c r="D53" s="21"/>
      <c r="E53" s="21"/>
      <c r="F53" s="21"/>
      <c r="G53" s="97">
        <v>-411866.79</v>
      </c>
      <c r="H53" s="97"/>
      <c r="I53" s="97">
        <v>-835941.07</v>
      </c>
    </row>
    <row r="54" spans="1:9" ht="24.9" customHeight="1">
      <c r="A54" s="21" t="s">
        <v>160</v>
      </c>
      <c r="D54" s="21"/>
      <c r="E54" s="21"/>
      <c r="F54" s="21"/>
      <c r="G54" s="97">
        <v>-6443.93</v>
      </c>
      <c r="H54" s="97"/>
      <c r="I54" s="97">
        <v>-179032.71</v>
      </c>
    </row>
    <row r="55" spans="1:9" ht="24.9" customHeight="1">
      <c r="A55" s="21" t="s">
        <v>161</v>
      </c>
      <c r="D55" s="21"/>
      <c r="E55" s="21"/>
      <c r="F55" s="21"/>
      <c r="G55" s="117">
        <v>186.92</v>
      </c>
      <c r="H55" s="97"/>
      <c r="I55" s="100">
        <v>60140.18</v>
      </c>
    </row>
    <row r="56" spans="1:9" ht="24.9" customHeight="1">
      <c r="A56" s="21" t="s">
        <v>162</v>
      </c>
      <c r="D56" s="21"/>
      <c r="E56" s="21"/>
      <c r="F56" s="21"/>
      <c r="G56" s="117">
        <v>62099.22</v>
      </c>
      <c r="H56" s="97"/>
      <c r="I56" s="100">
        <v>100528.9</v>
      </c>
    </row>
    <row r="57" spans="1:9" ht="24.9" customHeight="1">
      <c r="A57" s="34" t="s">
        <v>163</v>
      </c>
      <c r="D57" s="21"/>
      <c r="E57" s="21"/>
      <c r="F57" s="21"/>
      <c r="G57" s="99">
        <f>SUM(G52:G56)</f>
        <v>-356024.57999999996</v>
      </c>
      <c r="H57" s="97"/>
      <c r="I57" s="99">
        <f>SUM(I52:I56)</f>
        <v>-854304.69999999984</v>
      </c>
    </row>
    <row r="58" spans="1:9" ht="24.9" customHeight="1">
      <c r="A58" s="34" t="s">
        <v>164</v>
      </c>
      <c r="D58" s="21"/>
      <c r="E58" s="21"/>
      <c r="F58" s="21"/>
      <c r="G58" s="97"/>
      <c r="H58" s="97"/>
      <c r="I58" s="97"/>
    </row>
    <row r="59" spans="1:9" ht="24.9" customHeight="1">
      <c r="A59" s="21" t="s">
        <v>165</v>
      </c>
      <c r="D59" s="21"/>
      <c r="E59" s="21"/>
      <c r="F59" s="21"/>
      <c r="G59" s="97">
        <v>50170283</v>
      </c>
      <c r="H59" s="97"/>
      <c r="I59" s="97">
        <v>49000000</v>
      </c>
    </row>
    <row r="60" spans="1:9" ht="24.9" customHeight="1">
      <c r="A60" s="21" t="s">
        <v>166</v>
      </c>
      <c r="D60" s="21"/>
      <c r="E60" s="21"/>
      <c r="F60" s="21"/>
      <c r="G60" s="97">
        <v>-920919.22</v>
      </c>
      <c r="H60" s="97"/>
      <c r="I60" s="97">
        <v>-1216002</v>
      </c>
    </row>
    <row r="61" spans="1:9" ht="24.9" customHeight="1">
      <c r="A61" s="21" t="s">
        <v>167</v>
      </c>
      <c r="D61" s="21"/>
      <c r="E61" s="21"/>
      <c r="F61" s="21"/>
      <c r="G61" s="97">
        <v>-16500000</v>
      </c>
      <c r="H61" s="97"/>
      <c r="I61" s="97">
        <v>-70000000</v>
      </c>
    </row>
    <row r="62" spans="1:9" ht="24.9" customHeight="1">
      <c r="A62" s="34" t="s">
        <v>168</v>
      </c>
      <c r="D62" s="21"/>
      <c r="E62" s="21"/>
      <c r="F62" s="21"/>
      <c r="G62" s="99">
        <f>SUM(G59:G61)</f>
        <v>32749363.780000001</v>
      </c>
      <c r="H62" s="97"/>
      <c r="I62" s="99">
        <f>SUM(I59:I61)</f>
        <v>-22216002</v>
      </c>
    </row>
    <row r="63" spans="1:9" ht="24.9" customHeight="1">
      <c r="A63" s="34" t="s">
        <v>169</v>
      </c>
      <c r="B63" s="21"/>
      <c r="C63" s="21"/>
      <c r="D63" s="21"/>
      <c r="E63" s="21"/>
      <c r="F63" s="21"/>
      <c r="G63" s="97">
        <f>G57+G35+G62</f>
        <v>49123189.079999998</v>
      </c>
      <c r="H63" s="97"/>
      <c r="I63" s="97">
        <f>I57+I35+I62</f>
        <v>-23214059.559999987</v>
      </c>
    </row>
    <row r="64" spans="1:9" ht="24.9" customHeight="1">
      <c r="A64" s="21" t="s">
        <v>170</v>
      </c>
      <c r="B64" s="21"/>
      <c r="C64" s="21"/>
      <c r="D64" s="21"/>
      <c r="E64" s="21"/>
      <c r="F64" s="21"/>
      <c r="G64" s="97">
        <f>งบแสดงฐานะการเงิน!J10</f>
        <v>27836508.329999998</v>
      </c>
      <c r="H64" s="97"/>
      <c r="I64" s="97">
        <v>41208414.610000007</v>
      </c>
    </row>
    <row r="65" spans="1:10" ht="24.9" customHeight="1" thickBot="1">
      <c r="A65" s="34" t="s">
        <v>171</v>
      </c>
      <c r="B65" s="39"/>
      <c r="C65" s="39"/>
      <c r="E65" s="21"/>
      <c r="F65" s="21"/>
      <c r="G65" s="101">
        <f>SUM(G63:G64)</f>
        <v>76959697.409999996</v>
      </c>
      <c r="H65" s="97"/>
      <c r="I65" s="101">
        <f>SUM(I63:I64)</f>
        <v>17994355.050000019</v>
      </c>
    </row>
    <row r="66" spans="1:10" ht="24.9" customHeight="1" thickTop="1">
      <c r="A66" s="34"/>
      <c r="B66" s="39"/>
      <c r="C66" s="39"/>
      <c r="E66" s="21"/>
      <c r="F66" s="21"/>
      <c r="G66" s="35"/>
      <c r="H66" s="35"/>
      <c r="I66" s="35"/>
    </row>
    <row r="67" spans="1:10" ht="24.9" customHeight="1">
      <c r="A67" s="34"/>
      <c r="B67" s="21"/>
      <c r="C67" s="21"/>
      <c r="D67" s="21"/>
      <c r="G67" s="35"/>
      <c r="H67" s="35"/>
      <c r="I67" s="35"/>
    </row>
    <row r="68" spans="1:10" ht="24.9" customHeight="1">
      <c r="A68" s="4" t="s">
        <v>30</v>
      </c>
      <c r="B68" s="21"/>
      <c r="C68" s="21"/>
      <c r="D68" s="21"/>
      <c r="G68" s="35"/>
      <c r="H68" s="35"/>
      <c r="I68" s="35"/>
    </row>
    <row r="69" spans="1:10" ht="24.9" customHeight="1">
      <c r="A69" s="21"/>
      <c r="B69" s="21"/>
      <c r="C69" s="21"/>
      <c r="D69" s="21"/>
      <c r="G69" s="35"/>
      <c r="H69" s="35"/>
      <c r="I69" s="35"/>
    </row>
    <row r="70" spans="1:10" ht="24.9" customHeight="1">
      <c r="A70" s="34"/>
      <c r="B70" s="21"/>
      <c r="C70" s="21"/>
      <c r="D70" s="21"/>
      <c r="G70" s="35"/>
      <c r="H70" s="35"/>
      <c r="I70" s="35"/>
    </row>
    <row r="71" spans="1:10" s="1" customFormat="1" ht="24.9" customHeight="1">
      <c r="A71" s="3" t="s">
        <v>33</v>
      </c>
      <c r="B71" s="4"/>
      <c r="C71" s="3"/>
      <c r="D71" s="3"/>
      <c r="E71" s="3"/>
      <c r="F71" s="3" t="s">
        <v>34</v>
      </c>
      <c r="G71" s="2"/>
      <c r="H71" s="3"/>
      <c r="I71" s="3"/>
      <c r="J71" s="3"/>
    </row>
    <row r="72" spans="1:10" s="1" customFormat="1" ht="24.9" customHeight="1">
      <c r="A72" s="3" t="s">
        <v>35</v>
      </c>
      <c r="B72" s="4"/>
      <c r="C72" s="3"/>
      <c r="D72" s="3"/>
      <c r="E72" s="3"/>
      <c r="F72" s="3" t="s">
        <v>36</v>
      </c>
      <c r="G72" s="2"/>
      <c r="H72" s="3"/>
      <c r="I72" s="3"/>
      <c r="J72" s="3"/>
    </row>
    <row r="73" spans="1:10" ht="24.9" customHeight="1">
      <c r="A73" s="37"/>
      <c r="B73" s="37"/>
      <c r="C73" s="37"/>
      <c r="D73" s="37"/>
      <c r="E73" s="37"/>
      <c r="F73" s="37"/>
      <c r="G73" s="37"/>
      <c r="H73" s="37"/>
      <c r="I73" s="37"/>
      <c r="J73" s="37"/>
    </row>
    <row r="74" spans="1:10" ht="24.9" customHeight="1">
      <c r="A74" s="37"/>
      <c r="B74" s="37"/>
      <c r="C74" s="37"/>
      <c r="D74" s="37"/>
      <c r="E74" s="37"/>
      <c r="F74" s="37"/>
      <c r="G74" s="37"/>
      <c r="H74" s="37"/>
      <c r="I74" s="37"/>
      <c r="J74" s="37"/>
    </row>
    <row r="75" spans="1:10" ht="24.9" customHeight="1">
      <c r="B75" s="37"/>
      <c r="C75" s="37"/>
      <c r="D75" s="37"/>
      <c r="E75" s="37"/>
      <c r="F75" s="1" t="s">
        <v>66</v>
      </c>
      <c r="G75" s="37">
        <f>G65-งบแสดงฐานะการเงิน!H10</f>
        <v>0</v>
      </c>
      <c r="H75" s="37"/>
      <c r="I75" s="37">
        <f>17994355.05-I65</f>
        <v>0</v>
      </c>
      <c r="J75" s="37"/>
    </row>
  </sheetData>
  <mergeCells count="1">
    <mergeCell ref="A41:I41"/>
  </mergeCells>
  <pageMargins left="0.94488188976377963" right="0.31496062992125984" top="0.59055118110236227" bottom="0.59055118110236227" header="0.31496062992125984" footer="0.31496062992125984"/>
  <pageSetup paperSize="9" scale="85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34e43cb5-7420-4018-bcb6-43c77fbc4534" xsi:nil="true"/>
    <Preparer_x0020_Sign_x002d_off xmlns="34e43cb5-7420-4018-bcb6-43c77fbc453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27B429488C9A64497157AABF7E29EAB" ma:contentTypeVersion="5" ma:contentTypeDescription="สร้างเอกสารใหม่" ma:contentTypeScope="" ma:versionID="eb0775dc39fcf435e6e205715484919e">
  <xsd:schema xmlns:xsd="http://www.w3.org/2001/XMLSchema" xmlns:xs="http://www.w3.org/2001/XMLSchema" xmlns:p="http://schemas.microsoft.com/office/2006/metadata/properties" xmlns:ns2="34e43cb5-7420-4018-bcb6-43c77fbc4534" targetNamespace="http://schemas.microsoft.com/office/2006/metadata/properties" ma:root="true" ma:fieldsID="319c92bd08d7eba32e3b33407abc330c" ns2:_="">
    <xsd:import namespace="34e43cb5-7420-4018-bcb6-43c77fbc4534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e43cb5-7420-4018-bcb6-43c77fbc453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922544-82A4-4041-91E0-106F81A99E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8CA39B-6DDE-4D0A-BC7E-E2DBA8B96B66}">
  <ds:schemaRefs>
    <ds:schemaRef ds:uri="http://purl.org/dc/terms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34e43cb5-7420-4018-bcb6-43c77fbc4534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22AB900-ED40-4A83-94DC-636E91916B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e43cb5-7420-4018-bcb6-43c77fbc45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งบแสดงฐานะการเงิน</vt:lpstr>
      <vt:lpstr>งบกำไรขาดทุน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งบกำไรขาดทุน!Print_Area</vt:lpstr>
      <vt:lpstr>งบแสดงฐานะการเงิน!Print_Area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Nlek</dc:creator>
  <cp:keywords/>
  <dc:description/>
  <cp:lastModifiedBy>ศิริพร โคตสุวรรณ</cp:lastModifiedBy>
  <cp:revision/>
  <dcterms:created xsi:type="dcterms:W3CDTF">2022-05-23T15:13:27Z</dcterms:created>
  <dcterms:modified xsi:type="dcterms:W3CDTF">2025-11-12T12:37:34Z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0x010100027B429488C9A64497157AABF7E29EAB</vt:lpwstr>
  </property>
  <property fmtid="{D5CDD505-2E9C-101B-9397-08002B2CF9AE}" pid="3" name="MediaServiceImageTags">
    <vt:lpwstr/>
  </property>
</Properties>
</file>