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8\ไตรมาส 3\อารียา พร็อพเพอร์ตี้\"/>
    </mc:Choice>
  </mc:AlternateContent>
  <xr:revisionPtr revIDLastSave="0" documentId="13_ncr:1_{2496357A-75A3-42F9-AF2A-6D8A6C140130}" xr6:coauthVersionLast="47" xr6:coauthVersionMax="47" xr10:uidLastSave="{00000000-0000-0000-0000-000000000000}"/>
  <bookViews>
    <workbookView xWindow="-120" yWindow="-120" windowWidth="29040" windowHeight="15840" tabRatio="714" xr2:uid="{00000000-000D-0000-FFFF-FFFF00000000}"/>
  </bookViews>
  <sheets>
    <sheet name="FINANCIAL  POSITION" sheetId="22" r:id="rId1"/>
    <sheet name="COMPREHENSIVE  INCOME 3 month" sheetId="15" r:id="rId2"/>
    <sheet name="COMPREHENSIVE  INCOME 9 month" sheetId="19" state="hidden" r:id="rId3"/>
    <sheet name="COMPREHENSIVE  INCOME 9 M" sheetId="27" r:id="rId4"/>
    <sheet name="CHANGES  IN - Conso" sheetId="23" r:id="rId5"/>
    <sheet name="CHANGES  IN - Separate" sheetId="24" r:id="rId6"/>
    <sheet name="CASH  FLOWS" sheetId="26" r:id="rId7"/>
    <sheet name="Sheet1" sheetId="14" state="hidden" r:id="rId8"/>
  </sheets>
  <definedNames>
    <definedName name="AS2DocOpenMode" hidden="1">"AS2DocumentEdit"</definedName>
    <definedName name="_xlnm.Print_Area" localSheetId="6">'CASH  FLOWS'!$A$1:$N$124</definedName>
    <definedName name="_xlnm.Print_Area" localSheetId="4">'CHANGES  IN - Conso'!$A$1:$Q$29</definedName>
    <definedName name="_xlnm.Print_Area" localSheetId="5">'CHANGES  IN - Separate'!$A$1:$Q$29</definedName>
    <definedName name="_xlnm.Print_Area" localSheetId="1">'COMPREHENSIVE  INCOME 3 month'!$A$1:$L$60</definedName>
    <definedName name="_xlnm.Print_Area" localSheetId="3">'COMPREHENSIVE  INCOME 9 M'!$A$1:$L$57</definedName>
    <definedName name="_xlnm.Print_Area" localSheetId="2">'COMPREHENSIVE  INCOME 9 month'!$A$1:$L$63</definedName>
    <definedName name="_xlnm.Print_Area" localSheetId="0">'FINANCIAL  POSITION'!$A$1:$L$119</definedName>
    <definedName name="TextRefCopy41" localSheetId="0">'FINANCIAL  POSITION'!$G$48</definedName>
    <definedName name="TextRefCopy41">#REF!</definedName>
  </definedNames>
  <calcPr calcId="181029"/>
</workbook>
</file>

<file path=xl/calcChain.xml><?xml version="1.0" encoding="utf-8"?>
<calcChain xmlns="http://schemas.openxmlformats.org/spreadsheetml/2006/main">
  <c r="H108" i="26" l="1"/>
  <c r="H60" i="26"/>
  <c r="H24" i="27"/>
  <c r="Q16" i="23"/>
  <c r="Q18" i="23" s="1"/>
  <c r="J38" i="22"/>
  <c r="A43" i="15" l="1"/>
  <c r="A40" i="27"/>
  <c r="N60" i="26"/>
  <c r="A50" i="26"/>
  <c r="A91" i="26" s="1"/>
  <c r="O26" i="24" l="1"/>
  <c r="M26" i="24"/>
  <c r="K26" i="24"/>
  <c r="I26" i="24"/>
  <c r="G26" i="24"/>
  <c r="E26" i="24"/>
  <c r="K27" i="24"/>
  <c r="I27" i="24"/>
  <c r="G27" i="24"/>
  <c r="E27" i="24"/>
  <c r="Q25" i="24"/>
  <c r="Q24" i="24"/>
  <c r="Q22" i="24"/>
  <c r="Q27" i="23"/>
  <c r="Q24" i="23"/>
  <c r="Q26" i="23" s="1"/>
  <c r="Q22" i="23"/>
  <c r="M26" i="23"/>
  <c r="Q26" i="24" l="1"/>
  <c r="Q28" i="23"/>
  <c r="Q27" i="24"/>
  <c r="H24" i="15"/>
  <c r="Q28" i="24" l="1"/>
  <c r="L60" i="26"/>
  <c r="J60" i="26"/>
  <c r="N108" i="26"/>
  <c r="L108" i="26"/>
  <c r="J108" i="26"/>
  <c r="K19" i="24" l="1"/>
  <c r="I19" i="24"/>
  <c r="G19" i="24"/>
  <c r="E19" i="24"/>
  <c r="Q19" i="24" s="1"/>
  <c r="O18" i="24"/>
  <c r="O20" i="24" s="1"/>
  <c r="K18" i="24"/>
  <c r="K20" i="24" s="1"/>
  <c r="I18" i="24"/>
  <c r="I20" i="24" s="1"/>
  <c r="G18" i="24"/>
  <c r="G20" i="24" s="1"/>
  <c r="E18" i="24"/>
  <c r="E20" i="24" s="1"/>
  <c r="Q16" i="24"/>
  <c r="Q19" i="23"/>
  <c r="O18" i="23"/>
  <c r="O20" i="23" s="1"/>
  <c r="K18" i="23"/>
  <c r="K20" i="23" s="1"/>
  <c r="I18" i="23"/>
  <c r="I20" i="23" s="1"/>
  <c r="G18" i="23"/>
  <c r="G20" i="23" s="1"/>
  <c r="E18" i="23"/>
  <c r="E20" i="23" s="1"/>
  <c r="J72" i="22"/>
  <c r="J53" i="27" l="1"/>
  <c r="J49" i="27"/>
  <c r="L19" i="27"/>
  <c r="J19" i="27"/>
  <c r="H19" i="27"/>
  <c r="F19" i="27"/>
  <c r="L15" i="27"/>
  <c r="J15" i="27"/>
  <c r="H15" i="27"/>
  <c r="F15" i="27"/>
  <c r="N76" i="26"/>
  <c r="L76" i="26"/>
  <c r="J76" i="26"/>
  <c r="H76" i="26"/>
  <c r="L65" i="26"/>
  <c r="J65" i="26"/>
  <c r="H65" i="26"/>
  <c r="H109" i="26" l="1"/>
  <c r="H111" i="26" s="1"/>
  <c r="O111" i="26" s="1"/>
  <c r="H27" i="27"/>
  <c r="H29" i="27" s="1"/>
  <c r="N65" i="26"/>
  <c r="F20" i="27"/>
  <c r="J20" i="27"/>
  <c r="L24" i="27"/>
  <c r="L109" i="26"/>
  <c r="L111" i="26" s="1"/>
  <c r="P111" i="26" s="1"/>
  <c r="H47" i="27" l="1"/>
  <c r="H49" i="27" s="1"/>
  <c r="H31" i="27"/>
  <c r="H51" i="27" s="1"/>
  <c r="F24" i="27"/>
  <c r="J24" i="27"/>
  <c r="J27" i="27" s="1"/>
  <c r="J29" i="27" s="1"/>
  <c r="J31" i="27" s="1"/>
  <c r="N109" i="26"/>
  <c r="N111" i="26" s="1"/>
  <c r="J109" i="26"/>
  <c r="F29" i="27" l="1"/>
  <c r="F31" i="27" s="1"/>
  <c r="F47" i="27" s="1"/>
  <c r="F49" i="27" s="1"/>
  <c r="F51" i="27" s="1"/>
  <c r="F53" i="27" s="1"/>
  <c r="J111" i="26"/>
  <c r="L27" i="27"/>
  <c r="H53" i="27"/>
  <c r="F25" i="22"/>
  <c r="J19" i="15"/>
  <c r="J15" i="15"/>
  <c r="L19" i="15"/>
  <c r="L15" i="15"/>
  <c r="H19" i="15"/>
  <c r="H15" i="15"/>
  <c r="Q17" i="23" l="1"/>
  <c r="M18" i="23"/>
  <c r="M20" i="23" s="1"/>
  <c r="M18" i="24"/>
  <c r="M20" i="24" s="1"/>
  <c r="Q17" i="24"/>
  <c r="Q18" i="24" s="1"/>
  <c r="L29" i="27"/>
  <c r="L47" i="27" s="1"/>
  <c r="J20" i="15"/>
  <c r="J24" i="15" s="1"/>
  <c r="J27" i="15" s="1"/>
  <c r="J29" i="15" s="1"/>
  <c r="J31" i="15" s="1"/>
  <c r="L31" i="27" l="1"/>
  <c r="L51" i="27" s="1"/>
  <c r="L24" i="15"/>
  <c r="L49" i="27" l="1"/>
  <c r="L27" i="15"/>
  <c r="H27" i="15"/>
  <c r="F72" i="22"/>
  <c r="Q14" i="24"/>
  <c r="Q20" i="24" s="1"/>
  <c r="Q14" i="23"/>
  <c r="Q20" i="23" s="1"/>
  <c r="H72" i="22"/>
  <c r="L72" i="22"/>
  <c r="L53" i="27" l="1"/>
  <c r="L29" i="15"/>
  <c r="H29" i="15"/>
  <c r="L31" i="15" l="1"/>
  <c r="H31" i="15"/>
  <c r="H25" i="22"/>
  <c r="H38" i="22"/>
  <c r="H39" i="22" l="1"/>
  <c r="H54" i="15" l="1"/>
  <c r="H50" i="15"/>
  <c r="L54" i="15"/>
  <c r="L50" i="15"/>
  <c r="F56" i="19" l="1"/>
  <c r="F52" i="19"/>
  <c r="F28" i="19"/>
  <c r="F30" i="19" s="1"/>
  <c r="F22" i="19"/>
  <c r="J22" i="19"/>
  <c r="H22" i="19"/>
  <c r="F16" i="19"/>
  <c r="H16" i="19"/>
  <c r="J16" i="19"/>
  <c r="F19" i="15"/>
  <c r="F15" i="15"/>
  <c r="J112" i="22"/>
  <c r="R20" i="24" s="1"/>
  <c r="S20" i="24" s="1"/>
  <c r="F112" i="22"/>
  <c r="R20" i="23" s="1"/>
  <c r="S20" i="23" s="1"/>
  <c r="J85" i="22"/>
  <c r="J86" i="22" s="1"/>
  <c r="F85" i="22"/>
  <c r="F86" i="22" s="1"/>
  <c r="F38" i="22"/>
  <c r="J25" i="22"/>
  <c r="H56" i="19"/>
  <c r="L56" i="19"/>
  <c r="H52" i="19"/>
  <c r="L52" i="19"/>
  <c r="L22" i="19"/>
  <c r="L16" i="19"/>
  <c r="L23" i="19" s="1"/>
  <c r="L56" i="15"/>
  <c r="H56" i="15"/>
  <c r="H52" i="15"/>
  <c r="L52" i="15"/>
  <c r="L112" i="22"/>
  <c r="H112" i="22"/>
  <c r="L30" i="19"/>
  <c r="A48" i="22"/>
  <c r="F96" i="22"/>
  <c r="A94" i="22"/>
  <c r="L85" i="22"/>
  <c r="L86" i="22" s="1"/>
  <c r="H85" i="22"/>
  <c r="H86" i="22" s="1"/>
  <c r="F50" i="22"/>
  <c r="L38" i="22"/>
  <c r="L25" i="22"/>
  <c r="J39" i="22" l="1"/>
  <c r="F20" i="15"/>
  <c r="J113" i="22"/>
  <c r="H113" i="22"/>
  <c r="H120" i="22" s="1"/>
  <c r="F113" i="22"/>
  <c r="L113" i="22"/>
  <c r="F39" i="22"/>
  <c r="L39" i="22"/>
  <c r="F24" i="15" l="1"/>
  <c r="J54" i="15"/>
  <c r="J56" i="15" s="1"/>
  <c r="J50" i="15"/>
  <c r="J52" i="15" s="1"/>
  <c r="L120" i="22"/>
  <c r="J120" i="22"/>
  <c r="F120" i="22"/>
  <c r="F27" i="15" l="1"/>
  <c r="F29" i="15" s="1"/>
  <c r="F31" i="15" s="1"/>
  <c r="F54" i="15" l="1"/>
  <c r="F56" i="15" s="1"/>
  <c r="F50" i="15"/>
  <c r="F52" i="15" s="1"/>
</calcChain>
</file>

<file path=xl/sharedStrings.xml><?xml version="1.0" encoding="utf-8"?>
<sst xmlns="http://schemas.openxmlformats.org/spreadsheetml/2006/main" count="484" uniqueCount="269">
  <si>
    <t>Separate</t>
  </si>
  <si>
    <t>Issued and</t>
  </si>
  <si>
    <t>Unappropriated</t>
  </si>
  <si>
    <t>Total expenses</t>
  </si>
  <si>
    <t xml:space="preserve">    Authorised share capital </t>
  </si>
  <si>
    <t xml:space="preserve">    Issued and paid-up share capital </t>
  </si>
  <si>
    <t>Total</t>
  </si>
  <si>
    <t>Administrative expenses</t>
  </si>
  <si>
    <t>Finance costs</t>
  </si>
  <si>
    <t xml:space="preserve">    Appropriated</t>
  </si>
  <si>
    <t xml:space="preserve">    Unappropriated </t>
  </si>
  <si>
    <t>Premium</t>
  </si>
  <si>
    <t>Consolidated</t>
  </si>
  <si>
    <t>STATEMENT  OF  CHANGES  IN  SHAREHOLDERS'  EQUITY</t>
  </si>
  <si>
    <t>STATEMENT  OF  CASH  FLOWS</t>
  </si>
  <si>
    <t xml:space="preserve">Consolidated </t>
  </si>
  <si>
    <t>ASSETS</t>
  </si>
  <si>
    <t>CURRENT ASSETS</t>
  </si>
  <si>
    <t xml:space="preserve">    Cash and cash equivalents</t>
  </si>
  <si>
    <t>NON-CURRENT ASSETS</t>
  </si>
  <si>
    <t>TOTAL ASSETS</t>
  </si>
  <si>
    <t xml:space="preserve">    Property, plant and equipment</t>
  </si>
  <si>
    <t xml:space="preserve">    Intangible assets</t>
  </si>
  <si>
    <t xml:space="preserve">    Deferred tax assets</t>
  </si>
  <si>
    <t xml:space="preserve">        Total current assets </t>
  </si>
  <si>
    <t xml:space="preserve">        Total non-current assets</t>
  </si>
  <si>
    <t>CURRENT LIABILITIES</t>
  </si>
  <si>
    <t xml:space="preserve">    Income tax payable</t>
  </si>
  <si>
    <t xml:space="preserve">        Total current liabilities </t>
  </si>
  <si>
    <t xml:space="preserve">        Total non-current liabilities </t>
  </si>
  <si>
    <t>NON-CURRENT LIABILITIES</t>
  </si>
  <si>
    <t>SHAREHOLDERS' EQUITY</t>
  </si>
  <si>
    <t xml:space="preserve">         Legal reserve </t>
  </si>
  <si>
    <t>PREMIUM ON ORDINARY SHARES</t>
  </si>
  <si>
    <t xml:space="preserve">RETAINED EARNINGS </t>
  </si>
  <si>
    <t xml:space="preserve">    Interest received</t>
  </si>
  <si>
    <t>EXPENSES</t>
  </si>
  <si>
    <t>TOTAL SHAREHOLDERS' EQUITY</t>
  </si>
  <si>
    <t>CASH FLOWS FROM OPERATING ACTIVITIES</t>
  </si>
  <si>
    <t>CASH FLOWS FROM INVESTING ACTIVITIES</t>
  </si>
  <si>
    <t>CASH FLOWS FROM FINANCING ACTIVITIES</t>
  </si>
  <si>
    <t xml:space="preserve"> Notes</t>
  </si>
  <si>
    <t>Paid-up</t>
  </si>
  <si>
    <t>Share Capital</t>
  </si>
  <si>
    <t>Retained Earnings</t>
  </si>
  <si>
    <t>Legal Reserve</t>
  </si>
  <si>
    <t>- 3 -</t>
  </si>
  <si>
    <t>- 5 -</t>
  </si>
  <si>
    <t>- 4 -</t>
  </si>
  <si>
    <t>- 7 -</t>
  </si>
  <si>
    <t>PROFIT (LOSS) FOR THE PERIOD</t>
  </si>
  <si>
    <t>Net increase (decrease) in cash and cash equivalents</t>
  </si>
  <si>
    <t>TOTAL LIABILITIES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</si>
  <si>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</si>
  <si>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</si>
  <si>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In Thousand Baht</t>
  </si>
  <si>
    <t xml:space="preserve">    Real estate projects under development</t>
  </si>
  <si>
    <t xml:space="preserve">    Deposits for land</t>
  </si>
  <si>
    <t xml:space="preserve">    Short-term loans to related parties</t>
  </si>
  <si>
    <t xml:space="preserve">    Other current assets</t>
  </si>
  <si>
    <t xml:space="preserve">    Deposits at banks used as collateral</t>
  </si>
  <si>
    <t xml:space="preserve">    Investment properties</t>
  </si>
  <si>
    <t xml:space="preserve">    Investments in subsidiaries</t>
  </si>
  <si>
    <t xml:space="preserve">    Other non-current assets</t>
  </si>
  <si>
    <t xml:space="preserve">    Bank overdrafts and short-term loans</t>
  </si>
  <si>
    <t xml:space="preserve">    Short-term loans from related parties</t>
  </si>
  <si>
    <t xml:space="preserve">    Construction retentions</t>
  </si>
  <si>
    <t xml:space="preserve">    Unrecognised income on installments due</t>
  </si>
  <si>
    <t xml:space="preserve">    Other current liabilities</t>
  </si>
  <si>
    <t xml:space="preserve">         from financial institutions</t>
  </si>
  <si>
    <t xml:space="preserve">    Long-term loans from financial institutions</t>
  </si>
  <si>
    <t xml:space="preserve">    Debentures</t>
  </si>
  <si>
    <t xml:space="preserve">    Utilities guarantees</t>
  </si>
  <si>
    <t xml:space="preserve">    Other non-current liabilities</t>
  </si>
  <si>
    <t>INCOME</t>
  </si>
  <si>
    <t>Total income</t>
  </si>
  <si>
    <t>Revenue from sale of real estate</t>
  </si>
  <si>
    <t>Interest income</t>
  </si>
  <si>
    <t>Other income</t>
  </si>
  <si>
    <t>Cost of sale of real estate</t>
  </si>
  <si>
    <t>Comprehensive income for the period</t>
  </si>
  <si>
    <t>Profit (loss) for the period</t>
  </si>
  <si>
    <t>Total comprehensive income for the period</t>
  </si>
  <si>
    <t>STATEMENT  OF  CHANGES  IN  SHAREHOLDERS'  EQUITY  (CONT.)</t>
  </si>
  <si>
    <t xml:space="preserve">    Finance costs paid</t>
  </si>
  <si>
    <t>Non-cash transactions</t>
  </si>
  <si>
    <t xml:space="preserve"> </t>
  </si>
  <si>
    <t>- 6 -</t>
  </si>
  <si>
    <t>- 8 -</t>
  </si>
  <si>
    <t>Financial  Statements</t>
  </si>
  <si>
    <t>Financial Statements</t>
  </si>
  <si>
    <t>Separate  Financial  Statements</t>
  </si>
  <si>
    <t>Profit (loss) attributable to</t>
  </si>
  <si>
    <t>Non-controlling interests</t>
  </si>
  <si>
    <t>- 11 -</t>
  </si>
  <si>
    <t xml:space="preserve">As at December </t>
  </si>
  <si>
    <t>Profit (loss) before income tax expense</t>
  </si>
  <si>
    <t xml:space="preserve">        from financial institutions </t>
  </si>
  <si>
    <t xml:space="preserve">   project under development</t>
  </si>
  <si>
    <t>Depreciation and amortization</t>
  </si>
  <si>
    <t xml:space="preserve">Income tax paid </t>
  </si>
  <si>
    <t>Net cash provided by (used in) operating activities</t>
  </si>
  <si>
    <t>AREEYA  PROPERTY  PUBLIC  COMPANY  LIMITED  AND  ITS SUBSIDIARIES</t>
  </si>
  <si>
    <t>LIABILITIES AND SHAREHOLDER' EQUITY</t>
  </si>
  <si>
    <t xml:space="preserve">    (Increase) decrease in deposits at banks used as collateral</t>
  </si>
  <si>
    <t xml:space="preserve">    Leasehold rights</t>
  </si>
  <si>
    <t xml:space="preserve">Expenses under contracts which is included as a part of </t>
  </si>
  <si>
    <t>leasehold rights</t>
  </si>
  <si>
    <t xml:space="preserve">Borrowing cost which is included a part of construction in process </t>
  </si>
  <si>
    <t>LIABILITIES AND SHAREHOLDER' EQUITY (CONT.)</t>
  </si>
  <si>
    <t xml:space="preserve">    Trade and other current receivables</t>
  </si>
  <si>
    <t xml:space="preserve">    Other current financial assets</t>
  </si>
  <si>
    <t xml:space="preserve">    Right-of-use assets</t>
  </si>
  <si>
    <t xml:space="preserve">    Trade and other current payables</t>
  </si>
  <si>
    <t xml:space="preserve">    Current portion of lease liabilities </t>
  </si>
  <si>
    <t xml:space="preserve">    Lease liabilities</t>
  </si>
  <si>
    <t>Distribution costs</t>
  </si>
  <si>
    <t>Profit (loss) from operating activities</t>
  </si>
  <si>
    <t>Finance income</t>
  </si>
  <si>
    <t>Basic earning (loss) per share</t>
  </si>
  <si>
    <t>Consolidated Financial Statements</t>
  </si>
  <si>
    <t>Subordinated</t>
  </si>
  <si>
    <t>Other Components of</t>
  </si>
  <si>
    <t xml:space="preserve">on Ordinary </t>
  </si>
  <si>
    <t>perpetual</t>
  </si>
  <si>
    <t>shareholders' equity</t>
  </si>
  <si>
    <t xml:space="preserve">Shareholders' </t>
  </si>
  <si>
    <t>Shares</t>
  </si>
  <si>
    <t>debentures</t>
  </si>
  <si>
    <t xml:space="preserve">Surplus from asset </t>
  </si>
  <si>
    <t>Equity</t>
  </si>
  <si>
    <t xml:space="preserve">revaluation-land, net </t>
  </si>
  <si>
    <t>Other comprehensive income (loss) for the period</t>
  </si>
  <si>
    <t>Interest payment on subordinated perpetual debentures</t>
  </si>
  <si>
    <t>on Ordinary</t>
  </si>
  <si>
    <t>Shareholders'</t>
  </si>
  <si>
    <t xml:space="preserve"> Shares</t>
  </si>
  <si>
    <t xml:space="preserve"> Equity</t>
  </si>
  <si>
    <t>Parent company</t>
  </si>
  <si>
    <t xml:space="preserve">    Current tax assets</t>
  </si>
  <si>
    <t>1,200,000,000 ordinary shares of  Baht 1 each</t>
  </si>
  <si>
    <t>980,000,000 ordinary shares of  Baht 1 each</t>
  </si>
  <si>
    <t>STATEMENT OF COMPREHENSIVE INCOME</t>
  </si>
  <si>
    <t>AREEYA PROPERTY PUBLIC COMPANY LIMITED AND ITS SUBSIDIARIES</t>
  </si>
  <si>
    <t>STATEMENT OF COMPREHENSIVE INCOME (CONT.)</t>
  </si>
  <si>
    <t xml:space="preserve">Income tax (income) expense </t>
  </si>
  <si>
    <t>TOTAL LIABILITIES AND SHAREHOLDERS' EQUITY</t>
  </si>
  <si>
    <t>Other comprehensive income  (loss) for the period</t>
  </si>
  <si>
    <t>STATEMENT OF FINANCIAL POSITION</t>
  </si>
  <si>
    <t xml:space="preserve">    Land held for development</t>
  </si>
  <si>
    <t>STATEMENT OF FINANCIAL POSITION (CONT.)</t>
  </si>
  <si>
    <t xml:space="preserve">    Provisions for employee benefit</t>
  </si>
  <si>
    <t>AREEYA PROPERTY  PUBLIC COMPANY  LIMITED AND ITS SUBSIDIARIES</t>
  </si>
  <si>
    <t xml:space="preserve">    Subordinated perpetual debentures</t>
  </si>
  <si>
    <t>5</t>
  </si>
  <si>
    <t>Revenue from construction service</t>
  </si>
  <si>
    <t>Cost of construction service</t>
  </si>
  <si>
    <r>
      <t xml:space="preserve">Other comprehensive income (loss) </t>
    </r>
    <r>
      <rPr>
        <sz val="11"/>
        <rFont val="Angsana New"/>
        <family val="1"/>
      </rPr>
      <t xml:space="preserve">for the period </t>
    </r>
  </si>
  <si>
    <t>Total comprehensive income (loss) attributable to</t>
  </si>
  <si>
    <t>TOTAL COMPREHENSIVE INCOME (LOSS) FOR THE PERIOD</t>
  </si>
  <si>
    <t>Earnings (loss) per share (Baht per share)</t>
  </si>
  <si>
    <t>Adjustment to reconcile profit (loss) to be net cash received (paid)</t>
  </si>
  <si>
    <t>Adjusted income tax (income) expenses</t>
  </si>
  <si>
    <t xml:space="preserve">Adjusted finance costs </t>
  </si>
  <si>
    <t>Adjusted trade and other current receivables (increase) decrease</t>
  </si>
  <si>
    <t xml:space="preserve">Adjusted other non-current assets (increase) decrease </t>
  </si>
  <si>
    <t xml:space="preserve">Adjusted trade and other current payables increase (decrease) </t>
  </si>
  <si>
    <t xml:space="preserve">Adjusted construction retentions increase (decrease) </t>
  </si>
  <si>
    <t xml:space="preserve">Adjusted other current liabilities increase (decrease) </t>
  </si>
  <si>
    <t xml:space="preserve">Adjusted other non-current liabilities increase (decrease) </t>
  </si>
  <si>
    <t>Adjusted loss from decline in value of real estate projects</t>
  </si>
  <si>
    <t>under development (reverse)</t>
  </si>
  <si>
    <t xml:space="preserve">Adjusted on provisions for compensation for housing estate </t>
  </si>
  <si>
    <t>STATEMENT OF CASH FLOWS (CONT.)</t>
  </si>
  <si>
    <t>In  Thousand Baht</t>
  </si>
  <si>
    <t xml:space="preserve">    Cash paid for purchase of equipment </t>
  </si>
  <si>
    <t xml:space="preserve"> Net cash provided by (used in) investing activities</t>
  </si>
  <si>
    <t xml:space="preserve">    Cash paid for repayment of debentures</t>
  </si>
  <si>
    <t xml:space="preserve">    Cash received from short-term loans from related parties </t>
  </si>
  <si>
    <t xml:space="preserve">    Cash received from long-term loans from financial institutions </t>
  </si>
  <si>
    <t xml:space="preserve">    Cash paid for repayment of long-term loans from financial institutions</t>
  </si>
  <si>
    <t xml:space="preserve">    Increase (decrease) in bank overdrafts and short-term loans </t>
  </si>
  <si>
    <t xml:space="preserve">    Cash paid for repayment of lease liabilities</t>
  </si>
  <si>
    <t xml:space="preserve">    Interest paid of subordinated perpetual debentures </t>
  </si>
  <si>
    <t>Net cash provided by (used in) financing activities</t>
  </si>
  <si>
    <t xml:space="preserve">Cash and cash equivalents as at January 1,  </t>
  </si>
  <si>
    <t>revaluation-land, net</t>
  </si>
  <si>
    <t>Adjusted expected credit loss (reverse)</t>
  </si>
  <si>
    <t xml:space="preserve">Borrowing cost which is included as a part of real estate </t>
  </si>
  <si>
    <t xml:space="preserve">    Retention receivables from construction</t>
  </si>
  <si>
    <t xml:space="preserve">    Short-term loans from other persons</t>
  </si>
  <si>
    <t>FOR THE THREE-MONTH PERIOD ENDED MARCH 31, 2022</t>
  </si>
  <si>
    <t>of leasehold rights</t>
  </si>
  <si>
    <t>Adjusted unrecognised income on installments due increase (decrease)</t>
  </si>
  <si>
    <t xml:space="preserve">    Long-term loans from other company </t>
  </si>
  <si>
    <t xml:space="preserve">    Cash paid for purchase of intangible assets</t>
  </si>
  <si>
    <t xml:space="preserve">Depreciation expense which include as a part of real estate </t>
  </si>
  <si>
    <t xml:space="preserve">under development </t>
  </si>
  <si>
    <t>Cost of sale and construction service</t>
  </si>
  <si>
    <t xml:space="preserve">    Long-term loans from other persons</t>
  </si>
  <si>
    <t xml:space="preserve">    Cash paid for purchase of right-of-use assets</t>
  </si>
  <si>
    <t xml:space="preserve">Gross profit </t>
  </si>
  <si>
    <t>Total costs</t>
  </si>
  <si>
    <t>Total revenues</t>
  </si>
  <si>
    <t>31, 2024</t>
  </si>
  <si>
    <t>Beginning balance as at January 1, 2024</t>
  </si>
  <si>
    <t>Adjusted loss on written off intangible assets</t>
  </si>
  <si>
    <t>Adjusted gain on written off retention receivables from constructions</t>
  </si>
  <si>
    <t xml:space="preserve">    Cash paid for repayment of short-term loans from related parties </t>
  </si>
  <si>
    <t xml:space="preserve">    Cash paid for loan expense</t>
  </si>
  <si>
    <t xml:space="preserve">    Short-term loans from director</t>
  </si>
  <si>
    <t xml:space="preserve">    Current portion of long-term loans from other persons</t>
  </si>
  <si>
    <t xml:space="preserve">    Other non-current provisions</t>
  </si>
  <si>
    <t xml:space="preserve">    Current portion of long-term loans from financial institutions</t>
  </si>
  <si>
    <t xml:space="preserve">    Current portion of long-term loans from other company</t>
  </si>
  <si>
    <t>Earnings (loss) per share</t>
  </si>
  <si>
    <t>Basic earnings (loss) per share (Baht per share)</t>
  </si>
  <si>
    <t>Beginning balance as at January 1, 2025</t>
  </si>
  <si>
    <t xml:space="preserve">    Unearned revenues of construction</t>
  </si>
  <si>
    <t>30, 2025</t>
  </si>
  <si>
    <t>Adjusted loss (gain) on disposal of property, plant and equipment</t>
  </si>
  <si>
    <t>Adjusted loss on written off income tax paid</t>
  </si>
  <si>
    <t>Adjusted unrealized loss (gain) on unit trust</t>
  </si>
  <si>
    <t>Adjusted unbilled revenue from construction service increase (decrease)</t>
  </si>
  <si>
    <t xml:space="preserve">Adjusted retention receivables from constructions increase (decrease) </t>
  </si>
  <si>
    <t xml:space="preserve">Adjusted real estate projects under development (increase) decrease </t>
  </si>
  <si>
    <t>Adjusted deposits for land (increase) decrease</t>
  </si>
  <si>
    <t xml:space="preserve">Adjusted leasehold rights (increase) decrease </t>
  </si>
  <si>
    <t xml:space="preserve">Adjusted utilities guarantee increase (decrease) </t>
  </si>
  <si>
    <t xml:space="preserve">    Cash paid for purchase of investment in subsidiaries</t>
  </si>
  <si>
    <t xml:space="preserve">    Cash received from disposal of preperty, plant and equipment</t>
  </si>
  <si>
    <t xml:space="preserve">    Cash received from long-term loans from other company</t>
  </si>
  <si>
    <t xml:space="preserve">Acquisition of right-of-use assets under the lease agreement </t>
  </si>
  <si>
    <t>- 12 -</t>
  </si>
  <si>
    <t>- 13 -</t>
  </si>
  <si>
    <t>Revenue from sale and construction service</t>
  </si>
  <si>
    <t xml:space="preserve">    Unbilled revenue from construction service</t>
  </si>
  <si>
    <t xml:space="preserve">Other comprehensive income (loss) for the period </t>
  </si>
  <si>
    <t>- 9 -</t>
  </si>
  <si>
    <t>- 10 -</t>
  </si>
  <si>
    <t xml:space="preserve">Adjusted provisions for employee benefit obligations </t>
  </si>
  <si>
    <t xml:space="preserve"> Cash received from short-term loans from directors</t>
  </si>
  <si>
    <t xml:space="preserve"> Cash paid for short-term loans from directors</t>
  </si>
  <si>
    <t xml:space="preserve"> Cash paid for long-term loans from other company</t>
  </si>
  <si>
    <t xml:space="preserve"> Cash paid for short-term loans from other persons</t>
  </si>
  <si>
    <t>Income tax received</t>
  </si>
  <si>
    <t>Long-term employee benefit paid</t>
  </si>
  <si>
    <t>Adjusted unearned revenue from construction increase (decrease)</t>
  </si>
  <si>
    <t>Adjusted income tax payable (reverse)</t>
  </si>
  <si>
    <t>AS AT SEPTEMBER 30, 2025</t>
  </si>
  <si>
    <t>As at  September</t>
  </si>
  <si>
    <t>FOR THE THREE-MONTH PERIOD ENDED SEPTEMBER 30, 2025</t>
  </si>
  <si>
    <t>FOR THE NINE-MONTH PERIOD ENDED SEPTEMBER 30, 2025</t>
  </si>
  <si>
    <t>FOR  THE  NINE-MONTH  PERIOD  ENDED SEPTEMBER 30, 2025</t>
  </si>
  <si>
    <t>Balance as at September 30, 2025</t>
  </si>
  <si>
    <t>Balance as at September 30, 2024</t>
  </si>
  <si>
    <t>Adjusted loss (gain) from termination of agreement</t>
  </si>
  <si>
    <t>Cash and cash equivalents as at September 30,</t>
  </si>
  <si>
    <t>Net capital increase in subsidiary with short-term loan to related companies</t>
  </si>
  <si>
    <t xml:space="preserve">    Deferred tax liabilities</t>
  </si>
  <si>
    <t>Adjusted provision from lawsuit</t>
  </si>
  <si>
    <t>Adgusted loss from impairment of assets (reverse)</t>
  </si>
  <si>
    <t xml:space="preserve"> Cash paid for long-term loans from other persons</t>
  </si>
  <si>
    <t>6, 24</t>
  </si>
  <si>
    <t>- 14 -</t>
  </si>
  <si>
    <t xml:space="preserve">    Provision from lawsuit</t>
  </si>
  <si>
    <t xml:space="preserve">    Cash paid from short-term loans to related parties</t>
  </si>
  <si>
    <t xml:space="preserve">juristic persons </t>
  </si>
  <si>
    <t xml:space="preserve">    Cash received from short-term loans to related parties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</si>
</sst>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_(* #,##0.0000_);_(* \(#,##0.0000\);_(* &quot;-&quot;??_);_(@_)"/>
    <numFmt numFmtId="192" formatCode="_(* #,##0.0000000_);_(* \(#,##0.0000000\);_(* &quot;-&quot;??_);_(@_)"/>
    <numFmt numFmtId="193" formatCode="#,##0_ ;\-#,##0\ "/>
    <numFmt numFmtId="194" formatCode="_-* #,##0_-;\-* #,##0_-;_-* &quot;-&quot;??_-;_-@_-"/>
    <numFmt numFmtId="195" formatCode="_-* #,##0.00000_-;\-* #,##0.00000_-;_-* &quot;-&quot;?????_-;_-@_-"/>
    <numFmt numFmtId="196" formatCode="_-* #,##0.000_-;\-* #,##0.000_-;_-* &quot;-&quot;??_-;_-@_-"/>
    <numFmt numFmtId="197" formatCode="#,##0.0;\-#,##0.0"/>
    <numFmt numFmtId="198" formatCode="_(* #,##0.000_);_(* \(#,##0.000\);_(* &quot;-&quot;??_);_(@_)"/>
    <numFmt numFmtId="199" formatCode="_-* #,##0.00_-;\-* #,##0.00_-;_-* &quot;-&quot;??_-;_-@"/>
    <numFmt numFmtId="200" formatCode="_-* #,##0_-;\-* #,##0_-;_-* &quot;-&quot;??_-;_-@"/>
    <numFmt numFmtId="201" formatCode="_-[$฿-41E]* #,##0.00_-;\-[$฿-41E]* #,##0.00_-;_-[$฿-41E]* &quot;-&quot;??_-;_-@"/>
  </numFmts>
  <fonts count="30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indexed="10"/>
      <name val="Angsana New"/>
      <family val="1"/>
    </font>
    <font>
      <sz val="16"/>
      <color indexed="8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b/>
      <u/>
      <sz val="16"/>
      <name val="Angsana New"/>
      <family val="1"/>
    </font>
    <font>
      <u/>
      <sz val="12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2"/>
      <color theme="1"/>
      <name val="Angsana New"/>
      <family val="1"/>
    </font>
    <font>
      <sz val="11"/>
      <color theme="1"/>
      <name val="Angsana New"/>
      <family val="1"/>
    </font>
    <font>
      <sz val="12"/>
      <color theme="1"/>
      <name val="Angsana New"/>
      <family val="1"/>
      <charset val="222"/>
    </font>
    <font>
      <sz val="11.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23">
    <xf numFmtId="0" fontId="0" fillId="0" borderId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4" fillId="0" borderId="0" applyFont="0" applyFill="0" applyBorder="0" applyAlignment="0" applyProtection="0"/>
    <xf numFmtId="37" fontId="3" fillId="0" borderId="0"/>
    <xf numFmtId="0" fontId="3" fillId="0" borderId="0"/>
    <xf numFmtId="0" fontId="4" fillId="0" borderId="0"/>
    <xf numFmtId="0" fontId="25" fillId="0" borderId="0"/>
    <xf numFmtId="0" fontId="5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3" fillId="0" borderId="0"/>
    <xf numFmtId="9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</cellStyleXfs>
  <cellXfs count="265">
    <xf numFmtId="0" fontId="0" fillId="0" borderId="0" xfId="0"/>
    <xf numFmtId="0" fontId="4" fillId="0" borderId="0" xfId="11"/>
    <xf numFmtId="37" fontId="17" fillId="0" borderId="0" xfId="0" applyNumberFormat="1" applyFont="1" applyAlignment="1">
      <alignment vertical="center"/>
    </xf>
    <xf numFmtId="188" fontId="17" fillId="0" borderId="0" xfId="1" applyFont="1" applyFill="1" applyAlignment="1">
      <alignment vertical="center"/>
    </xf>
    <xf numFmtId="190" fontId="17" fillId="0" borderId="0" xfId="1" applyNumberFormat="1" applyFont="1" applyFill="1" applyAlignment="1">
      <alignment horizontal="right" vertical="center"/>
    </xf>
    <xf numFmtId="0" fontId="17" fillId="0" borderId="0" xfId="0" applyFont="1" applyAlignment="1">
      <alignment vertical="center"/>
    </xf>
    <xf numFmtId="43" fontId="17" fillId="0" borderId="0" xfId="1" applyNumberFormat="1" applyFont="1" applyAlignment="1">
      <alignment vertical="center"/>
    </xf>
    <xf numFmtId="195" fontId="17" fillId="0" borderId="0" xfId="1" applyNumberFormat="1" applyFont="1" applyAlignment="1">
      <alignment vertical="center"/>
    </xf>
    <xf numFmtId="196" fontId="17" fillId="0" borderId="0" xfId="1" applyNumberFormat="1" applyFont="1" applyAlignment="1">
      <alignment vertical="center"/>
    </xf>
    <xf numFmtId="194" fontId="17" fillId="0" borderId="0" xfId="1" applyNumberFormat="1" applyFont="1" applyAlignment="1">
      <alignment vertical="center"/>
    </xf>
    <xf numFmtId="49" fontId="17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49" fontId="11" fillId="0" borderId="0" xfId="0" applyNumberFormat="1" applyFont="1" applyAlignment="1">
      <alignment vertical="center"/>
    </xf>
    <xf numFmtId="193" fontId="10" fillId="0" borderId="0" xfId="15" applyNumberFormat="1" applyFont="1" applyAlignment="1">
      <alignment horizontal="right" vertical="center"/>
    </xf>
    <xf numFmtId="0" fontId="17" fillId="0" borderId="0" xfId="17" applyFont="1" applyAlignment="1">
      <alignment vertical="center"/>
    </xf>
    <xf numFmtId="49" fontId="17" fillId="0" borderId="0" xfId="17" applyNumberFormat="1" applyFont="1" applyAlignment="1">
      <alignment vertical="center"/>
    </xf>
    <xf numFmtId="0" fontId="18" fillId="0" borderId="0" xfId="17" applyFont="1" applyAlignment="1">
      <alignment vertical="center"/>
    </xf>
    <xf numFmtId="0" fontId="20" fillId="0" borderId="0" xfId="17" applyFont="1" applyAlignment="1">
      <alignment horizontal="center" vertical="center"/>
    </xf>
    <xf numFmtId="0" fontId="17" fillId="0" borderId="0" xfId="17" applyFont="1" applyAlignment="1">
      <alignment horizontal="center" vertical="center"/>
    </xf>
    <xf numFmtId="0" fontId="18" fillId="0" borderId="0" xfId="17" applyFont="1" applyAlignment="1">
      <alignment horizontal="center" vertical="center"/>
    </xf>
    <xf numFmtId="1" fontId="17" fillId="0" borderId="1" xfId="0" quotePrefix="1" applyNumberFormat="1" applyFont="1" applyBorder="1" applyAlignment="1">
      <alignment horizontal="center" vertical="center"/>
    </xf>
    <xf numFmtId="1" fontId="17" fillId="0" borderId="0" xfId="0" quotePrefix="1" applyNumberFormat="1" applyFont="1" applyAlignment="1">
      <alignment horizontal="center" vertical="center"/>
    </xf>
    <xf numFmtId="0" fontId="17" fillId="0" borderId="0" xfId="0" quotePrefix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18" applyFont="1" applyAlignment="1">
      <alignment horizontal="left" vertical="center"/>
    </xf>
    <xf numFmtId="49" fontId="17" fillId="0" borderId="0" xfId="0" applyNumberFormat="1" applyFont="1" applyAlignment="1">
      <alignment horizontal="left" vertical="center" wrapText="1"/>
    </xf>
    <xf numFmtId="49" fontId="17" fillId="0" borderId="0" xfId="9" applyNumberFormat="1" applyFont="1" applyAlignment="1">
      <alignment horizontal="center" vertical="center"/>
    </xf>
    <xf numFmtId="190" fontId="17" fillId="0" borderId="0" xfId="9" applyNumberFormat="1" applyFont="1" applyAlignment="1">
      <alignment horizontal="right" vertical="center"/>
    </xf>
    <xf numFmtId="0" fontId="17" fillId="0" borderId="0" xfId="9" applyNumberFormat="1" applyFont="1" applyAlignment="1">
      <alignment horizontal="center" vertical="center"/>
    </xf>
    <xf numFmtId="49" fontId="18" fillId="0" borderId="0" xfId="9" applyNumberFormat="1" applyFont="1" applyAlignment="1">
      <alignment horizontal="center" vertical="center"/>
    </xf>
    <xf numFmtId="190" fontId="17" fillId="0" borderId="0" xfId="0" applyNumberFormat="1" applyFont="1" applyAlignment="1">
      <alignment vertical="center"/>
    </xf>
    <xf numFmtId="190" fontId="17" fillId="0" borderId="0" xfId="2" applyNumberFormat="1" applyFont="1" applyFill="1" applyAlignment="1">
      <alignment vertical="center"/>
    </xf>
    <xf numFmtId="190" fontId="17" fillId="0" borderId="0" xfId="1" applyNumberFormat="1" applyFont="1" applyFill="1" applyAlignment="1">
      <alignment vertical="center"/>
    </xf>
    <xf numFmtId="43" fontId="17" fillId="0" borderId="0" xfId="0" applyNumberFormat="1" applyFont="1" applyAlignment="1">
      <alignment vertical="center"/>
    </xf>
    <xf numFmtId="0" fontId="17" fillId="0" borderId="0" xfId="18" applyFont="1" applyAlignment="1">
      <alignment vertical="center"/>
    </xf>
    <xf numFmtId="49" fontId="17" fillId="0" borderId="0" xfId="18" applyNumberFormat="1" applyFont="1" applyAlignment="1">
      <alignment vertical="center"/>
    </xf>
    <xf numFmtId="190" fontId="16" fillId="0" borderId="0" xfId="9" applyNumberFormat="1" applyFont="1" applyAlignment="1">
      <alignment horizontal="right" vertical="center"/>
    </xf>
    <xf numFmtId="49" fontId="17" fillId="0" borderId="0" xfId="18" applyNumberFormat="1" applyFont="1" applyAlignment="1">
      <alignment horizontal="left" vertical="center"/>
    </xf>
    <xf numFmtId="190" fontId="17" fillId="0" borderId="2" xfId="1" applyNumberFormat="1" applyFont="1" applyFill="1" applyBorder="1" applyAlignment="1">
      <alignment vertical="center"/>
    </xf>
    <xf numFmtId="190" fontId="17" fillId="0" borderId="0" xfId="1" applyNumberFormat="1" applyFont="1" applyFill="1" applyBorder="1" applyAlignment="1">
      <alignment horizontal="right" vertical="center"/>
    </xf>
    <xf numFmtId="190" fontId="26" fillId="0" borderId="2" xfId="2" quotePrefix="1" applyNumberFormat="1" applyFont="1" applyFill="1" applyBorder="1" applyAlignment="1">
      <alignment horizontal="center" vertical="center"/>
    </xf>
    <xf numFmtId="190" fontId="26" fillId="0" borderId="0" xfId="2" applyNumberFormat="1" applyFont="1" applyAlignment="1">
      <alignment horizontal="right" vertical="center"/>
    </xf>
    <xf numFmtId="49" fontId="16" fillId="0" borderId="0" xfId="0" applyNumberFormat="1" applyFont="1" applyAlignment="1">
      <alignment vertical="center"/>
    </xf>
    <xf numFmtId="190" fontId="8" fillId="0" borderId="0" xfId="2" applyNumberFormat="1" applyFont="1" applyFill="1" applyBorder="1" applyAlignment="1">
      <alignment vertical="center"/>
    </xf>
    <xf numFmtId="190" fontId="8" fillId="0" borderId="0" xfId="2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188" fontId="8" fillId="0" borderId="0" xfId="1" applyFont="1" applyFill="1" applyAlignment="1">
      <alignment vertical="center"/>
    </xf>
    <xf numFmtId="188" fontId="8" fillId="0" borderId="0" xfId="1" applyFont="1" applyFill="1" applyBorder="1" applyAlignment="1">
      <alignment vertical="center"/>
    </xf>
    <xf numFmtId="190" fontId="17" fillId="0" borderId="3" xfId="9" applyNumberFormat="1" applyFont="1" applyBorder="1" applyAlignment="1">
      <alignment horizontal="right" vertical="center"/>
    </xf>
    <xf numFmtId="188" fontId="17" fillId="0" borderId="0" xfId="1" applyFont="1" applyAlignment="1">
      <alignment vertical="center"/>
    </xf>
    <xf numFmtId="49" fontId="17" fillId="0" borderId="0" xfId="14" applyNumberFormat="1" applyFont="1" applyAlignment="1">
      <alignment vertical="center" wrapText="1"/>
    </xf>
    <xf numFmtId="189" fontId="17" fillId="0" borderId="0" xfId="17" applyNumberFormat="1" applyFont="1" applyAlignment="1">
      <alignment horizontal="right" vertical="center"/>
    </xf>
    <xf numFmtId="190" fontId="17" fillId="0" borderId="1" xfId="1" applyNumberFormat="1" applyFont="1" applyFill="1" applyBorder="1" applyAlignment="1">
      <alignment horizontal="right" vertical="center"/>
    </xf>
    <xf numFmtId="190" fontId="17" fillId="0" borderId="0" xfId="1" applyNumberFormat="1" applyFont="1" applyFill="1" applyBorder="1" applyAlignment="1">
      <alignment vertical="center"/>
    </xf>
    <xf numFmtId="190" fontId="21" fillId="0" borderId="0" xfId="2" applyNumberFormat="1" applyFont="1" applyFill="1" applyBorder="1" applyAlignment="1">
      <alignment horizontal="right" vertical="center"/>
    </xf>
    <xf numFmtId="193" fontId="17" fillId="0" borderId="0" xfId="10" applyNumberFormat="1" applyFont="1"/>
    <xf numFmtId="190" fontId="21" fillId="0" borderId="0" xfId="2" applyNumberFormat="1" applyFont="1" applyFill="1" applyAlignment="1">
      <alignment horizontal="center" vertical="center"/>
    </xf>
    <xf numFmtId="190" fontId="21" fillId="0" borderId="0" xfId="2" applyNumberFormat="1" applyFont="1" applyFill="1" applyAlignment="1">
      <alignment horizontal="right" vertical="center"/>
    </xf>
    <xf numFmtId="190" fontId="17" fillId="0" borderId="0" xfId="2" applyNumberFormat="1" applyFont="1" applyFill="1" applyAlignment="1">
      <alignment horizontal="right" vertical="center"/>
    </xf>
    <xf numFmtId="190" fontId="17" fillId="0" borderId="1" xfId="10" applyNumberFormat="1" applyFont="1" applyBorder="1" applyAlignment="1">
      <alignment horizontal="right"/>
    </xf>
    <xf numFmtId="190" fontId="26" fillId="0" borderId="4" xfId="2" quotePrefix="1" applyNumberFormat="1" applyFont="1" applyFill="1" applyBorder="1" applyAlignment="1">
      <alignment horizontal="center"/>
    </xf>
    <xf numFmtId="190" fontId="17" fillId="0" borderId="4" xfId="1" applyNumberFormat="1" applyFont="1" applyFill="1" applyBorder="1" applyAlignment="1">
      <alignment vertical="center"/>
    </xf>
    <xf numFmtId="188" fontId="17" fillId="0" borderId="0" xfId="1" applyFont="1" applyFill="1" applyBorder="1" applyAlignment="1">
      <alignment vertical="center"/>
    </xf>
    <xf numFmtId="190" fontId="17" fillId="0" borderId="1" xfId="1" applyNumberFormat="1" applyFont="1" applyFill="1" applyBorder="1" applyAlignment="1">
      <alignment vertical="center"/>
    </xf>
    <xf numFmtId="37" fontId="17" fillId="0" borderId="0" xfId="0" applyNumberFormat="1" applyFont="1" applyAlignment="1">
      <alignment horizontal="center" vertical="center"/>
    </xf>
    <xf numFmtId="187" fontId="17" fillId="0" borderId="0" xfId="0" applyNumberFormat="1" applyFont="1" applyAlignment="1">
      <alignment horizontal="right" vertical="center"/>
    </xf>
    <xf numFmtId="193" fontId="17" fillId="0" borderId="0" xfId="10" applyNumberFormat="1" applyFont="1" applyAlignment="1">
      <alignment vertical="center"/>
    </xf>
    <xf numFmtId="49" fontId="17" fillId="0" borderId="0" xfId="10" applyNumberFormat="1" applyFont="1" applyAlignment="1">
      <alignment vertical="center"/>
    </xf>
    <xf numFmtId="49" fontId="17" fillId="0" borderId="0" xfId="10" applyNumberFormat="1" applyFont="1" applyAlignment="1">
      <alignment horizontal="center" vertical="center"/>
    </xf>
    <xf numFmtId="0" fontId="17" fillId="0" borderId="0" xfId="10" applyFont="1" applyAlignment="1">
      <alignment vertical="center"/>
    </xf>
    <xf numFmtId="0" fontId="11" fillId="0" borderId="0" xfId="11" quotePrefix="1" applyFont="1" applyAlignment="1">
      <alignment vertical="center"/>
    </xf>
    <xf numFmtId="0" fontId="11" fillId="0" borderId="0" xfId="11" applyFont="1" applyAlignment="1">
      <alignment vertical="center"/>
    </xf>
    <xf numFmtId="0" fontId="10" fillId="0" borderId="0" xfId="12" applyFont="1" applyAlignment="1">
      <alignment vertical="center"/>
    </xf>
    <xf numFmtId="0" fontId="11" fillId="0" borderId="0" xfId="12" applyFont="1" applyAlignment="1">
      <alignment vertical="center"/>
    </xf>
    <xf numFmtId="49" fontId="22" fillId="0" borderId="0" xfId="10" applyNumberFormat="1" applyFont="1" applyAlignment="1">
      <alignment vertical="center"/>
    </xf>
    <xf numFmtId="49" fontId="21" fillId="0" borderId="0" xfId="10" applyNumberFormat="1" applyFont="1" applyAlignment="1">
      <alignment horizontal="center" vertical="center"/>
    </xf>
    <xf numFmtId="0" fontId="21" fillId="0" borderId="2" xfId="10" applyFont="1" applyBorder="1" applyAlignment="1">
      <alignment horizontal="center" vertical="center"/>
    </xf>
    <xf numFmtId="0" fontId="21" fillId="0" borderId="0" xfId="10" applyFont="1" applyAlignment="1">
      <alignment vertical="center"/>
    </xf>
    <xf numFmtId="0" fontId="21" fillId="0" borderId="0" xfId="10" applyFont="1" applyAlignment="1">
      <alignment horizontal="center" vertical="center"/>
    </xf>
    <xf numFmtId="0" fontId="21" fillId="0" borderId="5" xfId="10" applyFont="1" applyBorder="1" applyAlignment="1">
      <alignment horizontal="center" vertical="center"/>
    </xf>
    <xf numFmtId="49" fontId="21" fillId="0" borderId="0" xfId="10" applyNumberFormat="1" applyFont="1" applyAlignment="1">
      <alignment vertical="center"/>
    </xf>
    <xf numFmtId="190" fontId="21" fillId="0" borderId="0" xfId="2" applyNumberFormat="1" applyFont="1" applyAlignment="1">
      <alignment horizontal="right" vertical="center"/>
    </xf>
    <xf numFmtId="190" fontId="21" fillId="0" borderId="0" xfId="10" applyNumberFormat="1" applyFont="1" applyAlignment="1">
      <alignment vertical="center"/>
    </xf>
    <xf numFmtId="190" fontId="21" fillId="0" borderId="0" xfId="10" applyNumberFormat="1" applyFont="1" applyAlignment="1">
      <alignment horizontal="right" vertical="center"/>
    </xf>
    <xf numFmtId="190" fontId="21" fillId="0" borderId="0" xfId="2" applyNumberFormat="1" applyFont="1" applyAlignment="1">
      <alignment horizontal="center" vertical="center"/>
    </xf>
    <xf numFmtId="188" fontId="21" fillId="0" borderId="0" xfId="2" applyFont="1" applyAlignment="1">
      <alignment vertical="center"/>
    </xf>
    <xf numFmtId="190" fontId="21" fillId="0" borderId="0" xfId="2" applyNumberFormat="1" applyFont="1" applyBorder="1" applyAlignment="1">
      <alignment horizontal="right" vertical="center"/>
    </xf>
    <xf numFmtId="190" fontId="21" fillId="0" borderId="0" xfId="2" applyNumberFormat="1" applyFont="1" applyBorder="1" applyAlignment="1">
      <alignment horizontal="center" vertical="center"/>
    </xf>
    <xf numFmtId="187" fontId="17" fillId="0" borderId="0" xfId="0" applyNumberFormat="1" applyFont="1" applyAlignment="1">
      <alignment vertical="center"/>
    </xf>
    <xf numFmtId="0" fontId="17" fillId="0" borderId="0" xfId="14" applyFont="1" applyAlignment="1">
      <alignment horizontal="left" vertical="center"/>
    </xf>
    <xf numFmtId="0" fontId="16" fillId="0" borderId="0" xfId="17" applyFont="1" applyAlignment="1">
      <alignment vertical="center"/>
    </xf>
    <xf numFmtId="0" fontId="17" fillId="0" borderId="0" xfId="17" applyFont="1" applyAlignment="1">
      <alignment horizontal="left" vertical="center"/>
    </xf>
    <xf numFmtId="198" fontId="17" fillId="0" borderId="3" xfId="10" applyNumberFormat="1" applyFont="1" applyBorder="1" applyAlignment="1">
      <alignment horizontal="right"/>
    </xf>
    <xf numFmtId="49" fontId="17" fillId="0" borderId="0" xfId="17" applyNumberFormat="1" applyFont="1" applyAlignment="1">
      <alignment horizontal="left" vertical="center"/>
    </xf>
    <xf numFmtId="49" fontId="17" fillId="0" borderId="0" xfId="0" applyNumberFormat="1" applyFont="1" applyAlignment="1">
      <alignment horizontal="left" vertical="center"/>
    </xf>
    <xf numFmtId="43" fontId="26" fillId="0" borderId="0" xfId="6" applyFont="1" applyFill="1" applyAlignment="1">
      <alignment horizontal="right" vertical="center"/>
    </xf>
    <xf numFmtId="188" fontId="21" fillId="0" borderId="0" xfId="2" applyFont="1" applyBorder="1" applyAlignment="1">
      <alignment vertical="center"/>
    </xf>
    <xf numFmtId="0" fontId="17" fillId="0" borderId="0" xfId="17" applyFont="1" applyAlignment="1">
      <alignment horizontal="right" vertical="center"/>
    </xf>
    <xf numFmtId="187" fontId="17" fillId="0" borderId="4" xfId="10" applyNumberFormat="1" applyFont="1" applyBorder="1" applyAlignment="1">
      <alignment vertical="center"/>
    </xf>
    <xf numFmtId="187" fontId="17" fillId="0" borderId="0" xfId="10" applyNumberFormat="1" applyFont="1" applyAlignment="1">
      <alignment vertical="center"/>
    </xf>
    <xf numFmtId="0" fontId="21" fillId="0" borderId="2" xfId="10" applyFont="1" applyBorder="1" applyAlignment="1">
      <alignment vertical="center"/>
    </xf>
    <xf numFmtId="190" fontId="11" fillId="0" borderId="0" xfId="1" applyNumberFormat="1" applyFont="1" applyFill="1" applyAlignment="1">
      <alignment vertical="center"/>
    </xf>
    <xf numFmtId="188" fontId="11" fillId="0" borderId="0" xfId="1" applyFont="1" applyFill="1" applyAlignment="1">
      <alignment horizontal="right" vertical="center"/>
    </xf>
    <xf numFmtId="0" fontId="14" fillId="0" borderId="0" xfId="0" applyFont="1" applyAlignment="1">
      <alignment vertical="center"/>
    </xf>
    <xf numFmtId="0" fontId="17" fillId="0" borderId="0" xfId="14" applyFont="1" applyAlignment="1">
      <alignment horizontal="center" vertical="center"/>
    </xf>
    <xf numFmtId="190" fontId="17" fillId="0" borderId="0" xfId="1" applyNumberFormat="1" applyFont="1" applyFill="1" applyAlignment="1">
      <alignment horizontal="center" vertical="center" wrapText="1"/>
    </xf>
    <xf numFmtId="0" fontId="17" fillId="0" borderId="2" xfId="1" applyNumberFormat="1" applyFont="1" applyFill="1" applyBorder="1" applyAlignment="1">
      <alignment horizontal="center" vertical="center"/>
    </xf>
    <xf numFmtId="0" fontId="17" fillId="0" borderId="0" xfId="1" applyNumberFormat="1" applyFont="1" applyFill="1" applyAlignment="1">
      <alignment horizontal="center" vertical="center"/>
    </xf>
    <xf numFmtId="43" fontId="17" fillId="0" borderId="0" xfId="6" applyFont="1" applyFill="1" applyAlignment="1">
      <alignment vertical="center"/>
    </xf>
    <xf numFmtId="187" fontId="17" fillId="0" borderId="2" xfId="0" applyNumberFormat="1" applyFont="1" applyBorder="1" applyAlignment="1">
      <alignment vertical="center"/>
    </xf>
    <xf numFmtId="187" fontId="17" fillId="0" borderId="1" xfId="0" applyNumberFormat="1" applyFont="1" applyBorder="1" applyAlignment="1">
      <alignment vertical="center"/>
    </xf>
    <xf numFmtId="49" fontId="17" fillId="0" borderId="0" xfId="0" applyNumberFormat="1" applyFont="1" applyAlignment="1">
      <alignment horizontal="center" vertical="center"/>
    </xf>
    <xf numFmtId="187" fontId="17" fillId="0" borderId="3" xfId="0" applyNumberFormat="1" applyFont="1" applyBorder="1" applyAlignment="1">
      <alignment vertical="center"/>
    </xf>
    <xf numFmtId="0" fontId="14" fillId="0" borderId="0" xfId="17" applyFont="1" applyAlignment="1">
      <alignment vertical="center"/>
    </xf>
    <xf numFmtId="0" fontId="15" fillId="0" borderId="0" xfId="17" applyFont="1" applyAlignment="1">
      <alignment horizontal="center" vertical="center"/>
    </xf>
    <xf numFmtId="0" fontId="14" fillId="0" borderId="0" xfId="17" applyFont="1" applyAlignment="1">
      <alignment horizontal="center" vertical="center"/>
    </xf>
    <xf numFmtId="190" fontId="14" fillId="0" borderId="0" xfId="2" applyNumberFormat="1" applyFont="1" applyFill="1" applyAlignment="1">
      <alignment vertical="center"/>
    </xf>
    <xf numFmtId="190" fontId="14" fillId="0" borderId="0" xfId="2" applyNumberFormat="1" applyFont="1" applyFill="1" applyAlignment="1">
      <alignment horizontal="right" vertical="center"/>
    </xf>
    <xf numFmtId="188" fontId="14" fillId="0" borderId="0" xfId="1" applyFont="1" applyFill="1" applyAlignment="1">
      <alignment vertical="center"/>
    </xf>
    <xf numFmtId="190" fontId="17" fillId="0" borderId="0" xfId="1" quotePrefix="1" applyNumberFormat="1" applyFont="1" applyFill="1" applyAlignment="1">
      <alignment horizontal="center" vertical="center"/>
    </xf>
    <xf numFmtId="190" fontId="17" fillId="0" borderId="0" xfId="1" applyNumberFormat="1" applyFont="1" applyFill="1" applyAlignment="1">
      <alignment horizontal="center" vertical="center"/>
    </xf>
    <xf numFmtId="188" fontId="17" fillId="0" borderId="0" xfId="1" quotePrefix="1" applyFont="1" applyFill="1" applyAlignment="1">
      <alignment horizontal="center" vertical="center"/>
    </xf>
    <xf numFmtId="188" fontId="17" fillId="0" borderId="0" xfId="1" applyFont="1" applyFill="1" applyAlignment="1">
      <alignment horizontal="right" vertical="center"/>
    </xf>
    <xf numFmtId="194" fontId="17" fillId="0" borderId="0" xfId="6" applyNumberFormat="1" applyFont="1" applyFill="1" applyAlignment="1">
      <alignment horizontal="right" vertical="center"/>
    </xf>
    <xf numFmtId="190" fontId="17" fillId="0" borderId="3" xfId="1" applyNumberFormat="1" applyFont="1" applyFill="1" applyBorder="1" applyAlignment="1">
      <alignment vertical="center"/>
    </xf>
    <xf numFmtId="0" fontId="17" fillId="0" borderId="0" xfId="14" applyFont="1" applyAlignment="1">
      <alignment horizontal="left" vertical="center" wrapText="1"/>
    </xf>
    <xf numFmtId="190" fontId="17" fillId="0" borderId="3" xfId="1" applyNumberFormat="1" applyFont="1" applyFill="1" applyBorder="1" applyAlignment="1">
      <alignment horizontal="right" vertical="center"/>
    </xf>
    <xf numFmtId="0" fontId="16" fillId="0" borderId="0" xfId="17" applyFont="1" applyAlignment="1">
      <alignment horizontal="left" vertical="center"/>
    </xf>
    <xf numFmtId="0" fontId="11" fillId="0" borderId="0" xfId="15" applyFont="1" applyAlignment="1">
      <alignment vertical="center"/>
    </xf>
    <xf numFmtId="190" fontId="12" fillId="0" borderId="0" xfId="1" applyNumberFormat="1" applyFont="1" applyFill="1" applyAlignment="1">
      <alignment vertical="center"/>
    </xf>
    <xf numFmtId="192" fontId="11" fillId="0" borderId="0" xfId="1" applyNumberFormat="1" applyFont="1" applyFill="1" applyAlignment="1">
      <alignment vertical="center"/>
    </xf>
    <xf numFmtId="190" fontId="13" fillId="0" borderId="0" xfId="1" applyNumberFormat="1" applyFont="1" applyFill="1" applyAlignment="1">
      <alignment vertical="center"/>
    </xf>
    <xf numFmtId="191" fontId="11" fillId="0" borderId="0" xfId="1" applyNumberFormat="1" applyFont="1" applyFill="1" applyAlignment="1">
      <alignment vertical="center"/>
    </xf>
    <xf numFmtId="188" fontId="11" fillId="0" borderId="0" xfId="1" applyFont="1" applyFill="1" applyAlignment="1">
      <alignment vertical="center"/>
    </xf>
    <xf numFmtId="187" fontId="26" fillId="0" borderId="6" xfId="0" applyNumberFormat="1" applyFont="1" applyBorder="1" applyAlignment="1">
      <alignment vertical="center"/>
    </xf>
    <xf numFmtId="190" fontId="27" fillId="0" borderId="0" xfId="0" applyNumberFormat="1" applyFont="1" applyAlignment="1">
      <alignment horizontal="center" vertical="center"/>
    </xf>
    <xf numFmtId="190" fontId="27" fillId="0" borderId="0" xfId="0" applyNumberFormat="1" applyFont="1" applyAlignment="1">
      <alignment horizontal="right" vertical="center"/>
    </xf>
    <xf numFmtId="190" fontId="27" fillId="0" borderId="7" xfId="0" applyNumberFormat="1" applyFont="1" applyBorder="1" applyAlignment="1">
      <alignment horizontal="center" vertical="center"/>
    </xf>
    <xf numFmtId="190" fontId="27" fillId="0" borderId="8" xfId="0" applyNumberFormat="1" applyFont="1" applyBorder="1" applyAlignment="1">
      <alignment horizontal="right" vertical="center"/>
    </xf>
    <xf numFmtId="187" fontId="26" fillId="0" borderId="0" xfId="0" applyNumberFormat="1" applyFont="1" applyAlignment="1">
      <alignment vertical="center"/>
    </xf>
    <xf numFmtId="200" fontId="26" fillId="0" borderId="0" xfId="0" applyNumberFormat="1" applyFont="1" applyAlignment="1">
      <alignment horizontal="center" vertical="center"/>
    </xf>
    <xf numFmtId="200" fontId="26" fillId="0" borderId="0" xfId="0" applyNumberFormat="1" applyFont="1" applyAlignment="1">
      <alignment vertical="center"/>
    </xf>
    <xf numFmtId="187" fontId="26" fillId="0" borderId="0" xfId="0" applyNumberFormat="1" applyFont="1" applyAlignment="1">
      <alignment horizontal="left" vertical="center"/>
    </xf>
    <xf numFmtId="187" fontId="26" fillId="0" borderId="0" xfId="0" applyNumberFormat="1" applyFont="1" applyAlignment="1">
      <alignment horizontal="right" vertical="center"/>
    </xf>
    <xf numFmtId="200" fontId="26" fillId="0" borderId="0" xfId="0" applyNumberFormat="1" applyFont="1" applyAlignment="1">
      <alignment horizontal="right" vertical="center"/>
    </xf>
    <xf numFmtId="190" fontId="26" fillId="0" borderId="0" xfId="0" applyNumberFormat="1" applyFont="1" applyAlignment="1">
      <alignment horizontal="right" vertical="center"/>
    </xf>
    <xf numFmtId="190" fontId="26" fillId="0" borderId="6" xfId="0" applyNumberFormat="1" applyFont="1" applyBorder="1" applyAlignment="1">
      <alignment horizontal="right" vertical="center"/>
    </xf>
    <xf numFmtId="0" fontId="21" fillId="0" borderId="0" xfId="17" applyFont="1" applyAlignment="1">
      <alignment horizontal="center" vertical="center"/>
    </xf>
    <xf numFmtId="190" fontId="26" fillId="0" borderId="0" xfId="0" applyNumberFormat="1" applyFont="1" applyAlignment="1">
      <alignment vertical="center"/>
    </xf>
    <xf numFmtId="198" fontId="17" fillId="0" borderId="3" xfId="10" applyNumberFormat="1" applyFont="1" applyBorder="1" applyAlignment="1">
      <alignment horizontal="right" vertical="center"/>
    </xf>
    <xf numFmtId="199" fontId="26" fillId="0" borderId="0" xfId="0" applyNumberFormat="1" applyFont="1" applyAlignment="1">
      <alignment horizontal="center" vertical="center"/>
    </xf>
    <xf numFmtId="199" fontId="26" fillId="0" borderId="0" xfId="0" applyNumberFormat="1" applyFont="1" applyAlignment="1">
      <alignment vertical="center"/>
    </xf>
    <xf numFmtId="187" fontId="26" fillId="0" borderId="0" xfId="0" applyNumberFormat="1" applyFont="1" applyAlignment="1">
      <alignment horizontal="center" vertical="center"/>
    </xf>
    <xf numFmtId="37" fontId="26" fillId="0" borderId="0" xfId="0" applyNumberFormat="1" applyFont="1" applyAlignment="1">
      <alignment vertical="center"/>
    </xf>
    <xf numFmtId="193" fontId="26" fillId="0" borderId="0" xfId="0" applyNumberFormat="1" applyFont="1" applyAlignment="1">
      <alignment horizontal="right" vertical="center"/>
    </xf>
    <xf numFmtId="190" fontId="26" fillId="0" borderId="6" xfId="0" applyNumberFormat="1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3" fontId="26" fillId="0" borderId="0" xfId="0" applyNumberFormat="1" applyFont="1" applyAlignment="1">
      <alignment vertical="center"/>
    </xf>
    <xf numFmtId="193" fontId="26" fillId="0" borderId="0" xfId="0" applyNumberFormat="1" applyFont="1" applyAlignment="1">
      <alignment vertical="center"/>
    </xf>
    <xf numFmtId="190" fontId="27" fillId="0" borderId="0" xfId="0" applyNumberFormat="1" applyFont="1" applyAlignment="1">
      <alignment vertical="center"/>
    </xf>
    <xf numFmtId="191" fontId="26" fillId="0" borderId="9" xfId="0" applyNumberFormat="1" applyFont="1" applyBorder="1" applyAlignment="1">
      <alignment horizontal="right" vertical="center"/>
    </xf>
    <xf numFmtId="190" fontId="26" fillId="0" borderId="2" xfId="0" applyNumberFormat="1" applyFont="1" applyBorder="1" applyAlignment="1">
      <alignment horizontal="right" vertical="center"/>
    </xf>
    <xf numFmtId="37" fontId="26" fillId="0" borderId="0" xfId="0" applyNumberFormat="1" applyFont="1" applyAlignment="1">
      <alignment horizontal="right" vertical="center"/>
    </xf>
    <xf numFmtId="197" fontId="17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horizontal="right" vertical="center"/>
    </xf>
    <xf numFmtId="197" fontId="26" fillId="0" borderId="0" xfId="0" applyNumberFormat="1" applyFont="1" applyAlignment="1">
      <alignment horizontal="right" vertical="center"/>
    </xf>
    <xf numFmtId="37" fontId="17" fillId="0" borderId="0" xfId="0" quotePrefix="1" applyNumberFormat="1" applyFont="1" applyAlignment="1">
      <alignment horizontal="right" vertical="center"/>
    </xf>
    <xf numFmtId="0" fontId="10" fillId="0" borderId="0" xfId="17" applyFont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17" fillId="0" borderId="0" xfId="17" applyFont="1" applyAlignment="1">
      <alignment vertical="center" wrapText="1"/>
    </xf>
    <xf numFmtId="190" fontId="26" fillId="0" borderId="1" xfId="10" applyNumberFormat="1" applyFont="1" applyBorder="1" applyAlignment="1">
      <alignment vertical="center"/>
    </xf>
    <xf numFmtId="190" fontId="17" fillId="0" borderId="0" xfId="10" applyNumberFormat="1" applyFont="1" applyAlignment="1">
      <alignment vertical="center"/>
    </xf>
    <xf numFmtId="49" fontId="16" fillId="0" borderId="0" xfId="10" applyNumberFormat="1" applyFont="1" applyAlignment="1">
      <alignment vertical="center"/>
    </xf>
    <xf numFmtId="0" fontId="17" fillId="0" borderId="0" xfId="16" applyFont="1" applyAlignment="1">
      <alignment vertical="center" wrapText="1"/>
    </xf>
    <xf numFmtId="190" fontId="26" fillId="0" borderId="2" xfId="0" applyNumberFormat="1" applyFont="1" applyBorder="1" applyAlignment="1">
      <alignment vertical="center"/>
    </xf>
    <xf numFmtId="190" fontId="17" fillId="0" borderId="3" xfId="10" applyNumberFormat="1" applyFont="1" applyBorder="1" applyAlignment="1">
      <alignment vertical="center"/>
    </xf>
    <xf numFmtId="0" fontId="20" fillId="0" borderId="0" xfId="17" applyFont="1" applyAlignment="1">
      <alignment vertical="center"/>
    </xf>
    <xf numFmtId="190" fontId="28" fillId="0" borderId="0" xfId="0" applyNumberFormat="1" applyFont="1" applyAlignment="1">
      <alignment horizontal="right" vertical="center"/>
    </xf>
    <xf numFmtId="190" fontId="28" fillId="0" borderId="0" xfId="0" applyNumberFormat="1" applyFont="1" applyAlignment="1">
      <alignment vertical="center"/>
    </xf>
    <xf numFmtId="190" fontId="28" fillId="0" borderId="0" xfId="0" applyNumberFormat="1" applyFont="1" applyAlignment="1">
      <alignment horizontal="center" vertical="center"/>
    </xf>
    <xf numFmtId="49" fontId="28" fillId="0" borderId="0" xfId="0" applyNumberFormat="1" applyFont="1" applyAlignment="1">
      <alignment vertical="center"/>
    </xf>
    <xf numFmtId="190" fontId="21" fillId="0" borderId="0" xfId="1" applyNumberFormat="1" applyFont="1" applyAlignment="1">
      <alignment vertical="center"/>
    </xf>
    <xf numFmtId="194" fontId="26" fillId="0" borderId="0" xfId="6" applyNumberFormat="1" applyFont="1" applyFill="1" applyAlignment="1">
      <alignment horizontal="right" vertical="center"/>
    </xf>
    <xf numFmtId="194" fontId="17" fillId="0" borderId="0" xfId="0" applyNumberFormat="1" applyFont="1" applyAlignment="1">
      <alignment vertical="center"/>
    </xf>
    <xf numFmtId="190" fontId="28" fillId="0" borderId="2" xfId="0" applyNumberFormat="1" applyFont="1" applyBorder="1" applyAlignment="1">
      <alignment horizontal="right" vertical="center"/>
    </xf>
    <xf numFmtId="187" fontId="17" fillId="0" borderId="0" xfId="0" applyNumberFormat="1" applyFont="1" applyAlignment="1">
      <alignment horizontal="center" vertical="center"/>
    </xf>
    <xf numFmtId="190" fontId="26" fillId="0" borderId="0" xfId="2" applyNumberFormat="1" applyFont="1" applyFill="1" applyAlignment="1">
      <alignment horizontal="right" vertical="center"/>
    </xf>
    <xf numFmtId="194" fontId="17" fillId="0" borderId="0" xfId="1" applyNumberFormat="1" applyFont="1" applyFill="1" applyAlignment="1">
      <alignment vertical="center"/>
    </xf>
    <xf numFmtId="43" fontId="17" fillId="0" borderId="0" xfId="1" applyNumberFormat="1" applyFont="1" applyFill="1" applyAlignment="1">
      <alignment vertical="center"/>
    </xf>
    <xf numFmtId="190" fontId="8" fillId="0" borderId="0" xfId="20" applyNumberFormat="1" applyFont="1" applyFill="1" applyAlignment="1">
      <alignment vertical="center"/>
    </xf>
    <xf numFmtId="193" fontId="10" fillId="0" borderId="0" xfId="21" applyNumberFormat="1" applyFont="1" applyAlignment="1">
      <alignment horizontal="right" vertical="center"/>
    </xf>
    <xf numFmtId="0" fontId="17" fillId="0" borderId="1" xfId="20" quotePrefix="1" applyNumberFormat="1" applyFont="1" applyFill="1" applyBorder="1" applyAlignment="1">
      <alignment horizontal="center" vertical="center"/>
    </xf>
    <xf numFmtId="190" fontId="17" fillId="0" borderId="0" xfId="20" applyNumberFormat="1" applyFont="1" applyFill="1" applyAlignment="1">
      <alignment vertical="center"/>
    </xf>
    <xf numFmtId="190" fontId="17" fillId="0" borderId="0" xfId="20" applyNumberFormat="1" applyFont="1" applyFill="1" applyAlignment="1">
      <alignment horizontal="right" vertical="center"/>
    </xf>
    <xf numFmtId="188" fontId="17" fillId="0" borderId="0" xfId="20" applyFont="1" applyFill="1" applyAlignment="1">
      <alignment vertical="center"/>
    </xf>
    <xf numFmtId="190" fontId="17" fillId="0" borderId="0" xfId="20" applyNumberFormat="1" applyFont="1" applyFill="1" applyBorder="1" applyAlignment="1">
      <alignment horizontal="right" vertical="center"/>
    </xf>
    <xf numFmtId="190" fontId="26" fillId="0" borderId="0" xfId="20" applyNumberFormat="1" applyFont="1" applyFill="1" applyBorder="1" applyAlignment="1">
      <alignment horizontal="center" vertical="center"/>
    </xf>
    <xf numFmtId="190" fontId="26" fillId="0" borderId="2" xfId="20" applyNumberFormat="1" applyFont="1" applyFill="1" applyBorder="1" applyAlignment="1">
      <alignment horizontal="center" vertical="center"/>
    </xf>
    <xf numFmtId="190" fontId="26" fillId="0" borderId="0" xfId="20" quotePrefix="1" applyNumberFormat="1" applyFont="1" applyFill="1" applyAlignment="1">
      <alignment horizontal="center" vertical="center"/>
    </xf>
    <xf numFmtId="190" fontId="26" fillId="0" borderId="0" xfId="20" applyNumberFormat="1" applyFont="1" applyFill="1" applyAlignment="1">
      <alignment vertical="center"/>
    </xf>
    <xf numFmtId="190" fontId="29" fillId="0" borderId="0" xfId="10" applyNumberFormat="1" applyFont="1" applyAlignment="1">
      <alignment vertical="center"/>
    </xf>
    <xf numFmtId="190" fontId="17" fillId="0" borderId="3" xfId="20" applyNumberFormat="1" applyFont="1" applyFill="1" applyBorder="1" applyAlignment="1">
      <alignment horizontal="right" vertical="center"/>
    </xf>
    <xf numFmtId="190" fontId="26" fillId="0" borderId="0" xfId="1" applyNumberFormat="1" applyFont="1" applyFill="1" applyAlignment="1">
      <alignment vertical="center"/>
    </xf>
    <xf numFmtId="190" fontId="8" fillId="0" borderId="0" xfId="20" applyNumberFormat="1" applyFont="1" applyFill="1" applyAlignment="1">
      <alignment horizontal="right" vertical="center"/>
    </xf>
    <xf numFmtId="0" fontId="18" fillId="0" borderId="0" xfId="0" applyFont="1" applyAlignment="1">
      <alignment horizontal="center" vertical="center"/>
    </xf>
    <xf numFmtId="190" fontId="26" fillId="0" borderId="0" xfId="0" applyNumberFormat="1" applyFont="1" applyAlignment="1">
      <alignment horizontal="center" vertical="center"/>
    </xf>
    <xf numFmtId="201" fontId="26" fillId="0" borderId="0" xfId="0" applyNumberFormat="1" applyFont="1" applyAlignment="1">
      <alignment vertical="center"/>
    </xf>
    <xf numFmtId="188" fontId="8" fillId="0" borderId="0" xfId="1" applyFont="1" applyAlignment="1">
      <alignment vertical="center"/>
    </xf>
    <xf numFmtId="188" fontId="11" fillId="0" borderId="0" xfId="1" applyFont="1" applyAlignment="1">
      <alignment vertical="center"/>
    </xf>
    <xf numFmtId="188" fontId="26" fillId="0" borderId="0" xfId="1" applyFont="1" applyAlignment="1">
      <alignment horizontal="right" vertical="center"/>
    </xf>
    <xf numFmtId="43" fontId="21" fillId="0" borderId="0" xfId="10" applyNumberFormat="1" applyFont="1" applyAlignment="1">
      <alignment vertical="center"/>
    </xf>
    <xf numFmtId="0" fontId="11" fillId="0" borderId="0" xfId="22" applyFont="1" applyAlignment="1">
      <alignment vertical="center"/>
    </xf>
    <xf numFmtId="49" fontId="11" fillId="0" borderId="0" xfId="22" applyNumberFormat="1" applyFont="1" applyAlignment="1">
      <alignment vertical="center"/>
    </xf>
    <xf numFmtId="0" fontId="17" fillId="0" borderId="0" xfId="22" applyFont="1" applyAlignment="1">
      <alignment vertical="center"/>
    </xf>
    <xf numFmtId="1" fontId="17" fillId="0" borderId="1" xfId="22" quotePrefix="1" applyNumberFormat="1" applyFont="1" applyBorder="1" applyAlignment="1">
      <alignment horizontal="center" vertical="center"/>
    </xf>
    <xf numFmtId="1" fontId="17" fillId="0" borderId="0" xfId="22" quotePrefix="1" applyNumberFormat="1" applyFont="1" applyAlignment="1">
      <alignment horizontal="center" vertical="center"/>
    </xf>
    <xf numFmtId="0" fontId="17" fillId="0" borderId="0" xfId="22" applyFont="1" applyAlignment="1">
      <alignment horizontal="center" vertical="center"/>
    </xf>
    <xf numFmtId="190" fontId="26" fillId="0" borderId="0" xfId="22" applyNumberFormat="1" applyFont="1" applyAlignment="1">
      <alignment horizontal="right" vertical="center"/>
    </xf>
    <xf numFmtId="49" fontId="17" fillId="0" borderId="0" xfId="22" applyNumberFormat="1" applyFont="1" applyAlignment="1">
      <alignment horizontal="left" vertical="center" wrapText="1"/>
    </xf>
    <xf numFmtId="49" fontId="17" fillId="0" borderId="0" xfId="22" applyNumberFormat="1" applyFont="1" applyAlignment="1">
      <alignment horizontal="left" vertical="center"/>
    </xf>
    <xf numFmtId="190" fontId="26" fillId="0" borderId="2" xfId="22" applyNumberFormat="1" applyFont="1" applyBorder="1" applyAlignment="1">
      <alignment horizontal="right" vertical="center"/>
    </xf>
    <xf numFmtId="190" fontId="26" fillId="0" borderId="6" xfId="22" applyNumberFormat="1" applyFont="1" applyBorder="1" applyAlignment="1">
      <alignment horizontal="right" vertical="center"/>
    </xf>
    <xf numFmtId="190" fontId="26" fillId="0" borderId="2" xfId="20" quotePrefix="1" applyNumberFormat="1" applyFont="1" applyFill="1" applyBorder="1" applyAlignment="1">
      <alignment horizontal="center" vertical="center"/>
    </xf>
    <xf numFmtId="190" fontId="26" fillId="0" borderId="0" xfId="20" applyNumberFormat="1" applyFont="1" applyAlignment="1">
      <alignment horizontal="right" vertical="center"/>
    </xf>
    <xf numFmtId="37" fontId="17" fillId="0" borderId="0" xfId="22" applyNumberFormat="1" applyFont="1" applyAlignment="1">
      <alignment vertical="center"/>
    </xf>
    <xf numFmtId="49" fontId="17" fillId="0" borderId="0" xfId="22" applyNumberFormat="1" applyFont="1" applyAlignment="1">
      <alignment vertical="center"/>
    </xf>
    <xf numFmtId="0" fontId="16" fillId="0" borderId="0" xfId="22" applyFont="1" applyAlignment="1">
      <alignment vertical="center"/>
    </xf>
    <xf numFmtId="49" fontId="16" fillId="0" borderId="0" xfId="22" applyNumberFormat="1" applyFont="1" applyAlignment="1">
      <alignment vertical="center"/>
    </xf>
    <xf numFmtId="190" fontId="26" fillId="0" borderId="0" xfId="22" applyNumberFormat="1" applyFont="1" applyAlignment="1">
      <alignment vertical="center"/>
    </xf>
    <xf numFmtId="0" fontId="8" fillId="0" borderId="0" xfId="22" applyFont="1" applyAlignment="1">
      <alignment vertical="center"/>
    </xf>
    <xf numFmtId="193" fontId="26" fillId="0" borderId="0" xfId="22" applyNumberFormat="1" applyFont="1" applyAlignment="1">
      <alignment horizontal="right" vertical="center"/>
    </xf>
    <xf numFmtId="190" fontId="26" fillId="0" borderId="6" xfId="22" applyNumberFormat="1" applyFont="1" applyBorder="1" applyAlignment="1">
      <alignment horizontal="center" vertical="center"/>
    </xf>
    <xf numFmtId="190" fontId="26" fillId="0" borderId="4" xfId="20" quotePrefix="1" applyNumberFormat="1" applyFont="1" applyFill="1" applyBorder="1" applyAlignment="1">
      <alignment horizontal="center"/>
    </xf>
    <xf numFmtId="0" fontId="26" fillId="0" borderId="0" xfId="22" applyFont="1" applyAlignment="1">
      <alignment horizontal="center" vertical="center"/>
    </xf>
    <xf numFmtId="3" fontId="26" fillId="0" borderId="0" xfId="22" applyNumberFormat="1" applyFont="1" applyAlignment="1">
      <alignment vertical="center"/>
    </xf>
    <xf numFmtId="191" fontId="26" fillId="0" borderId="9" xfId="22" applyNumberFormat="1" applyFont="1" applyBorder="1" applyAlignment="1">
      <alignment horizontal="right" vertical="center"/>
    </xf>
    <xf numFmtId="193" fontId="26" fillId="0" borderId="0" xfId="22" applyNumberFormat="1" applyFont="1" applyAlignment="1">
      <alignment vertical="center"/>
    </xf>
    <xf numFmtId="188" fontId="17" fillId="0" borderId="0" xfId="1" quotePrefix="1" applyFont="1" applyAlignment="1">
      <alignment horizontal="center" vertical="center"/>
    </xf>
    <xf numFmtId="43" fontId="26" fillId="0" borderId="0" xfId="6" applyFont="1" applyFill="1" applyAlignment="1">
      <alignment vertical="center"/>
    </xf>
    <xf numFmtId="187" fontId="26" fillId="0" borderId="9" xfId="0" applyNumberFormat="1" applyFont="1" applyBorder="1" applyAlignment="1">
      <alignment vertical="center"/>
    </xf>
    <xf numFmtId="187" fontId="26" fillId="0" borderId="2" xfId="0" applyNumberFormat="1" applyFont="1" applyBorder="1" applyAlignment="1">
      <alignment horizontal="left" vertical="center"/>
    </xf>
    <xf numFmtId="190" fontId="17" fillId="2" borderId="1" xfId="1" applyNumberFormat="1" applyFont="1" applyFill="1" applyBorder="1" applyAlignment="1">
      <alignment horizontal="right" vertical="center"/>
    </xf>
    <xf numFmtId="200" fontId="17" fillId="0" borderId="0" xfId="0" applyNumberFormat="1" applyFont="1" applyAlignment="1">
      <alignment horizontal="center" vertical="center"/>
    </xf>
    <xf numFmtId="188" fontId="21" fillId="0" borderId="0" xfId="1" applyFont="1" applyAlignment="1">
      <alignment vertical="center"/>
    </xf>
    <xf numFmtId="0" fontId="10" fillId="0" borderId="0" xfId="14" applyFont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9" fillId="0" borderId="0" xfId="14" applyFont="1" applyAlignment="1">
      <alignment horizontal="center" vertical="center"/>
    </xf>
    <xf numFmtId="3" fontId="17" fillId="0" borderId="2" xfId="0" applyNumberFormat="1" applyFont="1" applyBorder="1" applyAlignment="1">
      <alignment horizontal="center" vertical="center"/>
    </xf>
    <xf numFmtId="0" fontId="17" fillId="0" borderId="5" xfId="17" applyFont="1" applyBorder="1" applyAlignment="1">
      <alignment horizontal="center" vertical="center"/>
    </xf>
    <xf numFmtId="0" fontId="17" fillId="0" borderId="0" xfId="17" applyFont="1" applyAlignment="1">
      <alignment horizontal="center" vertical="center"/>
    </xf>
    <xf numFmtId="0" fontId="17" fillId="0" borderId="2" xfId="17" applyFont="1" applyBorder="1" applyAlignment="1">
      <alignment horizontal="center" vertical="center"/>
    </xf>
    <xf numFmtId="0" fontId="10" fillId="0" borderId="0" xfId="17" applyFont="1" applyAlignment="1">
      <alignment horizontal="center" vertical="center"/>
    </xf>
    <xf numFmtId="37" fontId="17" fillId="0" borderId="2" xfId="17" applyNumberFormat="1" applyFont="1" applyBorder="1" applyAlignment="1">
      <alignment horizontal="center" vertical="center"/>
    </xf>
    <xf numFmtId="0" fontId="10" fillId="0" borderId="0" xfId="22" applyFont="1" applyAlignment="1">
      <alignment horizontal="center" vertical="center"/>
    </xf>
    <xf numFmtId="0" fontId="11" fillId="0" borderId="0" xfId="22" quotePrefix="1" applyFont="1" applyAlignment="1">
      <alignment horizontal="center" vertical="center"/>
    </xf>
    <xf numFmtId="0" fontId="11" fillId="0" borderId="0" xfId="22" applyFont="1" applyAlignment="1">
      <alignment horizontal="center" vertical="center"/>
    </xf>
    <xf numFmtId="0" fontId="21" fillId="0" borderId="2" xfId="10" applyFont="1" applyBorder="1" applyAlignment="1">
      <alignment horizontal="center" vertical="center"/>
    </xf>
    <xf numFmtId="0" fontId="11" fillId="0" borderId="0" xfId="11" quotePrefix="1" applyFont="1" applyAlignment="1">
      <alignment horizontal="center" vertical="center"/>
    </xf>
    <xf numFmtId="0" fontId="10" fillId="0" borderId="0" xfId="12" applyFont="1" applyAlignment="1">
      <alignment horizontal="center" vertical="center"/>
    </xf>
    <xf numFmtId="0" fontId="21" fillId="0" borderId="0" xfId="10" applyFont="1" applyAlignment="1">
      <alignment horizontal="center" vertical="center"/>
    </xf>
    <xf numFmtId="190" fontId="17" fillId="0" borderId="0" xfId="20" applyNumberFormat="1" applyFont="1" applyFill="1" applyAlignment="1">
      <alignment horizontal="center" vertical="center"/>
    </xf>
    <xf numFmtId="190" fontId="17" fillId="0" borderId="5" xfId="20" applyNumberFormat="1" applyFont="1" applyFill="1" applyBorder="1" applyAlignment="1">
      <alignment horizontal="center" vertical="center"/>
    </xf>
  </cellXfs>
  <cellStyles count="23">
    <cellStyle name="Comma" xfId="1" builtinId="3"/>
    <cellStyle name="Comma 2" xfId="2" xr:uid="{00000000-0005-0000-0000-000001000000}"/>
    <cellStyle name="Comma 2 2" xfId="20" xr:uid="{00000000-0005-0000-0000-000002000000}"/>
    <cellStyle name="Comma 2 3" xfId="3" xr:uid="{00000000-0005-0000-0000-000003000000}"/>
    <cellStyle name="Comma 3" xfId="4" xr:uid="{00000000-0005-0000-0000-000004000000}"/>
    <cellStyle name="Comma 4" xfId="5" xr:uid="{00000000-0005-0000-0000-000005000000}"/>
    <cellStyle name="Comma 5" xfId="6" xr:uid="{00000000-0005-0000-0000-000006000000}"/>
    <cellStyle name="Comma 6" xfId="7" xr:uid="{00000000-0005-0000-0000-000007000000}"/>
    <cellStyle name="Comma 7" xfId="8" xr:uid="{00000000-0005-0000-0000-000008000000}"/>
    <cellStyle name="Normal" xfId="0" builtinId="0"/>
    <cellStyle name="Normal 2" xfId="9" xr:uid="{00000000-0005-0000-0000-00000A000000}"/>
    <cellStyle name="Normal 2 2" xfId="10" xr:uid="{00000000-0005-0000-0000-00000B000000}"/>
    <cellStyle name="Normal 3" xfId="11" xr:uid="{00000000-0005-0000-0000-00000C000000}"/>
    <cellStyle name="Normal 4" xfId="12" xr:uid="{00000000-0005-0000-0000-00000D000000}"/>
    <cellStyle name="Normal 5" xfId="13" xr:uid="{00000000-0005-0000-0000-00000E000000}"/>
    <cellStyle name="Normal 6" xfId="22" xr:uid="{00000000-0005-0000-0000-00000F000000}"/>
    <cellStyle name="Normal_BL" xfId="14" xr:uid="{00000000-0005-0000-0000-000010000000}"/>
    <cellStyle name="Normal_Book1 2" xfId="15" xr:uid="{00000000-0005-0000-0000-000011000000}"/>
    <cellStyle name="Normal_Book1 2 2" xfId="21" xr:uid="{00000000-0005-0000-0000-000012000000}"/>
    <cellStyle name="Normal_CF" xfId="16" xr:uid="{00000000-0005-0000-0000-000013000000}"/>
    <cellStyle name="Normal_Sheet1" xfId="17" xr:uid="{00000000-0005-0000-0000-000014000000}"/>
    <cellStyle name="Normal_SOCI" xfId="18" xr:uid="{00000000-0005-0000-0000-000015000000}"/>
    <cellStyle name="Percent 2" xfId="19" xr:uid="{00000000-0005-0000-0000-000016000000}"/>
  </cellStyles>
  <dxfs count="0"/>
  <tableStyles count="0" defaultTableStyle="TableStyleMedium9" defaultPivotStyle="PivotStyleLight16"/>
  <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1:AA124"/>
  <sheetViews>
    <sheetView tabSelected="1" view="pageBreakPreview" zoomScale="145" zoomScaleNormal="150" zoomScaleSheetLayoutView="145" workbookViewId="0">
      <selection activeCell="B1" sqref="B1"/>
    </sheetView>
  </sheetViews>
  <sheetFormatPr defaultColWidth="9.140625" defaultRowHeight="23.1" customHeight="1" x14ac:dyDescent="0.2"/>
  <cols>
    <col min="1" max="1" width="3.5703125" style="11" customWidth="1"/>
    <col min="2" max="2" width="33.5703125" style="11" customWidth="1"/>
    <col min="3" max="3" width="3.85546875" style="11" customWidth="1"/>
    <col min="4" max="4" width="1.28515625" style="11" customWidth="1"/>
    <col min="5" max="5" width="0.7109375" style="11" customWidth="1"/>
    <col min="6" max="6" width="11.85546875" style="102" customWidth="1"/>
    <col min="7" max="7" width="0.5703125" style="102" customWidth="1"/>
    <col min="8" max="8" width="11.85546875" style="102" customWidth="1"/>
    <col min="9" max="9" width="0.5703125" style="102" customWidth="1"/>
    <col min="10" max="10" width="11.85546875" style="103" customWidth="1"/>
    <col min="11" max="11" width="0.5703125" style="102" customWidth="1"/>
    <col min="12" max="12" width="11.85546875" style="102" customWidth="1"/>
    <col min="13" max="13" width="14.85546875" style="11" customWidth="1"/>
    <col min="14" max="14" width="14.5703125" style="11" bestFit="1" customWidth="1"/>
    <col min="15" max="15" width="11.28515625" style="11" customWidth="1"/>
    <col min="16" max="16" width="14.5703125" style="11" bestFit="1" customWidth="1"/>
    <col min="17" max="17" width="11.28515625" style="11" customWidth="1"/>
    <col min="18" max="18" width="14.5703125" style="11" bestFit="1" customWidth="1"/>
    <col min="19" max="19" width="11.28515625" style="11" customWidth="1"/>
    <col min="20" max="20" width="14.5703125" style="11" bestFit="1" customWidth="1"/>
    <col min="21" max="21" width="9.140625" style="11"/>
    <col min="22" max="22" width="14.5703125" style="11" bestFit="1" customWidth="1"/>
    <col min="23" max="23" width="9.140625" style="11"/>
    <col min="24" max="24" width="14.5703125" style="11" bestFit="1" customWidth="1"/>
    <col min="25" max="16384" width="9.140625" style="11"/>
  </cols>
  <sheetData>
    <row r="1" spans="1:27" ht="21" customHeight="1" x14ac:dyDescent="0.2">
      <c r="L1" s="13" t="s">
        <v>53</v>
      </c>
    </row>
    <row r="2" spans="1:27" ht="21" customHeight="1" x14ac:dyDescent="0.2">
      <c r="L2" s="13" t="s">
        <v>54</v>
      </c>
    </row>
    <row r="3" spans="1:27" ht="21" customHeight="1" x14ac:dyDescent="0.2">
      <c r="A3" s="246" t="s">
        <v>46</v>
      </c>
      <c r="B3" s="246"/>
      <c r="C3" s="247"/>
      <c r="D3" s="247"/>
      <c r="E3" s="247"/>
      <c r="F3" s="247"/>
      <c r="G3" s="247"/>
      <c r="H3" s="247"/>
      <c r="I3" s="247"/>
      <c r="J3" s="247"/>
      <c r="K3" s="247"/>
      <c r="L3" s="247"/>
    </row>
    <row r="4" spans="1:27" ht="21" customHeight="1" x14ac:dyDescent="0.2">
      <c r="A4" s="248" t="s">
        <v>143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</row>
    <row r="5" spans="1:27" ht="21" customHeight="1" x14ac:dyDescent="0.2">
      <c r="A5" s="245" t="s">
        <v>148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</row>
    <row r="6" spans="1:27" ht="21" customHeight="1" x14ac:dyDescent="0.2">
      <c r="A6" s="245" t="s">
        <v>249</v>
      </c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</row>
    <row r="7" spans="1:27" s="104" customFormat="1" ht="21" customHeight="1" x14ac:dyDescent="0.2">
      <c r="A7" s="249" t="s">
        <v>16</v>
      </c>
      <c r="B7" s="249"/>
      <c r="C7" s="245"/>
      <c r="D7" s="245"/>
      <c r="E7" s="245"/>
      <c r="F7" s="245"/>
      <c r="G7" s="245"/>
      <c r="H7" s="245"/>
      <c r="I7" s="245"/>
      <c r="J7" s="245"/>
      <c r="K7" s="245"/>
      <c r="L7" s="245"/>
    </row>
    <row r="8" spans="1:27" s="5" customFormat="1" ht="17.100000000000001" customHeight="1" x14ac:dyDescent="0.2">
      <c r="A8" s="105"/>
      <c r="B8" s="105"/>
      <c r="C8" s="105"/>
      <c r="D8" s="105"/>
      <c r="E8" s="105"/>
      <c r="F8" s="250" t="s">
        <v>55</v>
      </c>
      <c r="G8" s="250"/>
      <c r="H8" s="250"/>
      <c r="I8" s="250"/>
      <c r="J8" s="250"/>
      <c r="K8" s="250"/>
      <c r="L8" s="250"/>
    </row>
    <row r="9" spans="1:27" s="5" customFormat="1" ht="17.100000000000001" customHeight="1" x14ac:dyDescent="0.2">
      <c r="A9" s="14"/>
      <c r="B9" s="14"/>
      <c r="E9" s="18"/>
      <c r="F9" s="251" t="s">
        <v>12</v>
      </c>
      <c r="G9" s="251"/>
      <c r="H9" s="251"/>
      <c r="J9" s="252" t="s">
        <v>0</v>
      </c>
      <c r="K9" s="252"/>
      <c r="L9" s="252"/>
    </row>
    <row r="10" spans="1:27" s="5" customFormat="1" ht="17.100000000000001" customHeight="1" x14ac:dyDescent="0.2">
      <c r="A10" s="14"/>
      <c r="B10" s="14"/>
      <c r="C10" s="19"/>
      <c r="D10" s="19"/>
      <c r="E10" s="18"/>
      <c r="F10" s="253" t="s">
        <v>89</v>
      </c>
      <c r="G10" s="253"/>
      <c r="H10" s="253"/>
      <c r="J10" s="253" t="s">
        <v>90</v>
      </c>
      <c r="K10" s="253"/>
      <c r="L10" s="253"/>
    </row>
    <row r="11" spans="1:27" s="5" customFormat="1" ht="17.100000000000001" customHeight="1" x14ac:dyDescent="0.2">
      <c r="A11" s="14"/>
      <c r="B11" s="14"/>
      <c r="C11" s="19"/>
      <c r="D11" s="19"/>
      <c r="E11" s="18"/>
      <c r="F11" s="106" t="s">
        <v>250</v>
      </c>
      <c r="G11" s="33"/>
      <c r="H11" s="106" t="s">
        <v>95</v>
      </c>
      <c r="I11" s="33"/>
      <c r="J11" s="106" t="s">
        <v>250</v>
      </c>
      <c r="K11" s="33"/>
      <c r="L11" s="106" t="s">
        <v>95</v>
      </c>
    </row>
    <row r="12" spans="1:27" s="5" customFormat="1" ht="17.100000000000001" customHeight="1" x14ac:dyDescent="0.2">
      <c r="D12" s="98" t="s">
        <v>41</v>
      </c>
      <c r="E12" s="17"/>
      <c r="F12" s="107" t="s">
        <v>219</v>
      </c>
      <c r="G12" s="108"/>
      <c r="H12" s="107" t="s">
        <v>204</v>
      </c>
      <c r="I12" s="108"/>
      <c r="J12" s="107" t="s">
        <v>219</v>
      </c>
      <c r="K12" s="108"/>
      <c r="L12" s="107" t="s">
        <v>204</v>
      </c>
    </row>
    <row r="13" spans="1:27" s="5" customFormat="1" ht="17.100000000000001" customHeight="1" x14ac:dyDescent="0.2">
      <c r="C13" s="18"/>
      <c r="D13" s="18"/>
      <c r="E13" s="17"/>
      <c r="F13" s="108"/>
      <c r="G13" s="108"/>
      <c r="H13" s="108"/>
      <c r="I13" s="108"/>
      <c r="J13" s="108"/>
      <c r="K13" s="108"/>
      <c r="L13" s="108"/>
    </row>
    <row r="14" spans="1:27" s="5" customFormat="1" ht="17.100000000000001" customHeight="1" x14ac:dyDescent="0.2">
      <c r="A14" s="14" t="s">
        <v>17</v>
      </c>
      <c r="B14" s="14"/>
      <c r="C14" s="19"/>
      <c r="D14" s="19"/>
      <c r="E14" s="18"/>
      <c r="F14" s="33"/>
      <c r="G14" s="33"/>
      <c r="H14" s="33"/>
      <c r="I14" s="33"/>
      <c r="J14" s="33"/>
      <c r="K14" s="33"/>
      <c r="L14" s="33"/>
    </row>
    <row r="15" spans="1:27" s="5" customFormat="1" ht="17.100000000000001" customHeight="1" x14ac:dyDescent="0.2">
      <c r="A15" s="14" t="s">
        <v>18</v>
      </c>
      <c r="B15" s="14"/>
      <c r="C15" s="165">
        <v>7</v>
      </c>
      <c r="D15" s="165"/>
      <c r="E15" s="65"/>
      <c r="F15" s="140">
        <v>48234</v>
      </c>
      <c r="G15" s="140"/>
      <c r="H15" s="140">
        <v>33362</v>
      </c>
      <c r="I15" s="89"/>
      <c r="J15" s="140">
        <v>4771</v>
      </c>
      <c r="K15" s="140"/>
      <c r="L15" s="142">
        <v>7154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s="5" customFormat="1" ht="17.100000000000001" customHeight="1" x14ac:dyDescent="0.2">
      <c r="A16" s="14" t="s">
        <v>110</v>
      </c>
      <c r="B16" s="14"/>
      <c r="C16" s="165">
        <v>8</v>
      </c>
      <c r="D16" s="165"/>
      <c r="E16" s="65"/>
      <c r="F16" s="140">
        <v>107533</v>
      </c>
      <c r="G16" s="140"/>
      <c r="H16" s="140">
        <v>103409</v>
      </c>
      <c r="I16" s="89"/>
      <c r="J16" s="140">
        <v>955362</v>
      </c>
      <c r="K16" s="140"/>
      <c r="L16" s="140">
        <v>1112491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s="5" customFormat="1" ht="17.100000000000001" customHeight="1" x14ac:dyDescent="0.2">
      <c r="A17" s="14" t="s">
        <v>236</v>
      </c>
      <c r="B17" s="14"/>
      <c r="C17" s="165">
        <v>9</v>
      </c>
      <c r="D17" s="165"/>
      <c r="E17" s="65"/>
      <c r="F17" s="141">
        <v>4075</v>
      </c>
      <c r="G17" s="140"/>
      <c r="H17" s="141">
        <v>0</v>
      </c>
      <c r="I17" s="89"/>
      <c r="J17" s="141">
        <v>0</v>
      </c>
      <c r="K17" s="140"/>
      <c r="L17" s="141">
        <v>0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s="5" customFormat="1" ht="17.100000000000001" customHeight="1" x14ac:dyDescent="0.2">
      <c r="A18" s="14" t="s">
        <v>56</v>
      </c>
      <c r="B18" s="14"/>
      <c r="C18" s="165">
        <v>10</v>
      </c>
      <c r="D18" s="165"/>
      <c r="E18" s="65"/>
      <c r="F18" s="140">
        <v>5700384</v>
      </c>
      <c r="G18" s="140"/>
      <c r="H18" s="140">
        <v>5947255</v>
      </c>
      <c r="I18" s="89"/>
      <c r="J18" s="140">
        <v>3471901</v>
      </c>
      <c r="K18" s="140"/>
      <c r="L18" s="140">
        <v>3506673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s="5" customFormat="1" ht="17.100000000000001" customHeight="1" x14ac:dyDescent="0.2">
      <c r="A19" s="14" t="s">
        <v>57</v>
      </c>
      <c r="B19" s="14"/>
      <c r="C19" s="165">
        <v>11</v>
      </c>
      <c r="D19" s="165"/>
      <c r="E19" s="65"/>
      <c r="F19" s="140">
        <v>113500</v>
      </c>
      <c r="G19" s="140"/>
      <c r="H19" s="140">
        <v>113500</v>
      </c>
      <c r="I19" s="89"/>
      <c r="J19" s="239">
        <v>0</v>
      </c>
      <c r="K19" s="140"/>
      <c r="L19" s="151">
        <v>0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s="5" customFormat="1" ht="17.100000000000001" customHeight="1" x14ac:dyDescent="0.2">
      <c r="A20" s="14" t="s">
        <v>58</v>
      </c>
      <c r="B20" s="14"/>
      <c r="C20" s="165">
        <v>6</v>
      </c>
      <c r="D20" s="165"/>
      <c r="E20" s="65"/>
      <c r="F20" s="239">
        <v>0</v>
      </c>
      <c r="G20" s="152"/>
      <c r="H20" s="151">
        <v>0</v>
      </c>
      <c r="I20" s="109"/>
      <c r="J20" s="140">
        <v>233757</v>
      </c>
      <c r="K20" s="152"/>
      <c r="L20" s="140">
        <v>437157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s="5" customFormat="1" ht="17.100000000000001" customHeight="1" x14ac:dyDescent="0.2">
      <c r="A21" s="14" t="s">
        <v>139</v>
      </c>
      <c r="B21" s="14"/>
      <c r="C21" s="165"/>
      <c r="D21" s="165"/>
      <c r="E21" s="65"/>
      <c r="F21" s="141">
        <v>6712</v>
      </c>
      <c r="G21" s="152"/>
      <c r="H21" s="141">
        <v>16123</v>
      </c>
      <c r="I21" s="109"/>
      <c r="J21" s="141">
        <v>1329</v>
      </c>
      <c r="K21" s="152"/>
      <c r="L21" s="141">
        <v>6384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s="5" customFormat="1" ht="17.100000000000001" customHeight="1" x14ac:dyDescent="0.2">
      <c r="A22" s="14" t="s">
        <v>111</v>
      </c>
      <c r="B22" s="14"/>
      <c r="C22" s="165"/>
      <c r="D22" s="165"/>
      <c r="E22" s="65"/>
      <c r="F22" s="141">
        <v>89</v>
      </c>
      <c r="G22" s="152"/>
      <c r="H22" s="141">
        <v>89</v>
      </c>
      <c r="I22" s="109"/>
      <c r="J22" s="141">
        <v>89</v>
      </c>
      <c r="K22" s="152"/>
      <c r="L22" s="140">
        <v>89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s="5" customFormat="1" ht="17.100000000000001" customHeight="1" x14ac:dyDescent="0.2">
      <c r="A23" s="14" t="s">
        <v>189</v>
      </c>
      <c r="B23" s="14"/>
      <c r="C23" s="165"/>
      <c r="D23" s="165"/>
      <c r="E23" s="65"/>
      <c r="F23" s="141">
        <v>50053</v>
      </c>
      <c r="G23" s="152"/>
      <c r="H23" s="141">
        <v>0</v>
      </c>
      <c r="I23" s="109"/>
      <c r="J23" s="141">
        <v>0</v>
      </c>
      <c r="K23" s="152"/>
      <c r="L23" s="141">
        <v>0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s="5" customFormat="1" ht="17.100000000000001" customHeight="1" x14ac:dyDescent="0.2">
      <c r="A24" s="14" t="s">
        <v>59</v>
      </c>
      <c r="B24" s="14"/>
      <c r="C24" s="165"/>
      <c r="D24" s="165"/>
      <c r="E24" s="65"/>
      <c r="F24" s="135">
        <v>2769</v>
      </c>
      <c r="G24" s="153"/>
      <c r="H24" s="135">
        <v>2769</v>
      </c>
      <c r="I24" s="186"/>
      <c r="J24" s="239">
        <v>0</v>
      </c>
      <c r="K24" s="153"/>
      <c r="L24" s="151">
        <v>0</v>
      </c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s="5" customFormat="1" ht="17.100000000000001" customHeight="1" x14ac:dyDescent="0.2">
      <c r="A25" s="14" t="s">
        <v>24</v>
      </c>
      <c r="B25" s="14"/>
      <c r="C25" s="165"/>
      <c r="D25" s="165"/>
      <c r="E25" s="18"/>
      <c r="F25" s="111">
        <f>SUM(F15:F24)</f>
        <v>6033349</v>
      </c>
      <c r="G25" s="32"/>
      <c r="H25" s="111">
        <f>SUM(H15:H24)</f>
        <v>6216507</v>
      </c>
      <c r="I25" s="186"/>
      <c r="J25" s="111">
        <f>SUM(J15:J24)</f>
        <v>4667209</v>
      </c>
      <c r="K25" s="186"/>
      <c r="L25" s="111">
        <f>SUM(L15:L24)</f>
        <v>5069948</v>
      </c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7" s="5" customFormat="1" ht="17.100000000000001" customHeight="1" x14ac:dyDescent="0.2">
      <c r="A26" s="14" t="s">
        <v>19</v>
      </c>
      <c r="B26" s="14"/>
      <c r="C26" s="165"/>
      <c r="D26" s="165"/>
      <c r="E26" s="18"/>
      <c r="F26" s="89"/>
      <c r="G26" s="33"/>
      <c r="H26" s="89"/>
      <c r="I26" s="186"/>
      <c r="J26" s="89"/>
      <c r="K26" s="186"/>
      <c r="L26" s="89"/>
      <c r="N26" s="3"/>
    </row>
    <row r="27" spans="1:27" s="5" customFormat="1" ht="17.100000000000001" customHeight="1" x14ac:dyDescent="0.2">
      <c r="A27" s="14" t="s">
        <v>60</v>
      </c>
      <c r="B27" s="14"/>
      <c r="C27" s="164">
        <v>16.8</v>
      </c>
      <c r="D27" s="165"/>
      <c r="E27" s="65"/>
      <c r="F27" s="143">
        <v>411053</v>
      </c>
      <c r="G27" s="153"/>
      <c r="H27" s="143">
        <v>411588</v>
      </c>
      <c r="I27" s="153"/>
      <c r="J27" s="143">
        <v>381811</v>
      </c>
      <c r="K27" s="153"/>
      <c r="L27" s="143">
        <v>405167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7" s="5" customFormat="1" ht="17.100000000000001" customHeight="1" x14ac:dyDescent="0.2">
      <c r="A28" s="14" t="s">
        <v>62</v>
      </c>
      <c r="B28" s="14"/>
      <c r="C28" s="167">
        <v>12</v>
      </c>
      <c r="D28" s="167"/>
      <c r="E28" s="65"/>
      <c r="F28" s="151">
        <v>0</v>
      </c>
      <c r="G28" s="153"/>
      <c r="H28" s="151">
        <v>0</v>
      </c>
      <c r="I28" s="153"/>
      <c r="J28" s="143">
        <v>3182995</v>
      </c>
      <c r="K28" s="153"/>
      <c r="L28" s="143">
        <v>3182995</v>
      </c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7" s="5" customFormat="1" ht="17.100000000000001" customHeight="1" x14ac:dyDescent="0.2">
      <c r="A29" s="14" t="s">
        <v>149</v>
      </c>
      <c r="B29" s="14"/>
      <c r="C29" s="167"/>
      <c r="D29" s="167"/>
      <c r="E29" s="65"/>
      <c r="F29" s="143">
        <v>2099558</v>
      </c>
      <c r="G29" s="143"/>
      <c r="H29" s="143">
        <v>2098716</v>
      </c>
      <c r="I29" s="143"/>
      <c r="J29" s="143">
        <v>1373751</v>
      </c>
      <c r="K29" s="153"/>
      <c r="L29" s="143">
        <v>1373153</v>
      </c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7" s="5" customFormat="1" ht="17.100000000000001" customHeight="1" x14ac:dyDescent="0.2">
      <c r="A30" s="14" t="s">
        <v>61</v>
      </c>
      <c r="B30" s="14"/>
      <c r="C30" s="167"/>
      <c r="D30" s="167"/>
      <c r="E30" s="65"/>
      <c r="F30" s="143">
        <v>563511</v>
      </c>
      <c r="G30" s="153"/>
      <c r="H30" s="143">
        <v>563510</v>
      </c>
      <c r="I30" s="153"/>
      <c r="J30" s="143">
        <v>524711</v>
      </c>
      <c r="K30" s="153"/>
      <c r="L30" s="143">
        <v>524711</v>
      </c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7" s="5" customFormat="1" ht="17.100000000000001" customHeight="1" x14ac:dyDescent="0.2">
      <c r="A31" s="14" t="s">
        <v>21</v>
      </c>
      <c r="B31" s="14"/>
      <c r="C31" s="165">
        <v>13</v>
      </c>
      <c r="D31" s="165"/>
      <c r="E31" s="65"/>
      <c r="F31" s="140">
        <v>484329</v>
      </c>
      <c r="G31" s="153"/>
      <c r="H31" s="140">
        <v>495844</v>
      </c>
      <c r="I31" s="153"/>
      <c r="J31" s="140">
        <v>475211</v>
      </c>
      <c r="K31" s="153"/>
      <c r="L31" s="143">
        <v>484068</v>
      </c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7" s="5" customFormat="1" ht="17.100000000000001" customHeight="1" x14ac:dyDescent="0.2">
      <c r="A32" s="14" t="s">
        <v>112</v>
      </c>
      <c r="B32" s="14"/>
      <c r="C32" s="165">
        <v>14</v>
      </c>
      <c r="D32" s="165"/>
      <c r="E32" s="65"/>
      <c r="F32" s="140">
        <v>1177660</v>
      </c>
      <c r="G32" s="153"/>
      <c r="H32" s="140">
        <v>283184</v>
      </c>
      <c r="I32" s="153"/>
      <c r="J32" s="140">
        <v>4552</v>
      </c>
      <c r="K32" s="153"/>
      <c r="L32" s="143">
        <v>6750</v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s="5" customFormat="1" ht="17.100000000000001" customHeight="1" x14ac:dyDescent="0.2">
      <c r="A33" s="5" t="s">
        <v>105</v>
      </c>
      <c r="C33" s="165">
        <v>15</v>
      </c>
      <c r="D33" s="165"/>
      <c r="E33" s="65"/>
      <c r="F33" s="143">
        <v>3496377</v>
      </c>
      <c r="G33" s="153"/>
      <c r="H33" s="143">
        <v>2925513</v>
      </c>
      <c r="I33" s="153"/>
      <c r="J33" s="151">
        <v>0</v>
      </c>
      <c r="K33" s="153"/>
      <c r="L33" s="142">
        <v>0</v>
      </c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s="5" customFormat="1" ht="17.100000000000001" customHeight="1" x14ac:dyDescent="0.2">
      <c r="A34" s="5" t="s">
        <v>22</v>
      </c>
      <c r="C34" s="165"/>
      <c r="D34" s="165"/>
      <c r="E34" s="65"/>
      <c r="F34" s="140">
        <v>1611</v>
      </c>
      <c r="G34" s="153"/>
      <c r="H34" s="140">
        <v>2489</v>
      </c>
      <c r="I34" s="153"/>
      <c r="J34" s="140">
        <v>1269</v>
      </c>
      <c r="K34" s="153"/>
      <c r="L34" s="143">
        <v>2105</v>
      </c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s="5" customFormat="1" ht="17.100000000000001" customHeight="1" x14ac:dyDescent="0.2">
      <c r="A35" s="14" t="s">
        <v>23</v>
      </c>
      <c r="B35" s="14"/>
      <c r="C35" s="165"/>
      <c r="D35" s="165"/>
      <c r="E35" s="65"/>
      <c r="F35" s="140">
        <v>29985</v>
      </c>
      <c r="G35" s="153"/>
      <c r="H35" s="140">
        <v>71755</v>
      </c>
      <c r="I35" s="153"/>
      <c r="J35" s="141">
        <v>0</v>
      </c>
      <c r="K35" s="153"/>
      <c r="L35" s="143">
        <v>15893</v>
      </c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s="5" customFormat="1" ht="17.100000000000001" customHeight="1" x14ac:dyDescent="0.2">
      <c r="A36" s="14" t="s">
        <v>189</v>
      </c>
      <c r="B36" s="14"/>
      <c r="C36" s="65"/>
      <c r="D36" s="65"/>
      <c r="E36" s="65"/>
      <c r="F36" s="141">
        <v>0</v>
      </c>
      <c r="G36" s="153"/>
      <c r="H36" s="142">
        <v>50053</v>
      </c>
      <c r="I36" s="153"/>
      <c r="J36" s="141">
        <v>0</v>
      </c>
      <c r="K36" s="153"/>
      <c r="L36" s="142">
        <v>0</v>
      </c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s="5" customFormat="1" ht="17.100000000000001" customHeight="1" x14ac:dyDescent="0.2">
      <c r="A37" s="14" t="s">
        <v>63</v>
      </c>
      <c r="B37" s="14"/>
      <c r="C37" s="65"/>
      <c r="D37" s="65"/>
      <c r="E37" s="65"/>
      <c r="F37" s="135">
        <v>64971</v>
      </c>
      <c r="G37" s="153"/>
      <c r="H37" s="135">
        <v>82301</v>
      </c>
      <c r="I37" s="153"/>
      <c r="J37" s="135">
        <v>28846</v>
      </c>
      <c r="K37" s="153"/>
      <c r="L37" s="135">
        <v>34971</v>
      </c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s="5" customFormat="1" ht="17.100000000000001" customHeight="1" x14ac:dyDescent="0.2">
      <c r="A38" s="14" t="s">
        <v>25</v>
      </c>
      <c r="B38" s="14"/>
      <c r="C38" s="112"/>
      <c r="D38" s="112"/>
      <c r="E38" s="18"/>
      <c r="F38" s="111">
        <f>SUM(F27:F37)</f>
        <v>8329055</v>
      </c>
      <c r="G38" s="4"/>
      <c r="H38" s="111">
        <f>SUM(H27:H37)</f>
        <v>6984953</v>
      </c>
      <c r="I38" s="186"/>
      <c r="J38" s="111">
        <f>SUM(J27:J37)</f>
        <v>5973146</v>
      </c>
      <c r="K38" s="186"/>
      <c r="L38" s="111">
        <f>SUM(L27:L37)</f>
        <v>6029813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s="5" customFormat="1" ht="17.100000000000001" customHeight="1" thickBot="1" x14ac:dyDescent="0.25">
      <c r="A39" s="14" t="s">
        <v>20</v>
      </c>
      <c r="B39" s="14"/>
      <c r="C39" s="19"/>
      <c r="D39" s="19"/>
      <c r="E39" s="18"/>
      <c r="F39" s="113">
        <f>F38+F25</f>
        <v>14362404</v>
      </c>
      <c r="G39" s="59"/>
      <c r="H39" s="113">
        <f>H38+H25</f>
        <v>13201460</v>
      </c>
      <c r="I39" s="89"/>
      <c r="J39" s="113">
        <f>J38+J25</f>
        <v>10640355</v>
      </c>
      <c r="K39" s="89"/>
      <c r="L39" s="113">
        <f>L38+L25</f>
        <v>11099761</v>
      </c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s="104" customFormat="1" ht="17.100000000000001" customHeight="1" thickTop="1" x14ac:dyDescent="0.2">
      <c r="A40" s="114"/>
      <c r="B40" s="114"/>
      <c r="C40" s="115"/>
      <c r="D40" s="115"/>
      <c r="E40" s="116"/>
      <c r="F40" s="117"/>
      <c r="G40" s="118"/>
      <c r="H40" s="117"/>
      <c r="I40" s="118"/>
      <c r="J40" s="117"/>
      <c r="K40" s="118"/>
      <c r="L40" s="117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</row>
    <row r="41" spans="1:24" s="104" customFormat="1" ht="17.100000000000001" customHeight="1" x14ac:dyDescent="0.2">
      <c r="A41" s="114"/>
      <c r="B41" s="114"/>
      <c r="C41" s="115"/>
      <c r="D41" s="115"/>
      <c r="E41" s="116"/>
      <c r="F41" s="117"/>
      <c r="G41" s="118"/>
      <c r="H41" s="117"/>
      <c r="I41" s="118"/>
      <c r="J41" s="117"/>
      <c r="K41" s="118"/>
      <c r="L41" s="117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</row>
    <row r="42" spans="1:24" s="104" customFormat="1" ht="17.100000000000001" customHeight="1" x14ac:dyDescent="0.2">
      <c r="A42" s="114"/>
      <c r="B42" s="114"/>
      <c r="C42" s="115"/>
      <c r="D42" s="115"/>
      <c r="E42" s="116"/>
      <c r="F42" s="117"/>
      <c r="G42" s="118"/>
      <c r="H42" s="117"/>
      <c r="I42" s="118"/>
      <c r="J42" s="117"/>
      <c r="K42" s="118"/>
      <c r="L42" s="117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</row>
    <row r="43" spans="1:24" ht="21" customHeight="1" x14ac:dyDescent="0.2">
      <c r="L43" s="13" t="s">
        <v>53</v>
      </c>
    </row>
    <row r="44" spans="1:24" ht="21" customHeight="1" x14ac:dyDescent="0.2">
      <c r="L44" s="13" t="s">
        <v>54</v>
      </c>
    </row>
    <row r="45" spans="1:24" ht="21" customHeight="1" x14ac:dyDescent="0.2">
      <c r="A45" s="246" t="s">
        <v>48</v>
      </c>
      <c r="B45" s="246"/>
      <c r="C45" s="247"/>
      <c r="D45" s="247"/>
      <c r="E45" s="247"/>
      <c r="F45" s="247"/>
      <c r="G45" s="247"/>
      <c r="H45" s="247"/>
      <c r="I45" s="247"/>
      <c r="J45" s="247"/>
      <c r="K45" s="247"/>
      <c r="L45" s="247"/>
    </row>
    <row r="46" spans="1:24" ht="21" customHeight="1" x14ac:dyDescent="0.2">
      <c r="A46" s="248" t="s">
        <v>143</v>
      </c>
      <c r="B46" s="248"/>
      <c r="C46" s="248"/>
      <c r="D46" s="248"/>
      <c r="E46" s="248"/>
      <c r="F46" s="248"/>
      <c r="G46" s="248"/>
      <c r="H46" s="248"/>
      <c r="I46" s="248"/>
      <c r="J46" s="248"/>
      <c r="K46" s="248"/>
      <c r="L46" s="248"/>
    </row>
    <row r="47" spans="1:24" ht="21" customHeight="1" x14ac:dyDescent="0.2">
      <c r="A47" s="245" t="s">
        <v>150</v>
      </c>
      <c r="B47" s="245"/>
      <c r="C47" s="245"/>
      <c r="D47" s="245"/>
      <c r="E47" s="245"/>
      <c r="F47" s="245"/>
      <c r="G47" s="245"/>
      <c r="H47" s="245"/>
      <c r="I47" s="245"/>
      <c r="J47" s="245"/>
      <c r="K47" s="245"/>
      <c r="L47" s="245"/>
    </row>
    <row r="48" spans="1:24" ht="21" customHeight="1" x14ac:dyDescent="0.2">
      <c r="A48" s="245" t="str">
        <f>A6</f>
        <v>AS AT SEPTEMBER 30, 2025</v>
      </c>
      <c r="B48" s="245"/>
      <c r="C48" s="245"/>
      <c r="D48" s="245"/>
      <c r="E48" s="245"/>
      <c r="F48" s="245"/>
      <c r="G48" s="245"/>
      <c r="H48" s="245"/>
      <c r="I48" s="245"/>
      <c r="J48" s="245"/>
      <c r="K48" s="245"/>
      <c r="L48" s="245"/>
    </row>
    <row r="49" spans="1:16" s="46" customFormat="1" ht="21" customHeight="1" x14ac:dyDescent="0.2">
      <c r="A49" s="249" t="s">
        <v>103</v>
      </c>
      <c r="B49" s="249"/>
      <c r="C49" s="245"/>
      <c r="D49" s="245"/>
      <c r="E49" s="245"/>
      <c r="F49" s="245"/>
      <c r="G49" s="245"/>
      <c r="H49" s="245"/>
      <c r="I49" s="245"/>
      <c r="J49" s="245"/>
      <c r="K49" s="245"/>
      <c r="L49" s="245"/>
    </row>
    <row r="50" spans="1:16" s="5" customFormat="1" ht="15" customHeight="1" x14ac:dyDescent="0.2">
      <c r="A50" s="105"/>
      <c r="B50" s="105"/>
      <c r="C50" s="105"/>
      <c r="D50" s="105"/>
      <c r="E50" s="105"/>
      <c r="F50" s="250" t="str">
        <f>F8</f>
        <v>In Thousand Baht</v>
      </c>
      <c r="G50" s="250"/>
      <c r="H50" s="250"/>
      <c r="I50" s="250"/>
      <c r="J50" s="250"/>
      <c r="K50" s="250"/>
      <c r="L50" s="250"/>
    </row>
    <row r="51" spans="1:16" s="5" customFormat="1" ht="15" customHeight="1" x14ac:dyDescent="0.2">
      <c r="A51" s="14"/>
      <c r="B51" s="14"/>
      <c r="E51" s="18"/>
      <c r="F51" s="251" t="s">
        <v>12</v>
      </c>
      <c r="G51" s="251"/>
      <c r="H51" s="251"/>
      <c r="J51" s="252" t="s">
        <v>0</v>
      </c>
      <c r="K51" s="252"/>
      <c r="L51" s="252"/>
    </row>
    <row r="52" spans="1:16" s="5" customFormat="1" ht="15" customHeight="1" x14ac:dyDescent="0.2">
      <c r="A52" s="14"/>
      <c r="B52" s="14"/>
      <c r="C52" s="19"/>
      <c r="D52" s="19"/>
      <c r="E52" s="18"/>
      <c r="F52" s="253" t="s">
        <v>89</v>
      </c>
      <c r="G52" s="253"/>
      <c r="H52" s="253"/>
      <c r="J52" s="253" t="s">
        <v>90</v>
      </c>
      <c r="K52" s="253"/>
      <c r="L52" s="253"/>
    </row>
    <row r="53" spans="1:16" s="5" customFormat="1" ht="15" customHeight="1" x14ac:dyDescent="0.2">
      <c r="A53" s="14"/>
      <c r="B53" s="14"/>
      <c r="C53" s="19"/>
      <c r="D53" s="19"/>
      <c r="E53" s="18"/>
      <c r="F53" s="106" t="s">
        <v>250</v>
      </c>
      <c r="G53" s="33"/>
      <c r="H53" s="106" t="s">
        <v>95</v>
      </c>
      <c r="I53" s="33"/>
      <c r="J53" s="106" t="s">
        <v>250</v>
      </c>
      <c r="K53" s="33"/>
      <c r="L53" s="106" t="s">
        <v>95</v>
      </c>
    </row>
    <row r="54" spans="1:16" s="5" customFormat="1" ht="15" customHeight="1" x14ac:dyDescent="0.2">
      <c r="C54" s="18" t="s">
        <v>41</v>
      </c>
      <c r="D54" s="18"/>
      <c r="E54" s="17"/>
      <c r="F54" s="107" t="s">
        <v>219</v>
      </c>
      <c r="G54" s="108"/>
      <c r="H54" s="107" t="s">
        <v>204</v>
      </c>
      <c r="I54" s="108"/>
      <c r="J54" s="107" t="s">
        <v>219</v>
      </c>
      <c r="K54" s="108"/>
      <c r="L54" s="107" t="s">
        <v>204</v>
      </c>
    </row>
    <row r="55" spans="1:16" s="5" customFormat="1" ht="15" customHeight="1" x14ac:dyDescent="0.2">
      <c r="A55" s="18"/>
      <c r="B55" s="18"/>
      <c r="E55" s="17"/>
      <c r="F55" s="120"/>
      <c r="G55" s="120"/>
      <c r="H55" s="120"/>
      <c r="I55" s="121"/>
      <c r="J55" s="122"/>
      <c r="K55" s="121"/>
      <c r="L55" s="122"/>
    </row>
    <row r="56" spans="1:16" s="5" customFormat="1" ht="15" customHeight="1" x14ac:dyDescent="0.2">
      <c r="A56" s="90" t="s">
        <v>26</v>
      </c>
      <c r="B56" s="90"/>
      <c r="C56" s="19"/>
      <c r="D56" s="19"/>
      <c r="E56" s="18"/>
      <c r="F56" s="33"/>
      <c r="G56" s="33"/>
      <c r="H56" s="33"/>
      <c r="I56" s="33"/>
      <c r="J56" s="123"/>
      <c r="K56" s="33"/>
      <c r="L56" s="123"/>
      <c r="N56" s="3"/>
    </row>
    <row r="57" spans="1:16" s="5" customFormat="1" ht="15" customHeight="1" x14ac:dyDescent="0.2">
      <c r="A57" s="90" t="s">
        <v>64</v>
      </c>
      <c r="B57" s="90"/>
      <c r="C57" s="65"/>
      <c r="D57" s="65"/>
      <c r="E57" s="2"/>
      <c r="F57" s="66"/>
      <c r="G57" s="66"/>
      <c r="H57" s="66"/>
      <c r="I57" s="66"/>
      <c r="J57" s="66"/>
      <c r="K57" s="66"/>
      <c r="L57" s="66"/>
      <c r="N57" s="3"/>
    </row>
    <row r="58" spans="1:16" s="5" customFormat="1" ht="15" customHeight="1" x14ac:dyDescent="0.2">
      <c r="A58" s="90" t="s">
        <v>69</v>
      </c>
      <c r="B58" s="90"/>
      <c r="C58" s="166">
        <v>16.100000000000001</v>
      </c>
      <c r="D58" s="166"/>
      <c r="E58" s="154"/>
      <c r="F58" s="144">
        <v>21832</v>
      </c>
      <c r="G58" s="144"/>
      <c r="H58" s="144">
        <v>37364</v>
      </c>
      <c r="I58" s="144"/>
      <c r="J58" s="243">
        <v>21832</v>
      </c>
      <c r="K58" s="144"/>
      <c r="L58" s="144">
        <v>37364</v>
      </c>
      <c r="N58" s="3"/>
      <c r="P58" s="3"/>
    </row>
    <row r="59" spans="1:16" s="5" customFormat="1" ht="15" customHeight="1" x14ac:dyDescent="0.2">
      <c r="A59" s="90" t="s">
        <v>113</v>
      </c>
      <c r="B59" s="90"/>
      <c r="C59" s="166"/>
      <c r="D59" s="166"/>
      <c r="E59" s="154"/>
      <c r="F59" s="144">
        <v>1113671</v>
      </c>
      <c r="G59" s="140"/>
      <c r="H59" s="144">
        <v>766971</v>
      </c>
      <c r="I59" s="140"/>
      <c r="J59" s="144">
        <v>1060418</v>
      </c>
      <c r="K59" s="140"/>
      <c r="L59" s="144">
        <v>721496</v>
      </c>
      <c r="N59" s="3"/>
      <c r="P59" s="3"/>
    </row>
    <row r="60" spans="1:16" s="5" customFormat="1" ht="15" customHeight="1" x14ac:dyDescent="0.2">
      <c r="A60" s="5" t="s">
        <v>210</v>
      </c>
      <c r="C60" s="165">
        <v>6</v>
      </c>
      <c r="D60" s="166"/>
      <c r="E60" s="154"/>
      <c r="F60" s="145">
        <v>235753</v>
      </c>
      <c r="G60" s="140"/>
      <c r="H60" s="145">
        <v>110500</v>
      </c>
      <c r="I60" s="140"/>
      <c r="J60" s="145">
        <v>231503</v>
      </c>
      <c r="K60" s="140"/>
      <c r="L60" s="145">
        <v>110500</v>
      </c>
      <c r="N60" s="3"/>
      <c r="P60" s="3"/>
    </row>
    <row r="61" spans="1:16" s="5" customFormat="1" ht="15" customHeight="1" x14ac:dyDescent="0.2">
      <c r="A61" s="90" t="s">
        <v>190</v>
      </c>
      <c r="B61" s="90"/>
      <c r="C61" s="166">
        <v>16.2</v>
      </c>
      <c r="D61" s="166"/>
      <c r="E61" s="154"/>
      <c r="F61" s="144">
        <v>1500</v>
      </c>
      <c r="G61" s="140"/>
      <c r="H61" s="144">
        <v>10000</v>
      </c>
      <c r="I61" s="140"/>
      <c r="J61" s="144">
        <v>1500</v>
      </c>
      <c r="K61" s="140"/>
      <c r="L61" s="144">
        <v>10000</v>
      </c>
      <c r="N61" s="3"/>
      <c r="P61" s="3"/>
    </row>
    <row r="62" spans="1:16" s="5" customFormat="1" ht="15" customHeight="1" x14ac:dyDescent="0.2">
      <c r="A62" s="90" t="s">
        <v>211</v>
      </c>
      <c r="B62" s="90"/>
      <c r="C62" s="166">
        <v>16.3</v>
      </c>
      <c r="D62" s="166"/>
      <c r="E62" s="154"/>
      <c r="F62" s="145">
        <v>1299712</v>
      </c>
      <c r="G62" s="140"/>
      <c r="H62" s="144">
        <v>1294795</v>
      </c>
      <c r="I62" s="140"/>
      <c r="J62" s="243">
        <v>1299712</v>
      </c>
      <c r="K62" s="140"/>
      <c r="L62" s="144">
        <v>1294795</v>
      </c>
      <c r="N62" s="3"/>
      <c r="P62" s="3"/>
    </row>
    <row r="63" spans="1:16" s="5" customFormat="1" ht="15" customHeight="1" x14ac:dyDescent="0.2">
      <c r="A63" s="90" t="s">
        <v>213</v>
      </c>
      <c r="B63" s="90"/>
      <c r="C63" s="166">
        <v>16.399999999999999</v>
      </c>
      <c r="D63" s="166"/>
      <c r="E63" s="154"/>
      <c r="F63" s="145">
        <v>1738341</v>
      </c>
      <c r="G63" s="140"/>
      <c r="H63" s="145">
        <v>2297328</v>
      </c>
      <c r="I63" s="140"/>
      <c r="J63" s="145">
        <v>643023</v>
      </c>
      <c r="K63" s="140"/>
      <c r="L63" s="145">
        <v>1760131</v>
      </c>
      <c r="N63" s="3"/>
      <c r="P63" s="3"/>
    </row>
    <row r="64" spans="1:16" s="5" customFormat="1" ht="15" customHeight="1" x14ac:dyDescent="0.2">
      <c r="A64" s="5" t="s">
        <v>214</v>
      </c>
      <c r="C64" s="166">
        <v>16.600000000000001</v>
      </c>
      <c r="D64" s="166"/>
      <c r="E64" s="154"/>
      <c r="F64" s="145">
        <v>179380</v>
      </c>
      <c r="G64" s="140"/>
      <c r="H64" s="145">
        <v>66649</v>
      </c>
      <c r="I64" s="140"/>
      <c r="J64" s="145">
        <v>0</v>
      </c>
      <c r="K64" s="140"/>
      <c r="L64" s="145">
        <v>65000</v>
      </c>
      <c r="N64" s="3"/>
      <c r="P64" s="3"/>
    </row>
    <row r="65" spans="1:24" s="5" customFormat="1" ht="15" customHeight="1" x14ac:dyDescent="0.2">
      <c r="A65" s="5" t="s">
        <v>114</v>
      </c>
      <c r="C65" s="166">
        <v>16.7</v>
      </c>
      <c r="D65" s="166"/>
      <c r="E65" s="154"/>
      <c r="F65" s="145">
        <v>7480</v>
      </c>
      <c r="G65" s="140"/>
      <c r="H65" s="145">
        <v>7422</v>
      </c>
      <c r="I65" s="140"/>
      <c r="J65" s="145">
        <v>2048</v>
      </c>
      <c r="K65" s="140"/>
      <c r="L65" s="145">
        <v>2535</v>
      </c>
      <c r="N65" s="3"/>
      <c r="P65" s="3"/>
    </row>
    <row r="66" spans="1:24" s="5" customFormat="1" ht="15" customHeight="1" x14ac:dyDescent="0.2">
      <c r="A66" s="90" t="s">
        <v>65</v>
      </c>
      <c r="B66" s="90"/>
      <c r="C66" s="165">
        <v>6</v>
      </c>
      <c r="D66" s="163"/>
      <c r="E66" s="154"/>
      <c r="F66" s="145">
        <v>0</v>
      </c>
      <c r="G66" s="140"/>
      <c r="H66" s="145">
        <v>0</v>
      </c>
      <c r="I66" s="140"/>
      <c r="J66" s="144">
        <v>656913</v>
      </c>
      <c r="K66" s="140"/>
      <c r="L66" s="144">
        <v>635374</v>
      </c>
      <c r="N66" s="3"/>
      <c r="P66" s="3"/>
    </row>
    <row r="67" spans="1:24" s="5" customFormat="1" ht="15" customHeight="1" x14ac:dyDescent="0.2">
      <c r="A67" s="90" t="s">
        <v>66</v>
      </c>
      <c r="D67" s="166"/>
      <c r="E67" s="154"/>
      <c r="F67" s="144">
        <v>235448</v>
      </c>
      <c r="G67" s="140"/>
      <c r="H67" s="144">
        <v>236538</v>
      </c>
      <c r="I67" s="140"/>
      <c r="J67" s="144">
        <v>123406</v>
      </c>
      <c r="K67" s="140"/>
      <c r="L67" s="144">
        <v>124278</v>
      </c>
      <c r="N67" s="3"/>
      <c r="O67" s="3"/>
      <c r="P67" s="3"/>
    </row>
    <row r="68" spans="1:24" s="5" customFormat="1" ht="15" customHeight="1" x14ac:dyDescent="0.2">
      <c r="A68" s="90" t="s">
        <v>218</v>
      </c>
      <c r="D68" s="166"/>
      <c r="E68" s="154"/>
      <c r="F68" s="145">
        <v>1464</v>
      </c>
      <c r="G68" s="140"/>
      <c r="H68" s="145">
        <v>0</v>
      </c>
      <c r="I68" s="140"/>
      <c r="J68" s="145">
        <v>0</v>
      </c>
      <c r="K68" s="140"/>
      <c r="L68" s="145">
        <v>0</v>
      </c>
      <c r="N68" s="3"/>
      <c r="O68" s="3"/>
      <c r="P68" s="3"/>
    </row>
    <row r="69" spans="1:24" s="5" customFormat="1" ht="15" customHeight="1" x14ac:dyDescent="0.2">
      <c r="A69" s="90" t="s">
        <v>67</v>
      </c>
      <c r="B69" s="90"/>
      <c r="C69" s="163"/>
      <c r="D69" s="163"/>
      <c r="E69" s="154"/>
      <c r="F69" s="144">
        <v>253462</v>
      </c>
      <c r="G69" s="152"/>
      <c r="H69" s="144">
        <v>212630</v>
      </c>
      <c r="I69" s="152"/>
      <c r="J69" s="144">
        <v>154</v>
      </c>
      <c r="K69" s="152"/>
      <c r="L69" s="144">
        <v>2379</v>
      </c>
      <c r="N69" s="3"/>
      <c r="P69" s="3"/>
    </row>
    <row r="70" spans="1:24" s="5" customFormat="1" ht="15" customHeight="1" x14ac:dyDescent="0.2">
      <c r="A70" s="90" t="s">
        <v>27</v>
      </c>
      <c r="C70" s="164"/>
      <c r="D70" s="164"/>
      <c r="E70" s="2"/>
      <c r="F70" s="145">
        <v>0</v>
      </c>
      <c r="G70" s="89"/>
      <c r="H70" s="144">
        <v>669</v>
      </c>
      <c r="I70" s="124"/>
      <c r="J70" s="145">
        <v>0</v>
      </c>
      <c r="K70" s="140"/>
      <c r="L70" s="145">
        <v>0</v>
      </c>
      <c r="N70" s="3"/>
      <c r="P70" s="3"/>
    </row>
    <row r="71" spans="1:24" s="5" customFormat="1" ht="15" customHeight="1" x14ac:dyDescent="0.2">
      <c r="A71" s="90" t="s">
        <v>68</v>
      </c>
      <c r="B71" s="90"/>
      <c r="C71" s="164"/>
      <c r="D71" s="164"/>
      <c r="E71" s="2"/>
      <c r="F71" s="144">
        <v>199138</v>
      </c>
      <c r="G71" s="89"/>
      <c r="H71" s="144">
        <v>155264</v>
      </c>
      <c r="I71" s="89"/>
      <c r="J71" s="144">
        <v>141116</v>
      </c>
      <c r="K71" s="140"/>
      <c r="L71" s="144">
        <v>101243</v>
      </c>
      <c r="M71" s="104"/>
      <c r="N71" s="3"/>
      <c r="O71" s="119"/>
      <c r="P71" s="3"/>
      <c r="Q71" s="3"/>
      <c r="R71" s="3"/>
      <c r="S71" s="3"/>
      <c r="T71" s="3"/>
      <c r="U71" s="3"/>
      <c r="V71" s="3"/>
      <c r="W71" s="3"/>
      <c r="X71" s="3"/>
    </row>
    <row r="72" spans="1:24" s="5" customFormat="1" ht="15" customHeight="1" x14ac:dyDescent="0.2">
      <c r="A72" s="14" t="s">
        <v>28</v>
      </c>
      <c r="B72" s="14"/>
      <c r="C72" s="164"/>
      <c r="D72" s="164"/>
      <c r="E72" s="2"/>
      <c r="F72" s="111">
        <f>SUM(F58:F71)</f>
        <v>5287181</v>
      </c>
      <c r="G72" s="4"/>
      <c r="H72" s="111">
        <f>SUM(H58:H71)</f>
        <v>5196130</v>
      </c>
      <c r="I72" s="4"/>
      <c r="J72" s="111">
        <f>SUM(J58:J71)</f>
        <v>4181625</v>
      </c>
      <c r="K72" s="4"/>
      <c r="L72" s="111">
        <f>SUM(L58:L71)</f>
        <v>4865095</v>
      </c>
      <c r="M72" s="104"/>
      <c r="N72" s="3"/>
      <c r="O72" s="119"/>
      <c r="P72" s="3"/>
      <c r="Q72" s="3"/>
      <c r="R72" s="3"/>
      <c r="S72" s="3"/>
      <c r="T72" s="3"/>
      <c r="U72" s="3"/>
      <c r="V72" s="3"/>
      <c r="W72" s="3"/>
      <c r="X72" s="3"/>
    </row>
    <row r="73" spans="1:24" s="5" customFormat="1" ht="15" customHeight="1" x14ac:dyDescent="0.2">
      <c r="A73" s="14" t="s">
        <v>30</v>
      </c>
      <c r="B73" s="14"/>
      <c r="C73" s="164"/>
      <c r="D73" s="164"/>
      <c r="E73" s="2"/>
      <c r="G73" s="4"/>
      <c r="I73" s="4"/>
      <c r="K73" s="4"/>
      <c r="M73" s="104"/>
      <c r="N73" s="3"/>
      <c r="O73" s="119"/>
    </row>
    <row r="74" spans="1:24" s="5" customFormat="1" ht="15" customHeight="1" x14ac:dyDescent="0.2">
      <c r="A74" s="90" t="s">
        <v>199</v>
      </c>
      <c r="B74" s="14"/>
      <c r="C74" s="166">
        <v>16.3</v>
      </c>
      <c r="D74" s="166"/>
      <c r="E74" s="154"/>
      <c r="F74" s="145">
        <v>0</v>
      </c>
      <c r="G74" s="140"/>
      <c r="H74" s="140">
        <v>110000</v>
      </c>
      <c r="I74" s="140"/>
      <c r="J74" s="145">
        <v>0</v>
      </c>
      <c r="K74" s="140"/>
      <c r="L74" s="145">
        <v>0</v>
      </c>
      <c r="M74" s="104"/>
      <c r="N74" s="3"/>
      <c r="O74" s="119"/>
      <c r="P74" s="3"/>
    </row>
    <row r="75" spans="1:24" s="104" customFormat="1" ht="15" customHeight="1" x14ac:dyDescent="0.2">
      <c r="A75" s="90" t="s">
        <v>70</v>
      </c>
      <c r="B75" s="90"/>
      <c r="C75" s="166">
        <v>16.399999999999999</v>
      </c>
      <c r="D75" s="166"/>
      <c r="F75" s="143">
        <v>1109163</v>
      </c>
      <c r="H75" s="143">
        <v>87814</v>
      </c>
      <c r="I75" s="140"/>
      <c r="J75" s="145">
        <v>1074413</v>
      </c>
      <c r="K75" s="140"/>
      <c r="L75" s="145">
        <v>0</v>
      </c>
      <c r="N75" s="3"/>
      <c r="O75" s="119"/>
      <c r="P75" s="3"/>
      <c r="Q75" s="119"/>
      <c r="R75" s="119"/>
      <c r="S75" s="119"/>
      <c r="T75" s="119"/>
      <c r="U75" s="119"/>
      <c r="V75" s="119"/>
      <c r="W75" s="119"/>
      <c r="X75" s="119"/>
    </row>
    <row r="76" spans="1:24" s="104" customFormat="1" ht="15" customHeight="1" x14ac:dyDescent="0.2">
      <c r="A76" s="90" t="s">
        <v>194</v>
      </c>
      <c r="B76" s="90"/>
      <c r="C76" s="166">
        <v>16.600000000000001</v>
      </c>
      <c r="D76" s="166"/>
      <c r="F76" s="143">
        <v>247965</v>
      </c>
      <c r="H76" s="143">
        <v>277647</v>
      </c>
      <c r="I76" s="140"/>
      <c r="J76" s="145">
        <v>0</v>
      </c>
      <c r="K76" s="140"/>
      <c r="L76" s="143">
        <v>28986</v>
      </c>
      <c r="N76" s="3"/>
      <c r="O76" s="119"/>
      <c r="P76" s="3"/>
      <c r="Q76" s="119"/>
      <c r="R76" s="119"/>
      <c r="S76" s="119"/>
      <c r="T76" s="119"/>
      <c r="U76" s="119"/>
      <c r="V76" s="119"/>
      <c r="W76" s="119"/>
      <c r="X76" s="119"/>
    </row>
    <row r="77" spans="1:24" s="104" customFormat="1" ht="15" customHeight="1" x14ac:dyDescent="0.2">
      <c r="A77" s="90" t="s">
        <v>71</v>
      </c>
      <c r="B77" s="90"/>
      <c r="C77" s="166">
        <v>16.8</v>
      </c>
      <c r="D77" s="163"/>
      <c r="E77" s="154"/>
      <c r="F77" s="140">
        <v>4608962</v>
      </c>
      <c r="G77" s="140"/>
      <c r="H77" s="140">
        <v>4589098</v>
      </c>
      <c r="I77" s="140"/>
      <c r="J77" s="140">
        <v>4608962</v>
      </c>
      <c r="K77" s="140"/>
      <c r="L77" s="140">
        <v>4589098</v>
      </c>
      <c r="N77" s="3"/>
      <c r="O77" s="119"/>
      <c r="P77" s="3"/>
      <c r="Q77" s="119"/>
      <c r="R77" s="119"/>
      <c r="S77" s="119"/>
      <c r="T77" s="119"/>
      <c r="U77" s="119"/>
      <c r="V77" s="119"/>
      <c r="W77" s="119"/>
      <c r="X77" s="119"/>
    </row>
    <row r="78" spans="1:24" s="104" customFormat="1" ht="15" customHeight="1" x14ac:dyDescent="0.2">
      <c r="A78" s="90" t="s">
        <v>115</v>
      </c>
      <c r="B78" s="90"/>
      <c r="C78" s="166">
        <v>16.7</v>
      </c>
      <c r="D78" s="166"/>
      <c r="E78" s="154"/>
      <c r="F78" s="140">
        <v>1231071</v>
      </c>
      <c r="G78" s="140"/>
      <c r="H78" s="140">
        <v>315904</v>
      </c>
      <c r="I78" s="140"/>
      <c r="J78" s="141">
        <v>1593</v>
      </c>
      <c r="K78" s="140"/>
      <c r="L78" s="140">
        <v>3380</v>
      </c>
      <c r="M78" s="5"/>
      <c r="N78" s="3"/>
      <c r="O78" s="3"/>
      <c r="P78" s="3"/>
      <c r="Q78" s="119"/>
      <c r="R78" s="119"/>
      <c r="S78" s="119"/>
      <c r="T78" s="119"/>
      <c r="U78" s="119"/>
      <c r="V78" s="119"/>
      <c r="W78" s="119"/>
      <c r="X78" s="119"/>
    </row>
    <row r="79" spans="1:24" s="104" customFormat="1" ht="15" customHeight="1" x14ac:dyDescent="0.2">
      <c r="A79" s="90" t="s">
        <v>72</v>
      </c>
      <c r="B79" s="90"/>
      <c r="C79" s="166"/>
      <c r="D79" s="166"/>
      <c r="E79" s="154"/>
      <c r="F79" s="140">
        <v>795</v>
      </c>
      <c r="G79" s="140"/>
      <c r="H79" s="140">
        <v>795</v>
      </c>
      <c r="I79" s="140"/>
      <c r="J79" s="140">
        <v>795</v>
      </c>
      <c r="K79" s="140"/>
      <c r="L79" s="140">
        <v>795</v>
      </c>
      <c r="M79" s="5"/>
      <c r="N79" s="3"/>
      <c r="O79" s="3"/>
      <c r="P79" s="3"/>
      <c r="Q79" s="119"/>
      <c r="R79" s="119"/>
      <c r="S79" s="119"/>
      <c r="T79" s="119"/>
      <c r="U79" s="119"/>
      <c r="V79" s="119"/>
      <c r="W79" s="119"/>
      <c r="X79" s="119"/>
    </row>
    <row r="80" spans="1:24" s="104" customFormat="1" ht="15" customHeight="1" x14ac:dyDescent="0.2">
      <c r="A80" s="90" t="s">
        <v>151</v>
      </c>
      <c r="B80" s="90"/>
      <c r="C80" s="166"/>
      <c r="D80" s="166"/>
      <c r="E80" s="154"/>
      <c r="F80" s="140">
        <v>102873</v>
      </c>
      <c r="G80" s="140"/>
      <c r="H80" s="140">
        <v>97178</v>
      </c>
      <c r="I80" s="140"/>
      <c r="J80" s="140">
        <v>76210</v>
      </c>
      <c r="K80" s="140"/>
      <c r="L80" s="140">
        <v>72447</v>
      </c>
      <c r="M80" s="5"/>
      <c r="N80" s="3"/>
      <c r="O80" s="3"/>
      <c r="P80" s="3"/>
      <c r="Q80" s="119"/>
      <c r="R80" s="119"/>
      <c r="S80" s="119"/>
      <c r="T80" s="119"/>
      <c r="U80" s="119"/>
      <c r="V80" s="119"/>
      <c r="W80" s="119"/>
      <c r="X80" s="119"/>
    </row>
    <row r="81" spans="1:24" s="104" customFormat="1" ht="15" customHeight="1" x14ac:dyDescent="0.2">
      <c r="A81" s="90" t="s">
        <v>259</v>
      </c>
      <c r="B81" s="90"/>
      <c r="C81" s="166"/>
      <c r="D81" s="166"/>
      <c r="E81" s="154"/>
      <c r="F81" s="152">
        <v>0</v>
      </c>
      <c r="G81" s="140"/>
      <c r="H81" s="152">
        <v>0</v>
      </c>
      <c r="I81" s="140"/>
      <c r="J81" s="140">
        <v>29418</v>
      </c>
      <c r="K81" s="140"/>
      <c r="L81" s="152">
        <v>0</v>
      </c>
      <c r="M81" s="5"/>
      <c r="N81" s="3"/>
      <c r="O81" s="3"/>
      <c r="P81" s="3"/>
      <c r="Q81" s="119"/>
      <c r="R81" s="119"/>
      <c r="S81" s="119"/>
      <c r="T81" s="119"/>
      <c r="U81" s="119"/>
      <c r="V81" s="119"/>
      <c r="W81" s="119"/>
      <c r="X81" s="119"/>
    </row>
    <row r="82" spans="1:24" s="104" customFormat="1" ht="15" customHeight="1" x14ac:dyDescent="0.2">
      <c r="A82" s="90" t="s">
        <v>265</v>
      </c>
      <c r="B82" s="90"/>
      <c r="C82" s="166"/>
      <c r="D82" s="166"/>
      <c r="E82" s="154"/>
      <c r="F82" s="140">
        <v>235</v>
      </c>
      <c r="G82" s="140"/>
      <c r="H82" s="152">
        <v>0</v>
      </c>
      <c r="I82" s="140"/>
      <c r="J82" s="140">
        <v>235</v>
      </c>
      <c r="K82" s="140"/>
      <c r="L82" s="152">
        <v>0</v>
      </c>
      <c r="M82" s="5"/>
      <c r="N82" s="3"/>
      <c r="O82" s="3"/>
      <c r="P82" s="3"/>
      <c r="Q82" s="119"/>
      <c r="R82" s="119"/>
      <c r="S82" s="119"/>
      <c r="T82" s="119"/>
      <c r="U82" s="119"/>
      <c r="V82" s="119"/>
      <c r="W82" s="119"/>
      <c r="X82" s="119"/>
    </row>
    <row r="83" spans="1:24" s="104" customFormat="1" ht="15" customHeight="1" x14ac:dyDescent="0.2">
      <c r="A83" s="90" t="s">
        <v>212</v>
      </c>
      <c r="B83" s="90"/>
      <c r="C83" s="166"/>
      <c r="D83" s="166"/>
      <c r="E83" s="154"/>
      <c r="F83" s="140">
        <v>500</v>
      </c>
      <c r="G83" s="140"/>
      <c r="H83" s="140">
        <v>500</v>
      </c>
      <c r="I83" s="140"/>
      <c r="J83" s="145">
        <v>0</v>
      </c>
      <c r="K83" s="140"/>
      <c r="L83" s="145">
        <v>0</v>
      </c>
      <c r="M83" s="5"/>
      <c r="N83" s="3"/>
      <c r="O83" s="3"/>
      <c r="P83" s="3"/>
      <c r="Q83" s="119"/>
      <c r="R83" s="119"/>
      <c r="S83" s="119"/>
      <c r="T83" s="119"/>
      <c r="U83" s="119"/>
      <c r="V83" s="119"/>
      <c r="W83" s="119"/>
      <c r="X83" s="119"/>
    </row>
    <row r="84" spans="1:24" s="5" customFormat="1" ht="15" customHeight="1" x14ac:dyDescent="0.2">
      <c r="A84" s="90" t="s">
        <v>73</v>
      </c>
      <c r="B84" s="90"/>
      <c r="C84" s="166"/>
      <c r="D84" s="166"/>
      <c r="E84" s="154"/>
      <c r="F84" s="135">
        <v>66964</v>
      </c>
      <c r="G84" s="140"/>
      <c r="H84" s="135">
        <v>63202</v>
      </c>
      <c r="I84" s="140"/>
      <c r="J84" s="135">
        <v>28368</v>
      </c>
      <c r="K84" s="140"/>
      <c r="L84" s="135">
        <v>25958</v>
      </c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s="5" customFormat="1" ht="15" customHeight="1" x14ac:dyDescent="0.2">
      <c r="A85" s="90" t="s">
        <v>29</v>
      </c>
      <c r="B85" s="90"/>
      <c r="C85" s="18"/>
      <c r="D85" s="18"/>
      <c r="E85" s="18"/>
      <c r="F85" s="111">
        <f>SUM(F74:F84)</f>
        <v>7368528</v>
      </c>
      <c r="G85" s="59"/>
      <c r="H85" s="111">
        <f>SUM(H74:H84)</f>
        <v>5542138</v>
      </c>
      <c r="I85" s="59"/>
      <c r="J85" s="111">
        <f>SUM(J74:J84)</f>
        <v>5819994</v>
      </c>
      <c r="K85" s="59"/>
      <c r="L85" s="111">
        <f>SUM(L74:L84)</f>
        <v>4720664</v>
      </c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s="5" customFormat="1" ht="15" customHeight="1" x14ac:dyDescent="0.2">
      <c r="A86" s="14" t="s">
        <v>52</v>
      </c>
      <c r="B86" s="14"/>
      <c r="C86" s="18"/>
      <c r="D86" s="18"/>
      <c r="E86" s="18"/>
      <c r="F86" s="110">
        <f>SUM(F72,F85)</f>
        <v>12655709</v>
      </c>
      <c r="G86" s="59"/>
      <c r="H86" s="110">
        <f>SUM(H72,H85)</f>
        <v>10738268</v>
      </c>
      <c r="I86" s="59"/>
      <c r="J86" s="110">
        <f>SUM(J72,J85)</f>
        <v>10001619</v>
      </c>
      <c r="K86" s="59"/>
      <c r="L86" s="110">
        <f>SUM(L72,L85)</f>
        <v>9585759</v>
      </c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s="5" customFormat="1" ht="15" customHeight="1" x14ac:dyDescent="0.2">
      <c r="A87" s="14"/>
      <c r="B87" s="14"/>
      <c r="C87" s="18"/>
      <c r="D87" s="18"/>
      <c r="E87" s="18"/>
      <c r="F87" s="32"/>
      <c r="G87" s="59"/>
      <c r="H87" s="32"/>
      <c r="I87" s="59"/>
      <c r="J87" s="32"/>
      <c r="K87" s="59"/>
      <c r="L87" s="32"/>
      <c r="M87" s="11"/>
      <c r="N87" s="32"/>
      <c r="O87" s="11"/>
      <c r="P87" s="3"/>
      <c r="Q87" s="3"/>
      <c r="R87" s="3"/>
      <c r="S87" s="3"/>
      <c r="T87" s="3"/>
      <c r="U87" s="3"/>
      <c r="V87" s="3"/>
      <c r="W87" s="3"/>
      <c r="X87" s="3"/>
    </row>
    <row r="88" spans="1:24" s="5" customFormat="1" ht="15" customHeight="1" x14ac:dyDescent="0.2">
      <c r="A88" s="14"/>
      <c r="B88" s="14"/>
      <c r="C88" s="18"/>
      <c r="D88" s="18"/>
      <c r="E88" s="18"/>
      <c r="F88" s="32"/>
      <c r="G88" s="59"/>
      <c r="H88" s="32"/>
      <c r="I88" s="59"/>
      <c r="J88" s="32"/>
      <c r="K88" s="59"/>
      <c r="L88" s="32"/>
      <c r="M88" s="11"/>
      <c r="N88" s="32"/>
      <c r="O88" s="11"/>
      <c r="P88" s="3"/>
      <c r="Q88" s="3"/>
      <c r="R88" s="3"/>
      <c r="S88" s="3"/>
      <c r="T88" s="3"/>
      <c r="U88" s="3"/>
      <c r="V88" s="3"/>
      <c r="W88" s="3"/>
      <c r="X88" s="3"/>
    </row>
    <row r="89" spans="1:24" ht="21" customHeight="1" x14ac:dyDescent="0.2">
      <c r="L89" s="13" t="s">
        <v>53</v>
      </c>
    </row>
    <row r="90" spans="1:24" ht="21" customHeight="1" x14ac:dyDescent="0.2">
      <c r="L90" s="13" t="s">
        <v>54</v>
      </c>
    </row>
    <row r="91" spans="1:24" ht="21" customHeight="1" x14ac:dyDescent="0.2">
      <c r="A91" s="246" t="s">
        <v>47</v>
      </c>
      <c r="B91" s="246"/>
      <c r="C91" s="247"/>
      <c r="D91" s="247"/>
      <c r="E91" s="247"/>
      <c r="F91" s="247"/>
      <c r="G91" s="247"/>
      <c r="H91" s="247"/>
      <c r="I91" s="247"/>
      <c r="J91" s="247"/>
      <c r="K91" s="247"/>
      <c r="L91" s="247"/>
      <c r="M91" s="46"/>
      <c r="O91" s="46"/>
    </row>
    <row r="92" spans="1:24" ht="21" customHeight="1" x14ac:dyDescent="0.2">
      <c r="A92" s="248" t="s">
        <v>152</v>
      </c>
      <c r="B92" s="248"/>
      <c r="C92" s="248"/>
      <c r="D92" s="248"/>
      <c r="E92" s="248"/>
      <c r="F92" s="248"/>
      <c r="G92" s="248"/>
      <c r="H92" s="248"/>
      <c r="I92" s="248"/>
      <c r="J92" s="248"/>
      <c r="K92" s="248"/>
      <c r="L92" s="248"/>
      <c r="M92" s="5"/>
      <c r="O92" s="5"/>
    </row>
    <row r="93" spans="1:24" ht="21" customHeight="1" x14ac:dyDescent="0.2">
      <c r="A93" s="245" t="s">
        <v>150</v>
      </c>
      <c r="B93" s="245"/>
      <c r="C93" s="245"/>
      <c r="D93" s="245"/>
      <c r="E93" s="245"/>
      <c r="F93" s="245"/>
      <c r="G93" s="245"/>
      <c r="H93" s="245"/>
      <c r="I93" s="245"/>
      <c r="J93" s="245"/>
      <c r="K93" s="245"/>
      <c r="L93" s="245"/>
      <c r="M93" s="5"/>
      <c r="O93" s="5"/>
    </row>
    <row r="94" spans="1:24" ht="21" customHeight="1" x14ac:dyDescent="0.2">
      <c r="A94" s="245" t="str">
        <f>A6</f>
        <v>AS AT SEPTEMBER 30, 2025</v>
      </c>
      <c r="B94" s="245"/>
      <c r="C94" s="245"/>
      <c r="D94" s="245"/>
      <c r="E94" s="245"/>
      <c r="F94" s="245"/>
      <c r="G94" s="245"/>
      <c r="H94" s="245"/>
      <c r="I94" s="245"/>
      <c r="J94" s="245"/>
      <c r="K94" s="245"/>
      <c r="L94" s="245"/>
      <c r="M94" s="5"/>
      <c r="O94" s="5"/>
    </row>
    <row r="95" spans="1:24" s="46" customFormat="1" ht="21" customHeight="1" x14ac:dyDescent="0.2">
      <c r="A95" s="249" t="s">
        <v>109</v>
      </c>
      <c r="B95" s="249"/>
      <c r="C95" s="245"/>
      <c r="D95" s="245"/>
      <c r="E95" s="245"/>
      <c r="F95" s="245"/>
      <c r="G95" s="245"/>
      <c r="H95" s="245"/>
      <c r="I95" s="245"/>
      <c r="J95" s="245"/>
      <c r="K95" s="245"/>
      <c r="L95" s="245"/>
      <c r="M95" s="5"/>
      <c r="O95" s="5"/>
    </row>
    <row r="96" spans="1:24" s="5" customFormat="1" ht="18.95" customHeight="1" x14ac:dyDescent="0.2">
      <c r="A96" s="105"/>
      <c r="B96" s="105"/>
      <c r="C96" s="105"/>
      <c r="D96" s="105"/>
      <c r="E96" s="105"/>
      <c r="F96" s="250" t="str">
        <f>F8</f>
        <v>In Thousand Baht</v>
      </c>
      <c r="G96" s="250"/>
      <c r="H96" s="250"/>
      <c r="I96" s="250"/>
      <c r="J96" s="250"/>
      <c r="K96" s="250"/>
      <c r="L96" s="250"/>
    </row>
    <row r="97" spans="1:24" s="5" customFormat="1" ht="18.95" customHeight="1" x14ac:dyDescent="0.2">
      <c r="A97" s="14"/>
      <c r="B97" s="14"/>
      <c r="E97" s="18"/>
      <c r="F97" s="251" t="s">
        <v>12</v>
      </c>
      <c r="G97" s="251"/>
      <c r="H97" s="251"/>
      <c r="J97" s="251" t="s">
        <v>0</v>
      </c>
      <c r="K97" s="251"/>
      <c r="L97" s="251"/>
      <c r="O97" s="3"/>
    </row>
    <row r="98" spans="1:24" s="5" customFormat="1" ht="18.95" customHeight="1" x14ac:dyDescent="0.2">
      <c r="A98" s="14"/>
      <c r="B98" s="14"/>
      <c r="C98" s="19"/>
      <c r="D98" s="19"/>
      <c r="E98" s="18"/>
      <c r="F98" s="253" t="s">
        <v>89</v>
      </c>
      <c r="G98" s="253"/>
      <c r="H98" s="253"/>
      <c r="J98" s="253" t="s">
        <v>89</v>
      </c>
      <c r="K98" s="253"/>
      <c r="L98" s="253"/>
      <c r="O98" s="3"/>
    </row>
    <row r="99" spans="1:24" s="5" customFormat="1" ht="18.75" customHeight="1" x14ac:dyDescent="0.2">
      <c r="E99" s="18"/>
      <c r="F99" s="106" t="s">
        <v>250</v>
      </c>
      <c r="G99" s="33"/>
      <c r="H99" s="106" t="s">
        <v>95</v>
      </c>
      <c r="I99" s="33"/>
      <c r="J99" s="106" t="s">
        <v>250</v>
      </c>
      <c r="K99" s="33"/>
      <c r="L99" s="106" t="s">
        <v>95</v>
      </c>
      <c r="O99" s="3"/>
    </row>
    <row r="100" spans="1:24" s="5" customFormat="1" ht="18.95" customHeight="1" x14ac:dyDescent="0.2">
      <c r="C100" s="98" t="s">
        <v>41</v>
      </c>
      <c r="D100" s="98"/>
      <c r="E100" s="17"/>
      <c r="F100" s="107" t="s">
        <v>219</v>
      </c>
      <c r="G100" s="108"/>
      <c r="H100" s="107" t="s">
        <v>204</v>
      </c>
      <c r="I100" s="108"/>
      <c r="J100" s="107" t="s">
        <v>219</v>
      </c>
      <c r="K100" s="108"/>
      <c r="L100" s="107" t="s">
        <v>204</v>
      </c>
      <c r="O100" s="3"/>
    </row>
    <row r="101" spans="1:24" s="5" customFormat="1" ht="18.95" customHeight="1" x14ac:dyDescent="0.2">
      <c r="A101" s="14" t="s">
        <v>31</v>
      </c>
      <c r="B101" s="14"/>
      <c r="C101" s="65"/>
      <c r="D101" s="65"/>
      <c r="E101" s="18"/>
      <c r="F101" s="33"/>
      <c r="G101" s="33"/>
      <c r="H101" s="33"/>
      <c r="I101" s="33"/>
      <c r="J101" s="4"/>
      <c r="K101" s="33"/>
      <c r="L101" s="4"/>
      <c r="N101" s="32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s="5" customFormat="1" ht="18.95" customHeight="1" x14ac:dyDescent="0.2">
      <c r="A102" s="14" t="s">
        <v>4</v>
      </c>
      <c r="B102" s="14"/>
      <c r="C102" s="65"/>
      <c r="D102" s="65"/>
      <c r="E102" s="18"/>
      <c r="F102" s="33"/>
      <c r="G102" s="33"/>
      <c r="H102" s="33"/>
      <c r="I102" s="33"/>
      <c r="J102" s="4"/>
      <c r="K102" s="33"/>
      <c r="L102" s="4"/>
      <c r="N102" s="32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s="5" customFormat="1" ht="18.95" customHeight="1" thickBot="1" x14ac:dyDescent="0.25">
      <c r="B103" s="94" t="s">
        <v>140</v>
      </c>
      <c r="C103" s="65"/>
      <c r="D103" s="65"/>
      <c r="E103" s="18"/>
      <c r="F103" s="240">
        <v>1200000</v>
      </c>
      <c r="G103" s="33"/>
      <c r="H103" s="125">
        <v>1200000</v>
      </c>
      <c r="I103" s="33"/>
      <c r="J103" s="240">
        <v>1200000</v>
      </c>
      <c r="K103" s="4"/>
      <c r="L103" s="125">
        <v>1200000</v>
      </c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s="5" customFormat="1" ht="18.95" customHeight="1" thickTop="1" x14ac:dyDescent="0.2">
      <c r="A104" s="14" t="s">
        <v>5</v>
      </c>
      <c r="B104" s="94"/>
      <c r="C104" s="65"/>
      <c r="D104" s="65"/>
      <c r="E104" s="18"/>
      <c r="F104" s="140"/>
      <c r="G104" s="33"/>
      <c r="H104" s="54"/>
      <c r="I104" s="33"/>
      <c r="J104" s="140"/>
      <c r="K104" s="4"/>
      <c r="L104" s="54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s="5" customFormat="1" ht="18.95" customHeight="1" x14ac:dyDescent="0.2">
      <c r="B105" s="94" t="s">
        <v>141</v>
      </c>
      <c r="C105" s="65"/>
      <c r="D105" s="65"/>
      <c r="E105" s="18"/>
      <c r="F105" s="140">
        <v>980000</v>
      </c>
      <c r="H105" s="33">
        <v>980000</v>
      </c>
      <c r="J105" s="140">
        <v>980000</v>
      </c>
      <c r="L105" s="33">
        <v>980000</v>
      </c>
      <c r="N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s="5" customFormat="1" ht="18.95" customHeight="1" x14ac:dyDescent="0.2">
      <c r="A106" s="14" t="s">
        <v>33</v>
      </c>
      <c r="B106" s="126"/>
      <c r="C106" s="65"/>
      <c r="D106" s="65"/>
      <c r="E106" s="18"/>
      <c r="F106" s="140">
        <v>669210</v>
      </c>
      <c r="G106" s="33"/>
      <c r="H106" s="33">
        <v>669210</v>
      </c>
      <c r="I106" s="33"/>
      <c r="J106" s="140">
        <v>669210</v>
      </c>
      <c r="K106" s="33"/>
      <c r="L106" s="33">
        <v>669210</v>
      </c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s="5" customFormat="1" ht="18.95" customHeight="1" x14ac:dyDescent="0.2">
      <c r="A107" s="14" t="s">
        <v>34</v>
      </c>
      <c r="B107" s="14"/>
      <c r="C107" s="65"/>
      <c r="D107" s="65"/>
      <c r="E107" s="18"/>
      <c r="F107" s="144"/>
      <c r="G107" s="33"/>
      <c r="H107" s="33"/>
      <c r="I107" s="33"/>
      <c r="J107" s="145"/>
      <c r="K107" s="4"/>
      <c r="L107" s="3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s="5" customFormat="1" ht="18.95" customHeight="1" x14ac:dyDescent="0.2">
      <c r="A108" s="14" t="s">
        <v>9</v>
      </c>
      <c r="B108" s="14"/>
      <c r="C108" s="65"/>
      <c r="D108" s="65"/>
      <c r="E108" s="18"/>
      <c r="F108" s="144"/>
      <c r="G108" s="33"/>
      <c r="H108" s="33"/>
      <c r="I108" s="33"/>
      <c r="J108" s="145"/>
      <c r="K108" s="4"/>
      <c r="L108" s="3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s="5" customFormat="1" ht="18.95" customHeight="1" x14ac:dyDescent="0.2">
      <c r="A109" s="15" t="s">
        <v>32</v>
      </c>
      <c r="B109" s="15"/>
      <c r="C109" s="65"/>
      <c r="D109" s="65"/>
      <c r="E109" s="18"/>
      <c r="F109" s="144">
        <v>97593</v>
      </c>
      <c r="G109" s="140"/>
      <c r="H109" s="144">
        <v>97593</v>
      </c>
      <c r="I109" s="140"/>
      <c r="J109" s="144">
        <v>97593</v>
      </c>
      <c r="K109" s="140"/>
      <c r="L109" s="144">
        <v>97593</v>
      </c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s="5" customFormat="1" ht="18.95" customHeight="1" x14ac:dyDescent="0.2">
      <c r="A110" s="15" t="s">
        <v>10</v>
      </c>
      <c r="B110" s="15"/>
      <c r="C110" s="65"/>
      <c r="D110" s="65"/>
      <c r="E110" s="18"/>
      <c r="F110" s="144">
        <v>-260108</v>
      </c>
      <c r="G110" s="140"/>
      <c r="H110" s="144">
        <v>496389</v>
      </c>
      <c r="I110" s="140"/>
      <c r="J110" s="144">
        <v>-1328067</v>
      </c>
      <c r="K110" s="140"/>
      <c r="L110" s="144">
        <v>-452801</v>
      </c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s="5" customFormat="1" ht="18" x14ac:dyDescent="0.2">
      <c r="A111" s="5" t="s">
        <v>153</v>
      </c>
      <c r="B111" s="126"/>
      <c r="C111" s="65"/>
      <c r="D111" s="65"/>
      <c r="E111" s="18"/>
      <c r="F111" s="241">
        <v>220000</v>
      </c>
      <c r="G111" s="140"/>
      <c r="H111" s="143">
        <v>220000</v>
      </c>
      <c r="I111" s="140"/>
      <c r="J111" s="241">
        <v>220000</v>
      </c>
      <c r="K111" s="140"/>
      <c r="L111" s="143">
        <v>220000</v>
      </c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s="5" customFormat="1" ht="18.95" customHeight="1" x14ac:dyDescent="0.2">
      <c r="A112" s="92" t="s">
        <v>37</v>
      </c>
      <c r="B112" s="92"/>
      <c r="C112" s="18"/>
      <c r="D112" s="18"/>
      <c r="E112" s="18"/>
      <c r="F112" s="242">
        <f>SUM(F105:F111)</f>
        <v>1706695</v>
      </c>
      <c r="G112" s="4"/>
      <c r="H112" s="53">
        <f>SUM(H105:H111)</f>
        <v>2463192</v>
      </c>
      <c r="I112" s="4"/>
      <c r="J112" s="53">
        <f>SUM(J105:J111)</f>
        <v>638736</v>
      </c>
      <c r="K112" s="4"/>
      <c r="L112" s="53">
        <f>SUM(L105:L111)</f>
        <v>1514002</v>
      </c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s="5" customFormat="1" ht="18.95" customHeight="1" thickBot="1" x14ac:dyDescent="0.25">
      <c r="A113" s="92" t="s">
        <v>146</v>
      </c>
      <c r="B113" s="92"/>
      <c r="C113" s="18"/>
      <c r="D113" s="18"/>
      <c r="E113" s="18"/>
      <c r="F113" s="127">
        <f>SUM(F86+F112)</f>
        <v>14362404</v>
      </c>
      <c r="G113" s="4"/>
      <c r="H113" s="127">
        <f>SUM(H86+H112)</f>
        <v>13201460</v>
      </c>
      <c r="I113" s="4"/>
      <c r="J113" s="127">
        <f>SUM(J86+J112)</f>
        <v>10640355</v>
      </c>
      <c r="K113" s="4"/>
      <c r="L113" s="127">
        <f>SUM(L86+L112)</f>
        <v>11099761</v>
      </c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s="5" customFormat="1" ht="18.95" customHeight="1" thickTop="1" x14ac:dyDescent="0.2">
      <c r="A114" s="92"/>
      <c r="B114" s="92"/>
      <c r="C114" s="18"/>
      <c r="D114" s="18"/>
      <c r="E114" s="18"/>
      <c r="F114" s="4"/>
      <c r="G114" s="4"/>
      <c r="H114" s="4"/>
      <c r="I114" s="4"/>
      <c r="J114" s="4"/>
      <c r="K114" s="4"/>
      <c r="L114" s="4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s="5" customFormat="1" ht="18.95" customHeight="1" x14ac:dyDescent="0.2">
      <c r="A115" s="92"/>
      <c r="B115" s="92"/>
      <c r="C115" s="18"/>
      <c r="D115" s="18"/>
      <c r="E115" s="18"/>
      <c r="F115" s="4"/>
      <c r="G115" s="4"/>
      <c r="H115" s="4"/>
      <c r="I115" s="4"/>
      <c r="J115" s="4"/>
      <c r="K115" s="4"/>
      <c r="L115" s="4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s="5" customFormat="1" ht="18.95" customHeight="1" x14ac:dyDescent="0.2">
      <c r="A116" s="92"/>
      <c r="B116" s="92"/>
      <c r="C116" s="18"/>
      <c r="D116" s="18"/>
      <c r="E116" s="18"/>
      <c r="F116" s="4"/>
      <c r="G116" s="4"/>
      <c r="H116" s="4"/>
      <c r="I116" s="4"/>
      <c r="J116" s="4"/>
      <c r="K116" s="4"/>
      <c r="L116" s="4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s="5" customFormat="1" ht="18.95" customHeight="1" x14ac:dyDescent="0.2">
      <c r="A117" s="92"/>
      <c r="B117" s="92"/>
      <c r="C117" s="18"/>
      <c r="D117" s="18"/>
      <c r="E117" s="18"/>
      <c r="F117" s="4"/>
      <c r="G117" s="4"/>
      <c r="H117" s="4"/>
      <c r="I117" s="4"/>
      <c r="J117" s="4"/>
      <c r="K117" s="4"/>
      <c r="L117" s="4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s="5" customFormat="1" ht="18.95" customHeight="1" x14ac:dyDescent="0.2">
      <c r="A118" s="128"/>
      <c r="B118" s="128"/>
      <c r="C118" s="18"/>
      <c r="D118" s="18"/>
      <c r="E118" s="18"/>
      <c r="F118" s="4"/>
      <c r="G118" s="4"/>
      <c r="H118" s="4"/>
      <c r="I118" s="4"/>
      <c r="J118" s="4"/>
      <c r="K118" s="4"/>
      <c r="L118" s="4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s="5" customFormat="1" ht="18.95" customHeight="1" x14ac:dyDescent="0.2">
      <c r="A119" s="128"/>
      <c r="B119" s="128"/>
      <c r="C119" s="18"/>
      <c r="D119" s="18"/>
      <c r="E119" s="18"/>
      <c r="F119" s="4"/>
      <c r="G119" s="4"/>
      <c r="H119" s="4"/>
      <c r="I119" s="4"/>
      <c r="J119" s="4"/>
      <c r="K119" s="4"/>
      <c r="L119" s="4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s="5" customFormat="1" ht="18.95" customHeight="1" x14ac:dyDescent="0.2">
      <c r="A120" s="128"/>
      <c r="B120" s="128"/>
      <c r="C120" s="18"/>
      <c r="D120" s="18"/>
      <c r="E120" s="18"/>
      <c r="F120" s="4">
        <f>F39-F113</f>
        <v>0</v>
      </c>
      <c r="G120" s="4"/>
      <c r="H120" s="4">
        <f>H39-H113</f>
        <v>0</v>
      </c>
      <c r="I120" s="4"/>
      <c r="J120" s="4">
        <f>J39-J113</f>
        <v>0</v>
      </c>
      <c r="K120" s="4"/>
      <c r="L120" s="4">
        <f>L39-L113</f>
        <v>0</v>
      </c>
      <c r="M120" s="11"/>
      <c r="N120" s="3"/>
      <c r="O120" s="11"/>
      <c r="P120" s="3"/>
      <c r="Q120" s="3"/>
      <c r="R120" s="3"/>
      <c r="S120" s="3"/>
      <c r="T120" s="3"/>
      <c r="U120" s="3"/>
      <c r="V120" s="3"/>
      <c r="W120" s="3"/>
      <c r="X120" s="3"/>
    </row>
    <row r="121" spans="1:24" s="5" customFormat="1" ht="18.95" customHeight="1" x14ac:dyDescent="0.2">
      <c r="A121" s="128"/>
      <c r="B121" s="128"/>
      <c r="C121" s="18"/>
      <c r="D121" s="18"/>
      <c r="E121" s="18"/>
      <c r="F121" s="4"/>
      <c r="G121" s="4"/>
      <c r="H121" s="4"/>
      <c r="I121" s="4"/>
      <c r="J121" s="4"/>
      <c r="K121" s="4"/>
      <c r="L121" s="4"/>
      <c r="M121" s="11"/>
      <c r="N121" s="3"/>
      <c r="O121" s="11"/>
      <c r="P121" s="3"/>
      <c r="Q121" s="3"/>
      <c r="R121" s="3"/>
      <c r="S121" s="3"/>
      <c r="T121" s="3"/>
      <c r="U121" s="3"/>
      <c r="V121" s="3"/>
      <c r="W121" s="3"/>
      <c r="X121" s="3"/>
    </row>
    <row r="122" spans="1:24" s="5" customFormat="1" ht="18.95" customHeight="1" x14ac:dyDescent="0.2">
      <c r="A122" s="128"/>
      <c r="B122" s="128"/>
      <c r="C122" s="18"/>
      <c r="D122" s="18"/>
      <c r="E122" s="18"/>
      <c r="F122" s="4" t="s">
        <v>86</v>
      </c>
      <c r="G122" s="4"/>
      <c r="H122" s="4"/>
      <c r="I122" s="4"/>
      <c r="J122" s="4"/>
      <c r="K122" s="4"/>
      <c r="L122" s="4"/>
      <c r="M122" s="11"/>
      <c r="N122" s="3"/>
      <c r="O122" s="11"/>
      <c r="P122" s="3"/>
      <c r="Q122" s="3"/>
      <c r="R122" s="3"/>
      <c r="S122" s="3"/>
      <c r="T122" s="3"/>
      <c r="U122" s="3"/>
      <c r="V122" s="3"/>
      <c r="W122" s="3"/>
      <c r="X122" s="3"/>
    </row>
    <row r="123" spans="1:24" s="5" customFormat="1" ht="18.95" customHeight="1" x14ac:dyDescent="0.2">
      <c r="A123" s="128"/>
      <c r="B123" s="128"/>
      <c r="C123" s="18"/>
      <c r="D123" s="18"/>
      <c r="E123" s="18"/>
      <c r="F123" s="4"/>
      <c r="G123" s="4"/>
      <c r="H123" s="4"/>
      <c r="I123" s="4"/>
      <c r="J123" s="4"/>
      <c r="K123" s="4"/>
      <c r="L123" s="4"/>
      <c r="M123" s="11"/>
      <c r="N123" s="3"/>
      <c r="O123" s="11"/>
      <c r="P123" s="3"/>
      <c r="Q123" s="3"/>
      <c r="R123" s="3"/>
      <c r="S123" s="3"/>
      <c r="T123" s="3"/>
      <c r="U123" s="3"/>
      <c r="V123" s="3"/>
      <c r="W123" s="3"/>
      <c r="X123" s="3"/>
    </row>
    <row r="124" spans="1:24" ht="23.1" customHeight="1" x14ac:dyDescent="0.2">
      <c r="A124" s="129"/>
      <c r="B124" s="129"/>
      <c r="F124" s="130"/>
      <c r="G124" s="130"/>
      <c r="H124" s="131"/>
      <c r="J124" s="132"/>
      <c r="L124" s="133"/>
      <c r="N124" s="134"/>
    </row>
  </sheetData>
  <mergeCells count="30">
    <mergeCell ref="F97:H97"/>
    <mergeCell ref="J97:L97"/>
    <mergeCell ref="F98:H98"/>
    <mergeCell ref="J98:L98"/>
    <mergeCell ref="A94:L94"/>
    <mergeCell ref="A95:L95"/>
    <mergeCell ref="F96:L96"/>
    <mergeCell ref="A91:L91"/>
    <mergeCell ref="A92:L92"/>
    <mergeCell ref="A93:L93"/>
    <mergeCell ref="A48:L48"/>
    <mergeCell ref="A49:L49"/>
    <mergeCell ref="F52:H52"/>
    <mergeCell ref="J52:L52"/>
    <mergeCell ref="F50:L50"/>
    <mergeCell ref="F51:H51"/>
    <mergeCell ref="J51:L51"/>
    <mergeCell ref="A47:L47"/>
    <mergeCell ref="A45:L45"/>
    <mergeCell ref="A3:L3"/>
    <mergeCell ref="A4:L4"/>
    <mergeCell ref="A5:L5"/>
    <mergeCell ref="A6:L6"/>
    <mergeCell ref="A7:L7"/>
    <mergeCell ref="F8:L8"/>
    <mergeCell ref="F9:H9"/>
    <mergeCell ref="J9:L9"/>
    <mergeCell ref="F10:H10"/>
    <mergeCell ref="J10:L10"/>
    <mergeCell ref="A46:L46"/>
  </mergeCells>
  <pageMargins left="0.86614173228346458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1:AC60"/>
  <sheetViews>
    <sheetView view="pageBreakPreview" zoomScaleNormal="120" zoomScaleSheetLayoutView="100" workbookViewId="0">
      <selection activeCell="C2" sqref="C2"/>
    </sheetView>
  </sheetViews>
  <sheetFormatPr defaultColWidth="9.140625" defaultRowHeight="24" customHeight="1" x14ac:dyDescent="0.2"/>
  <cols>
    <col min="1" max="1" width="1.7109375" style="11" customWidth="1"/>
    <col min="2" max="2" width="1.7109375" style="12" customWidth="1"/>
    <col min="3" max="3" width="38" style="12" customWidth="1"/>
    <col min="4" max="4" width="4.7109375" style="11" customWidth="1"/>
    <col min="5" max="5" width="1" style="11" customWidth="1"/>
    <col min="6" max="6" width="10.28515625" style="11" customWidth="1"/>
    <col min="7" max="7" width="0.7109375" style="11" customWidth="1"/>
    <col min="8" max="8" width="10.28515625" style="11" customWidth="1"/>
    <col min="9" max="9" width="0.7109375" style="11" customWidth="1"/>
    <col min="10" max="10" width="10.28515625" style="11" customWidth="1"/>
    <col min="11" max="11" width="0.7109375" style="11" customWidth="1"/>
    <col min="12" max="12" width="10.28515625" style="11" customWidth="1"/>
    <col min="13" max="13" width="14.140625" style="11" customWidth="1"/>
    <col min="14" max="14" width="12.140625" style="11" customWidth="1"/>
    <col min="15" max="15" width="7" style="11" customWidth="1"/>
    <col min="16" max="16" width="13.42578125" style="11" customWidth="1"/>
    <col min="17" max="17" width="6" style="11" customWidth="1"/>
    <col min="18" max="18" width="13.5703125" style="11" customWidth="1"/>
    <col min="19" max="19" width="5.42578125" style="11" customWidth="1"/>
    <col min="20" max="20" width="13.140625" style="11" customWidth="1"/>
    <col min="21" max="21" width="5.28515625" style="11" customWidth="1"/>
    <col min="22" max="22" width="16.140625" style="11" bestFit="1" customWidth="1"/>
    <col min="23" max="23" width="16.85546875" style="11" bestFit="1" customWidth="1"/>
    <col min="24" max="24" width="5.140625" style="11" customWidth="1"/>
    <col min="25" max="25" width="6.85546875" style="11" bestFit="1" customWidth="1"/>
    <col min="26" max="26" width="6.140625" style="11" bestFit="1" customWidth="1"/>
    <col min="27" max="27" width="9.140625" style="11"/>
    <col min="28" max="28" width="17.5703125" style="11" bestFit="1" customWidth="1"/>
    <col min="29" max="29" width="6.140625" style="11" bestFit="1" customWidth="1"/>
    <col min="30" max="16384" width="9.140625" style="11"/>
  </cols>
  <sheetData>
    <row r="1" spans="1:29" ht="24" customHeight="1" x14ac:dyDescent="0.2">
      <c r="L1" s="13" t="s">
        <v>53</v>
      </c>
    </row>
    <row r="2" spans="1:29" ht="24" customHeight="1" x14ac:dyDescent="0.2">
      <c r="L2" s="13" t="s">
        <v>54</v>
      </c>
    </row>
    <row r="3" spans="1:29" ht="24" customHeight="1" x14ac:dyDescent="0.2">
      <c r="A3" s="246" t="s">
        <v>87</v>
      </c>
      <c r="B3" s="246"/>
      <c r="C3" s="246"/>
      <c r="D3" s="247"/>
      <c r="E3" s="247"/>
      <c r="F3" s="247"/>
      <c r="G3" s="247"/>
      <c r="H3" s="247"/>
      <c r="I3" s="247"/>
      <c r="J3" s="247"/>
      <c r="K3" s="247"/>
      <c r="L3" s="247"/>
    </row>
    <row r="4" spans="1:29" ht="24" customHeight="1" x14ac:dyDescent="0.2">
      <c r="A4" s="248" t="s">
        <v>143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</row>
    <row r="5" spans="1:29" ht="24" customHeight="1" x14ac:dyDescent="0.2">
      <c r="A5" s="254" t="s">
        <v>142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</row>
    <row r="6" spans="1:29" ht="24" customHeight="1" x14ac:dyDescent="0.2">
      <c r="A6" s="254" t="s">
        <v>251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</row>
    <row r="7" spans="1:29" ht="18" customHeight="1" x14ac:dyDescent="0.2">
      <c r="A7" s="254"/>
      <c r="B7" s="254"/>
      <c r="C7" s="254"/>
      <c r="D7" s="254"/>
      <c r="E7" s="254"/>
      <c r="F7" s="254"/>
      <c r="G7" s="254"/>
      <c r="H7" s="254"/>
      <c r="I7" s="254"/>
      <c r="J7" s="254"/>
      <c r="K7" s="254"/>
      <c r="L7" s="254"/>
    </row>
    <row r="8" spans="1:29" s="5" customFormat="1" ht="18" customHeight="1" x14ac:dyDescent="0.2">
      <c r="A8" s="14"/>
      <c r="B8" s="15"/>
      <c r="C8" s="15"/>
      <c r="D8" s="16"/>
      <c r="E8" s="14"/>
      <c r="F8" s="255" t="s">
        <v>55</v>
      </c>
      <c r="G8" s="255"/>
      <c r="H8" s="255"/>
      <c r="I8" s="255"/>
      <c r="J8" s="255"/>
      <c r="K8" s="255"/>
      <c r="L8" s="255"/>
    </row>
    <row r="9" spans="1:29" s="5" customFormat="1" ht="18" customHeight="1" x14ac:dyDescent="0.2">
      <c r="A9" s="14"/>
      <c r="B9" s="15"/>
      <c r="C9" s="15"/>
      <c r="E9" s="14"/>
      <c r="F9" s="251" t="s">
        <v>15</v>
      </c>
      <c r="G9" s="251"/>
      <c r="H9" s="251"/>
      <c r="I9" s="17"/>
      <c r="J9" s="252" t="s">
        <v>0</v>
      </c>
      <c r="K9" s="252"/>
      <c r="L9" s="252"/>
      <c r="M9" s="14"/>
    </row>
    <row r="10" spans="1:29" s="5" customFormat="1" ht="18" customHeight="1" x14ac:dyDescent="0.2">
      <c r="A10" s="14"/>
      <c r="B10" s="15"/>
      <c r="C10" s="15"/>
      <c r="D10" s="19"/>
      <c r="E10" s="18"/>
      <c r="F10" s="253" t="s">
        <v>89</v>
      </c>
      <c r="G10" s="253"/>
      <c r="H10" s="253"/>
      <c r="I10" s="17"/>
      <c r="J10" s="253" t="s">
        <v>89</v>
      </c>
      <c r="K10" s="253"/>
      <c r="L10" s="253"/>
      <c r="M10" s="14"/>
    </row>
    <row r="11" spans="1:29" s="5" customFormat="1" ht="18" customHeight="1" x14ac:dyDescent="0.2">
      <c r="A11" s="14"/>
      <c r="B11" s="15"/>
      <c r="C11" s="15"/>
      <c r="D11" s="18" t="s">
        <v>41</v>
      </c>
      <c r="E11" s="17"/>
      <c r="F11" s="20">
        <v>2025</v>
      </c>
      <c r="G11" s="21"/>
      <c r="H11" s="20">
        <v>2024</v>
      </c>
      <c r="I11" s="21"/>
      <c r="J11" s="20">
        <v>2025</v>
      </c>
      <c r="K11" s="21"/>
      <c r="L11" s="20">
        <v>2024</v>
      </c>
      <c r="M11" s="22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</row>
    <row r="12" spans="1:29" s="5" customFormat="1" ht="18" customHeight="1" x14ac:dyDescent="0.2">
      <c r="A12" s="25" t="s">
        <v>235</v>
      </c>
      <c r="B12" s="51"/>
      <c r="C12" s="51"/>
      <c r="D12" s="27"/>
      <c r="E12" s="18"/>
      <c r="F12" s="52"/>
      <c r="G12" s="52"/>
      <c r="H12" s="52"/>
      <c r="I12" s="52"/>
      <c r="J12" s="52"/>
      <c r="K12" s="52"/>
      <c r="L12" s="52"/>
    </row>
    <row r="13" spans="1:29" s="5" customFormat="1" ht="18" customHeight="1" x14ac:dyDescent="0.2">
      <c r="B13" s="25" t="s">
        <v>76</v>
      </c>
      <c r="C13" s="25"/>
      <c r="E13" s="30"/>
      <c r="F13" s="146">
        <v>76202</v>
      </c>
      <c r="G13" s="146"/>
      <c r="H13" s="146">
        <v>273796</v>
      </c>
      <c r="I13" s="146"/>
      <c r="J13" s="146">
        <v>13990</v>
      </c>
      <c r="K13" s="146"/>
      <c r="L13" s="146">
        <v>95531</v>
      </c>
      <c r="N13" s="3"/>
      <c r="P13" s="3"/>
      <c r="R13" s="3"/>
      <c r="T13" s="3"/>
    </row>
    <row r="14" spans="1:29" s="5" customFormat="1" ht="18" customHeight="1" x14ac:dyDescent="0.2">
      <c r="B14" s="25" t="s">
        <v>155</v>
      </c>
      <c r="C14" s="25"/>
      <c r="D14" s="29"/>
      <c r="E14" s="30"/>
      <c r="F14" s="146">
        <v>7360</v>
      </c>
      <c r="G14" s="146"/>
      <c r="H14" s="146">
        <v>0</v>
      </c>
      <c r="I14" s="146"/>
      <c r="J14" s="146">
        <v>0</v>
      </c>
      <c r="K14" s="146"/>
      <c r="L14" s="146">
        <v>0</v>
      </c>
      <c r="M14" s="31"/>
      <c r="N14" s="3"/>
      <c r="P14" s="3"/>
      <c r="R14" s="3"/>
      <c r="T14" s="3"/>
    </row>
    <row r="15" spans="1:29" s="5" customFormat="1" ht="18" customHeight="1" x14ac:dyDescent="0.2">
      <c r="B15" s="15"/>
      <c r="C15" s="14" t="s">
        <v>203</v>
      </c>
      <c r="D15" s="19"/>
      <c r="E15" s="18"/>
      <c r="F15" s="53">
        <f>SUM(F13:F14)</f>
        <v>83562</v>
      </c>
      <c r="G15" s="4"/>
      <c r="H15" s="53">
        <f>SUM(H13:H14)</f>
        <v>273796</v>
      </c>
      <c r="I15" s="4"/>
      <c r="J15" s="53">
        <f>SUM(J13:J14)</f>
        <v>13990</v>
      </c>
      <c r="K15" s="4"/>
      <c r="L15" s="53">
        <f>SUM(L13:L14)</f>
        <v>95531</v>
      </c>
      <c r="M15" s="31"/>
      <c r="N15" s="3"/>
      <c r="P15" s="3"/>
      <c r="R15" s="3"/>
      <c r="T15" s="3"/>
    </row>
    <row r="16" spans="1:29" s="5" customFormat="1" ht="18" customHeight="1" x14ac:dyDescent="0.2">
      <c r="A16" s="14" t="s">
        <v>198</v>
      </c>
      <c r="B16" s="15"/>
      <c r="C16" s="15"/>
      <c r="D16" s="27"/>
      <c r="E16" s="18"/>
      <c r="F16" s="33"/>
      <c r="G16" s="4"/>
      <c r="H16" s="33"/>
      <c r="I16" s="4"/>
      <c r="J16" s="33"/>
      <c r="K16" s="4"/>
      <c r="L16" s="33"/>
      <c r="N16" s="3"/>
      <c r="P16" s="3"/>
    </row>
    <row r="17" spans="1:20" s="5" customFormat="1" ht="18" customHeight="1" x14ac:dyDescent="0.2">
      <c r="B17" s="25" t="s">
        <v>79</v>
      </c>
      <c r="C17" s="26"/>
      <c r="D17" s="27"/>
      <c r="E17" s="18"/>
      <c r="F17" s="146">
        <v>67732</v>
      </c>
      <c r="G17" s="146"/>
      <c r="H17" s="146">
        <v>208607</v>
      </c>
      <c r="I17" s="146"/>
      <c r="J17" s="146">
        <v>14485</v>
      </c>
      <c r="K17" s="146"/>
      <c r="L17" s="146">
        <v>78439</v>
      </c>
      <c r="N17" s="3"/>
      <c r="P17" s="3"/>
      <c r="R17" s="3"/>
      <c r="T17" s="3"/>
    </row>
    <row r="18" spans="1:20" s="5" customFormat="1" ht="18" customHeight="1" x14ac:dyDescent="0.2">
      <c r="B18" s="25" t="s">
        <v>156</v>
      </c>
      <c r="C18" s="26"/>
      <c r="D18" s="19"/>
      <c r="E18" s="18"/>
      <c r="F18" s="146">
        <v>5866</v>
      </c>
      <c r="G18" s="146"/>
      <c r="H18" s="146">
        <v>0</v>
      </c>
      <c r="I18" s="146"/>
      <c r="J18" s="146">
        <v>0</v>
      </c>
      <c r="K18" s="146"/>
      <c r="L18" s="146">
        <v>0</v>
      </c>
      <c r="N18" s="3"/>
      <c r="P18" s="3"/>
      <c r="R18" s="3"/>
      <c r="T18" s="3"/>
    </row>
    <row r="19" spans="1:20" s="5" customFormat="1" ht="18" customHeight="1" x14ac:dyDescent="0.2">
      <c r="B19" s="15"/>
      <c r="C19" s="14" t="s">
        <v>202</v>
      </c>
      <c r="D19" s="18"/>
      <c r="E19" s="18"/>
      <c r="F19" s="53">
        <f>SUM(F17:F18)</f>
        <v>73598</v>
      </c>
      <c r="G19" s="4"/>
      <c r="H19" s="53">
        <f>SUM(H17:H18)</f>
        <v>208607</v>
      </c>
      <c r="I19" s="4"/>
      <c r="J19" s="53">
        <f>SUM(J17:J18)</f>
        <v>14485</v>
      </c>
      <c r="K19" s="4"/>
      <c r="L19" s="53">
        <f>SUM(L17:L18)</f>
        <v>78439</v>
      </c>
      <c r="M19" s="31"/>
      <c r="N19" s="3"/>
      <c r="P19" s="3"/>
      <c r="R19" s="3"/>
      <c r="T19" s="3"/>
    </row>
    <row r="20" spans="1:20" s="5" customFormat="1" ht="18" customHeight="1" x14ac:dyDescent="0.2">
      <c r="A20" s="25" t="s">
        <v>201</v>
      </c>
      <c r="B20" s="26"/>
      <c r="C20" s="26"/>
      <c r="D20" s="18"/>
      <c r="E20" s="18"/>
      <c r="F20" s="146">
        <f>+F15-F19</f>
        <v>9964</v>
      </c>
      <c r="G20" s="146"/>
      <c r="H20" s="146">
        <v>65189</v>
      </c>
      <c r="I20" s="146"/>
      <c r="J20" s="146">
        <f>+J15-J19</f>
        <v>-495</v>
      </c>
      <c r="K20" s="146"/>
      <c r="L20" s="146">
        <v>17092</v>
      </c>
      <c r="M20" s="31"/>
      <c r="N20" s="3"/>
      <c r="P20" s="3"/>
      <c r="R20" s="3"/>
      <c r="T20" s="3"/>
    </row>
    <row r="21" spans="1:20" s="5" customFormat="1" ht="18" customHeight="1" x14ac:dyDescent="0.2">
      <c r="A21" s="25" t="s">
        <v>78</v>
      </c>
      <c r="B21" s="95"/>
      <c r="C21" s="26"/>
      <c r="D21" s="18"/>
      <c r="E21" s="18"/>
      <c r="F21" s="146">
        <v>9445</v>
      </c>
      <c r="G21" s="146"/>
      <c r="H21" s="146">
        <v>11200</v>
      </c>
      <c r="I21" s="146"/>
      <c r="J21" s="146">
        <v>11411</v>
      </c>
      <c r="K21" s="146"/>
      <c r="L21" s="146">
        <v>31287</v>
      </c>
      <c r="M21" s="31"/>
      <c r="N21" s="3"/>
      <c r="P21" s="3"/>
      <c r="R21" s="3"/>
      <c r="T21" s="3"/>
    </row>
    <row r="22" spans="1:20" s="5" customFormat="1" ht="18" customHeight="1" x14ac:dyDescent="0.2">
      <c r="A22" s="25" t="s">
        <v>116</v>
      </c>
      <c r="B22" s="95"/>
      <c r="C22" s="26"/>
      <c r="D22" s="18"/>
      <c r="E22" s="18"/>
      <c r="F22" s="146">
        <v>27352</v>
      </c>
      <c r="G22" s="146"/>
      <c r="H22" s="146">
        <v>48829</v>
      </c>
      <c r="I22" s="146"/>
      <c r="J22" s="146">
        <v>9362</v>
      </c>
      <c r="K22" s="146"/>
      <c r="L22" s="146">
        <v>17481</v>
      </c>
      <c r="M22" s="31"/>
      <c r="N22" s="3"/>
      <c r="P22" s="3"/>
      <c r="R22" s="3"/>
      <c r="T22" s="3"/>
    </row>
    <row r="23" spans="1:20" s="5" customFormat="1" ht="18" customHeight="1" x14ac:dyDescent="0.2">
      <c r="A23" s="25" t="s">
        <v>7</v>
      </c>
      <c r="B23" s="95"/>
      <c r="C23" s="26"/>
      <c r="D23" s="18">
        <v>24</v>
      </c>
      <c r="E23" s="18"/>
      <c r="F23" s="146">
        <v>103136</v>
      </c>
      <c r="G23" s="146"/>
      <c r="H23" s="162">
        <v>87369</v>
      </c>
      <c r="I23" s="146"/>
      <c r="J23" s="146">
        <v>168671</v>
      </c>
      <c r="K23" s="146"/>
      <c r="L23" s="162">
        <v>123149</v>
      </c>
      <c r="M23" s="31"/>
      <c r="N23" s="3"/>
      <c r="P23" s="3"/>
      <c r="R23" s="3"/>
      <c r="T23" s="3"/>
    </row>
    <row r="24" spans="1:20" s="5" customFormat="1" ht="18" customHeight="1" x14ac:dyDescent="0.2">
      <c r="A24" s="35" t="s">
        <v>117</v>
      </c>
      <c r="B24" s="36"/>
      <c r="C24" s="36"/>
      <c r="D24" s="19"/>
      <c r="E24" s="18"/>
      <c r="F24" s="53">
        <f>+F20+F21-F22-F23</f>
        <v>-111079</v>
      </c>
      <c r="G24" s="4"/>
      <c r="H24" s="53">
        <f>+H20+H21-H22-H23</f>
        <v>-59809</v>
      </c>
      <c r="I24" s="4"/>
      <c r="J24" s="53">
        <f>+J20+J21-J22-J23</f>
        <v>-167117</v>
      </c>
      <c r="K24" s="4"/>
      <c r="L24" s="53">
        <f>+L20+L21-L22-L23</f>
        <v>-92251</v>
      </c>
      <c r="M24" s="31"/>
      <c r="N24" s="3"/>
      <c r="P24" s="3"/>
      <c r="R24" s="3"/>
      <c r="T24" s="3"/>
    </row>
    <row r="25" spans="1:20" s="5" customFormat="1" ht="18" customHeight="1" x14ac:dyDescent="0.2">
      <c r="A25" s="35" t="s">
        <v>118</v>
      </c>
      <c r="B25" s="36"/>
      <c r="C25" s="36"/>
      <c r="D25" s="18"/>
      <c r="E25" s="18"/>
      <c r="F25" s="146">
        <v>0</v>
      </c>
      <c r="G25" s="146"/>
      <c r="H25" s="146">
        <v>0</v>
      </c>
      <c r="I25" s="146"/>
      <c r="J25" s="146">
        <v>4797</v>
      </c>
      <c r="K25" s="146"/>
      <c r="L25" s="146">
        <v>14435</v>
      </c>
      <c r="M25" s="31"/>
      <c r="N25" s="3"/>
      <c r="P25" s="3"/>
      <c r="R25" s="3"/>
      <c r="T25" s="3"/>
    </row>
    <row r="26" spans="1:20" s="5" customFormat="1" ht="18" customHeight="1" x14ac:dyDescent="0.2">
      <c r="A26" s="35" t="s">
        <v>8</v>
      </c>
      <c r="B26" s="36"/>
      <c r="C26" s="36"/>
      <c r="D26" s="18">
        <v>24</v>
      </c>
      <c r="E26" s="18"/>
      <c r="F26" s="147">
        <v>185805</v>
      </c>
      <c r="G26" s="146"/>
      <c r="H26" s="162">
        <v>62359</v>
      </c>
      <c r="I26" s="146"/>
      <c r="J26" s="147">
        <v>157966</v>
      </c>
      <c r="K26" s="146"/>
      <c r="L26" s="162">
        <v>152466</v>
      </c>
      <c r="M26" s="31"/>
      <c r="N26" s="3"/>
      <c r="P26" s="3"/>
      <c r="R26" s="3"/>
      <c r="T26" s="3"/>
    </row>
    <row r="27" spans="1:20" s="5" customFormat="1" ht="18" customHeight="1" x14ac:dyDescent="0.2">
      <c r="A27" s="35" t="s">
        <v>96</v>
      </c>
      <c r="B27" s="36"/>
      <c r="C27" s="36"/>
      <c r="D27" s="18"/>
      <c r="E27" s="18"/>
      <c r="F27" s="146">
        <f>+F24+F25-F26</f>
        <v>-296884</v>
      </c>
      <c r="G27" s="146"/>
      <c r="H27" s="146">
        <f>+H24+H25-H26</f>
        <v>-122168</v>
      </c>
      <c r="I27" s="146"/>
      <c r="J27" s="146">
        <f>+J24+J25-J26</f>
        <v>-320286</v>
      </c>
      <c r="K27" s="146"/>
      <c r="L27" s="146">
        <f>+L24+L25-L26</f>
        <v>-230282</v>
      </c>
      <c r="M27" s="31"/>
      <c r="N27" s="3"/>
      <c r="P27" s="3"/>
      <c r="R27" s="3"/>
      <c r="T27" s="3"/>
    </row>
    <row r="28" spans="1:20" s="5" customFormat="1" ht="18" customHeight="1" x14ac:dyDescent="0.2">
      <c r="A28" s="25" t="s">
        <v>145</v>
      </c>
      <c r="B28" s="38"/>
      <c r="C28" s="38"/>
      <c r="D28" s="18"/>
      <c r="E28" s="18"/>
      <c r="F28" s="147">
        <v>48172</v>
      </c>
      <c r="G28" s="146"/>
      <c r="H28" s="147">
        <v>-895</v>
      </c>
      <c r="I28" s="146"/>
      <c r="J28" s="147">
        <v>44171</v>
      </c>
      <c r="K28" s="146"/>
      <c r="L28" s="147">
        <v>1133</v>
      </c>
      <c r="N28" s="3"/>
      <c r="P28" s="3"/>
      <c r="R28" s="3"/>
      <c r="T28" s="3"/>
    </row>
    <row r="29" spans="1:20" s="5" customFormat="1" ht="18" customHeight="1" x14ac:dyDescent="0.2">
      <c r="A29" s="35" t="s">
        <v>50</v>
      </c>
      <c r="B29" s="36"/>
      <c r="C29" s="36"/>
      <c r="D29" s="18"/>
      <c r="E29" s="18"/>
      <c r="F29" s="41">
        <f>+F27-F28</f>
        <v>-345056</v>
      </c>
      <c r="G29" s="42"/>
      <c r="H29" s="41">
        <f>+H27-H28</f>
        <v>-121273</v>
      </c>
      <c r="I29" s="187"/>
      <c r="J29" s="41">
        <f>+J27-J28</f>
        <v>-364457</v>
      </c>
      <c r="K29" s="187"/>
      <c r="L29" s="41">
        <f>+L27-L28</f>
        <v>-231415</v>
      </c>
      <c r="N29" s="3"/>
      <c r="P29" s="3"/>
      <c r="R29" s="3"/>
      <c r="T29" s="3"/>
    </row>
    <row r="30" spans="1:20" s="5" customFormat="1" ht="18" customHeight="1" x14ac:dyDescent="0.4">
      <c r="A30" s="5" t="s">
        <v>157</v>
      </c>
      <c r="B30" s="95"/>
      <c r="C30" s="95"/>
      <c r="D30" s="19"/>
      <c r="E30" s="18"/>
      <c r="F30" s="60">
        <v>0</v>
      </c>
      <c r="G30" s="2"/>
      <c r="H30" s="60">
        <v>0</v>
      </c>
      <c r="I30" s="2"/>
      <c r="J30" s="60">
        <v>0</v>
      </c>
      <c r="K30" s="2"/>
      <c r="L30" s="60">
        <v>0</v>
      </c>
      <c r="N30" s="3"/>
      <c r="P30" s="3"/>
      <c r="R30" s="3"/>
      <c r="T30" s="3"/>
    </row>
    <row r="31" spans="1:20" s="5" customFormat="1" ht="18" customHeight="1" thickBot="1" x14ac:dyDescent="0.25">
      <c r="A31" s="5" t="s">
        <v>159</v>
      </c>
      <c r="B31" s="10"/>
      <c r="C31" s="10"/>
      <c r="D31" s="19"/>
      <c r="E31" s="18"/>
      <c r="F31" s="49">
        <f>SUM(F29,F30)</f>
        <v>-345056</v>
      </c>
      <c r="G31" s="28"/>
      <c r="H31" s="49">
        <f>SUM(H29,H30)</f>
        <v>-121273</v>
      </c>
      <c r="I31" s="28"/>
      <c r="J31" s="49">
        <f>SUM(J29,J30)</f>
        <v>-364457</v>
      </c>
      <c r="K31" s="28"/>
      <c r="L31" s="49">
        <f>SUM(L29,L30)</f>
        <v>-231415</v>
      </c>
      <c r="N31" s="3"/>
      <c r="P31" s="3"/>
      <c r="R31" s="3"/>
      <c r="T31" s="3"/>
    </row>
    <row r="32" spans="1:20" s="5" customFormat="1" ht="18" customHeight="1" thickTop="1" x14ac:dyDescent="0.2">
      <c r="A32" s="24"/>
      <c r="B32" s="43"/>
      <c r="C32" s="43"/>
      <c r="D32" s="19"/>
      <c r="E32" s="18"/>
      <c r="F32" s="37"/>
      <c r="G32" s="37"/>
      <c r="H32" s="37"/>
      <c r="I32" s="37"/>
      <c r="J32" s="37"/>
      <c r="K32" s="37"/>
      <c r="L32" s="37"/>
      <c r="N32" s="3"/>
      <c r="P32" s="3"/>
      <c r="R32" s="3"/>
      <c r="T32" s="3"/>
    </row>
    <row r="33" spans="1:29" s="5" customFormat="1" ht="18" customHeight="1" x14ac:dyDescent="0.2">
      <c r="A33" s="24"/>
      <c r="B33" s="43"/>
      <c r="C33" s="43"/>
      <c r="D33" s="19"/>
      <c r="E33" s="18"/>
      <c r="F33" s="37"/>
      <c r="G33" s="37"/>
      <c r="H33" s="37"/>
      <c r="I33" s="37"/>
      <c r="J33" s="37"/>
      <c r="K33" s="37"/>
      <c r="L33" s="37"/>
      <c r="N33" s="3"/>
      <c r="P33" s="3"/>
      <c r="R33" s="3"/>
      <c r="T33" s="3"/>
    </row>
    <row r="34" spans="1:29" s="5" customFormat="1" ht="18" customHeight="1" x14ac:dyDescent="0.2">
      <c r="A34" s="24"/>
      <c r="B34" s="43"/>
      <c r="C34" s="43"/>
      <c r="D34" s="19"/>
      <c r="E34" s="18"/>
      <c r="F34" s="37"/>
      <c r="G34" s="37"/>
      <c r="H34" s="37"/>
      <c r="I34" s="37"/>
      <c r="J34" s="37"/>
      <c r="K34" s="37"/>
      <c r="L34" s="37"/>
      <c r="N34" s="3"/>
      <c r="P34" s="3"/>
      <c r="R34" s="3"/>
      <c r="T34" s="3"/>
    </row>
    <row r="35" spans="1:29" s="5" customFormat="1" ht="18" customHeight="1" x14ac:dyDescent="0.2">
      <c r="A35" s="24"/>
      <c r="B35" s="43"/>
      <c r="C35" s="43"/>
      <c r="D35" s="19"/>
      <c r="E35" s="18"/>
      <c r="F35" s="37"/>
      <c r="G35" s="37"/>
      <c r="H35" s="37"/>
      <c r="I35" s="37"/>
      <c r="J35" s="37"/>
      <c r="K35" s="37"/>
      <c r="L35" s="37"/>
      <c r="N35" s="3"/>
      <c r="P35" s="3"/>
      <c r="R35" s="3"/>
      <c r="T35" s="3"/>
    </row>
    <row r="36" spans="1:29" s="5" customFormat="1" ht="18" customHeight="1" x14ac:dyDescent="0.2">
      <c r="A36" s="24"/>
      <c r="B36" s="43"/>
      <c r="C36" s="43"/>
      <c r="D36" s="19"/>
      <c r="E36" s="18"/>
      <c r="F36" s="37"/>
      <c r="G36" s="37"/>
      <c r="H36" s="37"/>
      <c r="I36" s="37"/>
      <c r="J36" s="37"/>
      <c r="K36" s="37"/>
      <c r="L36" s="37"/>
      <c r="N36" s="3"/>
      <c r="P36" s="3"/>
      <c r="R36" s="3"/>
      <c r="T36" s="3"/>
    </row>
    <row r="37" spans="1:29" s="5" customFormat="1" ht="18" customHeight="1" x14ac:dyDescent="0.2">
      <c r="A37" s="24"/>
      <c r="B37" s="43"/>
      <c r="C37" s="43"/>
      <c r="D37" s="19"/>
      <c r="E37" s="18"/>
      <c r="F37" s="37"/>
      <c r="G37" s="37"/>
      <c r="H37" s="37"/>
      <c r="I37" s="37"/>
      <c r="J37" s="37"/>
      <c r="K37" s="37"/>
      <c r="L37" s="37"/>
      <c r="N37" s="3"/>
      <c r="P37" s="3"/>
      <c r="R37" s="3"/>
      <c r="T37" s="3"/>
    </row>
    <row r="38" spans="1:29" ht="24" customHeight="1" x14ac:dyDescent="0.2">
      <c r="L38" s="13" t="s">
        <v>53</v>
      </c>
      <c r="N38" s="3"/>
      <c r="P38" s="3"/>
    </row>
    <row r="39" spans="1:29" ht="24" customHeight="1" x14ac:dyDescent="0.2">
      <c r="L39" s="13" t="s">
        <v>54</v>
      </c>
      <c r="N39" s="3"/>
      <c r="P39" s="3"/>
    </row>
    <row r="40" spans="1:29" ht="24" customHeight="1" x14ac:dyDescent="0.2">
      <c r="A40" s="246" t="s">
        <v>49</v>
      </c>
      <c r="B40" s="246"/>
      <c r="C40" s="246"/>
      <c r="D40" s="247"/>
      <c r="E40" s="247"/>
      <c r="F40" s="247"/>
      <c r="G40" s="247"/>
      <c r="H40" s="247"/>
      <c r="I40" s="247"/>
      <c r="J40" s="247"/>
      <c r="K40" s="247"/>
      <c r="L40" s="247"/>
      <c r="N40" s="3"/>
      <c r="P40" s="3"/>
    </row>
    <row r="41" spans="1:29" ht="24" customHeight="1" x14ac:dyDescent="0.2">
      <c r="A41" s="248" t="s">
        <v>143</v>
      </c>
      <c r="B41" s="248"/>
      <c r="C41" s="248"/>
      <c r="D41" s="248"/>
      <c r="E41" s="248"/>
      <c r="F41" s="248"/>
      <c r="G41" s="248"/>
      <c r="H41" s="248"/>
      <c r="I41" s="248"/>
      <c r="J41" s="248"/>
      <c r="K41" s="248"/>
      <c r="L41" s="248"/>
      <c r="N41" s="3"/>
      <c r="P41" s="3"/>
    </row>
    <row r="42" spans="1:29" ht="24" customHeight="1" x14ac:dyDescent="0.2">
      <c r="A42" s="254" t="s">
        <v>144</v>
      </c>
      <c r="B42" s="254"/>
      <c r="C42" s="254"/>
      <c r="D42" s="254"/>
      <c r="E42" s="254"/>
      <c r="F42" s="254"/>
      <c r="G42" s="254"/>
      <c r="H42" s="254"/>
      <c r="I42" s="254"/>
      <c r="J42" s="254"/>
      <c r="K42" s="254"/>
      <c r="L42" s="254"/>
      <c r="N42" s="3"/>
      <c r="P42" s="3"/>
    </row>
    <row r="43" spans="1:29" ht="24" customHeight="1" x14ac:dyDescent="0.2">
      <c r="A43" s="254" t="str">
        <f>A6</f>
        <v>FOR THE THREE-MONTH PERIOD ENDED SEPTEMBER 30, 2025</v>
      </c>
      <c r="B43" s="254"/>
      <c r="C43" s="254"/>
      <c r="D43" s="254"/>
      <c r="E43" s="254"/>
      <c r="F43" s="254"/>
      <c r="G43" s="254"/>
      <c r="H43" s="254"/>
      <c r="I43" s="254"/>
      <c r="J43" s="254"/>
      <c r="K43" s="254"/>
      <c r="L43" s="254"/>
      <c r="N43" s="3"/>
      <c r="P43" s="3"/>
    </row>
    <row r="44" spans="1:29" ht="18" customHeight="1" x14ac:dyDescent="0.2">
      <c r="A44" s="254"/>
      <c r="B44" s="254"/>
      <c r="C44" s="254"/>
      <c r="D44" s="254"/>
      <c r="E44" s="254"/>
      <c r="F44" s="254"/>
      <c r="G44" s="254"/>
      <c r="H44" s="254"/>
      <c r="I44" s="254"/>
      <c r="J44" s="254"/>
      <c r="K44" s="254"/>
      <c r="L44" s="254"/>
      <c r="N44" s="3"/>
      <c r="P44" s="3"/>
    </row>
    <row r="45" spans="1:29" s="5" customFormat="1" ht="18" customHeight="1" x14ac:dyDescent="0.2">
      <c r="A45" s="14"/>
      <c r="B45" s="15"/>
      <c r="C45" s="15"/>
      <c r="D45" s="16"/>
      <c r="E45" s="14"/>
      <c r="F45" s="255" t="s">
        <v>55</v>
      </c>
      <c r="G45" s="255"/>
      <c r="H45" s="255"/>
      <c r="I45" s="255"/>
      <c r="J45" s="255"/>
      <c r="K45" s="255"/>
      <c r="L45" s="255"/>
      <c r="N45" s="3"/>
      <c r="P45" s="3"/>
    </row>
    <row r="46" spans="1:29" s="5" customFormat="1" ht="18" customHeight="1" x14ac:dyDescent="0.2">
      <c r="A46" s="14"/>
      <c r="B46" s="15"/>
      <c r="C46" s="15"/>
      <c r="E46" s="14"/>
      <c r="F46" s="251" t="s">
        <v>15</v>
      </c>
      <c r="G46" s="251"/>
      <c r="H46" s="251"/>
      <c r="I46" s="17"/>
      <c r="J46" s="252" t="s">
        <v>0</v>
      </c>
      <c r="K46" s="252"/>
      <c r="L46" s="252"/>
      <c r="M46" s="14"/>
      <c r="N46" s="3"/>
      <c r="P46" s="3"/>
    </row>
    <row r="47" spans="1:29" s="5" customFormat="1" ht="18" customHeight="1" x14ac:dyDescent="0.2">
      <c r="A47" s="14"/>
      <c r="B47" s="15"/>
      <c r="C47" s="15"/>
      <c r="D47" s="19"/>
      <c r="E47" s="18"/>
      <c r="F47" s="253" t="s">
        <v>89</v>
      </c>
      <c r="G47" s="253"/>
      <c r="H47" s="253"/>
      <c r="I47" s="17"/>
      <c r="J47" s="253" t="s">
        <v>89</v>
      </c>
      <c r="K47" s="253"/>
      <c r="L47" s="253"/>
      <c r="M47" s="14"/>
      <c r="N47" s="3"/>
      <c r="P47" s="3"/>
    </row>
    <row r="48" spans="1:29" s="5" customFormat="1" ht="18" customHeight="1" x14ac:dyDescent="0.2">
      <c r="A48" s="14"/>
      <c r="B48" s="15"/>
      <c r="C48" s="15"/>
      <c r="D48" s="18" t="s">
        <v>41</v>
      </c>
      <c r="E48" s="17"/>
      <c r="F48" s="20">
        <v>2025</v>
      </c>
      <c r="G48" s="21"/>
      <c r="H48" s="20">
        <v>2024</v>
      </c>
      <c r="I48" s="21"/>
      <c r="J48" s="20">
        <v>2025</v>
      </c>
      <c r="K48" s="21"/>
      <c r="L48" s="20">
        <v>2024</v>
      </c>
      <c r="M48" s="22"/>
      <c r="N48" s="3"/>
      <c r="P48" s="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</row>
    <row r="49" spans="1:20" s="46" customFormat="1" ht="18" customHeight="1" x14ac:dyDescent="0.2">
      <c r="A49" s="5" t="s">
        <v>92</v>
      </c>
      <c r="B49" s="10"/>
      <c r="C49" s="10"/>
      <c r="D49" s="5"/>
      <c r="E49" s="5"/>
      <c r="F49" s="149"/>
      <c r="G49" s="149"/>
      <c r="H49" s="149"/>
      <c r="I49" s="149"/>
      <c r="J49" s="149"/>
      <c r="K49" s="149"/>
      <c r="L49" s="149"/>
      <c r="N49" s="3"/>
      <c r="P49" s="3"/>
      <c r="R49" s="47"/>
      <c r="T49" s="47"/>
    </row>
    <row r="50" spans="1:20" ht="18" customHeight="1" x14ac:dyDescent="0.2">
      <c r="A50" s="5"/>
      <c r="B50" s="10" t="s">
        <v>138</v>
      </c>
      <c r="C50" s="10"/>
      <c r="D50" s="5"/>
      <c r="E50" s="5"/>
      <c r="F50" s="146">
        <f>+F31</f>
        <v>-345056</v>
      </c>
      <c r="G50" s="155"/>
      <c r="H50" s="146">
        <f>+H31</f>
        <v>-121273</v>
      </c>
      <c r="I50" s="155"/>
      <c r="J50" s="146">
        <f>+J31</f>
        <v>-364457</v>
      </c>
      <c r="K50" s="155"/>
      <c r="L50" s="146">
        <f>+L31</f>
        <v>-231415</v>
      </c>
      <c r="N50" s="3"/>
      <c r="P50" s="3"/>
    </row>
    <row r="51" spans="1:20" ht="18" customHeight="1" x14ac:dyDescent="0.2">
      <c r="A51" s="5"/>
      <c r="B51" s="10" t="s">
        <v>93</v>
      </c>
      <c r="C51" s="10"/>
      <c r="D51" s="5"/>
      <c r="E51" s="5"/>
      <c r="F51" s="146">
        <v>0</v>
      </c>
      <c r="G51" s="155"/>
      <c r="H51" s="156">
        <v>0</v>
      </c>
      <c r="I51" s="155"/>
      <c r="J51" s="156">
        <v>0</v>
      </c>
      <c r="K51" s="155"/>
      <c r="L51" s="156">
        <v>0</v>
      </c>
      <c r="N51" s="3"/>
      <c r="P51" s="3"/>
    </row>
    <row r="52" spans="1:20" ht="18" customHeight="1" thickBot="1" x14ac:dyDescent="0.45">
      <c r="A52" s="5"/>
      <c r="B52" s="10"/>
      <c r="C52" s="10"/>
      <c r="D52" s="5"/>
      <c r="E52" s="5"/>
      <c r="F52" s="61">
        <f>SUM(F50:F51)</f>
        <v>-345056</v>
      </c>
      <c r="G52" s="9"/>
      <c r="H52" s="61">
        <f>SUM(H50:H51)</f>
        <v>-121273</v>
      </c>
      <c r="I52" s="188"/>
      <c r="J52" s="61">
        <f>SUM(J50:J51)</f>
        <v>-364457</v>
      </c>
      <c r="K52" s="188"/>
      <c r="L52" s="61">
        <f>SUM(L50:L51)</f>
        <v>-231415</v>
      </c>
      <c r="N52" s="3"/>
      <c r="P52" s="3"/>
    </row>
    <row r="53" spans="1:20" ht="18" customHeight="1" thickTop="1" x14ac:dyDescent="0.4">
      <c r="A53" s="5" t="s">
        <v>158</v>
      </c>
      <c r="B53" s="10"/>
      <c r="C53" s="10"/>
      <c r="D53" s="5"/>
      <c r="E53" s="5"/>
      <c r="F53" s="56"/>
      <c r="G53" s="6"/>
      <c r="H53" s="56"/>
      <c r="I53" s="189"/>
      <c r="J53" s="56"/>
      <c r="K53" s="189"/>
      <c r="L53" s="56"/>
      <c r="N53" s="3"/>
      <c r="P53" s="3"/>
    </row>
    <row r="54" spans="1:20" ht="18" customHeight="1" x14ac:dyDescent="0.2">
      <c r="A54" s="5"/>
      <c r="B54" s="10" t="s">
        <v>138</v>
      </c>
      <c r="C54" s="10"/>
      <c r="D54" s="5"/>
      <c r="E54" s="5"/>
      <c r="F54" s="146">
        <f>+F31</f>
        <v>-345056</v>
      </c>
      <c r="G54" s="155"/>
      <c r="H54" s="146">
        <f>+H31</f>
        <v>-121273</v>
      </c>
      <c r="I54" s="155"/>
      <c r="J54" s="146">
        <f>+J31</f>
        <v>-364457</v>
      </c>
      <c r="K54" s="155"/>
      <c r="L54" s="146">
        <f>+L31</f>
        <v>-231415</v>
      </c>
      <c r="N54" s="3"/>
      <c r="P54" s="3"/>
    </row>
    <row r="55" spans="1:20" ht="18" customHeight="1" x14ac:dyDescent="0.2">
      <c r="A55" s="5"/>
      <c r="B55" s="10" t="s">
        <v>93</v>
      </c>
      <c r="C55" s="10"/>
      <c r="D55" s="5"/>
      <c r="E55" s="5"/>
      <c r="F55" s="156">
        <v>0</v>
      </c>
      <c r="G55" s="155"/>
      <c r="H55" s="156">
        <v>0</v>
      </c>
      <c r="I55" s="155"/>
      <c r="J55" s="156">
        <v>0</v>
      </c>
      <c r="K55" s="155"/>
      <c r="L55" s="156">
        <v>0</v>
      </c>
      <c r="N55" s="3"/>
      <c r="P55" s="3"/>
    </row>
    <row r="56" spans="1:20" ht="18" customHeight="1" thickBot="1" x14ac:dyDescent="0.25">
      <c r="A56" s="5"/>
      <c r="B56" s="10"/>
      <c r="C56" s="10"/>
      <c r="D56" s="5"/>
      <c r="E56" s="5"/>
      <c r="F56" s="62">
        <f>SUM(F54:F55)</f>
        <v>-345056</v>
      </c>
      <c r="G56" s="6"/>
      <c r="H56" s="62">
        <f>SUM(H54:H55)</f>
        <v>-121273</v>
      </c>
      <c r="I56" s="189"/>
      <c r="J56" s="62">
        <f>SUM(J54:J55)</f>
        <v>-364457</v>
      </c>
      <c r="K56" s="189"/>
      <c r="L56" s="62">
        <f>SUM(L54:L55)</f>
        <v>-231415</v>
      </c>
      <c r="N56" s="3"/>
      <c r="P56" s="3"/>
    </row>
    <row r="57" spans="1:20" ht="18" customHeight="1" thickTop="1" x14ac:dyDescent="0.2">
      <c r="A57" s="10" t="s">
        <v>215</v>
      </c>
      <c r="B57" s="10"/>
      <c r="C57" s="10"/>
      <c r="D57" s="5"/>
      <c r="E57" s="5"/>
      <c r="G57" s="6"/>
      <c r="I57" s="189"/>
      <c r="K57" s="189"/>
      <c r="N57" s="3"/>
      <c r="P57" s="3"/>
    </row>
    <row r="58" spans="1:20" ht="18" customHeight="1" thickBot="1" x14ac:dyDescent="0.25">
      <c r="A58" s="10"/>
      <c r="B58" s="10" t="s">
        <v>216</v>
      </c>
      <c r="C58" s="10"/>
      <c r="D58" s="157">
        <v>19</v>
      </c>
      <c r="E58" s="158"/>
      <c r="F58" s="161">
        <v>-0.35549999999999998</v>
      </c>
      <c r="G58" s="159"/>
      <c r="H58" s="161">
        <v>-0.12709999999999999</v>
      </c>
      <c r="I58" s="159"/>
      <c r="J58" s="161">
        <v>-0.37530000000000002</v>
      </c>
      <c r="K58" s="159"/>
      <c r="L58" s="161">
        <v>-0.23949999999999999</v>
      </c>
      <c r="N58" s="3"/>
      <c r="P58" s="3"/>
    </row>
    <row r="59" spans="1:20" ht="18" customHeight="1" thickTop="1" x14ac:dyDescent="0.2"/>
    <row r="60" spans="1:20" ht="18" customHeight="1" x14ac:dyDescent="0.2"/>
  </sheetData>
  <mergeCells count="20">
    <mergeCell ref="F46:H46"/>
    <mergeCell ref="J46:L46"/>
    <mergeCell ref="F47:H47"/>
    <mergeCell ref="J47:L47"/>
    <mergeCell ref="A40:L40"/>
    <mergeCell ref="A41:L41"/>
    <mergeCell ref="A42:L42"/>
    <mergeCell ref="A43:L43"/>
    <mergeCell ref="A44:L44"/>
    <mergeCell ref="F45:L45"/>
    <mergeCell ref="F9:H9"/>
    <mergeCell ref="J9:L9"/>
    <mergeCell ref="F10:H10"/>
    <mergeCell ref="J10:L10"/>
    <mergeCell ref="A3:L3"/>
    <mergeCell ref="A4:L4"/>
    <mergeCell ref="A5:L5"/>
    <mergeCell ref="A6:L6"/>
    <mergeCell ref="A7:L7"/>
    <mergeCell ref="F8:L8"/>
  </mergeCells>
  <pageMargins left="0.98425196850393704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  <rowBreaks count="1" manualBreakCount="1">
    <brk id="3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AC60"/>
  <sheetViews>
    <sheetView view="pageBreakPreview" topLeftCell="A4" zoomScaleNormal="120" zoomScaleSheetLayoutView="100" workbookViewId="0">
      <selection activeCell="C14" sqref="C14"/>
    </sheetView>
  </sheetViews>
  <sheetFormatPr defaultColWidth="9.140625" defaultRowHeight="24" customHeight="1" x14ac:dyDescent="0.2"/>
  <cols>
    <col min="1" max="1" width="1.5703125" style="11" customWidth="1"/>
    <col min="2" max="2" width="1.5703125" style="12" customWidth="1"/>
    <col min="3" max="3" width="37.7109375" style="12" customWidth="1"/>
    <col min="4" max="4" width="4.7109375" style="11" customWidth="1"/>
    <col min="5" max="5" width="1" style="11" customWidth="1"/>
    <col min="6" max="6" width="10.42578125" style="11" customWidth="1"/>
    <col min="7" max="7" width="0.7109375" style="11" customWidth="1"/>
    <col min="8" max="8" width="10.42578125" style="11" customWidth="1"/>
    <col min="9" max="9" width="0.7109375" style="11" customWidth="1"/>
    <col min="10" max="10" width="10.42578125" style="11" customWidth="1"/>
    <col min="11" max="11" width="0.7109375" style="11" customWidth="1"/>
    <col min="12" max="12" width="10.42578125" style="11" customWidth="1"/>
    <col min="13" max="13" width="14.140625" style="11" customWidth="1"/>
    <col min="14" max="14" width="12.140625" style="11" customWidth="1"/>
    <col min="15" max="15" width="7" style="11" customWidth="1"/>
    <col min="16" max="16" width="13.42578125" style="11" customWidth="1"/>
    <col min="17" max="17" width="6" style="11" customWidth="1"/>
    <col min="18" max="18" width="13.5703125" style="11" customWidth="1"/>
    <col min="19" max="19" width="5.42578125" style="11" customWidth="1"/>
    <col min="20" max="20" width="13.140625" style="11" customWidth="1"/>
    <col min="21" max="21" width="5.28515625" style="11" customWidth="1"/>
    <col min="22" max="22" width="16.140625" style="11" bestFit="1" customWidth="1"/>
    <col min="23" max="23" width="16.85546875" style="11" bestFit="1" customWidth="1"/>
    <col min="24" max="24" width="5.140625" style="11" customWidth="1"/>
    <col min="25" max="25" width="6.85546875" style="11" bestFit="1" customWidth="1"/>
    <col min="26" max="26" width="6.140625" style="11" bestFit="1" customWidth="1"/>
    <col min="27" max="27" width="9.140625" style="11"/>
    <col min="28" max="28" width="17.5703125" style="11" bestFit="1" customWidth="1"/>
    <col min="29" max="29" width="6.140625" style="11" bestFit="1" customWidth="1"/>
    <col min="30" max="16384" width="9.140625" style="11"/>
  </cols>
  <sheetData>
    <row r="1" spans="1:29" ht="24" customHeight="1" x14ac:dyDescent="0.2">
      <c r="L1" s="13" t="s">
        <v>53</v>
      </c>
    </row>
    <row r="2" spans="1:29" ht="24" customHeight="1" x14ac:dyDescent="0.2">
      <c r="L2" s="13" t="s">
        <v>54</v>
      </c>
    </row>
    <row r="3" spans="1:29" ht="24" customHeight="1" x14ac:dyDescent="0.2">
      <c r="A3" s="246" t="s">
        <v>49</v>
      </c>
      <c r="B3" s="246"/>
      <c r="C3" s="246"/>
      <c r="D3" s="247"/>
      <c r="E3" s="247"/>
      <c r="F3" s="247"/>
      <c r="G3" s="247"/>
      <c r="H3" s="247"/>
      <c r="I3" s="247"/>
      <c r="J3" s="247"/>
      <c r="K3" s="247"/>
      <c r="L3" s="247"/>
    </row>
    <row r="4" spans="1:29" ht="24" customHeight="1" x14ac:dyDescent="0.2">
      <c r="A4" s="248" t="s">
        <v>143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</row>
    <row r="5" spans="1:29" ht="24" customHeight="1" x14ac:dyDescent="0.2">
      <c r="A5" s="254" t="s">
        <v>142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</row>
    <row r="6" spans="1:29" ht="24" customHeight="1" x14ac:dyDescent="0.2">
      <c r="A6" s="254" t="s">
        <v>191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</row>
    <row r="7" spans="1:29" ht="18" customHeight="1" x14ac:dyDescent="0.2">
      <c r="A7" s="254"/>
      <c r="B7" s="254"/>
      <c r="C7" s="254"/>
      <c r="D7" s="254"/>
      <c r="E7" s="254"/>
      <c r="F7" s="254"/>
      <c r="G7" s="254"/>
      <c r="H7" s="254"/>
      <c r="I7" s="254"/>
      <c r="J7" s="254"/>
      <c r="K7" s="254"/>
      <c r="L7" s="254"/>
    </row>
    <row r="8" spans="1:29" s="5" customFormat="1" ht="18" customHeight="1" x14ac:dyDescent="0.2">
      <c r="A8" s="14"/>
      <c r="B8" s="15"/>
      <c r="C8" s="15"/>
      <c r="D8" s="16"/>
      <c r="E8" s="14"/>
      <c r="F8" s="255" t="s">
        <v>55</v>
      </c>
      <c r="G8" s="255"/>
      <c r="H8" s="255"/>
      <c r="I8" s="255"/>
      <c r="J8" s="255"/>
      <c r="K8" s="255"/>
      <c r="L8" s="255"/>
    </row>
    <row r="9" spans="1:29" s="5" customFormat="1" ht="18" customHeight="1" x14ac:dyDescent="0.2">
      <c r="A9" s="14"/>
      <c r="B9" s="15"/>
      <c r="C9" s="15"/>
      <c r="E9" s="14"/>
      <c r="F9" s="251" t="s">
        <v>15</v>
      </c>
      <c r="G9" s="251"/>
      <c r="H9" s="251"/>
      <c r="I9" s="17"/>
      <c r="J9" s="252" t="s">
        <v>0</v>
      </c>
      <c r="K9" s="252"/>
      <c r="L9" s="252"/>
      <c r="M9" s="14"/>
    </row>
    <row r="10" spans="1:29" s="5" customFormat="1" ht="18" customHeight="1" x14ac:dyDescent="0.2">
      <c r="A10" s="14"/>
      <c r="B10" s="15"/>
      <c r="C10" s="15"/>
      <c r="D10" s="19"/>
      <c r="E10" s="18"/>
      <c r="F10" s="253" t="s">
        <v>89</v>
      </c>
      <c r="G10" s="253"/>
      <c r="H10" s="253"/>
      <c r="I10" s="17"/>
      <c r="J10" s="253" t="s">
        <v>89</v>
      </c>
      <c r="K10" s="253"/>
      <c r="L10" s="253"/>
      <c r="M10" s="14"/>
    </row>
    <row r="11" spans="1:29" s="5" customFormat="1" ht="18" customHeight="1" x14ac:dyDescent="0.2">
      <c r="A11" s="14"/>
      <c r="B11" s="15"/>
      <c r="C11" s="15"/>
      <c r="D11" s="18" t="s">
        <v>41</v>
      </c>
      <c r="E11" s="17"/>
      <c r="F11" s="20">
        <v>2022</v>
      </c>
      <c r="G11" s="21"/>
      <c r="H11" s="20">
        <v>2021</v>
      </c>
      <c r="I11" s="21"/>
      <c r="J11" s="20">
        <v>2022</v>
      </c>
      <c r="K11" s="21"/>
      <c r="L11" s="20">
        <v>2021</v>
      </c>
      <c r="M11" s="22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</row>
    <row r="12" spans="1:29" s="5" customFormat="1" ht="18" customHeight="1" x14ac:dyDescent="0.2">
      <c r="A12" s="25" t="s">
        <v>74</v>
      </c>
      <c r="B12" s="51"/>
      <c r="C12" s="51"/>
      <c r="D12" s="27" t="s">
        <v>154</v>
      </c>
      <c r="E12" s="18"/>
      <c r="F12" s="52"/>
      <c r="G12" s="52"/>
      <c r="H12" s="52"/>
      <c r="I12" s="52"/>
      <c r="J12" s="52"/>
      <c r="K12" s="52"/>
      <c r="L12" s="52"/>
    </row>
    <row r="13" spans="1:29" s="5" customFormat="1" ht="18" customHeight="1" x14ac:dyDescent="0.2">
      <c r="B13" s="25" t="s">
        <v>76</v>
      </c>
      <c r="C13" s="25"/>
      <c r="E13" s="30"/>
      <c r="F13" s="146">
        <v>1913945</v>
      </c>
      <c r="G13" s="28"/>
      <c r="H13" s="28">
        <v>4900994</v>
      </c>
      <c r="I13" s="28"/>
      <c r="J13" s="146">
        <v>1028638</v>
      </c>
      <c r="K13" s="28"/>
      <c r="L13" s="28">
        <v>3900517</v>
      </c>
      <c r="N13" s="3"/>
      <c r="P13" s="3"/>
      <c r="R13" s="3"/>
      <c r="T13" s="3"/>
    </row>
    <row r="14" spans="1:29" s="5" customFormat="1" ht="18" customHeight="1" x14ac:dyDescent="0.2">
      <c r="B14" s="25" t="s">
        <v>155</v>
      </c>
      <c r="C14" s="25"/>
      <c r="D14" s="29"/>
      <c r="E14" s="30"/>
      <c r="F14" s="146">
        <v>428317</v>
      </c>
      <c r="G14" s="28"/>
      <c r="H14" s="28">
        <v>4716</v>
      </c>
      <c r="I14" s="28"/>
      <c r="J14" s="146">
        <v>0</v>
      </c>
      <c r="K14" s="28"/>
      <c r="L14" s="28">
        <v>0</v>
      </c>
      <c r="M14" s="31"/>
      <c r="N14" s="3"/>
      <c r="P14" s="3"/>
      <c r="R14" s="3"/>
      <c r="T14" s="3"/>
    </row>
    <row r="15" spans="1:29" s="5" customFormat="1" ht="18" customHeight="1" x14ac:dyDescent="0.2">
      <c r="B15" s="25" t="s">
        <v>78</v>
      </c>
      <c r="D15" s="18"/>
      <c r="E15" s="18"/>
      <c r="F15" s="147">
        <v>63265</v>
      </c>
      <c r="G15" s="32"/>
      <c r="H15" s="32">
        <v>82694</v>
      </c>
      <c r="I15" s="32"/>
      <c r="J15" s="147">
        <v>138187</v>
      </c>
      <c r="K15" s="32"/>
      <c r="L15" s="32">
        <v>125644</v>
      </c>
      <c r="M15" s="31"/>
      <c r="N15" s="3"/>
      <c r="P15" s="3"/>
      <c r="R15" s="3"/>
      <c r="T15" s="3"/>
    </row>
    <row r="16" spans="1:29" s="5" customFormat="1" ht="18" customHeight="1" x14ac:dyDescent="0.2">
      <c r="B16" s="15"/>
      <c r="C16" s="14" t="s">
        <v>75</v>
      </c>
      <c r="D16" s="19"/>
      <c r="E16" s="18"/>
      <c r="F16" s="53">
        <f>SUM(F13:F15)</f>
        <v>2405527</v>
      </c>
      <c r="G16" s="4"/>
      <c r="H16" s="53">
        <f>SUM(H13:H15)</f>
        <v>4988404</v>
      </c>
      <c r="I16" s="4"/>
      <c r="J16" s="53">
        <f>SUM(J13:J15)</f>
        <v>1166825</v>
      </c>
      <c r="K16" s="4"/>
      <c r="L16" s="53">
        <f>SUM(L13:L15)</f>
        <v>4026161</v>
      </c>
      <c r="M16" s="31"/>
      <c r="N16" s="3"/>
      <c r="P16" s="3"/>
      <c r="R16" s="3"/>
      <c r="T16" s="3"/>
    </row>
    <row r="17" spans="1:28" s="5" customFormat="1" ht="18" customHeight="1" x14ac:dyDescent="0.2">
      <c r="A17" s="14" t="s">
        <v>36</v>
      </c>
      <c r="B17" s="15"/>
      <c r="C17" s="15"/>
      <c r="D17" s="27" t="s">
        <v>154</v>
      </c>
      <c r="E17" s="18"/>
      <c r="F17" s="33"/>
      <c r="G17" s="4"/>
      <c r="H17" s="33"/>
      <c r="I17" s="4"/>
      <c r="J17" s="33"/>
      <c r="K17" s="4"/>
      <c r="L17" s="33"/>
    </row>
    <row r="18" spans="1:28" s="5" customFormat="1" ht="18" customHeight="1" x14ac:dyDescent="0.2">
      <c r="B18" s="25" t="s">
        <v>79</v>
      </c>
      <c r="C18" s="26"/>
      <c r="D18" s="19"/>
      <c r="E18" s="18"/>
      <c r="F18" s="146">
        <v>1463814</v>
      </c>
      <c r="G18" s="2"/>
      <c r="H18" s="33">
        <v>3656742</v>
      </c>
      <c r="I18" s="2"/>
      <c r="J18" s="146">
        <v>836733</v>
      </c>
      <c r="K18" s="2"/>
      <c r="L18" s="33">
        <v>2951589</v>
      </c>
      <c r="N18" s="3"/>
      <c r="P18" s="3"/>
      <c r="R18" s="3"/>
      <c r="T18" s="3"/>
    </row>
    <row r="19" spans="1:28" s="5" customFormat="1" ht="18" customHeight="1" x14ac:dyDescent="0.2">
      <c r="B19" s="25" t="s">
        <v>156</v>
      </c>
      <c r="C19" s="26"/>
      <c r="D19" s="19"/>
      <c r="E19" s="18"/>
      <c r="F19" s="146">
        <v>393729</v>
      </c>
      <c r="G19" s="2"/>
      <c r="H19" s="33">
        <v>4716</v>
      </c>
      <c r="I19" s="2"/>
      <c r="J19" s="146">
        <v>0</v>
      </c>
      <c r="K19" s="2"/>
      <c r="L19" s="33">
        <v>0</v>
      </c>
      <c r="N19" s="3"/>
      <c r="P19" s="3"/>
      <c r="R19" s="3"/>
      <c r="T19" s="3"/>
    </row>
    <row r="20" spans="1:28" s="5" customFormat="1" ht="18" customHeight="1" x14ac:dyDescent="0.2">
      <c r="B20" s="25" t="s">
        <v>116</v>
      </c>
      <c r="C20" s="26"/>
      <c r="D20" s="19"/>
      <c r="E20" s="18"/>
      <c r="F20" s="146">
        <v>181144</v>
      </c>
      <c r="G20" s="2"/>
      <c r="H20" s="33">
        <v>278280</v>
      </c>
      <c r="I20" s="2"/>
      <c r="J20" s="146">
        <v>132619</v>
      </c>
      <c r="K20" s="2"/>
      <c r="L20" s="33">
        <v>211370</v>
      </c>
      <c r="N20" s="3"/>
      <c r="P20" s="3"/>
      <c r="R20" s="3"/>
      <c r="T20" s="3"/>
      <c r="V20" s="3"/>
      <c r="W20" s="3"/>
      <c r="AB20" s="34"/>
    </row>
    <row r="21" spans="1:28" s="5" customFormat="1" ht="18" customHeight="1" x14ac:dyDescent="0.2">
      <c r="B21" s="25" t="s">
        <v>7</v>
      </c>
      <c r="C21" s="26"/>
      <c r="D21" s="27"/>
      <c r="E21" s="18"/>
      <c r="F21" s="146">
        <v>277257</v>
      </c>
      <c r="G21" s="2"/>
      <c r="H21" s="33">
        <v>323635</v>
      </c>
      <c r="I21" s="2"/>
      <c r="J21" s="146">
        <v>226149</v>
      </c>
      <c r="K21" s="2"/>
      <c r="L21" s="33">
        <v>247851</v>
      </c>
      <c r="N21" s="3"/>
      <c r="P21" s="3"/>
      <c r="R21" s="3"/>
      <c r="T21" s="3"/>
      <c r="V21" s="3"/>
      <c r="W21" s="3"/>
      <c r="AB21" s="34"/>
    </row>
    <row r="22" spans="1:28" s="5" customFormat="1" ht="18" customHeight="1" x14ac:dyDescent="0.2">
      <c r="B22" s="15"/>
      <c r="C22" s="14" t="s">
        <v>3</v>
      </c>
      <c r="D22" s="18"/>
      <c r="E22" s="18"/>
      <c r="F22" s="53">
        <f>SUM(F18:F21)</f>
        <v>2315944</v>
      </c>
      <c r="G22" s="4"/>
      <c r="H22" s="53">
        <f>SUM(H18:H21)</f>
        <v>4263373</v>
      </c>
      <c r="I22" s="4"/>
      <c r="J22" s="53">
        <f>SUM(J18:J21)</f>
        <v>1195501</v>
      </c>
      <c r="K22" s="4"/>
      <c r="L22" s="53">
        <f>SUM(L18:L21)</f>
        <v>3410810</v>
      </c>
      <c r="M22" s="31"/>
      <c r="N22" s="3"/>
      <c r="P22" s="3"/>
      <c r="R22" s="3"/>
      <c r="T22" s="3"/>
    </row>
    <row r="23" spans="1:28" s="5" customFormat="1" ht="18" customHeight="1" x14ac:dyDescent="0.2">
      <c r="A23" s="25" t="s">
        <v>117</v>
      </c>
      <c r="B23" s="15"/>
      <c r="C23" s="15"/>
      <c r="D23" s="18"/>
      <c r="E23" s="18"/>
      <c r="F23" s="146">
        <v>89583</v>
      </c>
      <c r="G23" s="4"/>
      <c r="H23" s="40">
        <v>725031</v>
      </c>
      <c r="I23" s="4"/>
      <c r="J23" s="146">
        <v>-28676</v>
      </c>
      <c r="K23" s="4"/>
      <c r="L23" s="40">
        <f>L16-L22</f>
        <v>615351</v>
      </c>
      <c r="M23" s="31"/>
      <c r="N23" s="3"/>
      <c r="P23" s="3"/>
      <c r="R23" s="3"/>
      <c r="T23" s="3"/>
    </row>
    <row r="24" spans="1:28" s="5" customFormat="1" ht="18" customHeight="1" x14ac:dyDescent="0.2">
      <c r="A24" s="14" t="s">
        <v>118</v>
      </c>
      <c r="B24" s="15"/>
      <c r="C24" s="15"/>
      <c r="D24" s="18">
        <v>5</v>
      </c>
      <c r="E24" s="18"/>
      <c r="F24" s="146">
        <v>0</v>
      </c>
      <c r="G24" s="4"/>
      <c r="H24" s="40">
        <v>0</v>
      </c>
      <c r="I24" s="4"/>
      <c r="J24" s="146">
        <v>54837</v>
      </c>
      <c r="K24" s="4"/>
      <c r="L24" s="40">
        <v>55331</v>
      </c>
      <c r="M24" s="31"/>
      <c r="N24" s="3"/>
      <c r="P24" s="3"/>
      <c r="R24" s="3"/>
      <c r="T24" s="3"/>
    </row>
    <row r="25" spans="1:28" s="5" customFormat="1" ht="18" customHeight="1" x14ac:dyDescent="0.2">
      <c r="A25" s="25" t="s">
        <v>8</v>
      </c>
      <c r="B25" s="26"/>
      <c r="C25" s="26"/>
      <c r="D25" s="19"/>
      <c r="E25" s="18"/>
      <c r="F25" s="147">
        <v>259044</v>
      </c>
      <c r="G25" s="2"/>
      <c r="H25" s="39">
        <v>165717</v>
      </c>
      <c r="I25" s="2"/>
      <c r="J25" s="147">
        <v>254400</v>
      </c>
      <c r="K25" s="2"/>
      <c r="L25" s="39">
        <v>158739</v>
      </c>
      <c r="N25" s="3"/>
      <c r="P25" s="3"/>
      <c r="R25" s="3"/>
      <c r="T25" s="3"/>
    </row>
    <row r="26" spans="1:28" s="5" customFormat="1" ht="18" customHeight="1" x14ac:dyDescent="0.2">
      <c r="A26" s="35" t="s">
        <v>96</v>
      </c>
      <c r="B26" s="36"/>
      <c r="C26" s="36"/>
      <c r="D26" s="19"/>
      <c r="E26" s="18"/>
      <c r="F26" s="28">
        <v>-169461</v>
      </c>
      <c r="G26" s="4"/>
      <c r="H26" s="28">
        <v>559314</v>
      </c>
      <c r="I26" s="4"/>
      <c r="J26" s="28">
        <v>-228239</v>
      </c>
      <c r="K26" s="4"/>
      <c r="L26" s="28">
        <v>511943</v>
      </c>
      <c r="M26" s="31"/>
      <c r="N26" s="63"/>
      <c r="P26" s="3"/>
      <c r="R26" s="3"/>
      <c r="T26" s="3"/>
    </row>
    <row r="27" spans="1:28" s="5" customFormat="1" ht="18" customHeight="1" x14ac:dyDescent="0.2">
      <c r="A27" s="25" t="s">
        <v>145</v>
      </c>
      <c r="B27" s="38"/>
      <c r="C27" s="38"/>
      <c r="D27" s="18"/>
      <c r="E27" s="18"/>
      <c r="F27" s="39">
        <v>16554</v>
      </c>
      <c r="G27" s="40"/>
      <c r="H27" s="39">
        <v>128170</v>
      </c>
      <c r="I27" s="40"/>
      <c r="J27" s="39">
        <v>-1637</v>
      </c>
      <c r="K27" s="40"/>
      <c r="L27" s="39">
        <v>102477</v>
      </c>
      <c r="N27" s="3"/>
      <c r="P27" s="3"/>
      <c r="R27" s="3"/>
      <c r="T27" s="3"/>
    </row>
    <row r="28" spans="1:28" s="5" customFormat="1" ht="18" customHeight="1" x14ac:dyDescent="0.2">
      <c r="A28" s="35" t="s">
        <v>50</v>
      </c>
      <c r="B28" s="36"/>
      <c r="C28" s="36"/>
      <c r="D28" s="18"/>
      <c r="E28" s="18"/>
      <c r="F28" s="64">
        <f>SUM(F26-F27)</f>
        <v>-186015</v>
      </c>
      <c r="G28" s="40"/>
      <c r="H28" s="64">
        <v>431144</v>
      </c>
      <c r="I28" s="40"/>
      <c r="J28" s="64">
        <v>-226602</v>
      </c>
      <c r="K28" s="40"/>
      <c r="L28" s="64">
        <v>409466</v>
      </c>
      <c r="N28" s="3"/>
      <c r="P28" s="3"/>
      <c r="R28" s="3"/>
      <c r="T28" s="3"/>
    </row>
    <row r="29" spans="1:28" s="5" customFormat="1" ht="18" customHeight="1" x14ac:dyDescent="0.2">
      <c r="A29" s="5" t="s">
        <v>157</v>
      </c>
      <c r="B29" s="26"/>
      <c r="C29" s="26"/>
      <c r="D29" s="19"/>
      <c r="E29" s="18"/>
      <c r="F29" s="53">
        <v>0</v>
      </c>
      <c r="G29" s="4"/>
      <c r="H29" s="53">
        <v>0</v>
      </c>
      <c r="I29" s="4"/>
      <c r="J29" s="53">
        <v>0</v>
      </c>
      <c r="K29" s="4"/>
      <c r="L29" s="53">
        <v>0</v>
      </c>
      <c r="N29" s="3"/>
      <c r="P29" s="3"/>
      <c r="R29" s="3"/>
      <c r="T29" s="3"/>
    </row>
    <row r="30" spans="1:28" s="5" customFormat="1" ht="18" customHeight="1" thickBot="1" x14ac:dyDescent="0.25">
      <c r="A30" s="5" t="s">
        <v>159</v>
      </c>
      <c r="B30" s="10"/>
      <c r="C30" s="10"/>
      <c r="D30" s="19"/>
      <c r="E30" s="18"/>
      <c r="F30" s="49">
        <f>SUM(F28:F29)</f>
        <v>-186015</v>
      </c>
      <c r="G30" s="28"/>
      <c r="H30" s="49">
        <v>431144</v>
      </c>
      <c r="I30" s="28"/>
      <c r="J30" s="49">
        <v>-226602</v>
      </c>
      <c r="K30" s="28"/>
      <c r="L30" s="49">
        <f>SUM(L28:L29)</f>
        <v>409466</v>
      </c>
      <c r="N30" s="3"/>
      <c r="P30" s="3"/>
      <c r="R30" s="3"/>
      <c r="T30" s="3"/>
    </row>
    <row r="31" spans="1:28" s="5" customFormat="1" ht="18" customHeight="1" thickTop="1" x14ac:dyDescent="0.2">
      <c r="B31" s="10"/>
      <c r="C31" s="10"/>
      <c r="D31" s="19"/>
      <c r="E31" s="18"/>
      <c r="F31" s="28"/>
      <c r="G31" s="28"/>
      <c r="H31" s="28"/>
      <c r="I31" s="28"/>
      <c r="J31" s="28"/>
      <c r="K31" s="28"/>
      <c r="L31" s="28"/>
      <c r="N31" s="3"/>
      <c r="P31" s="3"/>
      <c r="R31" s="3"/>
      <c r="T31" s="3"/>
    </row>
    <row r="32" spans="1:28" s="5" customFormat="1" ht="18" customHeight="1" x14ac:dyDescent="0.2">
      <c r="A32" s="24"/>
      <c r="B32" s="43"/>
      <c r="C32" s="43"/>
      <c r="D32" s="19"/>
      <c r="E32" s="18"/>
      <c r="F32" s="37"/>
      <c r="G32" s="37"/>
      <c r="H32" s="37"/>
      <c r="I32" s="37"/>
      <c r="J32" s="37"/>
      <c r="K32" s="37"/>
      <c r="L32" s="37"/>
      <c r="N32" s="3"/>
      <c r="P32" s="3"/>
      <c r="R32" s="3"/>
      <c r="T32" s="3"/>
    </row>
    <row r="33" spans="1:29" s="5" customFormat="1" ht="18" customHeight="1" x14ac:dyDescent="0.2">
      <c r="A33" s="24"/>
      <c r="B33" s="43"/>
      <c r="C33" s="43"/>
      <c r="D33" s="19"/>
      <c r="E33" s="18"/>
      <c r="F33" s="37"/>
      <c r="G33" s="37"/>
      <c r="H33" s="37"/>
      <c r="I33" s="37"/>
      <c r="J33" s="37"/>
      <c r="K33" s="37"/>
      <c r="L33" s="37"/>
      <c r="N33" s="3"/>
      <c r="P33" s="3"/>
      <c r="R33" s="3"/>
      <c r="T33" s="3"/>
    </row>
    <row r="34" spans="1:29" s="5" customFormat="1" ht="18" customHeight="1" x14ac:dyDescent="0.2">
      <c r="A34" s="24"/>
      <c r="B34" s="43"/>
      <c r="C34" s="43"/>
      <c r="D34" s="19"/>
      <c r="E34" s="18"/>
      <c r="F34" s="37"/>
      <c r="G34" s="37"/>
      <c r="H34" s="37"/>
      <c r="I34" s="37"/>
      <c r="J34" s="37"/>
      <c r="K34" s="37"/>
      <c r="L34" s="37"/>
      <c r="N34" s="3"/>
      <c r="P34" s="3"/>
      <c r="R34" s="3"/>
      <c r="T34" s="3"/>
    </row>
    <row r="35" spans="1:29" s="5" customFormat="1" ht="18" customHeight="1" x14ac:dyDescent="0.2">
      <c r="A35" s="24"/>
      <c r="B35" s="43"/>
      <c r="C35" s="43"/>
      <c r="D35" s="19"/>
      <c r="E35" s="18"/>
      <c r="F35" s="37"/>
      <c r="G35" s="37"/>
      <c r="H35" s="37"/>
      <c r="I35" s="37"/>
      <c r="J35" s="37"/>
      <c r="K35" s="37"/>
      <c r="L35" s="37"/>
      <c r="N35" s="3"/>
      <c r="P35" s="3"/>
      <c r="R35" s="3"/>
      <c r="T35" s="3"/>
    </row>
    <row r="36" spans="1:29" s="5" customFormat="1" ht="18" customHeight="1" x14ac:dyDescent="0.2">
      <c r="A36" s="24"/>
      <c r="B36" s="43"/>
      <c r="C36" s="43"/>
      <c r="D36" s="19"/>
      <c r="E36" s="18"/>
      <c r="F36" s="37"/>
      <c r="G36" s="37"/>
      <c r="H36" s="37"/>
      <c r="I36" s="37"/>
      <c r="J36" s="37"/>
      <c r="K36" s="37"/>
      <c r="L36" s="37"/>
      <c r="N36" s="3"/>
      <c r="P36" s="3"/>
      <c r="R36" s="3"/>
      <c r="T36" s="3"/>
    </row>
    <row r="37" spans="1:29" s="5" customFormat="1" ht="18" customHeight="1" x14ac:dyDescent="0.2">
      <c r="A37" s="24"/>
      <c r="B37" s="43"/>
      <c r="C37" s="43"/>
      <c r="D37" s="19"/>
      <c r="E37" s="18"/>
      <c r="F37" s="37"/>
      <c r="G37" s="37"/>
      <c r="H37" s="37"/>
      <c r="I37" s="37"/>
      <c r="J37" s="37"/>
      <c r="K37" s="37"/>
      <c r="L37" s="37"/>
      <c r="N37" s="3"/>
      <c r="P37" s="3"/>
      <c r="R37" s="3"/>
      <c r="T37" s="3"/>
    </row>
    <row r="38" spans="1:29" ht="24" customHeight="1" x14ac:dyDescent="0.2">
      <c r="L38" s="13" t="s">
        <v>53</v>
      </c>
    </row>
    <row r="39" spans="1:29" ht="24" customHeight="1" x14ac:dyDescent="0.2">
      <c r="L39" s="13" t="s">
        <v>54</v>
      </c>
    </row>
    <row r="40" spans="1:29" ht="24" customHeight="1" x14ac:dyDescent="0.2">
      <c r="A40" s="246" t="s">
        <v>88</v>
      </c>
      <c r="B40" s="246"/>
      <c r="C40" s="246"/>
      <c r="D40" s="247"/>
      <c r="E40" s="247"/>
      <c r="F40" s="247"/>
      <c r="G40" s="247"/>
      <c r="H40" s="247"/>
      <c r="I40" s="247"/>
      <c r="J40" s="247"/>
      <c r="K40" s="247"/>
      <c r="L40" s="247"/>
    </row>
    <row r="41" spans="1:29" ht="24" customHeight="1" x14ac:dyDescent="0.2">
      <c r="A41" s="248" t="s">
        <v>143</v>
      </c>
      <c r="B41" s="248"/>
      <c r="C41" s="248"/>
      <c r="D41" s="248"/>
      <c r="E41" s="248"/>
      <c r="F41" s="248"/>
      <c r="G41" s="248"/>
      <c r="H41" s="248"/>
      <c r="I41" s="248"/>
      <c r="J41" s="248"/>
      <c r="K41" s="248"/>
      <c r="L41" s="248"/>
    </row>
    <row r="42" spans="1:29" ht="24" customHeight="1" x14ac:dyDescent="0.2">
      <c r="A42" s="254" t="s">
        <v>144</v>
      </c>
      <c r="B42" s="254"/>
      <c r="C42" s="254"/>
      <c r="D42" s="254"/>
      <c r="E42" s="254"/>
      <c r="F42" s="254"/>
      <c r="G42" s="254"/>
      <c r="H42" s="254"/>
      <c r="I42" s="254"/>
      <c r="J42" s="254"/>
      <c r="K42" s="254"/>
      <c r="L42" s="254"/>
    </row>
    <row r="43" spans="1:29" ht="24" customHeight="1" x14ac:dyDescent="0.2">
      <c r="A43" s="254" t="s">
        <v>191</v>
      </c>
      <c r="B43" s="254"/>
      <c r="C43" s="254"/>
      <c r="D43" s="254"/>
      <c r="E43" s="254"/>
      <c r="F43" s="254"/>
      <c r="G43" s="254"/>
      <c r="H43" s="254"/>
      <c r="I43" s="254"/>
      <c r="J43" s="254"/>
      <c r="K43" s="254"/>
      <c r="L43" s="254"/>
    </row>
    <row r="44" spans="1:29" ht="18" customHeight="1" x14ac:dyDescent="0.2">
      <c r="A44" s="254"/>
      <c r="B44" s="254"/>
      <c r="C44" s="254"/>
      <c r="D44" s="254"/>
      <c r="E44" s="254"/>
      <c r="F44" s="254"/>
      <c r="G44" s="254"/>
      <c r="H44" s="254"/>
      <c r="I44" s="254"/>
      <c r="J44" s="254"/>
      <c r="K44" s="254"/>
      <c r="L44" s="254"/>
    </row>
    <row r="45" spans="1:29" s="5" customFormat="1" ht="18" customHeight="1" x14ac:dyDescent="0.2">
      <c r="A45" s="14"/>
      <c r="B45" s="15"/>
      <c r="C45" s="15"/>
      <c r="D45" s="16"/>
      <c r="E45" s="14"/>
      <c r="F45" s="255" t="s">
        <v>55</v>
      </c>
      <c r="G45" s="255"/>
      <c r="H45" s="255"/>
      <c r="I45" s="255"/>
      <c r="J45" s="255"/>
      <c r="K45" s="255"/>
      <c r="L45" s="255"/>
    </row>
    <row r="46" spans="1:29" s="5" customFormat="1" ht="18" customHeight="1" x14ac:dyDescent="0.2">
      <c r="A46" s="14"/>
      <c r="B46" s="15"/>
      <c r="C46" s="15"/>
      <c r="E46" s="14"/>
      <c r="F46" s="251" t="s">
        <v>15</v>
      </c>
      <c r="G46" s="251"/>
      <c r="H46" s="251"/>
      <c r="I46" s="17"/>
      <c r="J46" s="252" t="s">
        <v>0</v>
      </c>
      <c r="K46" s="252"/>
      <c r="L46" s="252"/>
      <c r="M46" s="14"/>
    </row>
    <row r="47" spans="1:29" s="5" customFormat="1" ht="18" customHeight="1" x14ac:dyDescent="0.2">
      <c r="A47" s="14"/>
      <c r="B47" s="15"/>
      <c r="C47" s="15"/>
      <c r="D47" s="19"/>
      <c r="E47" s="18"/>
      <c r="F47" s="253" t="s">
        <v>89</v>
      </c>
      <c r="G47" s="253"/>
      <c r="H47" s="253"/>
      <c r="I47" s="17"/>
      <c r="J47" s="253" t="s">
        <v>89</v>
      </c>
      <c r="K47" s="253"/>
      <c r="L47" s="253"/>
      <c r="M47" s="14"/>
    </row>
    <row r="48" spans="1:29" s="5" customFormat="1" ht="18" customHeight="1" x14ac:dyDescent="0.2">
      <c r="A48" s="14"/>
      <c r="B48" s="15"/>
      <c r="C48" s="15"/>
      <c r="D48" s="18" t="s">
        <v>41</v>
      </c>
      <c r="E48" s="17"/>
      <c r="F48" s="20">
        <v>2021</v>
      </c>
      <c r="G48" s="21"/>
      <c r="H48" s="20">
        <v>2020</v>
      </c>
      <c r="I48" s="21"/>
      <c r="J48" s="20">
        <v>2021</v>
      </c>
      <c r="K48" s="21"/>
      <c r="L48" s="20">
        <v>2020</v>
      </c>
      <c r="M48" s="22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</row>
    <row r="49" spans="1:20" s="46" customFormat="1" ht="18" customHeight="1" x14ac:dyDescent="0.2">
      <c r="A49" s="5" t="s">
        <v>92</v>
      </c>
      <c r="B49" s="10"/>
      <c r="C49" s="10"/>
      <c r="D49" s="5"/>
      <c r="E49" s="5"/>
      <c r="F49" s="44"/>
      <c r="G49" s="45"/>
      <c r="H49" s="44"/>
      <c r="I49" s="45"/>
      <c r="J49" s="44"/>
      <c r="K49" s="45"/>
      <c r="L49" s="44"/>
      <c r="N49" s="47"/>
      <c r="P49" s="48"/>
      <c r="R49" s="47"/>
      <c r="T49" s="47"/>
    </row>
    <row r="50" spans="1:20" ht="18" customHeight="1" x14ac:dyDescent="0.2">
      <c r="A50" s="5"/>
      <c r="B50" s="10" t="s">
        <v>138</v>
      </c>
      <c r="C50" s="10"/>
      <c r="D50" s="5"/>
      <c r="E50" s="5"/>
      <c r="F50" s="54">
        <v>-186015</v>
      </c>
      <c r="G50" s="9"/>
      <c r="H50" s="54">
        <v>431144</v>
      </c>
      <c r="I50" s="9"/>
      <c r="J50" s="54">
        <v>-226602</v>
      </c>
      <c r="K50" s="9"/>
      <c r="L50" s="100">
        <v>409466</v>
      </c>
    </row>
    <row r="51" spans="1:20" ht="18" customHeight="1" x14ac:dyDescent="0.2">
      <c r="A51" s="5"/>
      <c r="B51" s="10" t="s">
        <v>93</v>
      </c>
      <c r="C51" s="10"/>
      <c r="D51" s="5"/>
      <c r="E51" s="5"/>
      <c r="F51" s="41">
        <v>0</v>
      </c>
      <c r="G51" s="7"/>
      <c r="H51" s="41">
        <v>0</v>
      </c>
      <c r="I51" s="7"/>
      <c r="J51" s="41">
        <v>0</v>
      </c>
      <c r="K51" s="7"/>
      <c r="L51" s="41">
        <v>0</v>
      </c>
    </row>
    <row r="52" spans="1:20" ht="18" customHeight="1" thickBot="1" x14ac:dyDescent="0.25">
      <c r="A52" s="5"/>
      <c r="B52" s="10"/>
      <c r="C52" s="10"/>
      <c r="D52" s="5"/>
      <c r="E52" s="5"/>
      <c r="F52" s="99">
        <f>SUM(F50:F51)</f>
        <v>-186015</v>
      </c>
      <c r="G52" s="9"/>
      <c r="H52" s="49">
        <f>SUM(H50:H51)</f>
        <v>431144</v>
      </c>
      <c r="I52" s="9"/>
      <c r="J52" s="49">
        <v>-226602</v>
      </c>
      <c r="K52" s="9"/>
      <c r="L52" s="99">
        <f>SUM(L50:L51)</f>
        <v>409466</v>
      </c>
    </row>
    <row r="53" spans="1:20" ht="18" customHeight="1" thickTop="1" x14ac:dyDescent="0.2">
      <c r="A53" s="5" t="s">
        <v>158</v>
      </c>
      <c r="B53" s="10"/>
      <c r="C53" s="10"/>
      <c r="D53" s="5"/>
      <c r="E53" s="5"/>
      <c r="F53" s="67"/>
      <c r="G53" s="6"/>
      <c r="H53" s="67"/>
      <c r="I53" s="6"/>
      <c r="J53" s="67"/>
      <c r="K53" s="6"/>
      <c r="L53" s="67"/>
    </row>
    <row r="54" spans="1:20" ht="18" customHeight="1" x14ac:dyDescent="0.2">
      <c r="A54" s="5"/>
      <c r="B54" s="10" t="s">
        <v>138</v>
      </c>
      <c r="C54" s="10"/>
      <c r="D54" s="5"/>
      <c r="E54" s="5"/>
      <c r="F54" s="54">
        <v>-186015</v>
      </c>
      <c r="G54" s="6"/>
      <c r="H54" s="54">
        <v>431144</v>
      </c>
      <c r="I54" s="6"/>
      <c r="J54" s="54">
        <v>-226602</v>
      </c>
      <c r="K54" s="6"/>
      <c r="L54" s="100">
        <v>409466</v>
      </c>
    </row>
    <row r="55" spans="1:20" ht="18" customHeight="1" x14ac:dyDescent="0.2">
      <c r="A55" s="5"/>
      <c r="B55" s="10" t="s">
        <v>93</v>
      </c>
      <c r="C55" s="10"/>
      <c r="D55" s="5"/>
      <c r="E55" s="5"/>
      <c r="F55" s="41">
        <v>0</v>
      </c>
      <c r="G55" s="50"/>
      <c r="H55" s="41">
        <v>0</v>
      </c>
      <c r="I55" s="50"/>
      <c r="J55" s="41">
        <v>0</v>
      </c>
      <c r="K55" s="50"/>
      <c r="L55" s="41">
        <v>0</v>
      </c>
    </row>
    <row r="56" spans="1:20" ht="18" customHeight="1" thickBot="1" x14ac:dyDescent="0.25">
      <c r="A56" s="5"/>
      <c r="B56" s="10"/>
      <c r="C56" s="10"/>
      <c r="D56" s="5"/>
      <c r="E56" s="5"/>
      <c r="F56" s="99">
        <f>SUM(F54:F55)</f>
        <v>-186015</v>
      </c>
      <c r="G56" s="6"/>
      <c r="H56" s="62">
        <f>SUM(H54:H55)</f>
        <v>431144</v>
      </c>
      <c r="I56" s="6"/>
      <c r="J56" s="62">
        <v>-226602</v>
      </c>
      <c r="K56" s="6"/>
      <c r="L56" s="99">
        <f>SUM(L54:L55)</f>
        <v>409466</v>
      </c>
    </row>
    <row r="57" spans="1:20" ht="18" customHeight="1" thickTop="1" x14ac:dyDescent="0.2">
      <c r="A57" s="10" t="s">
        <v>119</v>
      </c>
      <c r="B57" s="10"/>
      <c r="C57" s="10"/>
      <c r="D57" s="5"/>
      <c r="E57" s="5"/>
      <c r="G57" s="6"/>
      <c r="I57" s="6"/>
      <c r="K57" s="6"/>
    </row>
    <row r="58" spans="1:20" ht="18" customHeight="1" thickBot="1" x14ac:dyDescent="0.45">
      <c r="A58" s="10"/>
      <c r="B58" s="10" t="s">
        <v>160</v>
      </c>
      <c r="C58" s="10"/>
      <c r="D58" s="18">
        <v>18</v>
      </c>
      <c r="E58" s="5"/>
      <c r="F58" s="93">
        <v>-0.20399999999999999</v>
      </c>
      <c r="G58" s="8"/>
      <c r="H58" s="150">
        <v>0.42599999999999999</v>
      </c>
      <c r="I58" s="8"/>
      <c r="J58" s="93">
        <v>-0.245</v>
      </c>
      <c r="K58" s="8"/>
      <c r="L58" s="93">
        <v>0.40400000000000003</v>
      </c>
    </row>
    <row r="59" spans="1:20" ht="18" customHeight="1" thickTop="1" x14ac:dyDescent="0.2">
      <c r="D59" s="18"/>
    </row>
    <row r="60" spans="1:20" ht="18" customHeight="1" x14ac:dyDescent="0.2"/>
  </sheetData>
  <mergeCells count="20">
    <mergeCell ref="A3:L3"/>
    <mergeCell ref="A4:L4"/>
    <mergeCell ref="A5:L5"/>
    <mergeCell ref="A6:L6"/>
    <mergeCell ref="A7:L7"/>
    <mergeCell ref="F8:L8"/>
    <mergeCell ref="F9:H9"/>
    <mergeCell ref="J9:L9"/>
    <mergeCell ref="F10:H10"/>
    <mergeCell ref="J10:L10"/>
    <mergeCell ref="A40:L40"/>
    <mergeCell ref="A41:L41"/>
    <mergeCell ref="F47:H47"/>
    <mergeCell ref="J47:L47"/>
    <mergeCell ref="A42:L42"/>
    <mergeCell ref="A43:L43"/>
    <mergeCell ref="A44:L44"/>
    <mergeCell ref="F45:L45"/>
    <mergeCell ref="F46:H46"/>
    <mergeCell ref="J46:L46"/>
  </mergeCells>
  <pageMargins left="0.98425196850393704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  <rowBreaks count="1" manualBreakCount="1">
    <brk id="37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</sheetPr>
  <dimension ref="A1:AC57"/>
  <sheetViews>
    <sheetView view="pageBreakPreview" zoomScale="115" zoomScaleNormal="120" zoomScaleSheetLayoutView="115" workbookViewId="0">
      <selection activeCell="C53" sqref="C53"/>
    </sheetView>
  </sheetViews>
  <sheetFormatPr defaultColWidth="9.140625" defaultRowHeight="24" customHeight="1" x14ac:dyDescent="0.2"/>
  <cols>
    <col min="1" max="1" width="1.7109375" style="212" customWidth="1"/>
    <col min="2" max="2" width="1.7109375" style="213" customWidth="1"/>
    <col min="3" max="3" width="38" style="213" customWidth="1"/>
    <col min="4" max="4" width="4.7109375" style="212" customWidth="1"/>
    <col min="5" max="5" width="1" style="212" customWidth="1"/>
    <col min="6" max="6" width="10.28515625" style="212" customWidth="1"/>
    <col min="7" max="7" width="0.7109375" style="212" customWidth="1"/>
    <col min="8" max="8" width="10.28515625" style="212" customWidth="1"/>
    <col min="9" max="9" width="0.7109375" style="212" customWidth="1"/>
    <col min="10" max="10" width="10.28515625" style="212" customWidth="1"/>
    <col min="11" max="11" width="0.7109375" style="212" customWidth="1"/>
    <col min="12" max="12" width="10.28515625" style="212" customWidth="1"/>
    <col min="13" max="15" width="11.5703125" style="209" customWidth="1"/>
    <col min="16" max="16" width="13.42578125" style="212" customWidth="1"/>
    <col min="17" max="17" width="6" style="212" customWidth="1"/>
    <col min="18" max="18" width="13.5703125" style="212" customWidth="1"/>
    <col min="19" max="19" width="5.42578125" style="212" customWidth="1"/>
    <col min="20" max="20" width="13.140625" style="212" customWidth="1"/>
    <col min="21" max="21" width="5.28515625" style="212" customWidth="1"/>
    <col min="22" max="22" width="16.140625" style="212" bestFit="1" customWidth="1"/>
    <col min="23" max="23" width="16.85546875" style="212" bestFit="1" customWidth="1"/>
    <col min="24" max="24" width="5.140625" style="212" customWidth="1"/>
    <col min="25" max="25" width="6.85546875" style="212" bestFit="1" customWidth="1"/>
    <col min="26" max="26" width="6.140625" style="212" bestFit="1" customWidth="1"/>
    <col min="27" max="27" width="9.140625" style="212"/>
    <col min="28" max="28" width="17.5703125" style="212" bestFit="1" customWidth="1"/>
    <col min="29" max="29" width="6.140625" style="212" bestFit="1" customWidth="1"/>
    <col min="30" max="16384" width="9.140625" style="212"/>
  </cols>
  <sheetData>
    <row r="1" spans="1:29" ht="24" customHeight="1" x14ac:dyDescent="0.2">
      <c r="L1" s="191" t="s">
        <v>53</v>
      </c>
    </row>
    <row r="2" spans="1:29" ht="24" customHeight="1" x14ac:dyDescent="0.2">
      <c r="L2" s="191" t="s">
        <v>54</v>
      </c>
    </row>
    <row r="3" spans="1:29" ht="24" customHeight="1" x14ac:dyDescent="0.2">
      <c r="A3" s="257" t="s">
        <v>88</v>
      </c>
      <c r="B3" s="257"/>
      <c r="C3" s="257"/>
      <c r="D3" s="258"/>
      <c r="E3" s="258"/>
      <c r="F3" s="258"/>
      <c r="G3" s="258"/>
      <c r="H3" s="258"/>
      <c r="I3" s="258"/>
      <c r="J3" s="258"/>
      <c r="K3" s="258"/>
      <c r="L3" s="258"/>
    </row>
    <row r="4" spans="1:29" ht="24" customHeight="1" x14ac:dyDescent="0.2">
      <c r="A4" s="256" t="s">
        <v>143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</row>
    <row r="5" spans="1:29" ht="24" customHeight="1" x14ac:dyDescent="0.2">
      <c r="A5" s="254" t="s">
        <v>142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</row>
    <row r="6" spans="1:29" ht="24" customHeight="1" x14ac:dyDescent="0.2">
      <c r="A6" s="254" t="s">
        <v>252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</row>
    <row r="7" spans="1:29" ht="18" customHeight="1" x14ac:dyDescent="0.2">
      <c r="A7" s="254"/>
      <c r="B7" s="254"/>
      <c r="C7" s="254"/>
      <c r="D7" s="254"/>
      <c r="E7" s="254"/>
      <c r="F7" s="254"/>
      <c r="G7" s="254"/>
      <c r="H7" s="254"/>
      <c r="I7" s="254"/>
      <c r="J7" s="254"/>
      <c r="K7" s="254"/>
      <c r="L7" s="254"/>
    </row>
    <row r="8" spans="1:29" s="214" customFormat="1" ht="18.95" customHeight="1" x14ac:dyDescent="0.2">
      <c r="A8" s="14"/>
      <c r="B8" s="15"/>
      <c r="C8" s="15"/>
      <c r="D8" s="16"/>
      <c r="E8" s="14"/>
      <c r="F8" s="255" t="s">
        <v>55</v>
      </c>
      <c r="G8" s="255"/>
      <c r="H8" s="255"/>
      <c r="I8" s="255"/>
      <c r="J8" s="255"/>
      <c r="K8" s="255"/>
      <c r="L8" s="255"/>
      <c r="M8" s="50"/>
      <c r="N8" s="50"/>
      <c r="O8" s="50"/>
    </row>
    <row r="9" spans="1:29" s="214" customFormat="1" ht="18.95" customHeight="1" x14ac:dyDescent="0.2">
      <c r="A9" s="14"/>
      <c r="B9" s="15"/>
      <c r="C9" s="15"/>
      <c r="E9" s="14"/>
      <c r="F9" s="251" t="s">
        <v>15</v>
      </c>
      <c r="G9" s="251"/>
      <c r="H9" s="251"/>
      <c r="I9" s="17"/>
      <c r="J9" s="252" t="s">
        <v>0</v>
      </c>
      <c r="K9" s="252"/>
      <c r="L9" s="252"/>
      <c r="M9" s="50"/>
      <c r="N9" s="50"/>
      <c r="O9" s="50"/>
    </row>
    <row r="10" spans="1:29" s="214" customFormat="1" ht="18.95" customHeight="1" x14ac:dyDescent="0.2">
      <c r="A10" s="14"/>
      <c r="B10" s="15"/>
      <c r="C10" s="15"/>
      <c r="D10" s="19"/>
      <c r="E10" s="18"/>
      <c r="F10" s="253" t="s">
        <v>89</v>
      </c>
      <c r="G10" s="253"/>
      <c r="H10" s="253"/>
      <c r="I10" s="17"/>
      <c r="J10" s="253" t="s">
        <v>89</v>
      </c>
      <c r="K10" s="253"/>
      <c r="L10" s="253"/>
      <c r="M10" s="50"/>
      <c r="N10" s="50"/>
      <c r="O10" s="50"/>
    </row>
    <row r="11" spans="1:29" s="214" customFormat="1" ht="18.95" customHeight="1" x14ac:dyDescent="0.2">
      <c r="A11" s="14"/>
      <c r="B11" s="15"/>
      <c r="C11" s="15"/>
      <c r="D11" s="18" t="s">
        <v>41</v>
      </c>
      <c r="E11" s="17"/>
      <c r="F11" s="215">
        <v>2025</v>
      </c>
      <c r="G11" s="216"/>
      <c r="H11" s="215">
        <v>2024</v>
      </c>
      <c r="I11" s="216"/>
      <c r="J11" s="215">
        <v>2025</v>
      </c>
      <c r="K11" s="216"/>
      <c r="L11" s="215">
        <v>2024</v>
      </c>
      <c r="M11" s="238"/>
      <c r="N11" s="50"/>
      <c r="O11" s="50"/>
      <c r="Q11" s="217"/>
      <c r="R11" s="217"/>
      <c r="S11" s="217"/>
      <c r="T11" s="217"/>
      <c r="U11" s="217"/>
      <c r="V11" s="217"/>
      <c r="W11" s="217"/>
      <c r="X11" s="217"/>
      <c r="Y11" s="217"/>
      <c r="Z11" s="217"/>
      <c r="AA11" s="217"/>
      <c r="AB11" s="217"/>
      <c r="AC11" s="217"/>
    </row>
    <row r="12" spans="1:29" s="214" customFormat="1" ht="18.95" customHeight="1" x14ac:dyDescent="0.2">
      <c r="A12" s="25" t="s">
        <v>235</v>
      </c>
      <c r="B12" s="51"/>
      <c r="C12" s="51"/>
      <c r="D12" s="27"/>
      <c r="E12" s="18"/>
      <c r="F12" s="52"/>
      <c r="G12" s="52"/>
      <c r="H12" s="52"/>
      <c r="I12" s="52"/>
      <c r="J12" s="52"/>
      <c r="K12" s="52"/>
      <c r="L12" s="52"/>
      <c r="M12" s="50"/>
      <c r="N12" s="50"/>
      <c r="O12" s="50"/>
    </row>
    <row r="13" spans="1:29" s="214" customFormat="1" ht="18.95" customHeight="1" x14ac:dyDescent="0.2">
      <c r="B13" s="25" t="s">
        <v>76</v>
      </c>
      <c r="C13" s="25"/>
      <c r="E13" s="30"/>
      <c r="F13" s="146">
        <v>560516</v>
      </c>
      <c r="G13" s="218"/>
      <c r="H13" s="218">
        <v>1058782</v>
      </c>
      <c r="I13" s="218"/>
      <c r="J13" s="146">
        <v>108895</v>
      </c>
      <c r="K13" s="218"/>
      <c r="L13" s="218">
        <v>469653</v>
      </c>
      <c r="M13" s="50"/>
      <c r="N13" s="3"/>
      <c r="O13" s="50"/>
      <c r="P13" s="3"/>
      <c r="R13" s="3"/>
      <c r="T13" s="3"/>
    </row>
    <row r="14" spans="1:29" s="214" customFormat="1" ht="18.95" customHeight="1" x14ac:dyDescent="0.2">
      <c r="B14" s="25" t="s">
        <v>155</v>
      </c>
      <c r="C14" s="25"/>
      <c r="D14" s="29"/>
      <c r="E14" s="30"/>
      <c r="F14" s="146">
        <v>29714</v>
      </c>
      <c r="G14" s="218"/>
      <c r="H14" s="218">
        <v>76130</v>
      </c>
      <c r="I14" s="218"/>
      <c r="J14" s="146">
        <v>0</v>
      </c>
      <c r="K14" s="218"/>
      <c r="L14" s="218">
        <v>0</v>
      </c>
      <c r="M14" s="50"/>
      <c r="N14" s="3"/>
      <c r="O14" s="50"/>
      <c r="P14" s="3"/>
      <c r="R14" s="3"/>
      <c r="T14" s="3"/>
    </row>
    <row r="15" spans="1:29" s="214" customFormat="1" ht="18.95" customHeight="1" x14ac:dyDescent="0.2">
      <c r="B15" s="15"/>
      <c r="C15" s="14" t="s">
        <v>203</v>
      </c>
      <c r="D15" s="19"/>
      <c r="E15" s="18"/>
      <c r="F15" s="53">
        <f>SUM(F13:F14)</f>
        <v>590230</v>
      </c>
      <c r="G15" s="4"/>
      <c r="H15" s="53">
        <f>SUM(H13:H14)</f>
        <v>1134912</v>
      </c>
      <c r="I15" s="4"/>
      <c r="J15" s="53">
        <f>SUM(J13:J14)</f>
        <v>108895</v>
      </c>
      <c r="K15" s="4"/>
      <c r="L15" s="53">
        <f>SUM(L13:L14)</f>
        <v>469653</v>
      </c>
      <c r="M15" s="50"/>
      <c r="N15" s="3"/>
      <c r="O15" s="50"/>
      <c r="P15" s="3"/>
      <c r="R15" s="3"/>
      <c r="T15" s="3"/>
    </row>
    <row r="16" spans="1:29" s="214" customFormat="1" ht="18.95" customHeight="1" x14ac:dyDescent="0.2">
      <c r="A16" s="14" t="s">
        <v>198</v>
      </c>
      <c r="B16" s="15"/>
      <c r="C16" s="15"/>
      <c r="D16" s="27"/>
      <c r="E16" s="18"/>
      <c r="F16" s="33"/>
      <c r="G16" s="4"/>
      <c r="H16" s="33"/>
      <c r="I16" s="4"/>
      <c r="J16" s="33"/>
      <c r="K16" s="4"/>
      <c r="L16" s="33"/>
      <c r="M16" s="50"/>
      <c r="N16" s="3"/>
      <c r="O16" s="50"/>
      <c r="P16" s="3"/>
    </row>
    <row r="17" spans="1:20" s="214" customFormat="1" ht="18.95" customHeight="1" x14ac:dyDescent="0.2">
      <c r="B17" s="25" t="s">
        <v>79</v>
      </c>
      <c r="C17" s="219"/>
      <c r="D17" s="27"/>
      <c r="E17" s="18"/>
      <c r="F17" s="146">
        <v>464692</v>
      </c>
      <c r="G17" s="218"/>
      <c r="H17" s="218">
        <v>697734</v>
      </c>
      <c r="I17" s="218"/>
      <c r="J17" s="146">
        <v>98458</v>
      </c>
      <c r="K17" s="218"/>
      <c r="L17" s="218">
        <v>278629</v>
      </c>
      <c r="M17" s="50"/>
      <c r="N17" s="3"/>
      <c r="O17" s="50"/>
      <c r="P17" s="3"/>
      <c r="R17" s="3"/>
      <c r="T17" s="3"/>
    </row>
    <row r="18" spans="1:20" s="214" customFormat="1" ht="18.95" customHeight="1" x14ac:dyDescent="0.2">
      <c r="B18" s="25" t="s">
        <v>156</v>
      </c>
      <c r="C18" s="219"/>
      <c r="D18" s="19"/>
      <c r="E18" s="18"/>
      <c r="F18" s="146">
        <v>21990</v>
      </c>
      <c r="G18" s="218"/>
      <c r="H18" s="218">
        <v>56489</v>
      </c>
      <c r="I18" s="218"/>
      <c r="J18" s="146">
        <v>0</v>
      </c>
      <c r="K18" s="218"/>
      <c r="L18" s="218">
        <v>0</v>
      </c>
      <c r="M18" s="50"/>
      <c r="N18" s="3"/>
      <c r="O18" s="50"/>
      <c r="P18" s="3"/>
      <c r="R18" s="3"/>
      <c r="T18" s="3"/>
    </row>
    <row r="19" spans="1:20" s="214" customFormat="1" ht="18.95" customHeight="1" x14ac:dyDescent="0.2">
      <c r="B19" s="15"/>
      <c r="C19" s="14" t="s">
        <v>202</v>
      </c>
      <c r="D19" s="18"/>
      <c r="E19" s="18"/>
      <c r="F19" s="53">
        <f>SUM(F17:F18)</f>
        <v>486682</v>
      </c>
      <c r="G19" s="4"/>
      <c r="H19" s="53">
        <f>SUM(H17:H18)</f>
        <v>754223</v>
      </c>
      <c r="I19" s="4"/>
      <c r="J19" s="53">
        <f>SUM(J17:J18)</f>
        <v>98458</v>
      </c>
      <c r="K19" s="4"/>
      <c r="L19" s="53">
        <f>SUM(L17:L18)</f>
        <v>278629</v>
      </c>
      <c r="M19" s="50"/>
      <c r="N19" s="3"/>
      <c r="O19" s="50"/>
      <c r="P19" s="3"/>
      <c r="R19" s="3"/>
      <c r="T19" s="3"/>
    </row>
    <row r="20" spans="1:20" s="214" customFormat="1" ht="18.95" customHeight="1" x14ac:dyDescent="0.2">
      <c r="A20" s="25" t="s">
        <v>201</v>
      </c>
      <c r="B20" s="219"/>
      <c r="C20" s="219"/>
      <c r="D20" s="18"/>
      <c r="E20" s="18"/>
      <c r="F20" s="218">
        <f>+F15-F19</f>
        <v>103548</v>
      </c>
      <c r="G20" s="218"/>
      <c r="H20" s="218">
        <v>380689</v>
      </c>
      <c r="I20" s="218"/>
      <c r="J20" s="218">
        <f>+J15-J19</f>
        <v>10437</v>
      </c>
      <c r="K20" s="218"/>
      <c r="L20" s="218">
        <v>191024</v>
      </c>
      <c r="M20" s="50"/>
      <c r="N20" s="3"/>
      <c r="O20" s="50"/>
      <c r="P20" s="3"/>
      <c r="R20" s="3"/>
      <c r="T20" s="3"/>
    </row>
    <row r="21" spans="1:20" s="214" customFormat="1" ht="18.95" customHeight="1" x14ac:dyDescent="0.2">
      <c r="A21" s="25" t="s">
        <v>78</v>
      </c>
      <c r="B21" s="220"/>
      <c r="C21" s="219"/>
      <c r="D21" s="18">
        <v>6</v>
      </c>
      <c r="E21" s="18"/>
      <c r="F21" s="146">
        <v>29420</v>
      </c>
      <c r="G21" s="218"/>
      <c r="H21" s="218">
        <v>37597</v>
      </c>
      <c r="I21" s="218"/>
      <c r="J21" s="146">
        <v>51846</v>
      </c>
      <c r="K21" s="218"/>
      <c r="L21" s="218">
        <v>96773</v>
      </c>
      <c r="M21" s="50"/>
      <c r="N21" s="3"/>
      <c r="O21" s="50"/>
      <c r="P21" s="3"/>
      <c r="R21" s="3"/>
      <c r="T21" s="3"/>
    </row>
    <row r="22" spans="1:20" s="214" customFormat="1" ht="18.95" customHeight="1" x14ac:dyDescent="0.2">
      <c r="A22" s="25" t="s">
        <v>116</v>
      </c>
      <c r="B22" s="220"/>
      <c r="C22" s="219"/>
      <c r="D22" s="18">
        <v>6</v>
      </c>
      <c r="E22" s="18"/>
      <c r="F22" s="146">
        <v>112957</v>
      </c>
      <c r="G22" s="218"/>
      <c r="H22" s="218">
        <v>174351</v>
      </c>
      <c r="I22" s="218"/>
      <c r="J22" s="146">
        <v>36673</v>
      </c>
      <c r="K22" s="218"/>
      <c r="L22" s="218">
        <v>69751</v>
      </c>
      <c r="M22" s="50"/>
      <c r="N22" s="3"/>
      <c r="O22" s="50"/>
      <c r="P22" s="3"/>
      <c r="R22" s="3"/>
      <c r="T22" s="3"/>
    </row>
    <row r="23" spans="1:20" s="214" customFormat="1" ht="18.95" customHeight="1" x14ac:dyDescent="0.2">
      <c r="A23" s="25" t="s">
        <v>7</v>
      </c>
      <c r="B23" s="220"/>
      <c r="C23" s="219"/>
      <c r="D23" s="18">
        <v>24</v>
      </c>
      <c r="E23" s="18"/>
      <c r="F23" s="146">
        <v>234023</v>
      </c>
      <c r="G23" s="218"/>
      <c r="H23" s="221">
        <v>283446</v>
      </c>
      <c r="I23" s="218"/>
      <c r="J23" s="146">
        <v>380609</v>
      </c>
      <c r="K23" s="218"/>
      <c r="L23" s="221">
        <v>385901</v>
      </c>
      <c r="M23" s="50"/>
      <c r="N23" s="3"/>
      <c r="O23" s="50"/>
      <c r="P23" s="3"/>
      <c r="R23" s="3"/>
      <c r="T23" s="3"/>
    </row>
    <row r="24" spans="1:20" s="214" customFormat="1" ht="18.95" customHeight="1" x14ac:dyDescent="0.2">
      <c r="A24" s="35" t="s">
        <v>117</v>
      </c>
      <c r="B24" s="36"/>
      <c r="C24" s="36"/>
      <c r="D24" s="19"/>
      <c r="E24" s="18"/>
      <c r="F24" s="53">
        <f>+F20++F21-F22-F23</f>
        <v>-214012</v>
      </c>
      <c r="G24" s="4"/>
      <c r="H24" s="53">
        <f>+H20++H21-H22-H23</f>
        <v>-39511</v>
      </c>
      <c r="I24" s="4"/>
      <c r="J24" s="53">
        <f>+J20++J21-J22-J23</f>
        <v>-354999</v>
      </c>
      <c r="K24" s="4"/>
      <c r="L24" s="53">
        <f>+L20++L21-L22-L23</f>
        <v>-167855</v>
      </c>
      <c r="M24" s="50"/>
      <c r="N24" s="3"/>
      <c r="O24" s="50"/>
      <c r="P24" s="3"/>
      <c r="R24" s="3"/>
      <c r="T24" s="3"/>
    </row>
    <row r="25" spans="1:20" s="214" customFormat="1" ht="18.95" customHeight="1" x14ac:dyDescent="0.2">
      <c r="A25" s="35" t="s">
        <v>118</v>
      </c>
      <c r="B25" s="36"/>
      <c r="C25" s="36"/>
      <c r="D25" s="18">
        <v>6</v>
      </c>
      <c r="E25" s="18"/>
      <c r="F25" s="146">
        <v>0</v>
      </c>
      <c r="G25" s="218"/>
      <c r="H25" s="218">
        <v>0</v>
      </c>
      <c r="I25" s="218"/>
      <c r="J25" s="146">
        <v>18133</v>
      </c>
      <c r="K25" s="218"/>
      <c r="L25" s="218">
        <v>50789</v>
      </c>
      <c r="M25" s="50"/>
      <c r="N25" s="3"/>
      <c r="O25" s="50"/>
      <c r="P25" s="3"/>
      <c r="R25" s="3"/>
      <c r="T25" s="3"/>
    </row>
    <row r="26" spans="1:20" s="214" customFormat="1" ht="18.95" customHeight="1" x14ac:dyDescent="0.2">
      <c r="A26" s="35" t="s">
        <v>8</v>
      </c>
      <c r="B26" s="36"/>
      <c r="C26" s="36"/>
      <c r="D26" s="18" t="s">
        <v>263</v>
      </c>
      <c r="E26" s="18"/>
      <c r="F26" s="147">
        <v>490599</v>
      </c>
      <c r="G26" s="218"/>
      <c r="H26" s="221">
        <v>173151</v>
      </c>
      <c r="I26" s="218"/>
      <c r="J26" s="147">
        <v>483216</v>
      </c>
      <c r="K26" s="218"/>
      <c r="L26" s="221">
        <v>427182</v>
      </c>
      <c r="M26" s="50"/>
      <c r="N26" s="3"/>
      <c r="O26" s="50"/>
      <c r="P26" s="3"/>
      <c r="R26" s="3"/>
      <c r="T26" s="3"/>
    </row>
    <row r="27" spans="1:20" s="214" customFormat="1" ht="18.95" customHeight="1" x14ac:dyDescent="0.2">
      <c r="A27" s="35" t="s">
        <v>96</v>
      </c>
      <c r="B27" s="36"/>
      <c r="C27" s="36"/>
      <c r="D27" s="18"/>
      <c r="E27" s="18"/>
      <c r="F27" s="218">
        <v>-704611</v>
      </c>
      <c r="G27" s="218"/>
      <c r="H27" s="218">
        <f>+H24+H25-H26</f>
        <v>-212662</v>
      </c>
      <c r="I27" s="218"/>
      <c r="J27" s="218">
        <f>+J24+J25-J26</f>
        <v>-820082</v>
      </c>
      <c r="K27" s="218"/>
      <c r="L27" s="218">
        <f>+L24+L25-L26</f>
        <v>-544248</v>
      </c>
      <c r="M27" s="50"/>
      <c r="N27" s="3"/>
      <c r="O27" s="50"/>
      <c r="P27" s="3"/>
      <c r="R27" s="3"/>
      <c r="T27" s="3"/>
    </row>
    <row r="28" spans="1:20" s="214" customFormat="1" ht="18.95" customHeight="1" x14ac:dyDescent="0.2">
      <c r="A28" s="25" t="s">
        <v>145</v>
      </c>
      <c r="B28" s="38"/>
      <c r="C28" s="38"/>
      <c r="D28" s="18"/>
      <c r="E28" s="18"/>
      <c r="F28" s="147">
        <v>42013</v>
      </c>
      <c r="G28" s="218"/>
      <c r="H28" s="222">
        <v>2338</v>
      </c>
      <c r="I28" s="218"/>
      <c r="J28" s="147">
        <v>45311</v>
      </c>
      <c r="K28" s="218"/>
      <c r="L28" s="222">
        <v>2211</v>
      </c>
      <c r="M28" s="50"/>
      <c r="N28" s="3"/>
      <c r="O28" s="50"/>
      <c r="P28" s="3"/>
      <c r="R28" s="3"/>
      <c r="T28" s="3"/>
    </row>
    <row r="29" spans="1:20" s="214" customFormat="1" ht="18.95" customHeight="1" x14ac:dyDescent="0.2">
      <c r="A29" s="35" t="s">
        <v>50</v>
      </c>
      <c r="B29" s="36"/>
      <c r="C29" s="36"/>
      <c r="D29" s="18"/>
      <c r="E29" s="18"/>
      <c r="F29" s="223">
        <f>+F27-F28</f>
        <v>-746624</v>
      </c>
      <c r="G29" s="224"/>
      <c r="H29" s="223">
        <f>+H27-H28</f>
        <v>-215000</v>
      </c>
      <c r="I29" s="224"/>
      <c r="J29" s="223">
        <f>+J27-J28</f>
        <v>-865393</v>
      </c>
      <c r="K29" s="224"/>
      <c r="L29" s="223">
        <f>+L27-L28</f>
        <v>-546459</v>
      </c>
      <c r="M29" s="50"/>
      <c r="N29" s="3"/>
      <c r="O29" s="50"/>
      <c r="P29" s="3"/>
      <c r="R29" s="3"/>
      <c r="T29" s="3"/>
    </row>
    <row r="30" spans="1:20" s="214" customFormat="1" ht="18.95" customHeight="1" x14ac:dyDescent="0.2">
      <c r="A30" s="214" t="s">
        <v>237</v>
      </c>
      <c r="B30" s="220"/>
      <c r="C30" s="220"/>
      <c r="D30" s="18"/>
      <c r="E30" s="18"/>
      <c r="F30" s="223">
        <v>0</v>
      </c>
      <c r="G30" s="225"/>
      <c r="H30" s="223">
        <v>0</v>
      </c>
      <c r="I30" s="224"/>
      <c r="J30" s="223">
        <v>0</v>
      </c>
      <c r="K30" s="224"/>
      <c r="L30" s="223">
        <v>0</v>
      </c>
      <c r="M30" s="50"/>
      <c r="N30" s="3"/>
      <c r="O30" s="50"/>
      <c r="P30" s="3"/>
      <c r="R30" s="3"/>
      <c r="T30" s="3"/>
    </row>
    <row r="31" spans="1:20" s="214" customFormat="1" ht="18.95" customHeight="1" thickBot="1" x14ac:dyDescent="0.25">
      <c r="A31" s="214" t="s">
        <v>159</v>
      </c>
      <c r="B31" s="226"/>
      <c r="C31" s="226"/>
      <c r="D31" s="19"/>
      <c r="E31" s="18"/>
      <c r="F31" s="49">
        <f>SUM(F29,F30)</f>
        <v>-746624</v>
      </c>
      <c r="G31" s="28"/>
      <c r="H31" s="49">
        <f>SUM(H29,H30)</f>
        <v>-215000</v>
      </c>
      <c r="I31" s="28"/>
      <c r="J31" s="49">
        <f>SUM(J29,J30)</f>
        <v>-865393</v>
      </c>
      <c r="K31" s="28"/>
      <c r="L31" s="49">
        <f>SUM(L29,L30)</f>
        <v>-546459</v>
      </c>
      <c r="M31" s="50"/>
      <c r="N31" s="3"/>
      <c r="O31" s="50"/>
      <c r="P31" s="3"/>
      <c r="R31" s="3"/>
      <c r="T31" s="3"/>
    </row>
    <row r="32" spans="1:20" s="214" customFormat="1" ht="18.95" customHeight="1" thickTop="1" x14ac:dyDescent="0.2">
      <c r="A32" s="227"/>
      <c r="B32" s="228"/>
      <c r="C32" s="228"/>
      <c r="D32" s="19"/>
      <c r="E32" s="18"/>
      <c r="F32" s="37"/>
      <c r="G32" s="37"/>
      <c r="H32" s="37"/>
      <c r="I32" s="37"/>
      <c r="J32" s="37"/>
      <c r="K32" s="37"/>
      <c r="L32" s="37"/>
      <c r="M32" s="50"/>
      <c r="N32" s="3"/>
      <c r="O32" s="50"/>
      <c r="P32" s="3"/>
      <c r="R32" s="3"/>
      <c r="T32" s="3"/>
    </row>
    <row r="33" spans="1:29" s="214" customFormat="1" ht="18.95" customHeight="1" x14ac:dyDescent="0.2">
      <c r="A33" s="227"/>
      <c r="B33" s="228"/>
      <c r="C33" s="228"/>
      <c r="D33" s="19"/>
      <c r="E33" s="18"/>
      <c r="F33" s="37"/>
      <c r="G33" s="37"/>
      <c r="H33" s="37"/>
      <c r="I33" s="37"/>
      <c r="J33" s="37"/>
      <c r="K33" s="37"/>
      <c r="L33" s="37"/>
      <c r="M33" s="50"/>
      <c r="N33" s="3"/>
      <c r="O33" s="50"/>
      <c r="P33" s="3"/>
      <c r="R33" s="3"/>
      <c r="T33" s="3"/>
    </row>
    <row r="34" spans="1:29" s="214" customFormat="1" ht="18" customHeight="1" x14ac:dyDescent="0.2">
      <c r="A34" s="227"/>
      <c r="B34" s="228"/>
      <c r="C34" s="228"/>
      <c r="D34" s="19"/>
      <c r="E34" s="18"/>
      <c r="F34" s="37"/>
      <c r="G34" s="37"/>
      <c r="H34" s="37"/>
      <c r="I34" s="37"/>
      <c r="J34" s="37"/>
      <c r="K34" s="37"/>
      <c r="L34" s="37"/>
      <c r="M34" s="50"/>
      <c r="N34" s="3"/>
      <c r="O34" s="50"/>
      <c r="P34" s="3"/>
      <c r="R34" s="3"/>
      <c r="T34" s="3"/>
    </row>
    <row r="35" spans="1:29" ht="24" customHeight="1" x14ac:dyDescent="0.2">
      <c r="L35" s="191" t="s">
        <v>53</v>
      </c>
      <c r="N35" s="3"/>
      <c r="P35" s="3"/>
    </row>
    <row r="36" spans="1:29" ht="24" customHeight="1" x14ac:dyDescent="0.2">
      <c r="L36" s="191" t="s">
        <v>54</v>
      </c>
      <c r="N36" s="3"/>
      <c r="P36" s="3"/>
    </row>
    <row r="37" spans="1:29" ht="24" customHeight="1" x14ac:dyDescent="0.2">
      <c r="A37" s="257" t="s">
        <v>238</v>
      </c>
      <c r="B37" s="257"/>
      <c r="C37" s="257"/>
      <c r="D37" s="258"/>
      <c r="E37" s="258"/>
      <c r="F37" s="258"/>
      <c r="G37" s="258"/>
      <c r="H37" s="258"/>
      <c r="I37" s="258"/>
      <c r="J37" s="258"/>
      <c r="K37" s="258"/>
      <c r="L37" s="258"/>
      <c r="N37" s="3"/>
      <c r="P37" s="3"/>
    </row>
    <row r="38" spans="1:29" ht="24" customHeight="1" x14ac:dyDescent="0.2">
      <c r="A38" s="256" t="s">
        <v>143</v>
      </c>
      <c r="B38" s="256"/>
      <c r="C38" s="256"/>
      <c r="D38" s="256"/>
      <c r="E38" s="256"/>
      <c r="F38" s="256"/>
      <c r="G38" s="256"/>
      <c r="H38" s="256"/>
      <c r="I38" s="256"/>
      <c r="J38" s="256"/>
      <c r="K38" s="256"/>
      <c r="L38" s="256"/>
      <c r="N38" s="3"/>
      <c r="P38" s="3"/>
    </row>
    <row r="39" spans="1:29" ht="24" customHeight="1" x14ac:dyDescent="0.2">
      <c r="A39" s="254" t="s">
        <v>144</v>
      </c>
      <c r="B39" s="254"/>
      <c r="C39" s="254"/>
      <c r="D39" s="254"/>
      <c r="E39" s="254"/>
      <c r="F39" s="254"/>
      <c r="G39" s="254"/>
      <c r="H39" s="254"/>
      <c r="I39" s="254"/>
      <c r="J39" s="254"/>
      <c r="K39" s="254"/>
      <c r="L39" s="254"/>
      <c r="N39" s="3"/>
      <c r="P39" s="3"/>
    </row>
    <row r="40" spans="1:29" ht="24" customHeight="1" x14ac:dyDescent="0.2">
      <c r="A40" s="254" t="str">
        <f>A6</f>
        <v>FOR THE NINE-MONTH PERIOD ENDED SEPTEMBER 30, 2025</v>
      </c>
      <c r="B40" s="254"/>
      <c r="C40" s="254"/>
      <c r="D40" s="254"/>
      <c r="E40" s="254"/>
      <c r="F40" s="254"/>
      <c r="G40" s="254"/>
      <c r="H40" s="254"/>
      <c r="I40" s="254"/>
      <c r="J40" s="254"/>
      <c r="K40" s="254"/>
      <c r="L40" s="254"/>
      <c r="N40" s="3"/>
      <c r="P40" s="3"/>
    </row>
    <row r="41" spans="1:29" ht="18" customHeight="1" x14ac:dyDescent="0.2">
      <c r="A41" s="254"/>
      <c r="B41" s="254"/>
      <c r="C41" s="254"/>
      <c r="D41" s="254"/>
      <c r="E41" s="254"/>
      <c r="F41" s="254"/>
      <c r="G41" s="254"/>
      <c r="H41" s="254"/>
      <c r="I41" s="254"/>
      <c r="J41" s="254"/>
      <c r="K41" s="254"/>
      <c r="L41" s="254"/>
      <c r="N41" s="3"/>
      <c r="P41" s="3"/>
    </row>
    <row r="42" spans="1:29" s="214" customFormat="1" ht="18" customHeight="1" x14ac:dyDescent="0.2">
      <c r="A42" s="14"/>
      <c r="B42" s="15"/>
      <c r="C42" s="15"/>
      <c r="D42" s="16"/>
      <c r="E42" s="14"/>
      <c r="F42" s="255" t="s">
        <v>55</v>
      </c>
      <c r="G42" s="255"/>
      <c r="H42" s="255"/>
      <c r="I42" s="255"/>
      <c r="J42" s="255"/>
      <c r="K42" s="255"/>
      <c r="L42" s="255"/>
      <c r="M42" s="50"/>
      <c r="N42" s="3"/>
      <c r="O42" s="50"/>
      <c r="P42" s="3"/>
    </row>
    <row r="43" spans="1:29" s="214" customFormat="1" ht="18" customHeight="1" x14ac:dyDescent="0.2">
      <c r="A43" s="14"/>
      <c r="B43" s="15"/>
      <c r="C43" s="15"/>
      <c r="E43" s="14"/>
      <c r="F43" s="251" t="s">
        <v>15</v>
      </c>
      <c r="G43" s="251"/>
      <c r="H43" s="251"/>
      <c r="I43" s="17"/>
      <c r="J43" s="252" t="s">
        <v>0</v>
      </c>
      <c r="K43" s="252"/>
      <c r="L43" s="252"/>
      <c r="M43" s="50"/>
      <c r="N43" s="3"/>
      <c r="O43" s="50"/>
      <c r="P43" s="3"/>
    </row>
    <row r="44" spans="1:29" s="214" customFormat="1" ht="18" customHeight="1" x14ac:dyDescent="0.2">
      <c r="A44" s="14"/>
      <c r="B44" s="15"/>
      <c r="C44" s="15"/>
      <c r="D44" s="19"/>
      <c r="E44" s="18"/>
      <c r="F44" s="253" t="s">
        <v>89</v>
      </c>
      <c r="G44" s="253"/>
      <c r="H44" s="253"/>
      <c r="I44" s="17"/>
      <c r="J44" s="253" t="s">
        <v>89</v>
      </c>
      <c r="K44" s="253"/>
      <c r="L44" s="253"/>
      <c r="M44" s="50"/>
      <c r="N44" s="3"/>
      <c r="O44" s="50"/>
      <c r="P44" s="3"/>
    </row>
    <row r="45" spans="1:29" s="214" customFormat="1" ht="18" customHeight="1" x14ac:dyDescent="0.2">
      <c r="A45" s="14"/>
      <c r="B45" s="15"/>
      <c r="C45" s="15"/>
      <c r="D45" s="18" t="s">
        <v>41</v>
      </c>
      <c r="E45" s="17"/>
      <c r="F45" s="215">
        <v>2025</v>
      </c>
      <c r="G45" s="216"/>
      <c r="H45" s="215">
        <v>2024</v>
      </c>
      <c r="I45" s="216"/>
      <c r="J45" s="215">
        <v>2025</v>
      </c>
      <c r="K45" s="216"/>
      <c r="L45" s="215">
        <v>2024</v>
      </c>
      <c r="M45" s="238"/>
      <c r="N45" s="3"/>
      <c r="O45" s="50"/>
      <c r="P45" s="3"/>
      <c r="Q45" s="217"/>
      <c r="R45" s="217"/>
      <c r="S45" s="217"/>
      <c r="T45" s="217"/>
      <c r="U45" s="217"/>
      <c r="V45" s="217"/>
      <c r="W45" s="217"/>
      <c r="X45" s="217"/>
      <c r="Y45" s="217"/>
      <c r="Z45" s="217"/>
      <c r="AA45" s="217"/>
      <c r="AB45" s="217"/>
      <c r="AC45" s="217"/>
    </row>
    <row r="46" spans="1:29" s="230" customFormat="1" ht="18" customHeight="1" x14ac:dyDescent="0.2">
      <c r="A46" s="214" t="s">
        <v>92</v>
      </c>
      <c r="B46" s="226"/>
      <c r="C46" s="226"/>
      <c r="D46" s="214"/>
      <c r="E46" s="214"/>
      <c r="F46" s="229"/>
      <c r="G46" s="229"/>
      <c r="H46" s="229"/>
      <c r="I46" s="229"/>
      <c r="J46" s="229"/>
      <c r="K46" s="229"/>
      <c r="L46" s="229"/>
      <c r="M46" s="208"/>
      <c r="N46" s="3"/>
      <c r="O46" s="208"/>
      <c r="P46" s="3"/>
      <c r="R46" s="47"/>
      <c r="T46" s="47"/>
    </row>
    <row r="47" spans="1:29" ht="18" customHeight="1" x14ac:dyDescent="0.2">
      <c r="A47" s="214"/>
      <c r="B47" s="226" t="s">
        <v>138</v>
      </c>
      <c r="C47" s="226"/>
      <c r="D47" s="214"/>
      <c r="E47" s="214"/>
      <c r="F47" s="146">
        <f>+F31</f>
        <v>-746624</v>
      </c>
      <c r="G47" s="231"/>
      <c r="H47" s="218">
        <f>+H29</f>
        <v>-215000</v>
      </c>
      <c r="I47" s="231"/>
      <c r="J47" s="146">
        <v>-865393</v>
      </c>
      <c r="K47" s="231"/>
      <c r="L47" s="218">
        <f>+L29</f>
        <v>-546459</v>
      </c>
      <c r="M47" s="50"/>
      <c r="N47" s="50"/>
      <c r="O47" s="50"/>
      <c r="P47" s="50"/>
    </row>
    <row r="48" spans="1:29" ht="18" customHeight="1" x14ac:dyDescent="0.2">
      <c r="A48" s="214"/>
      <c r="B48" s="226" t="s">
        <v>93</v>
      </c>
      <c r="C48" s="226"/>
      <c r="D48" s="214"/>
      <c r="E48" s="214"/>
      <c r="F48" s="146">
        <v>0</v>
      </c>
      <c r="G48" s="231"/>
      <c r="H48" s="232">
        <v>0</v>
      </c>
      <c r="I48" s="231"/>
      <c r="J48" s="156">
        <v>0</v>
      </c>
      <c r="K48" s="231"/>
      <c r="L48" s="232">
        <v>0</v>
      </c>
      <c r="M48" s="50"/>
      <c r="N48" s="50"/>
      <c r="O48" s="50"/>
      <c r="P48" s="50"/>
    </row>
    <row r="49" spans="1:16" ht="18" customHeight="1" thickBot="1" x14ac:dyDescent="0.45">
      <c r="A49" s="214"/>
      <c r="B49" s="226"/>
      <c r="C49" s="226"/>
      <c r="D49" s="214"/>
      <c r="E49" s="214"/>
      <c r="F49" s="233">
        <f>SUM(F47:F48)</f>
        <v>-746624</v>
      </c>
      <c r="G49" s="9"/>
      <c r="H49" s="233">
        <f>SUM(H47:H48)</f>
        <v>-215000</v>
      </c>
      <c r="I49" s="9"/>
      <c r="J49" s="233">
        <f>SUM(J47:J48)</f>
        <v>-865393</v>
      </c>
      <c r="K49" s="9"/>
      <c r="L49" s="233">
        <f>SUM(L47:L48)</f>
        <v>-546459</v>
      </c>
      <c r="M49" s="50"/>
      <c r="N49" s="50"/>
      <c r="O49" s="50"/>
      <c r="P49" s="50"/>
    </row>
    <row r="50" spans="1:16" ht="18" customHeight="1" thickTop="1" x14ac:dyDescent="0.4">
      <c r="A50" s="214" t="s">
        <v>158</v>
      </c>
      <c r="B50" s="226"/>
      <c r="C50" s="226"/>
      <c r="D50" s="214"/>
      <c r="E50" s="214"/>
      <c r="F50" s="56"/>
      <c r="G50" s="6"/>
      <c r="H50" s="56"/>
      <c r="I50" s="6"/>
      <c r="J50" s="56"/>
      <c r="K50" s="6"/>
      <c r="L50" s="56"/>
      <c r="M50" s="50"/>
      <c r="N50" s="50"/>
      <c r="O50" s="50"/>
      <c r="P50" s="50"/>
    </row>
    <row r="51" spans="1:16" ht="18" customHeight="1" x14ac:dyDescent="0.2">
      <c r="A51" s="214"/>
      <c r="B51" s="226" t="s">
        <v>138</v>
      </c>
      <c r="C51" s="226"/>
      <c r="D51" s="214"/>
      <c r="E51" s="214"/>
      <c r="F51" s="146">
        <f>+F49</f>
        <v>-746624</v>
      </c>
      <c r="G51" s="231"/>
      <c r="H51" s="218">
        <f>+H31</f>
        <v>-215000</v>
      </c>
      <c r="I51" s="231"/>
      <c r="J51" s="146">
        <v>-865393</v>
      </c>
      <c r="K51" s="231"/>
      <c r="L51" s="218">
        <f>+L31</f>
        <v>-546459</v>
      </c>
      <c r="M51" s="50"/>
      <c r="N51" s="50"/>
      <c r="O51" s="50"/>
      <c r="P51" s="50"/>
    </row>
    <row r="52" spans="1:16" ht="18" customHeight="1" x14ac:dyDescent="0.2">
      <c r="A52" s="214"/>
      <c r="B52" s="226" t="s">
        <v>93</v>
      </c>
      <c r="C52" s="226"/>
      <c r="D52" s="214"/>
      <c r="E52" s="214"/>
      <c r="F52" s="156">
        <v>0</v>
      </c>
      <c r="G52" s="231"/>
      <c r="H52" s="232">
        <v>0</v>
      </c>
      <c r="I52" s="231"/>
      <c r="J52" s="156">
        <v>0</v>
      </c>
      <c r="K52" s="231"/>
      <c r="L52" s="232">
        <v>0</v>
      </c>
      <c r="M52" s="50"/>
      <c r="N52" s="50"/>
      <c r="O52" s="50"/>
      <c r="P52" s="50"/>
    </row>
    <row r="53" spans="1:16" ht="18" customHeight="1" thickBot="1" x14ac:dyDescent="0.25">
      <c r="A53" s="214"/>
      <c r="B53" s="226"/>
      <c r="C53" s="226"/>
      <c r="D53" s="214"/>
      <c r="E53" s="214"/>
      <c r="F53" s="62">
        <f>SUM(F51:F52)</f>
        <v>-746624</v>
      </c>
      <c r="G53" s="6"/>
      <c r="H53" s="62">
        <f>SUM(H51:H52)</f>
        <v>-215000</v>
      </c>
      <c r="I53" s="6"/>
      <c r="J53" s="62">
        <f>SUM(J51:J52)</f>
        <v>-865393</v>
      </c>
      <c r="K53" s="6"/>
      <c r="L53" s="62">
        <f>SUM(L51:L52)</f>
        <v>-546459</v>
      </c>
      <c r="M53" s="50"/>
      <c r="N53" s="50"/>
      <c r="O53" s="50"/>
      <c r="P53" s="50"/>
    </row>
    <row r="54" spans="1:16" ht="18" customHeight="1" thickTop="1" x14ac:dyDescent="0.2">
      <c r="A54" s="226" t="s">
        <v>215</v>
      </c>
      <c r="B54" s="226"/>
      <c r="C54" s="226"/>
      <c r="D54" s="214"/>
      <c r="E54" s="214"/>
      <c r="G54" s="6"/>
      <c r="I54" s="6"/>
      <c r="K54" s="6"/>
      <c r="M54" s="50"/>
      <c r="N54" s="50"/>
      <c r="O54" s="50"/>
      <c r="P54" s="50"/>
    </row>
    <row r="55" spans="1:16" ht="18" customHeight="1" thickBot="1" x14ac:dyDescent="0.25">
      <c r="A55" s="226"/>
      <c r="B55" s="226" t="s">
        <v>216</v>
      </c>
      <c r="C55" s="226"/>
      <c r="D55" s="234">
        <v>19</v>
      </c>
      <c r="E55" s="235"/>
      <c r="F55" s="161">
        <v>-0.77190000000000003</v>
      </c>
      <c r="G55" s="159"/>
      <c r="H55" s="161">
        <v>-0.22950000000000001</v>
      </c>
      <c r="I55" s="159"/>
      <c r="J55" s="161">
        <v>-0.8931</v>
      </c>
      <c r="K55" s="237"/>
      <c r="L55" s="236">
        <v>-0.56769999999999998</v>
      </c>
      <c r="M55" s="50"/>
      <c r="N55" s="50"/>
      <c r="O55" s="50"/>
      <c r="P55" s="50"/>
    </row>
    <row r="56" spans="1:16" ht="18" customHeight="1" thickTop="1" x14ac:dyDescent="0.2">
      <c r="M56" s="50"/>
      <c r="N56" s="50"/>
      <c r="O56" s="50"/>
      <c r="P56" s="50"/>
    </row>
    <row r="57" spans="1:16" ht="18" customHeight="1" x14ac:dyDescent="0.2">
      <c r="M57" s="50"/>
      <c r="N57" s="50"/>
      <c r="O57" s="50"/>
      <c r="P57" s="50"/>
    </row>
  </sheetData>
  <mergeCells count="20">
    <mergeCell ref="F44:H44"/>
    <mergeCell ref="J44:L44"/>
    <mergeCell ref="A39:L39"/>
    <mergeCell ref="A40:L40"/>
    <mergeCell ref="A41:L41"/>
    <mergeCell ref="F42:L42"/>
    <mergeCell ref="F43:H43"/>
    <mergeCell ref="J43:L43"/>
    <mergeCell ref="A38:L38"/>
    <mergeCell ref="A3:L3"/>
    <mergeCell ref="A4:L4"/>
    <mergeCell ref="A5:L5"/>
    <mergeCell ref="A6:L6"/>
    <mergeCell ref="A7:L7"/>
    <mergeCell ref="F8:L8"/>
    <mergeCell ref="F9:H9"/>
    <mergeCell ref="J9:L9"/>
    <mergeCell ref="F10:H10"/>
    <mergeCell ref="J10:L10"/>
    <mergeCell ref="A37:L37"/>
  </mergeCells>
  <pageMargins left="0.98425196850393704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  <rowBreaks count="1" manualBreakCount="1">
    <brk id="34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97558519241921"/>
  </sheetPr>
  <dimension ref="A1:AE150"/>
  <sheetViews>
    <sheetView view="pageBreakPreview" zoomScale="130" zoomScaleNormal="140" zoomScaleSheetLayoutView="130" workbookViewId="0">
      <selection activeCell="B2" sqref="B2"/>
    </sheetView>
  </sheetViews>
  <sheetFormatPr defaultColWidth="9.140625" defaultRowHeight="18" customHeight="1" x14ac:dyDescent="0.2"/>
  <cols>
    <col min="1" max="1" width="1.85546875" style="68" customWidth="1"/>
    <col min="2" max="2" width="34.28515625" style="68" customWidth="1"/>
    <col min="3" max="3" width="5.140625" style="69" customWidth="1"/>
    <col min="4" max="4" width="0.7109375" style="69" customWidth="1"/>
    <col min="5" max="5" width="11.5703125" style="70" customWidth="1"/>
    <col min="6" max="6" width="0.7109375" style="70" customWidth="1"/>
    <col min="7" max="7" width="11.5703125" style="70" customWidth="1"/>
    <col min="8" max="8" width="0.7109375" style="70" customWidth="1"/>
    <col min="9" max="9" width="11.5703125" style="70" customWidth="1"/>
    <col min="10" max="10" width="0.7109375" style="70" customWidth="1"/>
    <col min="11" max="11" width="11.5703125" style="70" customWidth="1"/>
    <col min="12" max="12" width="0.7109375" style="70" customWidth="1"/>
    <col min="13" max="13" width="11.5703125" style="70" customWidth="1"/>
    <col min="14" max="14" width="0.7109375" style="70" customWidth="1"/>
    <col min="15" max="15" width="12.7109375" style="70" customWidth="1"/>
    <col min="16" max="16" width="0.7109375" style="70" customWidth="1"/>
    <col min="17" max="17" width="11.5703125" style="70" customWidth="1"/>
    <col min="18" max="18" width="12.7109375" style="70" customWidth="1"/>
    <col min="19" max="16384" width="9.140625" style="70"/>
  </cols>
  <sheetData>
    <row r="1" spans="1:20" ht="18" customHeight="1" x14ac:dyDescent="0.2">
      <c r="O1" s="13" t="s">
        <v>53</v>
      </c>
    </row>
    <row r="2" spans="1:20" ht="18" customHeight="1" x14ac:dyDescent="0.2">
      <c r="O2" s="13" t="s">
        <v>54</v>
      </c>
    </row>
    <row r="3" spans="1:20" s="72" customFormat="1" ht="23.1" customHeight="1" x14ac:dyDescent="0.2">
      <c r="A3" s="260" t="s">
        <v>239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71"/>
    </row>
    <row r="4" spans="1:20" s="74" customFormat="1" ht="23.1" customHeight="1" x14ac:dyDescent="0.2">
      <c r="A4" s="261" t="s">
        <v>102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73"/>
      <c r="S4" s="73"/>
      <c r="T4" s="73"/>
    </row>
    <row r="5" spans="1:20" s="74" customFormat="1" ht="23.1" customHeight="1" x14ac:dyDescent="0.2">
      <c r="A5" s="261" t="s">
        <v>13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73"/>
      <c r="S5" s="73"/>
      <c r="T5" s="73"/>
    </row>
    <row r="6" spans="1:20" s="74" customFormat="1" ht="23.1" customHeight="1" x14ac:dyDescent="0.2">
      <c r="A6" s="261" t="s">
        <v>253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73"/>
      <c r="S6" s="73"/>
      <c r="T6" s="73"/>
    </row>
    <row r="7" spans="1:20" ht="3.75" customHeight="1" x14ac:dyDescent="0.2"/>
    <row r="8" spans="1:20" s="78" customFormat="1" ht="15" customHeight="1" x14ac:dyDescent="0.2">
      <c r="A8" s="75"/>
      <c r="B8" s="75"/>
      <c r="C8" s="76"/>
      <c r="D8" s="76"/>
      <c r="E8" s="259" t="s">
        <v>55</v>
      </c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</row>
    <row r="9" spans="1:20" s="78" customFormat="1" ht="15" customHeight="1" x14ac:dyDescent="0.2">
      <c r="A9" s="75"/>
      <c r="B9" s="75"/>
      <c r="C9" s="76"/>
      <c r="D9" s="76"/>
      <c r="E9" s="259" t="s">
        <v>120</v>
      </c>
      <c r="F9" s="259"/>
      <c r="G9" s="259"/>
      <c r="H9" s="259"/>
      <c r="I9" s="259"/>
      <c r="J9" s="259"/>
      <c r="K9" s="259"/>
      <c r="L9" s="259"/>
      <c r="M9" s="259"/>
      <c r="N9" s="259"/>
      <c r="O9" s="262"/>
      <c r="P9" s="259"/>
      <c r="Q9" s="259"/>
    </row>
    <row r="10" spans="1:20" s="78" customFormat="1" ht="15" customHeight="1" x14ac:dyDescent="0.2">
      <c r="A10" s="75"/>
      <c r="B10" s="75"/>
      <c r="C10" s="76"/>
      <c r="D10" s="76"/>
      <c r="E10" s="79" t="s">
        <v>1</v>
      </c>
      <c r="F10" s="79"/>
      <c r="G10" s="79" t="s">
        <v>11</v>
      </c>
      <c r="H10" s="79"/>
      <c r="I10" s="79" t="s">
        <v>121</v>
      </c>
      <c r="J10" s="79"/>
      <c r="K10" s="259" t="s">
        <v>44</v>
      </c>
      <c r="L10" s="259"/>
      <c r="M10" s="259"/>
      <c r="N10" s="79"/>
      <c r="O10" s="80" t="s">
        <v>122</v>
      </c>
      <c r="P10" s="79"/>
      <c r="Q10" s="79" t="s">
        <v>6</v>
      </c>
    </row>
    <row r="11" spans="1:20" s="78" customFormat="1" ht="15" customHeight="1" x14ac:dyDescent="0.2">
      <c r="A11" s="75"/>
      <c r="B11" s="75"/>
      <c r="C11" s="76"/>
      <c r="D11" s="76"/>
      <c r="E11" s="79" t="s">
        <v>42</v>
      </c>
      <c r="F11" s="79"/>
      <c r="G11" s="79" t="s">
        <v>123</v>
      </c>
      <c r="H11" s="79"/>
      <c r="I11" s="79" t="s">
        <v>124</v>
      </c>
      <c r="J11" s="79"/>
      <c r="K11" s="79" t="s">
        <v>45</v>
      </c>
      <c r="L11" s="79"/>
      <c r="M11" s="79" t="s">
        <v>2</v>
      </c>
      <c r="N11" s="79"/>
      <c r="O11" s="77" t="s">
        <v>125</v>
      </c>
      <c r="P11" s="79"/>
      <c r="Q11" s="79" t="s">
        <v>126</v>
      </c>
    </row>
    <row r="12" spans="1:20" s="78" customFormat="1" ht="15" customHeight="1" x14ac:dyDescent="0.2">
      <c r="A12" s="75"/>
      <c r="B12" s="75"/>
      <c r="C12" s="76"/>
      <c r="D12" s="76"/>
      <c r="E12" s="79" t="s">
        <v>43</v>
      </c>
      <c r="F12" s="79"/>
      <c r="G12" s="79" t="s">
        <v>127</v>
      </c>
      <c r="H12" s="79"/>
      <c r="I12" s="79" t="s">
        <v>128</v>
      </c>
      <c r="J12" s="79"/>
      <c r="K12" s="79"/>
      <c r="L12" s="79"/>
      <c r="M12" s="79"/>
      <c r="N12" s="79"/>
      <c r="O12" s="79" t="s">
        <v>129</v>
      </c>
      <c r="P12" s="79"/>
      <c r="Q12" s="79" t="s">
        <v>130</v>
      </c>
    </row>
    <row r="13" spans="1:20" s="78" customFormat="1" ht="15" customHeight="1" x14ac:dyDescent="0.2">
      <c r="B13" s="75"/>
      <c r="C13" s="148"/>
      <c r="D13" s="76"/>
      <c r="E13" s="101"/>
      <c r="G13" s="101"/>
      <c r="I13" s="101"/>
      <c r="K13" s="101"/>
      <c r="M13" s="101"/>
      <c r="O13" s="101" t="s">
        <v>186</v>
      </c>
      <c r="Q13" s="101"/>
    </row>
    <row r="14" spans="1:20" s="78" customFormat="1" ht="15" customHeight="1" x14ac:dyDescent="0.2">
      <c r="A14" s="81" t="s">
        <v>217</v>
      </c>
      <c r="B14" s="81"/>
      <c r="C14" s="79"/>
      <c r="E14" s="137">
        <v>980000</v>
      </c>
      <c r="F14" s="160"/>
      <c r="G14" s="137">
        <v>669210</v>
      </c>
      <c r="H14" s="160"/>
      <c r="I14" s="137">
        <v>220000</v>
      </c>
      <c r="J14" s="136"/>
      <c r="K14" s="137">
        <v>97593</v>
      </c>
      <c r="L14" s="137"/>
      <c r="M14" s="137">
        <v>496389</v>
      </c>
      <c r="N14" s="137"/>
      <c r="O14" s="137">
        <v>0</v>
      </c>
      <c r="P14" s="137"/>
      <c r="Q14" s="137">
        <f>SUM(E14:O14)</f>
        <v>2463192</v>
      </c>
    </row>
    <row r="15" spans="1:20" s="78" customFormat="1" ht="15" customHeight="1" x14ac:dyDescent="0.2">
      <c r="A15" s="81" t="s">
        <v>80</v>
      </c>
      <c r="B15" s="81"/>
      <c r="C15" s="79"/>
      <c r="E15" s="137"/>
      <c r="F15" s="137"/>
      <c r="G15" s="137"/>
      <c r="H15" s="137"/>
      <c r="I15" s="137"/>
      <c r="J15" s="136"/>
      <c r="K15" s="137"/>
      <c r="L15" s="137"/>
      <c r="M15" s="137"/>
      <c r="N15" s="137"/>
      <c r="O15" s="137"/>
      <c r="P15" s="137"/>
      <c r="Q15" s="137"/>
    </row>
    <row r="16" spans="1:20" s="78" customFormat="1" ht="15" customHeight="1" x14ac:dyDescent="0.2">
      <c r="A16" s="81"/>
      <c r="B16" s="81" t="s">
        <v>81</v>
      </c>
      <c r="C16" s="76"/>
      <c r="D16" s="76"/>
      <c r="E16" s="136">
        <v>0</v>
      </c>
      <c r="F16" s="137"/>
      <c r="G16" s="136">
        <v>0</v>
      </c>
      <c r="H16" s="137"/>
      <c r="I16" s="136">
        <v>0</v>
      </c>
      <c r="J16" s="136"/>
      <c r="K16" s="136">
        <v>0</v>
      </c>
      <c r="L16" s="137"/>
      <c r="M16" s="136">
        <v>-746624</v>
      </c>
      <c r="N16" s="137"/>
      <c r="O16" s="136">
        <v>0</v>
      </c>
      <c r="P16" s="137"/>
      <c r="Q16" s="136">
        <f>SUM(E16:O16)</f>
        <v>-746624</v>
      </c>
    </row>
    <row r="17" spans="1:31" s="78" customFormat="1" ht="15" customHeight="1" x14ac:dyDescent="0.2">
      <c r="A17" s="81"/>
      <c r="B17" s="81" t="s">
        <v>147</v>
      </c>
      <c r="C17" s="76"/>
      <c r="D17" s="76"/>
      <c r="E17" s="136">
        <v>0</v>
      </c>
      <c r="F17" s="137"/>
      <c r="G17" s="136">
        <v>0</v>
      </c>
      <c r="H17" s="137"/>
      <c r="I17" s="136">
        <v>0</v>
      </c>
      <c r="J17" s="136"/>
      <c r="K17" s="136">
        <v>0</v>
      </c>
      <c r="L17" s="137"/>
      <c r="M17" s="136">
        <v>0</v>
      </c>
      <c r="N17" s="137"/>
      <c r="O17" s="136">
        <v>0</v>
      </c>
      <c r="P17" s="137"/>
      <c r="Q17" s="136">
        <f>SUM(E17:O17)</f>
        <v>0</v>
      </c>
    </row>
    <row r="18" spans="1:31" s="78" customFormat="1" ht="15" customHeight="1" x14ac:dyDescent="0.2">
      <c r="A18" s="81" t="s">
        <v>82</v>
      </c>
      <c r="C18" s="76"/>
      <c r="D18" s="76"/>
      <c r="E18" s="138">
        <f>SUM(E16:E17)</f>
        <v>0</v>
      </c>
      <c r="F18" s="137"/>
      <c r="G18" s="138">
        <f>SUM(G16:G17)</f>
        <v>0</v>
      </c>
      <c r="H18" s="137"/>
      <c r="I18" s="138">
        <f>SUM(I16:I17)</f>
        <v>0</v>
      </c>
      <c r="J18" s="136"/>
      <c r="K18" s="138">
        <f>SUM(K16:K17)</f>
        <v>0</v>
      </c>
      <c r="L18" s="137"/>
      <c r="M18" s="138">
        <f>SUM(M16:M17)</f>
        <v>-746624</v>
      </c>
      <c r="N18" s="136"/>
      <c r="O18" s="138">
        <f>SUM(O16:O17)</f>
        <v>0</v>
      </c>
      <c r="P18" s="136"/>
      <c r="Q18" s="138">
        <f>SUM(Q16:Q17)</f>
        <v>-746624</v>
      </c>
    </row>
    <row r="19" spans="1:31" s="78" customFormat="1" ht="15" customHeight="1" x14ac:dyDescent="0.2">
      <c r="A19" s="81" t="s">
        <v>133</v>
      </c>
      <c r="C19" s="76"/>
      <c r="D19" s="76"/>
      <c r="E19" s="138">
        <v>0</v>
      </c>
      <c r="F19" s="137"/>
      <c r="G19" s="138">
        <v>0</v>
      </c>
      <c r="H19" s="137"/>
      <c r="I19" s="138">
        <v>0</v>
      </c>
      <c r="J19" s="136"/>
      <c r="K19" s="138">
        <v>0</v>
      </c>
      <c r="L19" s="137"/>
      <c r="M19" s="138">
        <v>-9873</v>
      </c>
      <c r="N19" s="136"/>
      <c r="O19" s="138">
        <v>0</v>
      </c>
      <c r="P19" s="136"/>
      <c r="Q19" s="138">
        <f t="shared" ref="Q19" si="0">SUM(E19:O19)</f>
        <v>-9873</v>
      </c>
    </row>
    <row r="20" spans="1:31" s="78" customFormat="1" ht="15" customHeight="1" thickBot="1" x14ac:dyDescent="0.25">
      <c r="A20" s="81" t="s">
        <v>254</v>
      </c>
      <c r="B20" s="81"/>
      <c r="C20" s="76"/>
      <c r="D20" s="76"/>
      <c r="E20" s="139">
        <f>SUM(E19,E18,E14)</f>
        <v>980000</v>
      </c>
      <c r="F20" s="160"/>
      <c r="G20" s="139">
        <f>SUM(G19,G18,G14)</f>
        <v>669210</v>
      </c>
      <c r="H20" s="160"/>
      <c r="I20" s="139">
        <f>SUM(I19,I18,I14)</f>
        <v>220000</v>
      </c>
      <c r="J20" s="136"/>
      <c r="K20" s="139">
        <f>SUM(K19,K18,K14)</f>
        <v>97593</v>
      </c>
      <c r="L20" s="137"/>
      <c r="M20" s="139">
        <f>SUM(M19,M18,M14)</f>
        <v>-260108</v>
      </c>
      <c r="N20" s="137"/>
      <c r="O20" s="139">
        <f>SUM(O19,O18,O14)</f>
        <v>0</v>
      </c>
      <c r="P20" s="137"/>
      <c r="Q20" s="139">
        <f>SUM(Q19,Q18,Q14)</f>
        <v>1706695</v>
      </c>
      <c r="R20" s="244">
        <f>'FINANCIAL  POSITION'!F112</f>
        <v>1706695</v>
      </c>
      <c r="S20" s="83">
        <f>R20-Q20</f>
        <v>0</v>
      </c>
    </row>
    <row r="21" spans="1:31" s="78" customFormat="1" ht="15" customHeight="1" thickTop="1" x14ac:dyDescent="0.2">
      <c r="A21" s="81"/>
      <c r="B21" s="81"/>
      <c r="C21" s="76"/>
      <c r="D21" s="76"/>
      <c r="E21" s="87"/>
      <c r="F21" s="83"/>
      <c r="G21" s="87"/>
      <c r="H21" s="83"/>
      <c r="I21" s="84"/>
      <c r="J21" s="88"/>
      <c r="K21" s="87"/>
      <c r="L21" s="87"/>
      <c r="M21" s="87"/>
      <c r="N21" s="87"/>
      <c r="O21" s="87"/>
      <c r="P21" s="87"/>
      <c r="Q21" s="87"/>
      <c r="R21" s="97"/>
    </row>
    <row r="22" spans="1:31" s="78" customFormat="1" ht="15" customHeight="1" x14ac:dyDescent="0.2">
      <c r="A22" s="81" t="s">
        <v>205</v>
      </c>
      <c r="B22" s="81"/>
      <c r="C22" s="79"/>
      <c r="E22" s="137">
        <v>980000</v>
      </c>
      <c r="F22" s="160"/>
      <c r="G22" s="137">
        <v>669210</v>
      </c>
      <c r="H22" s="160"/>
      <c r="I22" s="137">
        <v>220000</v>
      </c>
      <c r="J22" s="136"/>
      <c r="K22" s="137">
        <v>97593</v>
      </c>
      <c r="L22" s="137"/>
      <c r="M22" s="137">
        <v>919344</v>
      </c>
      <c r="N22" s="137"/>
      <c r="O22" s="137">
        <v>0</v>
      </c>
      <c r="P22" s="137"/>
      <c r="Q22" s="137">
        <f>SUM(E22:O22)</f>
        <v>2886147</v>
      </c>
      <c r="S22" s="83"/>
      <c r="U22" s="83"/>
      <c r="W22" s="83"/>
      <c r="Y22" s="83"/>
      <c r="AA22" s="83"/>
      <c r="AC22" s="83"/>
      <c r="AE22" s="83"/>
    </row>
    <row r="23" spans="1:31" s="78" customFormat="1" ht="15" customHeight="1" x14ac:dyDescent="0.2">
      <c r="A23" s="81" t="s">
        <v>80</v>
      </c>
      <c r="B23" s="81"/>
      <c r="C23" s="79"/>
      <c r="E23" s="137"/>
      <c r="F23" s="137"/>
      <c r="G23" s="137"/>
      <c r="H23" s="137"/>
      <c r="I23" s="137"/>
      <c r="J23" s="136"/>
      <c r="K23" s="137"/>
      <c r="L23" s="137"/>
      <c r="M23" s="137"/>
      <c r="N23" s="137"/>
      <c r="O23" s="137"/>
      <c r="P23" s="137"/>
      <c r="Q23" s="137"/>
      <c r="S23" s="83"/>
      <c r="U23" s="83"/>
      <c r="W23" s="83"/>
      <c r="Y23" s="83"/>
      <c r="AA23" s="83"/>
      <c r="AC23" s="83"/>
      <c r="AE23" s="83"/>
    </row>
    <row r="24" spans="1:31" s="78" customFormat="1" ht="15" customHeight="1" x14ac:dyDescent="0.2">
      <c r="A24" s="81"/>
      <c r="B24" s="81" t="s">
        <v>81</v>
      </c>
      <c r="C24" s="76"/>
      <c r="D24" s="76"/>
      <c r="E24" s="136">
        <v>0</v>
      </c>
      <c r="F24" s="137"/>
      <c r="G24" s="136">
        <v>0</v>
      </c>
      <c r="H24" s="137"/>
      <c r="I24" s="136">
        <v>0</v>
      </c>
      <c r="J24" s="136"/>
      <c r="K24" s="136">
        <v>0</v>
      </c>
      <c r="L24" s="137"/>
      <c r="M24" s="136">
        <v>-215000</v>
      </c>
      <c r="N24" s="137"/>
      <c r="O24" s="136">
        <v>0</v>
      </c>
      <c r="P24" s="137"/>
      <c r="Q24" s="137">
        <f>SUM(E24:O24)</f>
        <v>-215000</v>
      </c>
      <c r="S24" s="83"/>
      <c r="U24" s="83"/>
      <c r="W24" s="83"/>
      <c r="Y24" s="83"/>
      <c r="AA24" s="83"/>
      <c r="AC24" s="83"/>
      <c r="AE24" s="83"/>
    </row>
    <row r="25" spans="1:31" s="78" customFormat="1" ht="15" customHeight="1" x14ac:dyDescent="0.2">
      <c r="A25" s="81"/>
      <c r="B25" s="81" t="s">
        <v>147</v>
      </c>
      <c r="C25" s="76"/>
      <c r="D25" s="76"/>
      <c r="E25" s="136">
        <v>0</v>
      </c>
      <c r="F25" s="137"/>
      <c r="G25" s="136">
        <v>0</v>
      </c>
      <c r="H25" s="137"/>
      <c r="I25" s="136">
        <v>0</v>
      </c>
      <c r="J25" s="136"/>
      <c r="K25" s="136">
        <v>0</v>
      </c>
      <c r="L25" s="137"/>
      <c r="M25" s="136">
        <v>0</v>
      </c>
      <c r="N25" s="137"/>
      <c r="O25" s="136">
        <v>0</v>
      </c>
      <c r="P25" s="137"/>
      <c r="Q25" s="136">
        <v>0</v>
      </c>
      <c r="S25" s="83"/>
      <c r="U25" s="83"/>
      <c r="W25" s="83"/>
      <c r="Y25" s="83"/>
      <c r="AA25" s="83"/>
      <c r="AC25" s="83"/>
      <c r="AE25" s="83"/>
    </row>
    <row r="26" spans="1:31" s="78" customFormat="1" ht="15" customHeight="1" x14ac:dyDescent="0.2">
      <c r="A26" s="81" t="s">
        <v>82</v>
      </c>
      <c r="C26" s="76"/>
      <c r="D26" s="76"/>
      <c r="E26" s="138">
        <v>0</v>
      </c>
      <c r="F26" s="137"/>
      <c r="G26" s="138">
        <v>0</v>
      </c>
      <c r="H26" s="137"/>
      <c r="I26" s="138">
        <v>0</v>
      </c>
      <c r="J26" s="136"/>
      <c r="K26" s="138">
        <v>0</v>
      </c>
      <c r="L26" s="137">
        <v>0</v>
      </c>
      <c r="M26" s="138">
        <f>SUM(M24:M25)</f>
        <v>-215000</v>
      </c>
      <c r="N26" s="136"/>
      <c r="O26" s="138">
        <v>0</v>
      </c>
      <c r="P26" s="136"/>
      <c r="Q26" s="138">
        <f>SUM(Q24:Q25)</f>
        <v>-215000</v>
      </c>
      <c r="S26" s="83"/>
      <c r="U26" s="83"/>
      <c r="W26" s="83"/>
      <c r="Y26" s="83"/>
      <c r="AA26" s="83"/>
      <c r="AC26" s="83"/>
      <c r="AE26" s="83"/>
    </row>
    <row r="27" spans="1:31" s="78" customFormat="1" ht="15" customHeight="1" x14ac:dyDescent="0.2">
      <c r="A27" s="81" t="s">
        <v>133</v>
      </c>
      <c r="C27" s="76"/>
      <c r="D27" s="76"/>
      <c r="E27" s="138">
        <v>0</v>
      </c>
      <c r="F27" s="137"/>
      <c r="G27" s="138">
        <v>0</v>
      </c>
      <c r="H27" s="137"/>
      <c r="I27" s="138">
        <v>0</v>
      </c>
      <c r="J27" s="136"/>
      <c r="K27" s="138">
        <v>0</v>
      </c>
      <c r="L27" s="137"/>
      <c r="M27" s="138">
        <v>-9909</v>
      </c>
      <c r="N27" s="136"/>
      <c r="O27" s="138">
        <v>0</v>
      </c>
      <c r="P27" s="136"/>
      <c r="Q27" s="138">
        <f>SUM(E27:O27)</f>
        <v>-9909</v>
      </c>
      <c r="S27" s="83"/>
      <c r="U27" s="83"/>
      <c r="W27" s="83"/>
      <c r="Y27" s="83"/>
      <c r="AA27" s="83"/>
      <c r="AC27" s="83"/>
      <c r="AE27" s="83"/>
    </row>
    <row r="28" spans="1:31" s="78" customFormat="1" ht="15" customHeight="1" thickBot="1" x14ac:dyDescent="0.25">
      <c r="A28" s="81" t="s">
        <v>255</v>
      </c>
      <c r="B28" s="81"/>
      <c r="C28" s="76"/>
      <c r="D28" s="76"/>
      <c r="E28" s="139">
        <v>980000</v>
      </c>
      <c r="F28" s="160"/>
      <c r="G28" s="139">
        <v>669210</v>
      </c>
      <c r="H28" s="160"/>
      <c r="I28" s="139">
        <v>220000</v>
      </c>
      <c r="J28" s="136"/>
      <c r="K28" s="139">
        <v>97593</v>
      </c>
      <c r="L28" s="137">
        <v>0</v>
      </c>
      <c r="M28" s="139">
        <v>694435</v>
      </c>
      <c r="N28" s="137"/>
      <c r="O28" s="139">
        <v>0</v>
      </c>
      <c r="P28" s="137"/>
      <c r="Q28" s="139">
        <f>SUM(Q27,Q26,Q22)</f>
        <v>2661238</v>
      </c>
      <c r="S28" s="83"/>
      <c r="U28" s="83"/>
      <c r="W28" s="83"/>
      <c r="Y28" s="83"/>
      <c r="AA28" s="83"/>
      <c r="AC28" s="83"/>
      <c r="AE28" s="83"/>
    </row>
    <row r="29" spans="1:31" s="78" customFormat="1" ht="15" customHeight="1" thickTop="1" x14ac:dyDescent="0.2">
      <c r="A29" s="81"/>
      <c r="B29" s="81"/>
      <c r="C29" s="76"/>
      <c r="D29" s="76"/>
      <c r="E29" s="182"/>
      <c r="F29" s="182"/>
      <c r="G29" s="182"/>
      <c r="H29" s="182"/>
      <c r="I29" s="182"/>
      <c r="J29" s="182"/>
      <c r="K29" s="182"/>
      <c r="L29" s="182"/>
      <c r="M29" s="182"/>
      <c r="N29" s="182"/>
      <c r="O29" s="182"/>
      <c r="P29" s="182"/>
      <c r="Q29" s="182"/>
    </row>
    <row r="150" spans="1:16" s="69" customFormat="1" ht="18" customHeight="1" x14ac:dyDescent="0.2">
      <c r="A150" s="68"/>
      <c r="B150" s="68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</row>
  </sheetData>
  <mergeCells count="7">
    <mergeCell ref="K10:M10"/>
    <mergeCell ref="A3:Q3"/>
    <mergeCell ref="A4:Q4"/>
    <mergeCell ref="A5:Q5"/>
    <mergeCell ref="A6:Q6"/>
    <mergeCell ref="E8:Q8"/>
    <mergeCell ref="E9:Q9"/>
  </mergeCells>
  <pageMargins left="0.98425196850393704" right="0.78740157480314965" top="0.86614173228346458" bottom="0.78740157480314965" header="0.51181102362204722" footer="0.39370078740157483"/>
  <pageSetup paperSize="9" orientation="landscape" useFirstPageNumber="1" r:id="rId1"/>
  <headerFooter>
    <oddFooter>&amp;L&amp;"Angsana New,Regular"&amp;16Notes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39997558519241921"/>
  </sheetPr>
  <dimension ref="A1:AE153"/>
  <sheetViews>
    <sheetView view="pageBreakPreview" topLeftCell="B1" zoomScale="130" zoomScaleNormal="160" zoomScaleSheetLayoutView="130" zoomScalePageLayoutView="70" workbookViewId="0">
      <selection activeCell="B2" sqref="B2"/>
    </sheetView>
  </sheetViews>
  <sheetFormatPr defaultColWidth="9.140625" defaultRowHeight="18" customHeight="1" x14ac:dyDescent="0.2"/>
  <cols>
    <col min="1" max="1" width="1" style="68" customWidth="1"/>
    <col min="2" max="2" width="31.42578125" style="68" customWidth="1"/>
    <col min="3" max="3" width="4.42578125" style="69" customWidth="1"/>
    <col min="4" max="4" width="0.5703125" style="69" customWidth="1"/>
    <col min="5" max="5" width="12.5703125" style="70" customWidth="1"/>
    <col min="6" max="6" width="0.5703125" style="70" customWidth="1"/>
    <col min="7" max="7" width="12.5703125" style="70" customWidth="1"/>
    <col min="8" max="8" width="0.5703125" style="70" customWidth="1"/>
    <col min="9" max="9" width="12.5703125" style="70" customWidth="1"/>
    <col min="10" max="10" width="0.5703125" style="70" customWidth="1"/>
    <col min="11" max="11" width="12.5703125" style="70" customWidth="1"/>
    <col min="12" max="12" width="0.5703125" style="70" customWidth="1"/>
    <col min="13" max="13" width="12.5703125" style="70" customWidth="1"/>
    <col min="14" max="14" width="0.5703125" style="70" customWidth="1"/>
    <col min="15" max="15" width="12.5703125" style="70" customWidth="1"/>
    <col min="16" max="16" width="0.85546875" style="70" customWidth="1"/>
    <col min="17" max="17" width="12.5703125" style="70" customWidth="1"/>
    <col min="18" max="18" width="10.28515625" style="70" customWidth="1"/>
    <col min="19" max="16384" width="9.140625" style="70"/>
  </cols>
  <sheetData>
    <row r="1" spans="1:30" ht="18" customHeight="1" x14ac:dyDescent="0.2">
      <c r="O1" s="13" t="s">
        <v>53</v>
      </c>
    </row>
    <row r="2" spans="1:30" ht="18" customHeight="1" x14ac:dyDescent="0.2">
      <c r="O2" s="13" t="s">
        <v>54</v>
      </c>
    </row>
    <row r="3" spans="1:30" s="72" customFormat="1" ht="22.5" customHeight="1" x14ac:dyDescent="0.2">
      <c r="A3" s="260" t="s">
        <v>94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71"/>
    </row>
    <row r="4" spans="1:30" s="74" customFormat="1" ht="22.5" customHeight="1" x14ac:dyDescent="0.2">
      <c r="A4" s="261" t="s">
        <v>102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</row>
    <row r="5" spans="1:30" s="74" customFormat="1" ht="22.5" customHeight="1" x14ac:dyDescent="0.2">
      <c r="A5" s="261" t="s">
        <v>83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</row>
    <row r="6" spans="1:30" s="74" customFormat="1" ht="22.5" customHeight="1" x14ac:dyDescent="0.2">
      <c r="A6" s="261" t="s">
        <v>253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</row>
    <row r="7" spans="1:30" ht="3.75" customHeight="1" x14ac:dyDescent="0.2"/>
    <row r="8" spans="1:30" s="78" customFormat="1" ht="15" customHeight="1" x14ac:dyDescent="0.2">
      <c r="A8" s="75"/>
      <c r="B8" s="75"/>
      <c r="C8" s="76"/>
      <c r="D8" s="76"/>
      <c r="E8" s="259" t="s">
        <v>55</v>
      </c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</row>
    <row r="9" spans="1:30" s="78" customFormat="1" ht="15" customHeight="1" x14ac:dyDescent="0.2">
      <c r="A9" s="81"/>
      <c r="B9" s="81"/>
      <c r="C9" s="76"/>
      <c r="D9" s="76"/>
      <c r="E9" s="259" t="s">
        <v>91</v>
      </c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</row>
    <row r="10" spans="1:30" s="78" customFormat="1" ht="15" customHeight="1" x14ac:dyDescent="0.2">
      <c r="A10" s="81"/>
      <c r="B10" s="81"/>
      <c r="C10" s="76"/>
      <c r="D10" s="76"/>
      <c r="E10" s="79" t="s">
        <v>1</v>
      </c>
      <c r="F10" s="79"/>
      <c r="G10" s="79" t="s">
        <v>11</v>
      </c>
      <c r="H10" s="79"/>
      <c r="I10" s="79" t="s">
        <v>121</v>
      </c>
      <c r="J10" s="79"/>
      <c r="K10" s="259" t="s">
        <v>44</v>
      </c>
      <c r="L10" s="259"/>
      <c r="M10" s="259"/>
      <c r="N10" s="79"/>
      <c r="O10" s="80" t="s">
        <v>122</v>
      </c>
      <c r="P10" s="79"/>
      <c r="Q10" s="79" t="s">
        <v>6</v>
      </c>
    </row>
    <row r="11" spans="1:30" s="78" customFormat="1" ht="15" customHeight="1" x14ac:dyDescent="0.2">
      <c r="A11" s="81"/>
      <c r="B11" s="81"/>
      <c r="C11" s="76"/>
      <c r="D11" s="76"/>
      <c r="E11" s="79" t="s">
        <v>42</v>
      </c>
      <c r="F11" s="79"/>
      <c r="G11" s="79" t="s">
        <v>134</v>
      </c>
      <c r="H11" s="79"/>
      <c r="I11" s="79" t="s">
        <v>124</v>
      </c>
      <c r="J11" s="79"/>
      <c r="K11" s="79" t="s">
        <v>45</v>
      </c>
      <c r="L11" s="79"/>
      <c r="M11" s="79" t="s">
        <v>2</v>
      </c>
      <c r="N11" s="79"/>
      <c r="O11" s="79" t="s">
        <v>125</v>
      </c>
      <c r="P11" s="79"/>
      <c r="Q11" s="79" t="s">
        <v>135</v>
      </c>
    </row>
    <row r="12" spans="1:30" s="78" customFormat="1" ht="15" customHeight="1" x14ac:dyDescent="0.2">
      <c r="A12" s="81"/>
      <c r="B12" s="81"/>
      <c r="C12" s="76"/>
      <c r="D12" s="76"/>
      <c r="E12" s="79" t="s">
        <v>43</v>
      </c>
      <c r="F12" s="79"/>
      <c r="G12" s="79" t="s">
        <v>136</v>
      </c>
      <c r="H12" s="79"/>
      <c r="I12" s="79" t="s">
        <v>128</v>
      </c>
      <c r="J12" s="79"/>
      <c r="K12" s="79"/>
      <c r="L12" s="79"/>
      <c r="M12" s="79"/>
      <c r="N12" s="79"/>
      <c r="O12" s="80" t="s">
        <v>129</v>
      </c>
      <c r="P12" s="79"/>
      <c r="Q12" s="79" t="s">
        <v>137</v>
      </c>
    </row>
    <row r="13" spans="1:30" s="78" customFormat="1" ht="15" customHeight="1" x14ac:dyDescent="0.2">
      <c r="A13" s="81"/>
      <c r="B13" s="81"/>
      <c r="C13" s="148"/>
      <c r="D13" s="76"/>
      <c r="E13" s="77"/>
      <c r="F13" s="79"/>
      <c r="G13" s="77"/>
      <c r="H13" s="79"/>
      <c r="I13" s="77"/>
      <c r="J13" s="79"/>
      <c r="K13" s="77"/>
      <c r="L13" s="79"/>
      <c r="M13" s="77"/>
      <c r="N13" s="82"/>
      <c r="O13" s="77" t="s">
        <v>131</v>
      </c>
      <c r="P13" s="82"/>
      <c r="Q13" s="77"/>
      <c r="R13" s="86"/>
    </row>
    <row r="14" spans="1:30" s="78" customFormat="1" ht="15" customHeight="1" x14ac:dyDescent="0.2">
      <c r="A14" s="81" t="s">
        <v>217</v>
      </c>
      <c r="B14" s="81"/>
      <c r="C14" s="79"/>
      <c r="E14" s="137">
        <v>980000</v>
      </c>
      <c r="F14" s="160"/>
      <c r="G14" s="137">
        <v>669210</v>
      </c>
      <c r="H14" s="160"/>
      <c r="I14" s="137">
        <v>220000</v>
      </c>
      <c r="J14" s="136"/>
      <c r="K14" s="137">
        <v>97593</v>
      </c>
      <c r="L14" s="137"/>
      <c r="M14" s="137">
        <v>-452801</v>
      </c>
      <c r="N14" s="137"/>
      <c r="O14" s="137">
        <v>0</v>
      </c>
      <c r="P14" s="137"/>
      <c r="Q14" s="137">
        <f>SUM(E14:O14)</f>
        <v>1514002</v>
      </c>
      <c r="R14" s="86"/>
    </row>
    <row r="15" spans="1:30" s="78" customFormat="1" ht="15" customHeight="1" x14ac:dyDescent="0.2">
      <c r="A15" s="81" t="s">
        <v>80</v>
      </c>
      <c r="B15" s="81"/>
      <c r="C15" s="79"/>
      <c r="E15" s="137"/>
      <c r="F15" s="137"/>
      <c r="G15" s="137"/>
      <c r="H15" s="137"/>
      <c r="I15" s="137"/>
      <c r="J15" s="136"/>
      <c r="K15" s="137"/>
      <c r="L15" s="137"/>
      <c r="M15" s="137"/>
      <c r="N15" s="137"/>
      <c r="O15" s="137"/>
      <c r="P15" s="137"/>
      <c r="Q15" s="136"/>
    </row>
    <row r="16" spans="1:30" s="78" customFormat="1" ht="15" customHeight="1" x14ac:dyDescent="0.2">
      <c r="A16" s="81"/>
      <c r="B16" s="81" t="s">
        <v>81</v>
      </c>
      <c r="C16" s="76"/>
      <c r="D16" s="76"/>
      <c r="E16" s="136">
        <v>0</v>
      </c>
      <c r="F16" s="137"/>
      <c r="G16" s="136">
        <v>0</v>
      </c>
      <c r="H16" s="137"/>
      <c r="I16" s="136">
        <v>0</v>
      </c>
      <c r="J16" s="136"/>
      <c r="K16" s="136">
        <v>0</v>
      </c>
      <c r="L16" s="137"/>
      <c r="M16" s="136">
        <v>-865393</v>
      </c>
      <c r="N16" s="137"/>
      <c r="O16" s="136">
        <v>0</v>
      </c>
      <c r="P16" s="137"/>
      <c r="Q16" s="136">
        <f t="shared" ref="Q16:Q17" si="0">SUM(E16:O16)</f>
        <v>-865393</v>
      </c>
    </row>
    <row r="17" spans="1:31" s="78" customFormat="1" ht="15" customHeight="1" x14ac:dyDescent="0.2">
      <c r="A17" s="81"/>
      <c r="B17" s="81" t="s">
        <v>132</v>
      </c>
      <c r="C17" s="76"/>
      <c r="D17" s="76"/>
      <c r="E17" s="136">
        <v>0</v>
      </c>
      <c r="F17" s="137"/>
      <c r="G17" s="136">
        <v>0</v>
      </c>
      <c r="H17" s="137"/>
      <c r="I17" s="136">
        <v>0</v>
      </c>
      <c r="J17" s="136"/>
      <c r="K17" s="136">
        <v>0</v>
      </c>
      <c r="L17" s="137"/>
      <c r="M17" s="136">
        <v>0</v>
      </c>
      <c r="N17" s="137"/>
      <c r="O17" s="136">
        <v>0</v>
      </c>
      <c r="P17" s="137"/>
      <c r="Q17" s="136">
        <f t="shared" si="0"/>
        <v>0</v>
      </c>
    </row>
    <row r="18" spans="1:31" s="78" customFormat="1" ht="15" customHeight="1" x14ac:dyDescent="0.2">
      <c r="A18" s="81" t="s">
        <v>82</v>
      </c>
      <c r="C18" s="76"/>
      <c r="D18" s="76"/>
      <c r="E18" s="138">
        <f>SUM(E16:E17)</f>
        <v>0</v>
      </c>
      <c r="F18" s="137"/>
      <c r="G18" s="138">
        <f>SUM(G16:G17)</f>
        <v>0</v>
      </c>
      <c r="H18" s="137"/>
      <c r="I18" s="138">
        <f>SUM(I16:I17)</f>
        <v>0</v>
      </c>
      <c r="J18" s="136"/>
      <c r="K18" s="138">
        <f>SUM(K16:K17)</f>
        <v>0</v>
      </c>
      <c r="L18" s="137"/>
      <c r="M18" s="138">
        <f>SUM(M16:M17)</f>
        <v>-865393</v>
      </c>
      <c r="N18" s="136"/>
      <c r="O18" s="138">
        <f>SUM(O16:O17)</f>
        <v>0</v>
      </c>
      <c r="P18" s="136"/>
      <c r="Q18" s="138">
        <f>SUM(Q16:Q17)</f>
        <v>-865393</v>
      </c>
    </row>
    <row r="19" spans="1:31" s="78" customFormat="1" ht="15" customHeight="1" x14ac:dyDescent="0.2">
      <c r="A19" s="81" t="s">
        <v>133</v>
      </c>
      <c r="C19" s="76"/>
      <c r="D19" s="76"/>
      <c r="E19" s="138">
        <f>SUM(E17)</f>
        <v>0</v>
      </c>
      <c r="F19" s="137"/>
      <c r="G19" s="138">
        <f>SUM(G17)</f>
        <v>0</v>
      </c>
      <c r="H19" s="137"/>
      <c r="I19" s="138">
        <f>SUM(I17)</f>
        <v>0</v>
      </c>
      <c r="J19" s="136"/>
      <c r="K19" s="138">
        <f>SUM(K17)</f>
        <v>0</v>
      </c>
      <c r="L19" s="137"/>
      <c r="M19" s="138">
        <v>-9873</v>
      </c>
      <c r="N19" s="136"/>
      <c r="O19" s="138">
        <v>0</v>
      </c>
      <c r="P19" s="136"/>
      <c r="Q19" s="138">
        <f>SUM(E19:O19)</f>
        <v>-9873</v>
      </c>
    </row>
    <row r="20" spans="1:31" s="78" customFormat="1" ht="15" customHeight="1" thickBot="1" x14ac:dyDescent="0.25">
      <c r="A20" s="81" t="s">
        <v>254</v>
      </c>
      <c r="B20" s="81"/>
      <c r="C20" s="76"/>
      <c r="D20" s="76"/>
      <c r="E20" s="139">
        <f>SUM(E14,E18,E19)</f>
        <v>980000</v>
      </c>
      <c r="F20" s="160"/>
      <c r="G20" s="139">
        <f>SUM(G14,G18,G19)</f>
        <v>669210</v>
      </c>
      <c r="H20" s="160"/>
      <c r="I20" s="139">
        <f>SUM(I14,I18,I19)</f>
        <v>220000</v>
      </c>
      <c r="J20" s="136"/>
      <c r="K20" s="139">
        <f>SUM(K14,K18,K19)</f>
        <v>97593</v>
      </c>
      <c r="L20" s="137"/>
      <c r="M20" s="139">
        <f>SUM(M14,M18,M19)</f>
        <v>-1328067</v>
      </c>
      <c r="N20" s="137"/>
      <c r="O20" s="139">
        <f>SUM(O14,O18,O19)</f>
        <v>0</v>
      </c>
      <c r="P20" s="137"/>
      <c r="Q20" s="139">
        <f>SUM(Q14,Q18,Q19)</f>
        <v>638736</v>
      </c>
      <c r="R20" s="78">
        <f>'FINANCIAL  POSITION'!J112</f>
        <v>638736</v>
      </c>
      <c r="S20" s="83">
        <f>R20-Q20</f>
        <v>0</v>
      </c>
    </row>
    <row r="21" spans="1:31" s="78" customFormat="1" ht="15" customHeight="1" thickTop="1" x14ac:dyDescent="0.2">
      <c r="A21" s="81"/>
      <c r="B21" s="81"/>
      <c r="C21" s="76"/>
      <c r="D21" s="76"/>
      <c r="E21" s="82"/>
      <c r="F21" s="83"/>
      <c r="G21" s="82"/>
      <c r="H21" s="83"/>
      <c r="I21" s="84"/>
      <c r="J21" s="85"/>
      <c r="K21" s="82"/>
      <c r="L21" s="82"/>
      <c r="M21" s="82"/>
      <c r="N21" s="82"/>
      <c r="O21" s="82"/>
      <c r="P21" s="82"/>
      <c r="Q21" s="82"/>
      <c r="R21" s="86"/>
    </row>
    <row r="22" spans="1:31" s="78" customFormat="1" ht="15" customHeight="1" x14ac:dyDescent="0.2">
      <c r="A22" s="81" t="s">
        <v>205</v>
      </c>
      <c r="B22" s="81"/>
      <c r="C22" s="79"/>
      <c r="E22" s="137">
        <v>980000</v>
      </c>
      <c r="F22" s="160"/>
      <c r="G22" s="137">
        <v>669210</v>
      </c>
      <c r="H22" s="160"/>
      <c r="I22" s="137">
        <v>220000</v>
      </c>
      <c r="J22" s="136"/>
      <c r="K22" s="137">
        <v>97593</v>
      </c>
      <c r="L22" s="137"/>
      <c r="M22" s="137">
        <v>327440</v>
      </c>
      <c r="N22" s="137"/>
      <c r="O22" s="137">
        <v>0</v>
      </c>
      <c r="P22" s="137"/>
      <c r="Q22" s="137">
        <f>SUM(E22:O22)</f>
        <v>2294243</v>
      </c>
      <c r="R22" s="86"/>
      <c r="S22" s="211"/>
      <c r="U22" s="83"/>
      <c r="W22" s="83"/>
      <c r="Y22" s="83"/>
      <c r="AA22" s="83"/>
      <c r="AC22" s="83"/>
      <c r="AE22" s="83"/>
    </row>
    <row r="23" spans="1:31" s="78" customFormat="1" ht="15" customHeight="1" x14ac:dyDescent="0.2">
      <c r="A23" s="81" t="s">
        <v>80</v>
      </c>
      <c r="B23" s="81"/>
      <c r="C23" s="79"/>
      <c r="E23" s="137"/>
      <c r="F23" s="137"/>
      <c r="G23" s="137"/>
      <c r="H23" s="137"/>
      <c r="I23" s="137"/>
      <c r="J23" s="136"/>
      <c r="K23" s="137"/>
      <c r="L23" s="137"/>
      <c r="M23" s="137"/>
      <c r="N23" s="137"/>
      <c r="O23" s="137"/>
      <c r="P23" s="137"/>
      <c r="Q23" s="136"/>
      <c r="S23" s="211"/>
      <c r="U23" s="83"/>
      <c r="W23" s="83"/>
      <c r="Y23" s="83"/>
      <c r="AA23" s="83"/>
      <c r="AC23" s="83"/>
      <c r="AE23" s="83"/>
    </row>
    <row r="24" spans="1:31" s="78" customFormat="1" ht="15" customHeight="1" x14ac:dyDescent="0.2">
      <c r="A24" s="81"/>
      <c r="B24" s="81" t="s">
        <v>81</v>
      </c>
      <c r="C24" s="76"/>
      <c r="D24" s="76"/>
      <c r="E24" s="136">
        <v>0</v>
      </c>
      <c r="F24" s="137"/>
      <c r="G24" s="136">
        <v>0</v>
      </c>
      <c r="H24" s="137"/>
      <c r="I24" s="136">
        <v>0</v>
      </c>
      <c r="J24" s="136"/>
      <c r="K24" s="136">
        <v>0</v>
      </c>
      <c r="L24" s="137"/>
      <c r="M24" s="136">
        <v>-546459</v>
      </c>
      <c r="N24" s="137"/>
      <c r="O24" s="136">
        <v>0</v>
      </c>
      <c r="P24" s="137"/>
      <c r="Q24" s="136">
        <f t="shared" ref="Q24:Q25" si="1">SUM(E24:O24)</f>
        <v>-546459</v>
      </c>
      <c r="S24" s="211"/>
      <c r="U24" s="83"/>
      <c r="W24" s="83"/>
      <c r="Y24" s="83"/>
      <c r="AA24" s="83"/>
      <c r="AC24" s="83"/>
      <c r="AE24" s="83"/>
    </row>
    <row r="25" spans="1:31" s="78" customFormat="1" ht="15" customHeight="1" x14ac:dyDescent="0.2">
      <c r="A25" s="81"/>
      <c r="B25" s="81" t="s">
        <v>132</v>
      </c>
      <c r="C25" s="76"/>
      <c r="D25" s="76"/>
      <c r="E25" s="136">
        <v>0</v>
      </c>
      <c r="F25" s="137"/>
      <c r="G25" s="136">
        <v>0</v>
      </c>
      <c r="H25" s="137"/>
      <c r="I25" s="136">
        <v>0</v>
      </c>
      <c r="J25" s="136"/>
      <c r="K25" s="136">
        <v>0</v>
      </c>
      <c r="L25" s="137"/>
      <c r="M25" s="136">
        <v>0</v>
      </c>
      <c r="N25" s="137"/>
      <c r="O25" s="136">
        <v>0</v>
      </c>
      <c r="P25" s="137"/>
      <c r="Q25" s="136">
        <f t="shared" si="1"/>
        <v>0</v>
      </c>
      <c r="S25" s="211"/>
      <c r="U25" s="83"/>
      <c r="W25" s="83"/>
      <c r="Y25" s="83"/>
      <c r="AA25" s="83"/>
      <c r="AC25" s="83"/>
      <c r="AE25" s="83"/>
    </row>
    <row r="26" spans="1:31" s="78" customFormat="1" ht="15" customHeight="1" x14ac:dyDescent="0.2">
      <c r="A26" s="81" t="s">
        <v>82</v>
      </c>
      <c r="C26" s="76"/>
      <c r="D26" s="76"/>
      <c r="E26" s="138">
        <f>SUM(E24:E25)</f>
        <v>0</v>
      </c>
      <c r="F26" s="137"/>
      <c r="G26" s="138">
        <f>SUM(G24:G25)</f>
        <v>0</v>
      </c>
      <c r="H26" s="137"/>
      <c r="I26" s="138">
        <f>SUM(I24:I25)</f>
        <v>0</v>
      </c>
      <c r="J26" s="136"/>
      <c r="K26" s="138">
        <f>SUM(K24:K25)</f>
        <v>0</v>
      </c>
      <c r="L26" s="137"/>
      <c r="M26" s="138">
        <f>SUM(M24:M25)</f>
        <v>-546459</v>
      </c>
      <c r="N26" s="136"/>
      <c r="O26" s="138">
        <f>SUM(O24:O25)</f>
        <v>0</v>
      </c>
      <c r="P26" s="136"/>
      <c r="Q26" s="138">
        <f>SUM(Q24:Q25)</f>
        <v>-546459</v>
      </c>
      <c r="S26" s="211"/>
      <c r="U26" s="83"/>
      <c r="W26" s="83"/>
      <c r="Y26" s="83"/>
      <c r="AA26" s="83"/>
      <c r="AC26" s="83"/>
      <c r="AE26" s="83"/>
    </row>
    <row r="27" spans="1:31" s="78" customFormat="1" ht="15" customHeight="1" x14ac:dyDescent="0.2">
      <c r="A27" s="81" t="s">
        <v>133</v>
      </c>
      <c r="C27" s="76"/>
      <c r="D27" s="76"/>
      <c r="E27" s="138">
        <f>SUM(E25)</f>
        <v>0</v>
      </c>
      <c r="F27" s="137"/>
      <c r="G27" s="138">
        <f>SUM(G25)</f>
        <v>0</v>
      </c>
      <c r="H27" s="137"/>
      <c r="I27" s="138">
        <f>SUM(I25)</f>
        <v>0</v>
      </c>
      <c r="J27" s="136"/>
      <c r="K27" s="138">
        <f>SUM(K25)</f>
        <v>0</v>
      </c>
      <c r="L27" s="137"/>
      <c r="M27" s="138">
        <v>-9909</v>
      </c>
      <c r="N27" s="136"/>
      <c r="O27" s="138">
        <v>0</v>
      </c>
      <c r="P27" s="136"/>
      <c r="Q27" s="138">
        <f>SUM(E27:O27)</f>
        <v>-9909</v>
      </c>
      <c r="S27" s="211"/>
      <c r="U27" s="83"/>
      <c r="W27" s="83"/>
      <c r="Y27" s="83"/>
      <c r="AA27" s="83"/>
      <c r="AC27" s="83"/>
      <c r="AE27" s="83"/>
    </row>
    <row r="28" spans="1:31" s="78" customFormat="1" ht="15" customHeight="1" thickBot="1" x14ac:dyDescent="0.25">
      <c r="A28" s="81" t="s">
        <v>255</v>
      </c>
      <c r="B28" s="81"/>
      <c r="C28" s="76"/>
      <c r="D28" s="76"/>
      <c r="E28" s="139">
        <v>980000</v>
      </c>
      <c r="F28" s="160"/>
      <c r="G28" s="139">
        <v>669210</v>
      </c>
      <c r="H28" s="160"/>
      <c r="I28" s="139">
        <v>220000</v>
      </c>
      <c r="J28" s="136"/>
      <c r="K28" s="139">
        <v>97593</v>
      </c>
      <c r="L28" s="137"/>
      <c r="M28" s="139">
        <v>-228928</v>
      </c>
      <c r="N28" s="137"/>
      <c r="O28" s="139">
        <v>0</v>
      </c>
      <c r="P28" s="137"/>
      <c r="Q28" s="139">
        <f>SUM(Q22,Q26,Q27)</f>
        <v>1737875</v>
      </c>
      <c r="S28" s="211"/>
      <c r="U28" s="83"/>
      <c r="W28" s="83"/>
      <c r="Y28" s="83"/>
      <c r="AA28" s="83"/>
      <c r="AC28" s="83"/>
      <c r="AE28" s="83"/>
    </row>
    <row r="29" spans="1:31" s="78" customFormat="1" ht="15" customHeight="1" thickTop="1" x14ac:dyDescent="0.2">
      <c r="A29" s="81"/>
      <c r="B29" s="81"/>
      <c r="C29" s="76"/>
      <c r="D29" s="76"/>
      <c r="E29" s="55"/>
      <c r="F29" s="83"/>
      <c r="G29" s="55"/>
      <c r="H29" s="83"/>
      <c r="I29" s="55"/>
      <c r="J29" s="57"/>
      <c r="K29" s="55"/>
      <c r="L29" s="58"/>
      <c r="M29" s="55"/>
      <c r="N29" s="58"/>
      <c r="O29" s="55"/>
      <c r="P29" s="58"/>
      <c r="Q29" s="55"/>
      <c r="R29" s="86"/>
      <c r="AA29" s="83"/>
    </row>
    <row r="152" spans="1:17" s="69" customFormat="1" ht="18" customHeight="1" x14ac:dyDescent="0.2">
      <c r="A152" s="68"/>
      <c r="B152" s="68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</row>
    <row r="153" spans="1:17" ht="18" customHeight="1" x14ac:dyDescent="0.2">
      <c r="Q153" s="69"/>
    </row>
  </sheetData>
  <mergeCells count="7">
    <mergeCell ref="K10:M10"/>
    <mergeCell ref="A3:Q3"/>
    <mergeCell ref="A4:Q4"/>
    <mergeCell ref="A5:Q5"/>
    <mergeCell ref="A6:Q6"/>
    <mergeCell ref="E8:Q8"/>
    <mergeCell ref="E9:Q9"/>
  </mergeCells>
  <pageMargins left="0.98425196850393704" right="0.78740157480314965" top="0.98425196850393704" bottom="0.59055118110236227" header="0.51181102362204722" footer="0.39370078740157483"/>
  <pageSetup paperSize="9" fitToHeight="0" orientation="landscape" useFirstPageNumber="1" r:id="rId1"/>
  <headerFooter>
    <oddFooter>&amp;L&amp;"Angsana New,Regular"&amp;16Notes to interim financial statements form an integral part of these statements.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39997558519241921"/>
  </sheetPr>
  <dimension ref="A1:IT132"/>
  <sheetViews>
    <sheetView view="pageBreakPreview" zoomScale="175" zoomScaleNormal="100" zoomScaleSheetLayoutView="175" workbookViewId="0">
      <selection activeCell="E1" sqref="E1"/>
    </sheetView>
  </sheetViews>
  <sheetFormatPr defaultColWidth="9.140625" defaultRowHeight="21" x14ac:dyDescent="0.2"/>
  <cols>
    <col min="1" max="1" width="1" style="46" customWidth="1"/>
    <col min="2" max="3" width="1.28515625" style="46" customWidth="1"/>
    <col min="4" max="4" width="1.42578125" style="46" customWidth="1"/>
    <col min="5" max="5" width="42.28515625" style="46" customWidth="1"/>
    <col min="6" max="6" width="1.42578125" style="46" customWidth="1"/>
    <col min="7" max="7" width="0.5703125" style="46" customWidth="1"/>
    <col min="8" max="8" width="10.42578125" style="46" customWidth="1"/>
    <col min="9" max="9" width="0.7109375" style="46" customWidth="1"/>
    <col min="10" max="10" width="10.42578125" style="46" customWidth="1"/>
    <col min="11" max="11" width="0.7109375" style="46" customWidth="1"/>
    <col min="12" max="12" width="10.42578125" style="204" customWidth="1"/>
    <col min="13" max="13" width="0.7109375" style="190" customWidth="1"/>
    <col min="14" max="14" width="10.42578125" style="204" customWidth="1"/>
    <col min="15" max="15" width="10.28515625" style="208" customWidth="1"/>
    <col min="16" max="16" width="13.85546875" style="208" customWidth="1"/>
    <col min="17" max="17" width="11.5703125" style="46" bestFit="1" customWidth="1"/>
    <col min="18" max="18" width="2.85546875" style="46" customWidth="1"/>
    <col min="19" max="19" width="10.5703125" style="46" bestFit="1" customWidth="1"/>
    <col min="20" max="20" width="2.5703125" style="46" customWidth="1"/>
    <col min="21" max="21" width="11.5703125" style="46" bestFit="1" customWidth="1"/>
    <col min="22" max="22" width="13.42578125" style="46" customWidth="1"/>
    <col min="23" max="23" width="11.5703125" style="46" bestFit="1" customWidth="1"/>
    <col min="24" max="24" width="13.5703125" style="46" customWidth="1"/>
    <col min="25" max="25" width="9.140625" style="46"/>
    <col min="26" max="26" width="13.140625" style="46" customWidth="1"/>
    <col min="27" max="16384" width="9.140625" style="46"/>
  </cols>
  <sheetData>
    <row r="1" spans="1:21" ht="23.1" customHeight="1" x14ac:dyDescent="0.2">
      <c r="N1" s="191" t="s">
        <v>53</v>
      </c>
    </row>
    <row r="2" spans="1:21" ht="23.1" customHeight="1" x14ac:dyDescent="0.2">
      <c r="N2" s="191" t="s">
        <v>54</v>
      </c>
    </row>
    <row r="3" spans="1:21" s="11" customFormat="1" ht="23.1" customHeight="1" x14ac:dyDescent="0.2">
      <c r="A3" s="246" t="s">
        <v>233</v>
      </c>
      <c r="B3" s="246"/>
      <c r="C3" s="246"/>
      <c r="D3" s="246"/>
      <c r="E3" s="246"/>
      <c r="F3" s="247"/>
      <c r="G3" s="247"/>
      <c r="H3" s="247"/>
      <c r="I3" s="247"/>
      <c r="J3" s="247"/>
      <c r="K3" s="247"/>
      <c r="L3" s="247"/>
      <c r="M3" s="247"/>
      <c r="N3" s="247"/>
      <c r="O3" s="209"/>
      <c r="P3" s="209"/>
    </row>
    <row r="4" spans="1:21" s="11" customFormat="1" ht="23.1" customHeight="1" x14ac:dyDescent="0.2">
      <c r="A4" s="248" t="s">
        <v>143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09"/>
      <c r="P4" s="209"/>
    </row>
    <row r="5" spans="1:21" s="11" customFormat="1" ht="23.1" customHeight="1" x14ac:dyDescent="0.2">
      <c r="A5" s="254" t="s">
        <v>14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09"/>
      <c r="P5" s="209"/>
    </row>
    <row r="6" spans="1:21" s="11" customFormat="1" ht="23.1" customHeight="1" x14ac:dyDescent="0.2">
      <c r="A6" s="254" t="s">
        <v>252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09"/>
      <c r="P6" s="209"/>
    </row>
    <row r="7" spans="1:21" s="11" customFormat="1" ht="6.75" customHeight="1" x14ac:dyDescent="0.2">
      <c r="A7" s="168"/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209"/>
      <c r="P7" s="209"/>
    </row>
    <row r="8" spans="1:21" s="5" customFormat="1" ht="15.95" customHeight="1" x14ac:dyDescent="0.2">
      <c r="A8" s="14"/>
      <c r="B8" s="14"/>
      <c r="C8" s="14"/>
      <c r="D8" s="14"/>
      <c r="E8" s="14"/>
      <c r="F8" s="14"/>
      <c r="G8" s="14"/>
      <c r="H8" s="255" t="s">
        <v>55</v>
      </c>
      <c r="I8" s="255"/>
      <c r="J8" s="255"/>
      <c r="K8" s="255"/>
      <c r="L8" s="255"/>
      <c r="M8" s="255"/>
      <c r="N8" s="255"/>
      <c r="O8" s="50"/>
      <c r="P8" s="50"/>
    </row>
    <row r="9" spans="1:21" s="5" customFormat="1" ht="15.95" customHeight="1" x14ac:dyDescent="0.2">
      <c r="A9" s="14"/>
      <c r="B9" s="14"/>
      <c r="C9" s="14"/>
      <c r="D9" s="14"/>
      <c r="E9" s="14"/>
      <c r="F9" s="14"/>
      <c r="G9" s="14"/>
      <c r="H9" s="263" t="s">
        <v>15</v>
      </c>
      <c r="I9" s="263"/>
      <c r="J9" s="263"/>
      <c r="K9" s="14"/>
      <c r="L9" s="263" t="s">
        <v>0</v>
      </c>
      <c r="M9" s="263"/>
      <c r="N9" s="263"/>
      <c r="O9" s="50"/>
      <c r="P9" s="50"/>
    </row>
    <row r="10" spans="1:21" s="5" customFormat="1" ht="15.95" customHeight="1" x14ac:dyDescent="0.2">
      <c r="A10" s="14"/>
      <c r="B10" s="14"/>
      <c r="C10" s="14"/>
      <c r="D10" s="14"/>
      <c r="E10" s="14"/>
      <c r="F10" s="14"/>
      <c r="G10" s="14"/>
      <c r="H10" s="253" t="s">
        <v>89</v>
      </c>
      <c r="I10" s="253"/>
      <c r="J10" s="253"/>
      <c r="K10" s="18"/>
      <c r="L10" s="253" t="s">
        <v>89</v>
      </c>
      <c r="M10" s="253"/>
      <c r="N10" s="253"/>
      <c r="O10" s="50"/>
      <c r="P10" s="50"/>
    </row>
    <row r="11" spans="1:21" s="5" customFormat="1" ht="15.95" customHeight="1" x14ac:dyDescent="0.2">
      <c r="A11" s="14"/>
      <c r="B11" s="14"/>
      <c r="C11" s="14"/>
      <c r="D11" s="14"/>
      <c r="E11" s="14"/>
      <c r="F11" s="14"/>
      <c r="G11" s="14"/>
      <c r="H11" s="192">
        <v>2025</v>
      </c>
      <c r="I11" s="19"/>
      <c r="J11" s="192">
        <v>2024</v>
      </c>
      <c r="K11" s="19"/>
      <c r="L11" s="192">
        <v>2025</v>
      </c>
      <c r="M11" s="19"/>
      <c r="N11" s="192">
        <v>2024</v>
      </c>
      <c r="O11" s="50"/>
      <c r="P11" s="50"/>
    </row>
    <row r="12" spans="1:21" s="5" customFormat="1" ht="15.95" customHeight="1" x14ac:dyDescent="0.2">
      <c r="A12" s="91" t="s">
        <v>38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50"/>
      <c r="P12" s="50"/>
    </row>
    <row r="13" spans="1:21" s="5" customFormat="1" ht="15.95" customHeight="1" x14ac:dyDescent="0.2">
      <c r="B13" s="5" t="s">
        <v>81</v>
      </c>
      <c r="H13" s="179">
        <v>-746624</v>
      </c>
      <c r="I13" s="149"/>
      <c r="J13" s="149">
        <v>-215000</v>
      </c>
      <c r="K13" s="149"/>
      <c r="L13" s="179">
        <v>-865393</v>
      </c>
      <c r="M13" s="149"/>
      <c r="N13" s="149">
        <v>-546459</v>
      </c>
      <c r="O13" s="50"/>
      <c r="P13" s="50"/>
      <c r="Q13" s="193"/>
      <c r="S13" s="193"/>
      <c r="U13" s="193"/>
    </row>
    <row r="14" spans="1:21" s="5" customFormat="1" ht="15.95" customHeight="1" x14ac:dyDescent="0.2">
      <c r="B14" s="5" t="s">
        <v>161</v>
      </c>
      <c r="H14" s="179"/>
      <c r="I14" s="205"/>
      <c r="J14" s="194"/>
      <c r="K14" s="194"/>
      <c r="L14" s="179"/>
      <c r="M14" s="194"/>
      <c r="N14" s="194"/>
      <c r="O14" s="50"/>
      <c r="P14" s="50"/>
      <c r="Q14" s="193"/>
      <c r="S14" s="193"/>
      <c r="U14" s="193"/>
    </row>
    <row r="15" spans="1:21" s="5" customFormat="1" ht="15.95" customHeight="1" x14ac:dyDescent="0.2">
      <c r="C15" s="5" t="s">
        <v>162</v>
      </c>
      <c r="H15" s="178">
        <v>42013</v>
      </c>
      <c r="I15" s="149"/>
      <c r="J15" s="178">
        <v>2338</v>
      </c>
      <c r="K15" s="149"/>
      <c r="L15" s="178">
        <v>45311</v>
      </c>
      <c r="M15" s="149"/>
      <c r="N15" s="178">
        <v>2211</v>
      </c>
      <c r="O15" s="50"/>
      <c r="P15" s="50"/>
      <c r="S15" s="193"/>
    </row>
    <row r="16" spans="1:21" s="5" customFormat="1" ht="15.95" customHeight="1" x14ac:dyDescent="0.2">
      <c r="C16" s="5" t="s">
        <v>163</v>
      </c>
      <c r="H16" s="178">
        <v>490599</v>
      </c>
      <c r="I16" s="149"/>
      <c r="J16" s="178">
        <v>173151</v>
      </c>
      <c r="K16" s="149"/>
      <c r="L16" s="178">
        <v>483216</v>
      </c>
      <c r="M16" s="149"/>
      <c r="N16" s="178">
        <v>427182</v>
      </c>
      <c r="O16" s="50"/>
      <c r="P16" s="50"/>
      <c r="S16" s="193"/>
    </row>
    <row r="17" spans="3:24" s="5" customFormat="1" ht="15.95" customHeight="1" x14ac:dyDescent="0.2">
      <c r="C17" s="5" t="s">
        <v>99</v>
      </c>
      <c r="H17" s="179">
        <v>21878</v>
      </c>
      <c r="I17" s="149"/>
      <c r="J17" s="179">
        <v>16501</v>
      </c>
      <c r="K17" s="149"/>
      <c r="L17" s="179">
        <v>8235</v>
      </c>
      <c r="M17" s="149"/>
      <c r="N17" s="179">
        <v>12429</v>
      </c>
      <c r="O17" s="50"/>
      <c r="P17" s="50"/>
      <c r="Q17" s="193"/>
      <c r="S17" s="193"/>
      <c r="U17" s="193"/>
      <c r="W17" s="195"/>
      <c r="X17" s="195"/>
    </row>
    <row r="18" spans="3:24" s="5" customFormat="1" ht="15.95" customHeight="1" x14ac:dyDescent="0.2">
      <c r="C18" s="5" t="s">
        <v>187</v>
      </c>
      <c r="H18" s="180">
        <v>143</v>
      </c>
      <c r="I18" s="149"/>
      <c r="J18" s="180">
        <v>-1295</v>
      </c>
      <c r="K18" s="149"/>
      <c r="L18" s="180">
        <v>266822</v>
      </c>
      <c r="M18" s="149"/>
      <c r="N18" s="180">
        <v>203976</v>
      </c>
      <c r="O18" s="50"/>
      <c r="P18" s="50"/>
      <c r="Q18" s="193"/>
      <c r="S18" s="193"/>
      <c r="U18" s="193"/>
      <c r="W18" s="195"/>
      <c r="X18" s="195"/>
    </row>
    <row r="19" spans="3:24" s="5" customFormat="1" ht="15.95" customHeight="1" x14ac:dyDescent="0.2">
      <c r="C19" s="5" t="s">
        <v>170</v>
      </c>
      <c r="H19" s="180"/>
      <c r="I19" s="149"/>
      <c r="J19" s="180"/>
      <c r="K19" s="149"/>
      <c r="L19" s="180"/>
      <c r="M19" s="149"/>
      <c r="N19" s="180"/>
      <c r="O19" s="50"/>
      <c r="P19" s="50"/>
      <c r="Q19" s="193"/>
      <c r="S19" s="193"/>
      <c r="U19" s="193"/>
      <c r="W19" s="195"/>
      <c r="X19" s="195"/>
    </row>
    <row r="20" spans="3:24" s="5" customFormat="1" ht="15.95" customHeight="1" x14ac:dyDescent="0.2">
      <c r="D20" s="5" t="s">
        <v>171</v>
      </c>
      <c r="H20" s="180">
        <v>17349</v>
      </c>
      <c r="I20" s="149"/>
      <c r="J20" s="180">
        <v>-2415</v>
      </c>
      <c r="K20" s="149"/>
      <c r="L20" s="180">
        <v>0</v>
      </c>
      <c r="M20" s="149"/>
      <c r="N20" s="180">
        <v>-2415</v>
      </c>
      <c r="O20" s="50"/>
      <c r="P20" s="50"/>
      <c r="Q20" s="193"/>
      <c r="S20" s="193"/>
      <c r="U20" s="193"/>
      <c r="W20" s="195"/>
      <c r="X20" s="195"/>
    </row>
    <row r="21" spans="3:24" s="5" customFormat="1" ht="15.95" customHeight="1" x14ac:dyDescent="0.2">
      <c r="C21" s="5" t="s">
        <v>172</v>
      </c>
      <c r="H21" s="180"/>
      <c r="I21" s="149"/>
      <c r="J21" s="180"/>
      <c r="K21" s="149"/>
      <c r="L21" s="180"/>
      <c r="M21" s="149"/>
      <c r="N21" s="180"/>
      <c r="O21" s="50"/>
      <c r="P21" s="50"/>
      <c r="Q21" s="193"/>
      <c r="S21" s="193"/>
      <c r="U21" s="193"/>
      <c r="W21" s="195"/>
      <c r="X21" s="195"/>
    </row>
    <row r="22" spans="3:24" s="5" customFormat="1" ht="15.95" customHeight="1" x14ac:dyDescent="0.2">
      <c r="D22" s="5" t="s">
        <v>267</v>
      </c>
      <c r="H22" s="180">
        <v>2075</v>
      </c>
      <c r="I22" s="149"/>
      <c r="J22" s="180">
        <v>2846</v>
      </c>
      <c r="K22" s="149"/>
      <c r="L22" s="180">
        <v>331</v>
      </c>
      <c r="M22" s="149"/>
      <c r="N22" s="180">
        <v>699</v>
      </c>
      <c r="O22" s="50"/>
      <c r="P22" s="50"/>
      <c r="Q22" s="193"/>
      <c r="S22" s="193"/>
      <c r="U22" s="193"/>
      <c r="W22" s="195"/>
      <c r="X22" s="195"/>
    </row>
    <row r="23" spans="3:24" s="5" customFormat="1" ht="15.95" customHeight="1" x14ac:dyDescent="0.2">
      <c r="C23" s="5" t="s">
        <v>240</v>
      </c>
      <c r="H23" s="178">
        <v>6063</v>
      </c>
      <c r="I23" s="149"/>
      <c r="J23" s="178">
        <v>7510</v>
      </c>
      <c r="K23" s="149"/>
      <c r="L23" s="178">
        <v>4129</v>
      </c>
      <c r="M23" s="149"/>
      <c r="N23" s="178">
        <v>6087</v>
      </c>
      <c r="O23" s="50"/>
      <c r="P23" s="50"/>
      <c r="Q23" s="193"/>
      <c r="S23" s="193"/>
      <c r="U23" s="193"/>
      <c r="W23" s="195"/>
      <c r="X23" s="195"/>
    </row>
    <row r="24" spans="3:24" s="5" customFormat="1" ht="15.95" customHeight="1" x14ac:dyDescent="0.2">
      <c r="C24" s="5" t="s">
        <v>260</v>
      </c>
      <c r="H24" s="178">
        <v>235</v>
      </c>
      <c r="I24" s="149"/>
      <c r="J24" s="178">
        <v>0</v>
      </c>
      <c r="K24" s="149"/>
      <c r="L24" s="178">
        <v>235</v>
      </c>
      <c r="M24" s="149"/>
      <c r="N24" s="178">
        <v>0</v>
      </c>
      <c r="O24" s="50"/>
      <c r="P24" s="50"/>
      <c r="Q24" s="193"/>
      <c r="S24" s="193"/>
      <c r="U24" s="193"/>
      <c r="W24" s="195"/>
      <c r="X24" s="195"/>
    </row>
    <row r="25" spans="3:24" s="5" customFormat="1" ht="15.95" customHeight="1" x14ac:dyDescent="0.2">
      <c r="C25" s="5" t="s">
        <v>220</v>
      </c>
      <c r="H25" s="180">
        <v>-2672</v>
      </c>
      <c r="I25" s="149"/>
      <c r="J25" s="178">
        <v>-840</v>
      </c>
      <c r="K25" s="149"/>
      <c r="L25" s="180">
        <v>-2906</v>
      </c>
      <c r="M25" s="149"/>
      <c r="N25" s="178">
        <v>0</v>
      </c>
      <c r="O25" s="50"/>
      <c r="P25" s="50"/>
      <c r="Q25" s="193"/>
      <c r="S25" s="193"/>
      <c r="U25" s="193"/>
      <c r="W25" s="195"/>
      <c r="X25" s="195"/>
    </row>
    <row r="26" spans="3:24" s="5" customFormat="1" ht="15.95" customHeight="1" x14ac:dyDescent="0.2">
      <c r="C26" s="5" t="s">
        <v>261</v>
      </c>
      <c r="H26" s="180">
        <v>-47</v>
      </c>
      <c r="I26" s="149"/>
      <c r="J26" s="178">
        <v>0</v>
      </c>
      <c r="K26" s="149"/>
      <c r="L26" s="180">
        <v>0</v>
      </c>
      <c r="M26" s="149"/>
      <c r="N26" s="178">
        <v>0</v>
      </c>
      <c r="O26" s="50"/>
      <c r="P26" s="50"/>
      <c r="Q26" s="193"/>
      <c r="S26" s="193"/>
      <c r="U26" s="193"/>
      <c r="W26" s="195"/>
      <c r="X26" s="195"/>
    </row>
    <row r="27" spans="3:24" s="5" customFormat="1" ht="15.95" customHeight="1" x14ac:dyDescent="0.2">
      <c r="C27" s="181" t="s">
        <v>206</v>
      </c>
      <c r="H27" s="178">
        <v>0</v>
      </c>
      <c r="I27" s="149"/>
      <c r="J27" s="178">
        <v>4</v>
      </c>
      <c r="K27" s="149"/>
      <c r="L27" s="178">
        <v>0</v>
      </c>
      <c r="M27" s="149"/>
      <c r="N27" s="178">
        <v>4</v>
      </c>
      <c r="O27" s="50"/>
      <c r="P27" s="50"/>
      <c r="Q27" s="193"/>
      <c r="S27" s="193"/>
      <c r="U27" s="193"/>
    </row>
    <row r="28" spans="3:24" s="5" customFormat="1" ht="15.95" customHeight="1" x14ac:dyDescent="0.2">
      <c r="C28" s="181" t="s">
        <v>256</v>
      </c>
      <c r="H28" s="178">
        <v>0</v>
      </c>
      <c r="I28" s="149"/>
      <c r="J28" s="178">
        <v>-1434</v>
      </c>
      <c r="K28" s="149"/>
      <c r="L28" s="178">
        <v>0</v>
      </c>
      <c r="M28" s="149"/>
      <c r="N28" s="178">
        <v>0</v>
      </c>
      <c r="O28" s="50"/>
      <c r="P28" s="50"/>
      <c r="Q28" s="193"/>
      <c r="S28" s="193"/>
      <c r="U28" s="193"/>
    </row>
    <row r="29" spans="3:24" s="5" customFormat="1" ht="15.95" customHeight="1" x14ac:dyDescent="0.2">
      <c r="C29" s="181" t="s">
        <v>221</v>
      </c>
      <c r="H29" s="178">
        <v>0</v>
      </c>
      <c r="I29" s="149"/>
      <c r="J29" s="178">
        <v>7385</v>
      </c>
      <c r="K29" s="149"/>
      <c r="L29" s="178">
        <v>0</v>
      </c>
      <c r="M29" s="149"/>
      <c r="N29" s="178">
        <v>0</v>
      </c>
      <c r="O29" s="50"/>
      <c r="P29" s="50"/>
      <c r="Q29" s="193"/>
      <c r="S29" s="193"/>
      <c r="U29" s="193"/>
    </row>
    <row r="30" spans="3:24" s="5" customFormat="1" ht="15.95" customHeight="1" x14ac:dyDescent="0.2">
      <c r="C30" s="181" t="s">
        <v>222</v>
      </c>
      <c r="H30" s="178">
        <v>-1</v>
      </c>
      <c r="I30" s="149"/>
      <c r="J30" s="178">
        <v>-1</v>
      </c>
      <c r="K30" s="149"/>
      <c r="L30" s="178">
        <v>-1</v>
      </c>
      <c r="M30" s="149"/>
      <c r="N30" s="178">
        <v>-1</v>
      </c>
      <c r="O30" s="50"/>
      <c r="P30" s="50"/>
      <c r="Q30" s="193"/>
      <c r="S30" s="193"/>
      <c r="U30" s="193"/>
    </row>
    <row r="31" spans="3:24" s="5" customFormat="1" ht="15.95" customHeight="1" x14ac:dyDescent="0.2">
      <c r="C31" s="5" t="s">
        <v>164</v>
      </c>
      <c r="H31" s="178">
        <v>8061</v>
      </c>
      <c r="I31" s="149"/>
      <c r="J31" s="178">
        <v>87518</v>
      </c>
      <c r="K31" s="149"/>
      <c r="L31" s="178">
        <v>-70699</v>
      </c>
      <c r="M31" s="149"/>
      <c r="N31" s="178">
        <v>-98695</v>
      </c>
      <c r="O31" s="50"/>
      <c r="P31" s="50"/>
      <c r="S31" s="193"/>
    </row>
    <row r="32" spans="3:24" s="5" customFormat="1" ht="15.95" customHeight="1" x14ac:dyDescent="0.2">
      <c r="C32" s="14" t="s">
        <v>223</v>
      </c>
      <c r="H32" s="178">
        <v>-4075</v>
      </c>
      <c r="I32" s="149"/>
      <c r="J32" s="178">
        <v>3766</v>
      </c>
      <c r="K32" s="149"/>
      <c r="L32" s="178">
        <v>0</v>
      </c>
      <c r="M32" s="149"/>
      <c r="N32" s="178">
        <v>0</v>
      </c>
      <c r="O32" s="50"/>
      <c r="P32" s="50"/>
      <c r="S32" s="193"/>
    </row>
    <row r="33" spans="1:24" s="5" customFormat="1" ht="15.95" customHeight="1" x14ac:dyDescent="0.2">
      <c r="C33" s="14" t="s">
        <v>224</v>
      </c>
      <c r="H33" s="178">
        <v>0</v>
      </c>
      <c r="I33" s="149"/>
      <c r="J33" s="178">
        <v>26201</v>
      </c>
      <c r="K33" s="149"/>
      <c r="L33" s="178">
        <v>0</v>
      </c>
      <c r="M33" s="149"/>
      <c r="N33" s="178">
        <v>0</v>
      </c>
      <c r="O33" s="50"/>
      <c r="P33" s="50"/>
      <c r="S33" s="193"/>
    </row>
    <row r="34" spans="1:24" s="5" customFormat="1" ht="15.95" customHeight="1" x14ac:dyDescent="0.2">
      <c r="C34" s="181" t="s">
        <v>207</v>
      </c>
      <c r="H34" s="178">
        <v>0</v>
      </c>
      <c r="I34" s="149"/>
      <c r="J34" s="178">
        <v>-2309</v>
      </c>
      <c r="K34" s="149"/>
      <c r="L34" s="178">
        <v>0</v>
      </c>
      <c r="M34" s="149"/>
      <c r="N34" s="178">
        <v>-1719</v>
      </c>
      <c r="O34" s="50"/>
      <c r="P34" s="50"/>
      <c r="Q34" s="193"/>
      <c r="S34" s="193"/>
      <c r="U34" s="193"/>
    </row>
    <row r="35" spans="1:24" s="5" customFormat="1" ht="15.95" customHeight="1" x14ac:dyDescent="0.2">
      <c r="B35" s="92"/>
      <c r="C35" s="14" t="s">
        <v>225</v>
      </c>
      <c r="D35" s="92"/>
      <c r="E35" s="92"/>
      <c r="F35" s="169"/>
      <c r="G35" s="169"/>
      <c r="H35" s="178">
        <v>318599</v>
      </c>
      <c r="I35" s="149"/>
      <c r="J35" s="178">
        <v>229375</v>
      </c>
      <c r="K35" s="149"/>
      <c r="L35" s="178">
        <v>70415</v>
      </c>
      <c r="M35" s="149"/>
      <c r="N35" s="178">
        <v>160572</v>
      </c>
      <c r="O35" s="50"/>
      <c r="P35" s="50"/>
      <c r="S35" s="193"/>
    </row>
    <row r="36" spans="1:24" s="5" customFormat="1" ht="15.95" customHeight="1" x14ac:dyDescent="0.2">
      <c r="B36" s="92"/>
      <c r="C36" s="14" t="s">
        <v>226</v>
      </c>
      <c r="D36" s="92"/>
      <c r="E36" s="92"/>
      <c r="F36" s="169"/>
      <c r="G36" s="169"/>
      <c r="H36" s="178">
        <v>2000</v>
      </c>
      <c r="I36" s="149"/>
      <c r="J36" s="178">
        <v>-113500</v>
      </c>
      <c r="K36" s="149"/>
      <c r="L36" s="178">
        <v>2000</v>
      </c>
      <c r="M36" s="149"/>
      <c r="N36" s="178">
        <v>0</v>
      </c>
      <c r="O36" s="50"/>
      <c r="P36" s="50"/>
      <c r="S36" s="193"/>
    </row>
    <row r="37" spans="1:24" s="5" customFormat="1" ht="15.95" customHeight="1" x14ac:dyDescent="0.2">
      <c r="A37" s="92"/>
      <c r="C37" s="92" t="s">
        <v>227</v>
      </c>
      <c r="E37" s="92"/>
      <c r="F37" s="14"/>
      <c r="G37" s="14"/>
      <c r="H37" s="180">
        <v>-570864</v>
      </c>
      <c r="I37" s="149"/>
      <c r="J37" s="180">
        <v>-25699</v>
      </c>
      <c r="K37" s="149"/>
      <c r="L37" s="180">
        <v>0</v>
      </c>
      <c r="M37" s="149"/>
      <c r="N37" s="180">
        <v>0</v>
      </c>
      <c r="O37" s="50"/>
      <c r="P37" s="50"/>
      <c r="S37" s="193"/>
    </row>
    <row r="38" spans="1:24" s="5" customFormat="1" ht="15.95" customHeight="1" x14ac:dyDescent="0.2">
      <c r="B38" s="92"/>
      <c r="C38" s="92" t="s">
        <v>165</v>
      </c>
      <c r="E38" s="92"/>
      <c r="F38" s="169"/>
      <c r="G38" s="169"/>
      <c r="H38" s="178">
        <v>-7080</v>
      </c>
      <c r="I38" s="149"/>
      <c r="J38" s="178">
        <v>-1925</v>
      </c>
      <c r="K38" s="149"/>
      <c r="L38" s="178">
        <v>437</v>
      </c>
      <c r="M38" s="149"/>
      <c r="N38" s="178">
        <v>-1611</v>
      </c>
      <c r="O38" s="50"/>
      <c r="P38" s="50"/>
      <c r="S38" s="193"/>
    </row>
    <row r="39" spans="1:24" s="5" customFormat="1" ht="15.95" customHeight="1" x14ac:dyDescent="0.2">
      <c r="B39" s="92"/>
      <c r="C39" s="92" t="s">
        <v>166</v>
      </c>
      <c r="D39" s="92"/>
      <c r="E39" s="92"/>
      <c r="F39" s="169"/>
      <c r="G39" s="169"/>
      <c r="H39" s="178">
        <v>95427</v>
      </c>
      <c r="I39" s="149"/>
      <c r="J39" s="178">
        <v>-175091</v>
      </c>
      <c r="K39" s="149"/>
      <c r="L39" s="178">
        <v>75760</v>
      </c>
      <c r="M39" s="149"/>
      <c r="N39" s="178">
        <v>-60141</v>
      </c>
      <c r="O39" s="50"/>
      <c r="P39" s="50"/>
      <c r="S39" s="193"/>
    </row>
    <row r="40" spans="1:24" s="5" customFormat="1" ht="15.95" customHeight="1" x14ac:dyDescent="0.2">
      <c r="C40" s="92" t="s">
        <v>167</v>
      </c>
      <c r="E40" s="92"/>
      <c r="F40" s="169"/>
      <c r="G40" s="169"/>
      <c r="H40" s="178">
        <v>-1090</v>
      </c>
      <c r="I40" s="149"/>
      <c r="J40" s="178">
        <v>7757</v>
      </c>
      <c r="K40" s="149"/>
      <c r="L40" s="178">
        <v>-872</v>
      </c>
      <c r="M40" s="149"/>
      <c r="N40" s="178">
        <v>-3223</v>
      </c>
      <c r="O40" s="50"/>
      <c r="P40" s="50"/>
      <c r="Q40" s="193"/>
      <c r="S40" s="193"/>
      <c r="U40" s="193"/>
      <c r="W40" s="195"/>
      <c r="X40" s="195"/>
    </row>
    <row r="41" spans="1:24" s="5" customFormat="1" ht="15.95" customHeight="1" x14ac:dyDescent="0.2">
      <c r="C41" s="92" t="s">
        <v>247</v>
      </c>
      <c r="E41" s="92"/>
      <c r="F41" s="169"/>
      <c r="G41" s="169"/>
      <c r="H41" s="178">
        <v>1464</v>
      </c>
      <c r="I41" s="149"/>
      <c r="J41" s="178">
        <v>0</v>
      </c>
      <c r="K41" s="149"/>
      <c r="L41" s="178">
        <v>0</v>
      </c>
      <c r="M41" s="149"/>
      <c r="N41" s="178">
        <v>0</v>
      </c>
      <c r="O41" s="50"/>
      <c r="P41" s="50"/>
      <c r="Q41" s="193"/>
      <c r="S41" s="193"/>
      <c r="U41" s="193"/>
      <c r="W41" s="195"/>
      <c r="X41" s="195"/>
    </row>
    <row r="42" spans="1:24" s="5" customFormat="1" ht="15.95" customHeight="1" x14ac:dyDescent="0.2">
      <c r="C42" s="92" t="s">
        <v>193</v>
      </c>
      <c r="D42" s="92"/>
      <c r="E42" s="92"/>
      <c r="F42" s="169"/>
      <c r="G42" s="169"/>
      <c r="H42" s="178">
        <v>40832</v>
      </c>
      <c r="I42" s="149"/>
      <c r="J42" s="178">
        <v>55367</v>
      </c>
      <c r="K42" s="149"/>
      <c r="L42" s="178">
        <v>-2225</v>
      </c>
      <c r="M42" s="149"/>
      <c r="N42" s="178">
        <v>1821</v>
      </c>
      <c r="O42" s="50"/>
      <c r="P42" s="50"/>
      <c r="Q42" s="193"/>
      <c r="S42" s="193"/>
      <c r="U42" s="193"/>
      <c r="W42" s="195"/>
      <c r="X42" s="195"/>
    </row>
    <row r="43" spans="1:24" s="5" customFormat="1" ht="15.95" customHeight="1" x14ac:dyDescent="0.2">
      <c r="C43" s="92"/>
      <c r="D43" s="92"/>
      <c r="E43" s="92"/>
      <c r="F43" s="170"/>
      <c r="G43" s="170"/>
      <c r="H43" s="146"/>
      <c r="I43" s="149"/>
      <c r="J43" s="146"/>
      <c r="K43" s="149"/>
      <c r="L43" s="146"/>
      <c r="M43" s="149"/>
      <c r="N43" s="146"/>
      <c r="O43" s="50"/>
      <c r="P43" s="50"/>
      <c r="Q43" s="193"/>
      <c r="S43" s="193"/>
      <c r="U43" s="193"/>
      <c r="W43" s="195"/>
      <c r="X43" s="195"/>
    </row>
    <row r="44" spans="1:24" s="5" customFormat="1" ht="15.95" customHeight="1" x14ac:dyDescent="0.2">
      <c r="L44" s="194"/>
      <c r="M44" s="193"/>
      <c r="N44" s="194"/>
      <c r="O44" s="50"/>
      <c r="P44" s="50"/>
    </row>
    <row r="45" spans="1:24" ht="23.1" customHeight="1" x14ac:dyDescent="0.2">
      <c r="N45" s="191" t="s">
        <v>53</v>
      </c>
      <c r="P45" s="50"/>
    </row>
    <row r="46" spans="1:24" ht="23.1" customHeight="1" x14ac:dyDescent="0.2">
      <c r="N46" s="191" t="s">
        <v>54</v>
      </c>
      <c r="P46" s="50"/>
    </row>
    <row r="47" spans="1:24" s="11" customFormat="1" ht="23.1" customHeight="1" x14ac:dyDescent="0.2">
      <c r="A47" s="246" t="s">
        <v>234</v>
      </c>
      <c r="B47" s="246"/>
      <c r="C47" s="246"/>
      <c r="D47" s="246"/>
      <c r="E47" s="246"/>
      <c r="F47" s="246"/>
      <c r="G47" s="246"/>
      <c r="H47" s="246"/>
      <c r="I47" s="246"/>
      <c r="J47" s="246"/>
      <c r="K47" s="246"/>
      <c r="L47" s="246"/>
      <c r="M47" s="246"/>
      <c r="N47" s="246"/>
      <c r="O47" s="209"/>
      <c r="P47" s="50"/>
    </row>
    <row r="48" spans="1:24" s="11" customFormat="1" ht="23.1" customHeight="1" x14ac:dyDescent="0.2">
      <c r="A48" s="248" t="s">
        <v>143</v>
      </c>
      <c r="B48" s="248"/>
      <c r="C48" s="248"/>
      <c r="D48" s="248"/>
      <c r="E48" s="248"/>
      <c r="F48" s="248"/>
      <c r="G48" s="248"/>
      <c r="H48" s="248"/>
      <c r="I48" s="248"/>
      <c r="J48" s="248"/>
      <c r="K48" s="248"/>
      <c r="L48" s="248"/>
      <c r="M48" s="248"/>
      <c r="N48" s="248"/>
      <c r="O48" s="209"/>
      <c r="P48" s="50"/>
    </row>
    <row r="49" spans="1:24" s="11" customFormat="1" ht="23.1" customHeight="1" x14ac:dyDescent="0.2">
      <c r="A49" s="254" t="s">
        <v>173</v>
      </c>
      <c r="B49" s="254"/>
      <c r="C49" s="254"/>
      <c r="D49" s="254"/>
      <c r="E49" s="254"/>
      <c r="F49" s="254"/>
      <c r="G49" s="254"/>
      <c r="H49" s="254"/>
      <c r="I49" s="254"/>
      <c r="J49" s="254"/>
      <c r="K49" s="254"/>
      <c r="L49" s="254"/>
      <c r="M49" s="254"/>
      <c r="N49" s="254"/>
      <c r="O49" s="209"/>
      <c r="P49" s="50"/>
    </row>
    <row r="50" spans="1:24" s="11" customFormat="1" ht="23.1" customHeight="1" x14ac:dyDescent="0.2">
      <c r="A50" s="254" t="str">
        <f>A6</f>
        <v>FOR THE NINE-MONTH PERIOD ENDED SEPTEMBER 30, 2025</v>
      </c>
      <c r="B50" s="254"/>
      <c r="C50" s="254"/>
      <c r="D50" s="254"/>
      <c r="E50" s="254"/>
      <c r="F50" s="254"/>
      <c r="G50" s="254"/>
      <c r="H50" s="254"/>
      <c r="I50" s="254"/>
      <c r="J50" s="254"/>
      <c r="K50" s="254"/>
      <c r="L50" s="254"/>
      <c r="M50" s="254"/>
      <c r="N50" s="254"/>
      <c r="O50" s="209"/>
      <c r="P50" s="50"/>
    </row>
    <row r="51" spans="1:24" s="11" customFormat="1" ht="7.5" customHeight="1" x14ac:dyDescent="0.2">
      <c r="A51" s="168"/>
      <c r="B51" s="168"/>
      <c r="C51" s="168"/>
      <c r="D51" s="168"/>
      <c r="E51" s="168"/>
      <c r="F51" s="168"/>
      <c r="G51" s="168"/>
      <c r="H51" s="168"/>
      <c r="I51" s="168"/>
      <c r="J51" s="168"/>
      <c r="K51" s="168"/>
      <c r="L51" s="168"/>
      <c r="M51" s="168"/>
      <c r="N51" s="168"/>
      <c r="O51" s="209"/>
      <c r="P51" s="50"/>
    </row>
    <row r="52" spans="1:24" s="5" customFormat="1" ht="17.100000000000001" customHeight="1" x14ac:dyDescent="0.2">
      <c r="A52" s="14"/>
      <c r="B52" s="14"/>
      <c r="C52" s="14"/>
      <c r="D52" s="14"/>
      <c r="E52" s="14"/>
      <c r="F52" s="14"/>
      <c r="G52" s="14"/>
      <c r="H52" s="250" t="s">
        <v>174</v>
      </c>
      <c r="I52" s="250"/>
      <c r="J52" s="250"/>
      <c r="K52" s="250"/>
      <c r="L52" s="250"/>
      <c r="M52" s="250"/>
      <c r="N52" s="250"/>
      <c r="O52" s="50"/>
      <c r="P52" s="50"/>
    </row>
    <row r="53" spans="1:24" s="5" customFormat="1" ht="17.100000000000001" customHeight="1" x14ac:dyDescent="0.2">
      <c r="A53" s="14"/>
      <c r="B53" s="14"/>
      <c r="C53" s="14"/>
      <c r="D53" s="14"/>
      <c r="E53" s="14"/>
      <c r="F53" s="14"/>
      <c r="G53" s="14"/>
      <c r="H53" s="263" t="s">
        <v>15</v>
      </c>
      <c r="I53" s="263"/>
      <c r="J53" s="263"/>
      <c r="K53" s="14"/>
      <c r="L53" s="264" t="s">
        <v>0</v>
      </c>
      <c r="M53" s="264"/>
      <c r="N53" s="264"/>
      <c r="O53" s="50"/>
      <c r="P53" s="50"/>
    </row>
    <row r="54" spans="1:24" s="5" customFormat="1" ht="17.100000000000001" customHeight="1" x14ac:dyDescent="0.2">
      <c r="A54" s="14"/>
      <c r="B54" s="14"/>
      <c r="C54" s="14"/>
      <c r="D54" s="14"/>
      <c r="E54" s="14"/>
      <c r="F54" s="14"/>
      <c r="G54" s="14"/>
      <c r="H54" s="253" t="s">
        <v>89</v>
      </c>
      <c r="I54" s="253"/>
      <c r="J54" s="253"/>
      <c r="K54" s="18"/>
      <c r="L54" s="253" t="s">
        <v>89</v>
      </c>
      <c r="M54" s="253"/>
      <c r="N54" s="253"/>
      <c r="O54" s="50"/>
      <c r="P54" s="50"/>
    </row>
    <row r="55" spans="1:24" s="5" customFormat="1" ht="17.100000000000001" customHeight="1" x14ac:dyDescent="0.2">
      <c r="A55" s="92"/>
      <c r="B55" s="92"/>
      <c r="C55" s="92"/>
      <c r="D55" s="92"/>
      <c r="E55" s="92"/>
      <c r="F55" s="14"/>
      <c r="G55" s="14"/>
      <c r="H55" s="192">
        <v>2025</v>
      </c>
      <c r="I55" s="19"/>
      <c r="J55" s="192">
        <v>2024</v>
      </c>
      <c r="K55" s="19"/>
      <c r="L55" s="192">
        <v>2025</v>
      </c>
      <c r="M55" s="19"/>
      <c r="N55" s="192">
        <v>2024</v>
      </c>
      <c r="O55" s="50"/>
      <c r="P55" s="50"/>
    </row>
    <row r="56" spans="1:24" s="5" customFormat="1" ht="17.100000000000001" customHeight="1" x14ac:dyDescent="0.2">
      <c r="C56" s="92" t="s">
        <v>168</v>
      </c>
      <c r="D56" s="92"/>
      <c r="E56" s="92"/>
      <c r="F56" s="14"/>
      <c r="G56" s="14"/>
      <c r="H56" s="178">
        <v>38246</v>
      </c>
      <c r="I56" s="149"/>
      <c r="J56" s="206">
        <v>8971</v>
      </c>
      <c r="K56" s="149"/>
      <c r="L56" s="178">
        <v>34832</v>
      </c>
      <c r="M56" s="149"/>
      <c r="N56" s="178">
        <v>17982</v>
      </c>
      <c r="O56" s="210"/>
      <c r="P56" s="50"/>
      <c r="Q56" s="193"/>
      <c r="S56" s="193"/>
      <c r="U56" s="193"/>
      <c r="W56" s="195"/>
      <c r="X56" s="195"/>
    </row>
    <row r="57" spans="1:24" s="5" customFormat="1" ht="17.100000000000001" customHeight="1" x14ac:dyDescent="0.2">
      <c r="C57" s="92" t="s">
        <v>228</v>
      </c>
      <c r="D57" s="92"/>
      <c r="E57" s="92"/>
      <c r="F57" s="14"/>
      <c r="G57" s="14"/>
      <c r="H57" s="178">
        <v>0</v>
      </c>
      <c r="I57" s="149"/>
      <c r="J57" s="146">
        <v>-5</v>
      </c>
      <c r="K57" s="149"/>
      <c r="L57" s="178">
        <v>0</v>
      </c>
      <c r="M57" s="149"/>
      <c r="N57" s="178">
        <v>-5</v>
      </c>
      <c r="O57" s="50"/>
      <c r="P57" s="50"/>
      <c r="Q57" s="193"/>
      <c r="S57" s="193"/>
      <c r="U57" s="193"/>
      <c r="W57" s="195"/>
      <c r="X57" s="195"/>
    </row>
    <row r="58" spans="1:24" s="5" customFormat="1" ht="17.100000000000001" customHeight="1" x14ac:dyDescent="0.2">
      <c r="C58" s="92" t="s">
        <v>248</v>
      </c>
      <c r="D58" s="92"/>
      <c r="E58" s="92"/>
      <c r="F58" s="170"/>
      <c r="G58" s="170"/>
      <c r="H58" s="178">
        <v>-355</v>
      </c>
      <c r="I58" s="149"/>
      <c r="J58" s="146">
        <v>0</v>
      </c>
      <c r="K58" s="149"/>
      <c r="L58" s="178">
        <v>0</v>
      </c>
      <c r="M58" s="149"/>
      <c r="N58" s="178">
        <v>0</v>
      </c>
      <c r="O58" s="50"/>
      <c r="P58" s="50"/>
      <c r="Q58" s="193"/>
      <c r="S58" s="193"/>
      <c r="U58" s="193"/>
      <c r="W58" s="195"/>
      <c r="X58" s="195"/>
    </row>
    <row r="59" spans="1:24" s="5" customFormat="1" ht="17.100000000000001" customHeight="1" x14ac:dyDescent="0.2">
      <c r="C59" s="92" t="s">
        <v>169</v>
      </c>
      <c r="D59" s="92"/>
      <c r="E59" s="92"/>
      <c r="F59" s="170"/>
      <c r="G59" s="170"/>
      <c r="H59" s="185">
        <v>2397</v>
      </c>
      <c r="I59" s="149"/>
      <c r="J59" s="162">
        <v>-3676</v>
      </c>
      <c r="K59" s="149"/>
      <c r="L59" s="185">
        <v>2203</v>
      </c>
      <c r="M59" s="149"/>
      <c r="N59" s="185">
        <v>837</v>
      </c>
      <c r="O59" s="50"/>
      <c r="P59" s="50"/>
      <c r="Q59" s="193"/>
      <c r="S59" s="193"/>
      <c r="U59" s="193"/>
      <c r="W59" s="195"/>
      <c r="X59" s="195"/>
    </row>
    <row r="60" spans="1:24" s="5" customFormat="1" ht="17.100000000000001" customHeight="1" x14ac:dyDescent="0.2">
      <c r="B60" s="5" t="s">
        <v>101</v>
      </c>
      <c r="F60" s="14"/>
      <c r="G60" s="197"/>
      <c r="H60" s="198">
        <f>SUM(H13:H42,H56:H59)</f>
        <v>-245427</v>
      </c>
      <c r="I60" s="98"/>
      <c r="J60" s="198">
        <f>SUM(J13:J42,J56:J59)</f>
        <v>85500</v>
      </c>
      <c r="K60" s="98"/>
      <c r="L60" s="198">
        <f>SUM(L13:L42,L56:L59)</f>
        <v>51830</v>
      </c>
      <c r="M60" s="98"/>
      <c r="N60" s="198">
        <f>SUM(N13:N42,N56:N59)</f>
        <v>119531</v>
      </c>
      <c r="O60" s="50"/>
      <c r="P60" s="50"/>
      <c r="Q60" s="193"/>
      <c r="S60" s="193"/>
      <c r="U60" s="193"/>
    </row>
    <row r="61" spans="1:24" s="5" customFormat="1" ht="17.100000000000001" customHeight="1" x14ac:dyDescent="0.2">
      <c r="B61" s="14" t="s">
        <v>77</v>
      </c>
      <c r="E61" s="14"/>
      <c r="F61" s="14"/>
      <c r="G61" s="14"/>
      <c r="H61" s="178">
        <v>-1807</v>
      </c>
      <c r="I61" s="149"/>
      <c r="J61" s="146">
        <v>-2706</v>
      </c>
      <c r="K61" s="149"/>
      <c r="L61" s="178">
        <v>-19882</v>
      </c>
      <c r="M61" s="149"/>
      <c r="N61" s="146">
        <v>-53297</v>
      </c>
      <c r="O61" s="50"/>
      <c r="P61" s="50"/>
      <c r="Q61" s="193"/>
      <c r="S61" s="193"/>
      <c r="U61" s="193"/>
    </row>
    <row r="62" spans="1:24" s="5" customFormat="1" ht="17.100000000000001" customHeight="1" x14ac:dyDescent="0.2">
      <c r="B62" s="14" t="s">
        <v>245</v>
      </c>
      <c r="E62" s="14"/>
      <c r="F62" s="14"/>
      <c r="G62" s="14"/>
      <c r="H62" s="178">
        <v>40534</v>
      </c>
      <c r="I62" s="149"/>
      <c r="J62" s="146">
        <v>0</v>
      </c>
      <c r="K62" s="149"/>
      <c r="L62" s="178">
        <v>12070</v>
      </c>
      <c r="M62" s="149"/>
      <c r="N62" s="146">
        <v>0</v>
      </c>
      <c r="O62" s="50"/>
      <c r="P62" s="50"/>
      <c r="Q62" s="193"/>
      <c r="S62" s="193"/>
      <c r="U62" s="193"/>
    </row>
    <row r="63" spans="1:24" s="5" customFormat="1" ht="17.100000000000001" customHeight="1" x14ac:dyDescent="0.2">
      <c r="B63" s="14" t="s">
        <v>246</v>
      </c>
      <c r="E63" s="14"/>
      <c r="F63" s="14"/>
      <c r="G63" s="14"/>
      <c r="H63" s="178">
        <v>-367</v>
      </c>
      <c r="I63" s="149"/>
      <c r="J63" s="146">
        <v>0</v>
      </c>
      <c r="K63" s="149"/>
      <c r="L63" s="178">
        <v>-367</v>
      </c>
      <c r="M63" s="149"/>
      <c r="N63" s="146">
        <v>0</v>
      </c>
      <c r="O63" s="50"/>
      <c r="P63" s="50"/>
      <c r="Q63" s="193"/>
      <c r="S63" s="193"/>
      <c r="U63" s="193"/>
    </row>
    <row r="64" spans="1:24" s="5" customFormat="1" ht="17.100000000000001" customHeight="1" x14ac:dyDescent="0.2">
      <c r="B64" s="14" t="s">
        <v>100</v>
      </c>
      <c r="C64" s="14"/>
      <c r="E64" s="14"/>
      <c r="F64" s="14"/>
      <c r="G64" s="14"/>
      <c r="H64" s="178">
        <v>-7270</v>
      </c>
      <c r="I64" s="207"/>
      <c r="J64" s="196">
        <v>-16792</v>
      </c>
      <c r="K64" s="149"/>
      <c r="L64" s="178">
        <v>-1329</v>
      </c>
      <c r="M64" s="149"/>
      <c r="N64" s="178">
        <v>-5182</v>
      </c>
      <c r="O64" s="50"/>
      <c r="P64" s="50"/>
      <c r="Q64" s="193"/>
      <c r="S64" s="193"/>
      <c r="U64" s="193"/>
    </row>
    <row r="65" spans="1:254" s="5" customFormat="1" ht="17.100000000000001" customHeight="1" x14ac:dyDescent="0.2">
      <c r="B65" s="5" t="s">
        <v>101</v>
      </c>
      <c r="F65" s="14"/>
      <c r="G65" s="14"/>
      <c r="H65" s="171">
        <f>SUM(H60:H64)</f>
        <v>-214337</v>
      </c>
      <c r="I65" s="98"/>
      <c r="J65" s="171">
        <f>SUM(J60:J64)</f>
        <v>66002</v>
      </c>
      <c r="K65" s="98"/>
      <c r="L65" s="171">
        <f>SUM(L60:L64)</f>
        <v>42322</v>
      </c>
      <c r="M65" s="98"/>
      <c r="N65" s="171">
        <f>SUM(N60:N64)</f>
        <v>61052</v>
      </c>
      <c r="O65" s="50"/>
      <c r="P65" s="50"/>
      <c r="Q65" s="193"/>
      <c r="S65" s="193"/>
      <c r="U65" s="193"/>
    </row>
    <row r="66" spans="1:254" s="5" customFormat="1" ht="17.100000000000001" customHeight="1" x14ac:dyDescent="0.2">
      <c r="A66" s="91" t="s">
        <v>39</v>
      </c>
      <c r="B66" s="14"/>
      <c r="C66" s="14"/>
      <c r="D66" s="14"/>
      <c r="E66" s="14"/>
      <c r="F66" s="14"/>
      <c r="G66" s="14"/>
      <c r="H66" s="172"/>
      <c r="I66" s="98"/>
      <c r="J66" s="172"/>
      <c r="K66" s="98"/>
      <c r="L66" s="172"/>
      <c r="M66" s="98"/>
      <c r="N66" s="172"/>
      <c r="O66" s="50"/>
      <c r="P66" s="50"/>
      <c r="S66" s="193"/>
    </row>
    <row r="67" spans="1:254" s="5" customFormat="1" ht="17.100000000000001" customHeight="1" x14ac:dyDescent="0.2">
      <c r="A67" s="5" t="s">
        <v>229</v>
      </c>
      <c r="B67" s="14"/>
      <c r="C67" s="14"/>
      <c r="D67" s="14"/>
      <c r="E67" s="14"/>
      <c r="F67" s="14"/>
      <c r="G67" s="14"/>
      <c r="H67" s="179">
        <v>0</v>
      </c>
      <c r="I67" s="98"/>
      <c r="J67" s="172">
        <v>0</v>
      </c>
      <c r="K67" s="98"/>
      <c r="L67" s="180">
        <v>0</v>
      </c>
      <c r="M67" s="98"/>
      <c r="N67" s="172">
        <v>-104750</v>
      </c>
      <c r="O67" s="50"/>
      <c r="P67" s="50"/>
      <c r="S67" s="193"/>
    </row>
    <row r="68" spans="1:254" s="5" customFormat="1" ht="17.100000000000001" customHeight="1" x14ac:dyDescent="0.2">
      <c r="A68" s="5" t="s">
        <v>230</v>
      </c>
      <c r="B68" s="14"/>
      <c r="C68" s="14"/>
      <c r="D68" s="14"/>
      <c r="E68" s="14"/>
      <c r="F68" s="14"/>
      <c r="G68" s="14"/>
      <c r="H68" s="178">
        <v>6986</v>
      </c>
      <c r="I68" s="98"/>
      <c r="J68" s="172">
        <v>840</v>
      </c>
      <c r="K68" s="98"/>
      <c r="L68" s="180">
        <v>6107</v>
      </c>
      <c r="M68" s="98"/>
      <c r="N68" s="172">
        <v>0</v>
      </c>
      <c r="O68" s="50"/>
      <c r="P68" s="50"/>
      <c r="S68" s="193"/>
    </row>
    <row r="69" spans="1:254" s="5" customFormat="1" ht="17.100000000000001" customHeight="1" x14ac:dyDescent="0.2">
      <c r="A69" s="5" t="s">
        <v>175</v>
      </c>
      <c r="H69" s="180">
        <v>0</v>
      </c>
      <c r="I69" s="149"/>
      <c r="J69" s="206">
        <v>-13877</v>
      </c>
      <c r="K69" s="149"/>
      <c r="L69" s="180">
        <v>0</v>
      </c>
      <c r="M69" s="149"/>
      <c r="N69" s="180">
        <v>-2165</v>
      </c>
      <c r="O69" s="50"/>
      <c r="P69" s="50"/>
      <c r="S69" s="193"/>
    </row>
    <row r="70" spans="1:254" s="5" customFormat="1" ht="17.100000000000001" customHeight="1" x14ac:dyDescent="0.2">
      <c r="A70" s="5" t="s">
        <v>195</v>
      </c>
      <c r="B70" s="173"/>
      <c r="C70" s="173"/>
      <c r="D70" s="173"/>
      <c r="E70" s="173"/>
      <c r="F70" s="173"/>
      <c r="G70" s="173"/>
      <c r="H70" s="180">
        <v>0</v>
      </c>
      <c r="I70" s="149"/>
      <c r="J70" s="206">
        <v>-120</v>
      </c>
      <c r="K70" s="149"/>
      <c r="L70" s="180">
        <v>0</v>
      </c>
      <c r="M70" s="149"/>
      <c r="N70" s="180">
        <v>-120</v>
      </c>
      <c r="O70" s="50"/>
      <c r="P70" s="50"/>
      <c r="S70" s="193"/>
    </row>
    <row r="71" spans="1:254" s="5" customFormat="1" ht="17.100000000000001" customHeight="1" x14ac:dyDescent="0.2">
      <c r="A71" s="5" t="s">
        <v>200</v>
      </c>
      <c r="B71" s="173"/>
      <c r="C71" s="173"/>
      <c r="D71" s="173"/>
      <c r="E71" s="173"/>
      <c r="F71" s="173"/>
      <c r="G71" s="173"/>
      <c r="H71" s="180">
        <v>-1064</v>
      </c>
      <c r="I71" s="149"/>
      <c r="J71" s="206">
        <v>-67</v>
      </c>
      <c r="K71" s="149"/>
      <c r="L71" s="180">
        <v>0</v>
      </c>
      <c r="M71" s="149"/>
      <c r="N71" s="180">
        <v>0</v>
      </c>
      <c r="O71" s="50"/>
      <c r="P71" s="50"/>
      <c r="S71" s="193"/>
    </row>
    <row r="72" spans="1:254" s="5" customFormat="1" ht="17.100000000000001" customHeight="1" x14ac:dyDescent="0.2">
      <c r="A72" s="5" t="s">
        <v>266</v>
      </c>
      <c r="D72" s="14"/>
      <c r="E72" s="14"/>
      <c r="F72" s="14"/>
      <c r="G72" s="14"/>
      <c r="H72" s="180">
        <v>0</v>
      </c>
      <c r="I72" s="149"/>
      <c r="J72" s="206">
        <v>0</v>
      </c>
      <c r="K72" s="149"/>
      <c r="L72" s="180">
        <v>-105233</v>
      </c>
      <c r="M72" s="149"/>
      <c r="N72" s="180">
        <v>-296279</v>
      </c>
      <c r="O72" s="50"/>
      <c r="P72" s="50"/>
      <c r="Q72" s="193"/>
      <c r="S72" s="193"/>
      <c r="U72" s="193"/>
    </row>
    <row r="73" spans="1:254" s="5" customFormat="1" ht="17.100000000000001" customHeight="1" x14ac:dyDescent="0.2">
      <c r="A73" s="5" t="s">
        <v>268</v>
      </c>
      <c r="H73" s="180">
        <v>0</v>
      </c>
      <c r="I73" s="149"/>
      <c r="J73" s="206">
        <v>0</v>
      </c>
      <c r="K73" s="149"/>
      <c r="L73" s="180">
        <v>292715</v>
      </c>
      <c r="M73" s="149"/>
      <c r="N73" s="180">
        <v>610461</v>
      </c>
      <c r="O73" s="50"/>
      <c r="P73" s="50"/>
      <c r="Q73" s="193"/>
      <c r="S73" s="193"/>
      <c r="U73" s="193"/>
    </row>
    <row r="74" spans="1:254" s="5" customFormat="1" ht="17.100000000000001" customHeight="1" x14ac:dyDescent="0.2">
      <c r="A74" s="14" t="s">
        <v>35</v>
      </c>
      <c r="B74" s="14"/>
      <c r="C74" s="14"/>
      <c r="D74" s="14"/>
      <c r="E74" s="14"/>
      <c r="F74" s="14"/>
      <c r="G74" s="14"/>
      <c r="H74" s="180">
        <v>1807</v>
      </c>
      <c r="I74" s="149"/>
      <c r="J74" s="199">
        <v>2706</v>
      </c>
      <c r="K74" s="149"/>
      <c r="L74" s="180">
        <v>1750</v>
      </c>
      <c r="M74" s="149"/>
      <c r="N74" s="180">
        <v>2508</v>
      </c>
      <c r="O74" s="50"/>
      <c r="P74" s="50"/>
      <c r="Q74" s="193"/>
      <c r="S74" s="193"/>
      <c r="U74" s="193"/>
    </row>
    <row r="75" spans="1:254" s="5" customFormat="1" ht="17.100000000000001" customHeight="1" x14ac:dyDescent="0.2">
      <c r="A75" s="14" t="s">
        <v>104</v>
      </c>
      <c r="B75" s="14"/>
      <c r="C75" s="14"/>
      <c r="D75" s="14"/>
      <c r="E75" s="14"/>
      <c r="F75" s="14"/>
      <c r="G75" s="14"/>
      <c r="H75" s="180">
        <v>534</v>
      </c>
      <c r="I75" s="149"/>
      <c r="J75" s="206">
        <v>559317</v>
      </c>
      <c r="K75" s="149"/>
      <c r="L75" s="180">
        <v>23356</v>
      </c>
      <c r="M75" s="149"/>
      <c r="N75" s="180">
        <v>565948</v>
      </c>
      <c r="O75" s="50"/>
      <c r="P75" s="50"/>
      <c r="Q75" s="173"/>
      <c r="R75" s="173"/>
      <c r="S75" s="193"/>
      <c r="T75" s="173"/>
      <c r="U75" s="173"/>
      <c r="V75" s="173"/>
      <c r="W75" s="173"/>
      <c r="X75" s="173"/>
      <c r="Y75" s="173"/>
      <c r="Z75" s="173"/>
      <c r="AA75" s="173"/>
      <c r="AB75" s="173"/>
      <c r="AC75" s="173"/>
      <c r="AD75" s="173"/>
      <c r="AE75" s="173"/>
      <c r="AF75" s="173"/>
      <c r="AG75" s="173"/>
      <c r="AH75" s="173"/>
      <c r="AI75" s="173"/>
      <c r="AJ75" s="173"/>
      <c r="AK75" s="173"/>
      <c r="AL75" s="173"/>
      <c r="AM75" s="173"/>
      <c r="AN75" s="173"/>
      <c r="AO75" s="173"/>
      <c r="AP75" s="173"/>
      <c r="AQ75" s="173"/>
      <c r="AR75" s="173"/>
      <c r="AS75" s="173"/>
      <c r="AT75" s="173"/>
      <c r="AU75" s="173"/>
      <c r="AV75" s="173"/>
      <c r="AW75" s="173"/>
      <c r="AX75" s="173"/>
      <c r="AY75" s="173"/>
      <c r="AZ75" s="173"/>
      <c r="BA75" s="173"/>
      <c r="BB75" s="173"/>
      <c r="BC75" s="173"/>
      <c r="BD75" s="173"/>
      <c r="BE75" s="173"/>
      <c r="BF75" s="173"/>
      <c r="BG75" s="173"/>
      <c r="BH75" s="173"/>
      <c r="BI75" s="173"/>
      <c r="BJ75" s="173"/>
      <c r="BK75" s="173"/>
      <c r="BL75" s="173"/>
      <c r="BM75" s="173"/>
      <c r="BN75" s="173"/>
      <c r="BO75" s="173"/>
      <c r="BP75" s="173"/>
      <c r="BQ75" s="173"/>
      <c r="BR75" s="173"/>
      <c r="BS75" s="173"/>
      <c r="BT75" s="173"/>
      <c r="BU75" s="173"/>
      <c r="BV75" s="173"/>
      <c r="BW75" s="173"/>
      <c r="BX75" s="173"/>
      <c r="BY75" s="173"/>
      <c r="BZ75" s="173"/>
      <c r="CA75" s="173"/>
      <c r="CB75" s="173"/>
      <c r="CC75" s="173"/>
      <c r="CD75" s="173"/>
      <c r="CE75" s="173"/>
      <c r="CF75" s="173"/>
      <c r="CG75" s="173"/>
      <c r="CH75" s="173"/>
      <c r="CI75" s="173"/>
      <c r="CJ75" s="173"/>
      <c r="CK75" s="173"/>
      <c r="CL75" s="173"/>
      <c r="CM75" s="173"/>
      <c r="CN75" s="173"/>
      <c r="CO75" s="173"/>
      <c r="CP75" s="173"/>
      <c r="CQ75" s="173"/>
      <c r="CR75" s="173"/>
      <c r="CS75" s="173"/>
      <c r="CT75" s="173"/>
      <c r="CU75" s="173"/>
      <c r="CV75" s="173"/>
      <c r="CW75" s="173"/>
      <c r="CX75" s="173"/>
      <c r="CY75" s="173"/>
      <c r="CZ75" s="173"/>
      <c r="DA75" s="173"/>
      <c r="DB75" s="173"/>
      <c r="DC75" s="173"/>
      <c r="DD75" s="173"/>
      <c r="DE75" s="173"/>
      <c r="DF75" s="173"/>
      <c r="DG75" s="173"/>
      <c r="DH75" s="173"/>
      <c r="DI75" s="173"/>
      <c r="DJ75" s="173"/>
      <c r="DK75" s="173"/>
      <c r="DL75" s="173"/>
      <c r="DM75" s="173"/>
      <c r="DN75" s="173"/>
      <c r="DO75" s="173"/>
      <c r="DP75" s="173"/>
      <c r="DQ75" s="173"/>
      <c r="DR75" s="173"/>
      <c r="DS75" s="173"/>
      <c r="DT75" s="173"/>
      <c r="DU75" s="173"/>
      <c r="DV75" s="173"/>
      <c r="DW75" s="173"/>
      <c r="DX75" s="173"/>
      <c r="DY75" s="173"/>
      <c r="DZ75" s="173"/>
      <c r="EA75" s="173"/>
      <c r="EB75" s="173"/>
      <c r="EC75" s="173"/>
      <c r="ED75" s="173"/>
      <c r="EE75" s="173"/>
      <c r="EF75" s="173"/>
      <c r="EG75" s="173"/>
      <c r="EH75" s="173"/>
      <c r="EI75" s="173"/>
      <c r="EJ75" s="173"/>
      <c r="EK75" s="173"/>
      <c r="EL75" s="173"/>
      <c r="EM75" s="173"/>
      <c r="EN75" s="173"/>
      <c r="EO75" s="173"/>
      <c r="EP75" s="173"/>
      <c r="EQ75" s="173"/>
      <c r="ER75" s="173"/>
      <c r="ES75" s="173"/>
      <c r="ET75" s="173"/>
      <c r="EU75" s="173"/>
      <c r="EV75" s="173"/>
      <c r="EW75" s="173"/>
      <c r="EX75" s="173"/>
      <c r="EY75" s="173"/>
      <c r="EZ75" s="173"/>
      <c r="FA75" s="173"/>
      <c r="FB75" s="173"/>
      <c r="FC75" s="173"/>
      <c r="FD75" s="173"/>
      <c r="FE75" s="173"/>
      <c r="FF75" s="173"/>
      <c r="FG75" s="173"/>
      <c r="FH75" s="173"/>
      <c r="FI75" s="173"/>
      <c r="FJ75" s="173"/>
      <c r="FK75" s="173"/>
      <c r="FL75" s="173"/>
      <c r="FM75" s="173"/>
      <c r="FN75" s="173"/>
      <c r="FO75" s="173"/>
      <c r="FP75" s="173"/>
      <c r="FQ75" s="173"/>
      <c r="FR75" s="173"/>
      <c r="FS75" s="173"/>
      <c r="FT75" s="173"/>
      <c r="FU75" s="173"/>
      <c r="FV75" s="173"/>
      <c r="FW75" s="173"/>
      <c r="FX75" s="173"/>
      <c r="FY75" s="173"/>
      <c r="FZ75" s="173"/>
      <c r="GA75" s="173"/>
      <c r="GB75" s="173"/>
      <c r="GC75" s="173"/>
      <c r="GD75" s="173"/>
      <c r="GE75" s="173"/>
      <c r="GF75" s="173"/>
      <c r="GG75" s="173"/>
      <c r="GH75" s="173"/>
      <c r="GI75" s="173"/>
      <c r="GJ75" s="173"/>
      <c r="GK75" s="173"/>
      <c r="GL75" s="173"/>
      <c r="GM75" s="173"/>
      <c r="GN75" s="173"/>
      <c r="GO75" s="173"/>
      <c r="GP75" s="173"/>
      <c r="GQ75" s="173"/>
      <c r="GR75" s="173"/>
      <c r="GS75" s="173"/>
      <c r="GT75" s="173"/>
      <c r="GU75" s="173"/>
      <c r="GV75" s="173"/>
      <c r="GW75" s="173"/>
      <c r="GX75" s="173"/>
      <c r="GY75" s="173"/>
      <c r="GZ75" s="173"/>
      <c r="HA75" s="173"/>
      <c r="HB75" s="173"/>
      <c r="HC75" s="173"/>
      <c r="HD75" s="173"/>
      <c r="HE75" s="173"/>
      <c r="HF75" s="173"/>
      <c r="HG75" s="173"/>
      <c r="HH75" s="173"/>
      <c r="HI75" s="173"/>
      <c r="HJ75" s="173"/>
      <c r="HK75" s="173"/>
      <c r="HL75" s="173"/>
      <c r="HM75" s="173"/>
      <c r="HN75" s="173"/>
      <c r="HO75" s="173"/>
      <c r="HP75" s="173"/>
      <c r="HQ75" s="173"/>
      <c r="HR75" s="173"/>
      <c r="HS75" s="173"/>
      <c r="HT75" s="173"/>
      <c r="HU75" s="173"/>
      <c r="HV75" s="173"/>
      <c r="HW75" s="173"/>
      <c r="HX75" s="173"/>
      <c r="HY75" s="173"/>
      <c r="HZ75" s="173"/>
      <c r="IA75" s="173"/>
      <c r="IB75" s="173"/>
      <c r="IC75" s="173"/>
      <c r="ID75" s="173"/>
      <c r="IE75" s="173"/>
      <c r="IF75" s="173"/>
      <c r="IG75" s="173"/>
      <c r="IH75" s="173"/>
      <c r="II75" s="173"/>
      <c r="IJ75" s="173"/>
      <c r="IK75" s="173"/>
      <c r="IL75" s="173"/>
      <c r="IM75" s="173"/>
      <c r="IN75" s="173"/>
      <c r="IO75" s="173"/>
      <c r="IP75" s="173"/>
      <c r="IQ75" s="173"/>
      <c r="IR75" s="173"/>
      <c r="IS75" s="173"/>
      <c r="IT75" s="173"/>
    </row>
    <row r="76" spans="1:254" s="5" customFormat="1" ht="17.100000000000001" customHeight="1" x14ac:dyDescent="0.2">
      <c r="B76" s="14" t="s">
        <v>176</v>
      </c>
      <c r="E76" s="14"/>
      <c r="F76" s="14"/>
      <c r="G76" s="14"/>
      <c r="H76" s="171">
        <f>SUM(H67:H75)</f>
        <v>8263</v>
      </c>
      <c r="I76" s="98"/>
      <c r="J76" s="171">
        <f>SUM(J67:J75)</f>
        <v>548799</v>
      </c>
      <c r="K76" s="98"/>
      <c r="L76" s="171">
        <f>SUM(L67:L75)</f>
        <v>218695</v>
      </c>
      <c r="M76" s="98"/>
      <c r="N76" s="171">
        <f>SUM(N67:N75)</f>
        <v>775603</v>
      </c>
      <c r="O76" s="50"/>
      <c r="P76" s="50"/>
      <c r="Q76" s="193"/>
      <c r="S76" s="193"/>
      <c r="U76" s="193"/>
    </row>
    <row r="77" spans="1:254" s="5" customFormat="1" ht="17.100000000000001" customHeight="1" x14ac:dyDescent="0.2">
      <c r="A77" s="91" t="s">
        <v>40</v>
      </c>
      <c r="B77" s="14"/>
      <c r="C77" s="14"/>
      <c r="D77" s="14"/>
      <c r="E77" s="14"/>
      <c r="F77" s="14"/>
      <c r="G77" s="14"/>
      <c r="H77" s="172"/>
      <c r="I77" s="98"/>
      <c r="J77" s="172"/>
      <c r="K77" s="98"/>
      <c r="L77" s="172"/>
      <c r="M77" s="98"/>
      <c r="N77" s="172"/>
      <c r="O77" s="50"/>
      <c r="P77" s="50"/>
      <c r="S77" s="193"/>
    </row>
    <row r="78" spans="1:254" s="5" customFormat="1" ht="17.100000000000001" customHeight="1" x14ac:dyDescent="0.2">
      <c r="A78" s="14" t="s">
        <v>177</v>
      </c>
      <c r="B78" s="14"/>
      <c r="C78" s="14"/>
      <c r="D78" s="14"/>
      <c r="E78" s="14"/>
      <c r="F78" s="174"/>
      <c r="G78" s="174"/>
      <c r="H78" s="179">
        <v>0</v>
      </c>
      <c r="I78" s="149"/>
      <c r="J78" s="149">
        <v>-2005450</v>
      </c>
      <c r="K78" s="149"/>
      <c r="L78" s="180">
        <v>0</v>
      </c>
      <c r="M78" s="149"/>
      <c r="N78" s="180">
        <v>-2005450</v>
      </c>
      <c r="O78" s="50"/>
      <c r="P78" s="50"/>
      <c r="S78" s="193"/>
    </row>
    <row r="79" spans="1:254" s="5" customFormat="1" ht="17.100000000000001" customHeight="1" x14ac:dyDescent="0.2">
      <c r="A79" s="14" t="s">
        <v>178</v>
      </c>
      <c r="B79" s="14"/>
      <c r="C79" s="14"/>
      <c r="D79" s="14"/>
      <c r="E79" s="14"/>
      <c r="F79" s="174"/>
      <c r="G79" s="174"/>
      <c r="H79" s="180">
        <v>0</v>
      </c>
      <c r="I79" s="149"/>
      <c r="J79" s="206">
        <v>0</v>
      </c>
      <c r="K79" s="149"/>
      <c r="L79" s="180">
        <v>74384</v>
      </c>
      <c r="M79" s="149"/>
      <c r="N79" s="180">
        <v>69966</v>
      </c>
      <c r="O79" s="50"/>
      <c r="P79" s="50"/>
      <c r="S79" s="193"/>
    </row>
    <row r="80" spans="1:254" s="5" customFormat="1" ht="17.100000000000001" customHeight="1" x14ac:dyDescent="0.2">
      <c r="A80" s="14" t="s">
        <v>208</v>
      </c>
      <c r="B80" s="14"/>
      <c r="C80" s="14"/>
      <c r="D80" s="14"/>
      <c r="E80" s="14"/>
      <c r="F80" s="174"/>
      <c r="G80" s="174"/>
      <c r="H80" s="180">
        <v>0</v>
      </c>
      <c r="I80" s="149"/>
      <c r="J80" s="206">
        <v>0</v>
      </c>
      <c r="K80" s="149"/>
      <c r="L80" s="180">
        <v>-52845</v>
      </c>
      <c r="M80" s="149"/>
      <c r="N80" s="180">
        <v>-103520</v>
      </c>
      <c r="O80" s="50"/>
      <c r="P80" s="50"/>
      <c r="S80" s="193"/>
    </row>
    <row r="81" spans="1:254" s="5" customFormat="1" ht="17.100000000000001" customHeight="1" x14ac:dyDescent="0.2">
      <c r="A81" s="14" t="s">
        <v>179</v>
      </c>
      <c r="B81" s="14"/>
      <c r="C81" s="14"/>
      <c r="D81" s="14"/>
      <c r="E81" s="14"/>
      <c r="F81" s="174"/>
      <c r="G81" s="174"/>
      <c r="H81" s="179">
        <v>702537</v>
      </c>
      <c r="I81" s="149"/>
      <c r="J81" s="206">
        <v>2048461</v>
      </c>
      <c r="K81" s="149"/>
      <c r="L81" s="179">
        <v>0</v>
      </c>
      <c r="M81" s="149"/>
      <c r="N81" s="179">
        <v>1720839</v>
      </c>
      <c r="O81" s="50"/>
      <c r="P81" s="50"/>
      <c r="Q81" s="193"/>
      <c r="S81" s="193"/>
      <c r="U81" s="193"/>
    </row>
    <row r="82" spans="1:254" s="5" customFormat="1" ht="17.100000000000001" customHeight="1" x14ac:dyDescent="0.2">
      <c r="A82" s="14" t="s">
        <v>180</v>
      </c>
      <c r="B82" s="14"/>
      <c r="C82" s="14"/>
      <c r="D82" s="14"/>
      <c r="E82" s="14"/>
      <c r="F82" s="174"/>
      <c r="G82" s="174"/>
      <c r="H82" s="179">
        <v>-242320</v>
      </c>
      <c r="I82" s="149"/>
      <c r="J82" s="206">
        <v>-417020</v>
      </c>
      <c r="K82" s="149"/>
      <c r="L82" s="179">
        <v>-44840</v>
      </c>
      <c r="M82" s="149"/>
      <c r="N82" s="179">
        <v>-90848</v>
      </c>
      <c r="O82" s="50"/>
      <c r="P82" s="50"/>
      <c r="Q82" s="193"/>
      <c r="S82" s="193"/>
      <c r="U82" s="193"/>
    </row>
    <row r="83" spans="1:254" s="5" customFormat="1" ht="17.100000000000001" customHeight="1" x14ac:dyDescent="0.2">
      <c r="A83" s="14" t="s">
        <v>209</v>
      </c>
      <c r="B83" s="14"/>
      <c r="C83" s="14"/>
      <c r="D83" s="14"/>
      <c r="E83" s="14"/>
      <c r="F83" s="174"/>
      <c r="G83" s="174"/>
      <c r="H83" s="179">
        <v>-60</v>
      </c>
      <c r="I83" s="149"/>
      <c r="J83" s="206">
        <v>-21441</v>
      </c>
      <c r="K83" s="149"/>
      <c r="L83" s="179">
        <v>0</v>
      </c>
      <c r="M83" s="149"/>
      <c r="N83" s="179">
        <v>-13416</v>
      </c>
      <c r="O83" s="50"/>
      <c r="P83" s="50"/>
      <c r="Q83" s="193"/>
      <c r="S83" s="193"/>
      <c r="U83" s="193"/>
    </row>
    <row r="84" spans="1:254" s="5" customFormat="1" ht="17.100000000000001" customHeight="1" x14ac:dyDescent="0.2">
      <c r="F84" s="14"/>
      <c r="G84" s="14"/>
      <c r="I84" s="98"/>
      <c r="J84" s="193"/>
      <c r="K84" s="98"/>
      <c r="L84" s="200"/>
      <c r="M84" s="98"/>
      <c r="N84" s="200"/>
      <c r="O84" s="50"/>
      <c r="P84" s="50"/>
      <c r="Q84" s="193"/>
      <c r="S84" s="193"/>
      <c r="U84" s="193"/>
    </row>
    <row r="85" spans="1:254" s="5" customFormat="1" ht="17.100000000000001" customHeight="1" x14ac:dyDescent="0.2">
      <c r="F85" s="14"/>
      <c r="G85" s="14"/>
      <c r="I85" s="98"/>
      <c r="J85" s="172"/>
      <c r="K85" s="98"/>
      <c r="L85" s="172"/>
      <c r="M85" s="98"/>
      <c r="N85" s="201"/>
      <c r="O85" s="50"/>
      <c r="P85" s="50"/>
      <c r="Q85" s="193"/>
      <c r="S85" s="193"/>
      <c r="U85" s="193"/>
    </row>
    <row r="86" spans="1:254" ht="23.1" customHeight="1" x14ac:dyDescent="0.2">
      <c r="N86" s="191" t="s">
        <v>53</v>
      </c>
      <c r="P86" s="50"/>
      <c r="S86" s="193"/>
    </row>
    <row r="87" spans="1:254" ht="23.1" customHeight="1" x14ac:dyDescent="0.2">
      <c r="N87" s="191" t="s">
        <v>54</v>
      </c>
      <c r="P87" s="50"/>
      <c r="S87" s="193"/>
    </row>
    <row r="88" spans="1:254" s="5" customFormat="1" ht="23.1" customHeight="1" x14ac:dyDescent="0.2">
      <c r="A88" s="246" t="s">
        <v>264</v>
      </c>
      <c r="B88" s="246"/>
      <c r="C88" s="246"/>
      <c r="D88" s="246"/>
      <c r="E88" s="246"/>
      <c r="F88" s="246"/>
      <c r="G88" s="246"/>
      <c r="H88" s="246"/>
      <c r="I88" s="246"/>
      <c r="J88" s="246"/>
      <c r="K88" s="246"/>
      <c r="L88" s="246"/>
      <c r="M88" s="246"/>
      <c r="N88" s="246"/>
      <c r="O88" s="209"/>
      <c r="P88" s="50"/>
      <c r="Q88" s="11"/>
      <c r="R88" s="11"/>
      <c r="S88" s="193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11"/>
      <c r="ET88" s="11"/>
      <c r="EU88" s="11"/>
      <c r="EV88" s="11"/>
      <c r="EW88" s="11"/>
      <c r="EX88" s="11"/>
      <c r="EY88" s="11"/>
      <c r="EZ88" s="11"/>
      <c r="FA88" s="11"/>
      <c r="FB88" s="11"/>
      <c r="FC88" s="11"/>
      <c r="FD88" s="11"/>
      <c r="FE88" s="11"/>
      <c r="FF88" s="11"/>
      <c r="FG88" s="11"/>
      <c r="FH88" s="11"/>
      <c r="FI88" s="11"/>
      <c r="FJ88" s="11"/>
      <c r="FK88" s="11"/>
      <c r="FL88" s="11"/>
      <c r="FM88" s="11"/>
      <c r="FN88" s="11"/>
      <c r="FO88" s="11"/>
      <c r="FP88" s="11"/>
      <c r="FQ88" s="11"/>
      <c r="FR88" s="11"/>
      <c r="FS88" s="11"/>
      <c r="FT88" s="11"/>
      <c r="FU88" s="11"/>
      <c r="FV88" s="11"/>
      <c r="FW88" s="11"/>
      <c r="FX88" s="11"/>
      <c r="FY88" s="11"/>
      <c r="FZ88" s="11"/>
      <c r="GA88" s="11"/>
      <c r="GB88" s="11"/>
      <c r="GC88" s="11"/>
      <c r="GD88" s="11"/>
      <c r="GE88" s="11"/>
      <c r="GF88" s="11"/>
      <c r="GG88" s="11"/>
      <c r="GH88" s="11"/>
      <c r="GI88" s="11"/>
      <c r="GJ88" s="11"/>
      <c r="GK88" s="11"/>
      <c r="GL88" s="11"/>
      <c r="GM88" s="11"/>
      <c r="GN88" s="11"/>
      <c r="GO88" s="11"/>
      <c r="GP88" s="11"/>
      <c r="GQ88" s="11"/>
      <c r="GR88" s="11"/>
      <c r="GS88" s="11"/>
      <c r="GT88" s="11"/>
      <c r="GU88" s="11"/>
      <c r="GV88" s="11"/>
      <c r="GW88" s="11"/>
      <c r="GX88" s="11"/>
      <c r="GY88" s="11"/>
      <c r="GZ88" s="11"/>
      <c r="HA88" s="11"/>
      <c r="HB88" s="11"/>
      <c r="HC88" s="11"/>
      <c r="HD88" s="11"/>
      <c r="HE88" s="11"/>
      <c r="HF88" s="11"/>
      <c r="HG88" s="11"/>
      <c r="HH88" s="11"/>
      <c r="HI88" s="11"/>
      <c r="HJ88" s="11"/>
      <c r="HK88" s="11"/>
      <c r="HL88" s="11"/>
      <c r="HM88" s="11"/>
      <c r="HN88" s="11"/>
      <c r="HO88" s="11"/>
      <c r="HP88" s="11"/>
      <c r="HQ88" s="11"/>
      <c r="HR88" s="11"/>
      <c r="HS88" s="11"/>
      <c r="HT88" s="11"/>
      <c r="HU88" s="11"/>
      <c r="HV88" s="11"/>
      <c r="HW88" s="11"/>
      <c r="HX88" s="11"/>
      <c r="HY88" s="11"/>
      <c r="HZ88" s="11"/>
      <c r="IA88" s="11"/>
      <c r="IB88" s="11"/>
      <c r="IC88" s="11"/>
      <c r="ID88" s="11"/>
      <c r="IE88" s="11"/>
      <c r="IF88" s="11"/>
      <c r="IG88" s="11"/>
      <c r="IH88" s="11"/>
      <c r="II88" s="11"/>
      <c r="IJ88" s="11"/>
      <c r="IK88" s="11"/>
      <c r="IL88" s="11"/>
      <c r="IM88" s="11"/>
      <c r="IN88" s="11"/>
      <c r="IO88" s="11"/>
      <c r="IP88" s="11"/>
      <c r="IQ88" s="11"/>
      <c r="IR88" s="11"/>
      <c r="IS88" s="11"/>
      <c r="IT88" s="11"/>
    </row>
    <row r="89" spans="1:254" s="5" customFormat="1" ht="23.1" customHeight="1" x14ac:dyDescent="0.2">
      <c r="A89" s="248" t="s">
        <v>143</v>
      </c>
      <c r="B89" s="248"/>
      <c r="C89" s="248"/>
      <c r="D89" s="248"/>
      <c r="E89" s="248"/>
      <c r="F89" s="248"/>
      <c r="G89" s="248"/>
      <c r="H89" s="248"/>
      <c r="I89" s="248"/>
      <c r="J89" s="248"/>
      <c r="K89" s="248"/>
      <c r="L89" s="248"/>
      <c r="M89" s="248"/>
      <c r="N89" s="248"/>
      <c r="O89" s="209"/>
      <c r="P89" s="50"/>
      <c r="Q89" s="11"/>
      <c r="R89" s="11"/>
      <c r="S89" s="193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11"/>
      <c r="FF89" s="11"/>
      <c r="FG89" s="11"/>
      <c r="FH89" s="11"/>
      <c r="FI89" s="11"/>
      <c r="FJ89" s="11"/>
      <c r="FK89" s="11"/>
      <c r="FL89" s="11"/>
      <c r="FM89" s="11"/>
      <c r="FN89" s="11"/>
      <c r="FO89" s="11"/>
      <c r="FP89" s="11"/>
      <c r="FQ89" s="11"/>
      <c r="FR89" s="11"/>
      <c r="FS89" s="11"/>
      <c r="FT89" s="11"/>
      <c r="FU89" s="11"/>
      <c r="FV89" s="11"/>
      <c r="FW89" s="11"/>
      <c r="FX89" s="11"/>
      <c r="FY89" s="11"/>
      <c r="FZ89" s="11"/>
      <c r="GA89" s="11"/>
      <c r="GB89" s="11"/>
      <c r="GC89" s="11"/>
      <c r="GD89" s="11"/>
      <c r="GE89" s="11"/>
      <c r="GF89" s="11"/>
      <c r="GG89" s="11"/>
      <c r="GH89" s="11"/>
      <c r="GI89" s="11"/>
      <c r="GJ89" s="11"/>
      <c r="GK89" s="11"/>
      <c r="GL89" s="11"/>
      <c r="GM89" s="11"/>
      <c r="GN89" s="11"/>
      <c r="GO89" s="11"/>
      <c r="GP89" s="11"/>
      <c r="GQ89" s="11"/>
      <c r="GR89" s="11"/>
      <c r="GS89" s="11"/>
      <c r="GT89" s="11"/>
      <c r="GU89" s="11"/>
      <c r="GV89" s="11"/>
      <c r="GW89" s="11"/>
      <c r="GX89" s="11"/>
      <c r="GY89" s="11"/>
      <c r="GZ89" s="11"/>
      <c r="HA89" s="11"/>
      <c r="HB89" s="11"/>
      <c r="HC89" s="11"/>
      <c r="HD89" s="11"/>
      <c r="HE89" s="11"/>
      <c r="HF89" s="11"/>
      <c r="HG89" s="11"/>
      <c r="HH89" s="11"/>
      <c r="HI89" s="11"/>
      <c r="HJ89" s="11"/>
      <c r="HK89" s="11"/>
      <c r="HL89" s="11"/>
      <c r="HM89" s="11"/>
      <c r="HN89" s="11"/>
      <c r="HO89" s="11"/>
      <c r="HP89" s="11"/>
      <c r="HQ89" s="11"/>
      <c r="HR89" s="11"/>
      <c r="HS89" s="11"/>
      <c r="HT89" s="11"/>
      <c r="HU89" s="11"/>
      <c r="HV89" s="11"/>
      <c r="HW89" s="11"/>
      <c r="HX89" s="11"/>
      <c r="HY89" s="11"/>
      <c r="HZ89" s="11"/>
      <c r="IA89" s="11"/>
      <c r="IB89" s="11"/>
      <c r="IC89" s="11"/>
      <c r="ID89" s="11"/>
      <c r="IE89" s="11"/>
      <c r="IF89" s="11"/>
      <c r="IG89" s="11"/>
      <c r="IH89" s="11"/>
      <c r="II89" s="11"/>
      <c r="IJ89" s="11"/>
      <c r="IK89" s="11"/>
      <c r="IL89" s="11"/>
      <c r="IM89" s="11"/>
      <c r="IN89" s="11"/>
      <c r="IO89" s="11"/>
      <c r="IP89" s="11"/>
      <c r="IQ89" s="11"/>
      <c r="IR89" s="11"/>
      <c r="IS89" s="11"/>
      <c r="IT89" s="11"/>
    </row>
    <row r="90" spans="1:254" s="5" customFormat="1" ht="23.1" customHeight="1" x14ac:dyDescent="0.2">
      <c r="A90" s="254" t="s">
        <v>173</v>
      </c>
      <c r="B90" s="254"/>
      <c r="C90" s="254"/>
      <c r="D90" s="254"/>
      <c r="E90" s="254"/>
      <c r="F90" s="254"/>
      <c r="G90" s="254"/>
      <c r="H90" s="254"/>
      <c r="I90" s="254"/>
      <c r="J90" s="254"/>
      <c r="K90" s="254"/>
      <c r="L90" s="254"/>
      <c r="M90" s="254"/>
      <c r="N90" s="254"/>
      <c r="O90" s="209"/>
      <c r="P90" s="50"/>
      <c r="Q90" s="11"/>
      <c r="R90" s="11"/>
      <c r="S90" s="193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/>
      <c r="EW90" s="11"/>
      <c r="EX90" s="11"/>
      <c r="EY90" s="11"/>
      <c r="EZ90" s="11"/>
      <c r="FA90" s="11"/>
      <c r="FB90" s="11"/>
      <c r="FC90" s="11"/>
      <c r="FD90" s="11"/>
      <c r="FE90" s="11"/>
      <c r="FF90" s="11"/>
      <c r="FG90" s="11"/>
      <c r="FH90" s="11"/>
      <c r="FI90" s="11"/>
      <c r="FJ90" s="11"/>
      <c r="FK90" s="11"/>
      <c r="FL90" s="11"/>
      <c r="FM90" s="11"/>
      <c r="FN90" s="11"/>
      <c r="FO90" s="11"/>
      <c r="FP90" s="11"/>
      <c r="FQ90" s="11"/>
      <c r="FR90" s="11"/>
      <c r="FS90" s="11"/>
      <c r="FT90" s="11"/>
      <c r="FU90" s="11"/>
      <c r="FV90" s="11"/>
      <c r="FW90" s="11"/>
      <c r="FX90" s="11"/>
      <c r="FY90" s="11"/>
      <c r="FZ90" s="11"/>
      <c r="GA90" s="11"/>
      <c r="GB90" s="11"/>
      <c r="GC90" s="11"/>
      <c r="GD90" s="11"/>
      <c r="GE90" s="11"/>
      <c r="GF90" s="11"/>
      <c r="GG90" s="11"/>
      <c r="GH90" s="11"/>
      <c r="GI90" s="11"/>
      <c r="GJ90" s="11"/>
      <c r="GK90" s="11"/>
      <c r="GL90" s="11"/>
      <c r="GM90" s="11"/>
      <c r="GN90" s="11"/>
      <c r="GO90" s="11"/>
      <c r="GP90" s="11"/>
      <c r="GQ90" s="11"/>
      <c r="GR90" s="11"/>
      <c r="GS90" s="11"/>
      <c r="GT90" s="11"/>
      <c r="GU90" s="11"/>
      <c r="GV90" s="11"/>
      <c r="GW90" s="11"/>
      <c r="GX90" s="11"/>
      <c r="GY90" s="11"/>
      <c r="GZ90" s="11"/>
      <c r="HA90" s="11"/>
      <c r="HB90" s="11"/>
      <c r="HC90" s="11"/>
      <c r="HD90" s="11"/>
      <c r="HE90" s="11"/>
      <c r="HF90" s="11"/>
      <c r="HG90" s="11"/>
      <c r="HH90" s="11"/>
      <c r="HI90" s="11"/>
      <c r="HJ90" s="11"/>
      <c r="HK90" s="11"/>
      <c r="HL90" s="11"/>
      <c r="HM90" s="11"/>
      <c r="HN90" s="11"/>
      <c r="HO90" s="11"/>
      <c r="HP90" s="11"/>
      <c r="HQ90" s="11"/>
      <c r="HR90" s="11"/>
      <c r="HS90" s="11"/>
      <c r="HT90" s="11"/>
      <c r="HU90" s="11"/>
      <c r="HV90" s="11"/>
      <c r="HW90" s="11"/>
      <c r="HX90" s="11"/>
      <c r="HY90" s="11"/>
      <c r="HZ90" s="11"/>
      <c r="IA90" s="11"/>
      <c r="IB90" s="11"/>
      <c r="IC90" s="11"/>
      <c r="ID90" s="11"/>
      <c r="IE90" s="11"/>
      <c r="IF90" s="11"/>
      <c r="IG90" s="11"/>
      <c r="IH90" s="11"/>
      <c r="II90" s="11"/>
      <c r="IJ90" s="11"/>
      <c r="IK90" s="11"/>
      <c r="IL90" s="11"/>
      <c r="IM90" s="11"/>
      <c r="IN90" s="11"/>
      <c r="IO90" s="11"/>
      <c r="IP90" s="11"/>
      <c r="IQ90" s="11"/>
      <c r="IR90" s="11"/>
      <c r="IS90" s="11"/>
      <c r="IT90" s="11"/>
    </row>
    <row r="91" spans="1:254" s="5" customFormat="1" ht="23.1" customHeight="1" x14ac:dyDescent="0.2">
      <c r="A91" s="254" t="str">
        <f>A50</f>
        <v>FOR THE NINE-MONTH PERIOD ENDED SEPTEMBER 30, 2025</v>
      </c>
      <c r="B91" s="254"/>
      <c r="C91" s="254"/>
      <c r="D91" s="254"/>
      <c r="E91" s="254"/>
      <c r="F91" s="254"/>
      <c r="G91" s="254"/>
      <c r="H91" s="254"/>
      <c r="I91" s="254"/>
      <c r="J91" s="254"/>
      <c r="K91" s="254"/>
      <c r="L91" s="254"/>
      <c r="M91" s="254"/>
      <c r="N91" s="254"/>
      <c r="O91" s="209"/>
      <c r="P91" s="50"/>
      <c r="Q91" s="11"/>
      <c r="R91" s="11"/>
      <c r="S91" s="193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  <c r="EV91" s="11"/>
      <c r="EW91" s="11"/>
      <c r="EX91" s="11"/>
      <c r="EY91" s="11"/>
      <c r="EZ91" s="11"/>
      <c r="FA91" s="11"/>
      <c r="FB91" s="11"/>
      <c r="FC91" s="11"/>
      <c r="FD91" s="11"/>
      <c r="FE91" s="11"/>
      <c r="FF91" s="11"/>
      <c r="FG91" s="11"/>
      <c r="FH91" s="11"/>
      <c r="FI91" s="11"/>
      <c r="FJ91" s="11"/>
      <c r="FK91" s="11"/>
      <c r="FL91" s="11"/>
      <c r="FM91" s="11"/>
      <c r="FN91" s="11"/>
      <c r="FO91" s="11"/>
      <c r="FP91" s="11"/>
      <c r="FQ91" s="11"/>
      <c r="FR91" s="11"/>
      <c r="FS91" s="11"/>
      <c r="FT91" s="11"/>
      <c r="FU91" s="11"/>
      <c r="FV91" s="11"/>
      <c r="FW91" s="11"/>
      <c r="FX91" s="11"/>
      <c r="FY91" s="11"/>
      <c r="FZ91" s="11"/>
      <c r="GA91" s="11"/>
      <c r="GB91" s="11"/>
      <c r="GC91" s="11"/>
      <c r="GD91" s="11"/>
      <c r="GE91" s="11"/>
      <c r="GF91" s="11"/>
      <c r="GG91" s="11"/>
      <c r="GH91" s="11"/>
      <c r="GI91" s="11"/>
      <c r="GJ91" s="11"/>
      <c r="GK91" s="11"/>
      <c r="GL91" s="11"/>
      <c r="GM91" s="11"/>
      <c r="GN91" s="11"/>
      <c r="GO91" s="11"/>
      <c r="GP91" s="11"/>
      <c r="GQ91" s="11"/>
      <c r="GR91" s="11"/>
      <c r="GS91" s="11"/>
      <c r="GT91" s="11"/>
      <c r="GU91" s="11"/>
      <c r="GV91" s="11"/>
      <c r="GW91" s="11"/>
      <c r="GX91" s="11"/>
      <c r="GY91" s="11"/>
      <c r="GZ91" s="11"/>
      <c r="HA91" s="11"/>
      <c r="HB91" s="11"/>
      <c r="HC91" s="11"/>
      <c r="HD91" s="11"/>
      <c r="HE91" s="11"/>
      <c r="HF91" s="11"/>
      <c r="HG91" s="11"/>
      <c r="HH91" s="11"/>
      <c r="HI91" s="11"/>
      <c r="HJ91" s="11"/>
      <c r="HK91" s="11"/>
      <c r="HL91" s="11"/>
      <c r="HM91" s="11"/>
      <c r="HN91" s="11"/>
      <c r="HO91" s="11"/>
      <c r="HP91" s="11"/>
      <c r="HQ91" s="11"/>
      <c r="HR91" s="11"/>
      <c r="HS91" s="11"/>
      <c r="HT91" s="11"/>
      <c r="HU91" s="11"/>
      <c r="HV91" s="11"/>
      <c r="HW91" s="11"/>
      <c r="HX91" s="11"/>
      <c r="HY91" s="11"/>
      <c r="HZ91" s="11"/>
      <c r="IA91" s="11"/>
      <c r="IB91" s="11"/>
      <c r="IC91" s="11"/>
      <c r="ID91" s="11"/>
      <c r="IE91" s="11"/>
      <c r="IF91" s="11"/>
      <c r="IG91" s="11"/>
      <c r="IH91" s="11"/>
      <c r="II91" s="11"/>
      <c r="IJ91" s="11"/>
      <c r="IK91" s="11"/>
      <c r="IL91" s="11"/>
      <c r="IM91" s="11"/>
      <c r="IN91" s="11"/>
      <c r="IO91" s="11"/>
      <c r="IP91" s="11"/>
      <c r="IQ91" s="11"/>
      <c r="IR91" s="11"/>
      <c r="IS91" s="11"/>
      <c r="IT91" s="11"/>
    </row>
    <row r="92" spans="1:254" s="5" customFormat="1" ht="7.5" customHeight="1" x14ac:dyDescent="0.2">
      <c r="A92" s="168"/>
      <c r="B92" s="168"/>
      <c r="C92" s="168"/>
      <c r="D92" s="168"/>
      <c r="E92" s="168"/>
      <c r="F92" s="168"/>
      <c r="G92" s="168"/>
      <c r="H92" s="168"/>
      <c r="I92" s="168"/>
      <c r="J92" s="168"/>
      <c r="K92" s="168"/>
      <c r="L92" s="168"/>
      <c r="M92" s="168"/>
      <c r="N92" s="168"/>
      <c r="O92" s="209"/>
      <c r="P92" s="50"/>
      <c r="Q92" s="11"/>
      <c r="R92" s="11"/>
      <c r="S92" s="193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  <c r="DS92" s="11"/>
      <c r="DT92" s="11"/>
      <c r="DU92" s="11"/>
      <c r="DV92" s="11"/>
      <c r="DW92" s="11"/>
      <c r="DX92" s="11"/>
      <c r="DY92" s="11"/>
      <c r="DZ92" s="11"/>
      <c r="EA92" s="11"/>
      <c r="EB92" s="11"/>
      <c r="EC92" s="11"/>
      <c r="ED92" s="11"/>
      <c r="EE92" s="11"/>
      <c r="EF92" s="11"/>
      <c r="EG92" s="11"/>
      <c r="EH92" s="11"/>
      <c r="EI92" s="11"/>
      <c r="EJ92" s="11"/>
      <c r="EK92" s="11"/>
      <c r="EL92" s="11"/>
      <c r="EM92" s="11"/>
      <c r="EN92" s="11"/>
      <c r="EO92" s="11"/>
      <c r="EP92" s="11"/>
      <c r="EQ92" s="11"/>
      <c r="ER92" s="11"/>
      <c r="ES92" s="11"/>
      <c r="ET92" s="11"/>
      <c r="EU92" s="11"/>
      <c r="EV92" s="11"/>
      <c r="EW92" s="11"/>
      <c r="EX92" s="11"/>
      <c r="EY92" s="11"/>
      <c r="EZ92" s="11"/>
      <c r="FA92" s="11"/>
      <c r="FB92" s="11"/>
      <c r="FC92" s="11"/>
      <c r="FD92" s="11"/>
      <c r="FE92" s="11"/>
      <c r="FF92" s="11"/>
      <c r="FG92" s="11"/>
      <c r="FH92" s="11"/>
      <c r="FI92" s="11"/>
      <c r="FJ92" s="11"/>
      <c r="FK92" s="11"/>
      <c r="FL92" s="11"/>
      <c r="FM92" s="11"/>
      <c r="FN92" s="11"/>
      <c r="FO92" s="11"/>
      <c r="FP92" s="11"/>
      <c r="FQ92" s="11"/>
      <c r="FR92" s="11"/>
      <c r="FS92" s="11"/>
      <c r="FT92" s="11"/>
      <c r="FU92" s="11"/>
      <c r="FV92" s="11"/>
      <c r="FW92" s="11"/>
      <c r="FX92" s="11"/>
      <c r="FY92" s="11"/>
      <c r="FZ92" s="11"/>
      <c r="GA92" s="11"/>
      <c r="GB92" s="11"/>
      <c r="GC92" s="11"/>
      <c r="GD92" s="11"/>
      <c r="GE92" s="11"/>
      <c r="GF92" s="11"/>
      <c r="GG92" s="11"/>
      <c r="GH92" s="11"/>
      <c r="GI92" s="11"/>
      <c r="GJ92" s="11"/>
      <c r="GK92" s="11"/>
      <c r="GL92" s="11"/>
      <c r="GM92" s="11"/>
      <c r="GN92" s="11"/>
      <c r="GO92" s="11"/>
      <c r="GP92" s="11"/>
      <c r="GQ92" s="11"/>
      <c r="GR92" s="11"/>
      <c r="GS92" s="11"/>
      <c r="GT92" s="11"/>
      <c r="GU92" s="11"/>
      <c r="GV92" s="11"/>
      <c r="GW92" s="11"/>
      <c r="GX92" s="11"/>
      <c r="GY92" s="11"/>
      <c r="GZ92" s="11"/>
      <c r="HA92" s="11"/>
      <c r="HB92" s="11"/>
      <c r="HC92" s="11"/>
      <c r="HD92" s="11"/>
      <c r="HE92" s="11"/>
      <c r="HF92" s="11"/>
      <c r="HG92" s="11"/>
      <c r="HH92" s="11"/>
      <c r="HI92" s="11"/>
      <c r="HJ92" s="11"/>
      <c r="HK92" s="11"/>
      <c r="HL92" s="11"/>
      <c r="HM92" s="11"/>
      <c r="HN92" s="11"/>
      <c r="HO92" s="11"/>
      <c r="HP92" s="11"/>
      <c r="HQ92" s="11"/>
      <c r="HR92" s="11"/>
      <c r="HS92" s="11"/>
      <c r="HT92" s="11"/>
      <c r="HU92" s="11"/>
      <c r="HV92" s="11"/>
      <c r="HW92" s="11"/>
      <c r="HX92" s="11"/>
      <c r="HY92" s="11"/>
      <c r="HZ92" s="11"/>
      <c r="IA92" s="11"/>
      <c r="IB92" s="11"/>
      <c r="IC92" s="11"/>
      <c r="ID92" s="11"/>
      <c r="IE92" s="11"/>
      <c r="IF92" s="11"/>
      <c r="IG92" s="11"/>
      <c r="IH92" s="11"/>
      <c r="II92" s="11"/>
      <c r="IJ92" s="11"/>
      <c r="IK92" s="11"/>
      <c r="IL92" s="11"/>
      <c r="IM92" s="11"/>
      <c r="IN92" s="11"/>
      <c r="IO92" s="11"/>
      <c r="IP92" s="11"/>
      <c r="IQ92" s="11"/>
      <c r="IR92" s="11"/>
      <c r="IS92" s="11"/>
      <c r="IT92" s="11"/>
    </row>
    <row r="93" spans="1:254" s="5" customFormat="1" ht="17.100000000000001" customHeight="1" x14ac:dyDescent="0.2">
      <c r="A93" s="14"/>
      <c r="B93" s="14"/>
      <c r="C93" s="14"/>
      <c r="D93" s="14"/>
      <c r="E93" s="14"/>
      <c r="F93" s="14"/>
      <c r="G93" s="14"/>
      <c r="H93" s="255" t="s">
        <v>55</v>
      </c>
      <c r="I93" s="255"/>
      <c r="J93" s="255"/>
      <c r="K93" s="255"/>
      <c r="L93" s="255"/>
      <c r="M93" s="255"/>
      <c r="N93" s="255"/>
      <c r="O93" s="50"/>
      <c r="P93" s="50"/>
      <c r="S93" s="193"/>
    </row>
    <row r="94" spans="1:254" s="5" customFormat="1" ht="17.100000000000001" customHeight="1" x14ac:dyDescent="0.2">
      <c r="A94" s="14"/>
      <c r="B94" s="14"/>
      <c r="C94" s="14"/>
      <c r="D94" s="14"/>
      <c r="E94" s="14"/>
      <c r="F94" s="14"/>
      <c r="G94" s="14"/>
      <c r="H94" s="263" t="s">
        <v>15</v>
      </c>
      <c r="I94" s="263"/>
      <c r="J94" s="263"/>
      <c r="K94" s="14"/>
      <c r="L94" s="264" t="s">
        <v>0</v>
      </c>
      <c r="M94" s="264"/>
      <c r="N94" s="264"/>
      <c r="O94" s="50"/>
      <c r="P94" s="50"/>
      <c r="S94" s="193"/>
    </row>
    <row r="95" spans="1:254" s="5" customFormat="1" ht="17.100000000000001" customHeight="1" x14ac:dyDescent="0.2">
      <c r="A95" s="14"/>
      <c r="B95" s="14"/>
      <c r="C95" s="14"/>
      <c r="D95" s="14"/>
      <c r="E95" s="14"/>
      <c r="F95" s="14"/>
      <c r="G95" s="14"/>
      <c r="H95" s="253" t="s">
        <v>89</v>
      </c>
      <c r="I95" s="253"/>
      <c r="J95" s="253"/>
      <c r="K95" s="18"/>
      <c r="L95" s="253" t="s">
        <v>89</v>
      </c>
      <c r="M95" s="253"/>
      <c r="N95" s="253"/>
      <c r="O95" s="50"/>
      <c r="P95" s="50"/>
      <c r="S95" s="193"/>
    </row>
    <row r="96" spans="1:254" s="5" customFormat="1" ht="17.100000000000001" customHeight="1" x14ac:dyDescent="0.2">
      <c r="A96" s="14"/>
      <c r="B96" s="14"/>
      <c r="C96" s="14"/>
      <c r="D96" s="14"/>
      <c r="E96" s="14"/>
      <c r="F96" s="14"/>
      <c r="G96" s="14"/>
      <c r="H96" s="192">
        <v>2025</v>
      </c>
      <c r="I96" s="19"/>
      <c r="J96" s="192">
        <v>2024</v>
      </c>
      <c r="K96" s="19"/>
      <c r="L96" s="192">
        <v>2025</v>
      </c>
      <c r="M96" s="19"/>
      <c r="N96" s="192">
        <v>2024</v>
      </c>
      <c r="O96" s="50"/>
      <c r="P96" s="50"/>
      <c r="S96" s="193"/>
    </row>
    <row r="97" spans="1:21" s="5" customFormat="1" ht="17.100000000000001" customHeight="1" x14ac:dyDescent="0.2">
      <c r="A97" s="14" t="s">
        <v>231</v>
      </c>
      <c r="B97" s="14"/>
      <c r="C97" s="14"/>
      <c r="D97" s="14"/>
      <c r="E97" s="14"/>
      <c r="F97" s="14"/>
      <c r="G97" s="14"/>
      <c r="H97" s="179">
        <v>194390</v>
      </c>
      <c r="I97" s="19"/>
      <c r="J97" s="149">
        <v>305000</v>
      </c>
      <c r="K97" s="149"/>
      <c r="L97" s="179">
        <v>0</v>
      </c>
      <c r="M97" s="149"/>
      <c r="N97" s="179">
        <v>46000</v>
      </c>
      <c r="O97" s="50"/>
      <c r="P97" s="50"/>
      <c r="S97" s="193"/>
    </row>
    <row r="98" spans="1:21" s="5" customFormat="1" ht="17.100000000000001" customHeight="1" x14ac:dyDescent="0.2">
      <c r="A98" s="14"/>
      <c r="B98" s="14" t="s">
        <v>243</v>
      </c>
      <c r="C98" s="14"/>
      <c r="D98" s="14"/>
      <c r="E98" s="14"/>
      <c r="F98" s="174"/>
      <c r="G98" s="174"/>
      <c r="H98" s="179">
        <v>-112270</v>
      </c>
      <c r="I98" s="149"/>
      <c r="J98" s="149">
        <v>-85092</v>
      </c>
      <c r="K98" s="149"/>
      <c r="L98" s="179">
        <v>-94337</v>
      </c>
      <c r="M98" s="149"/>
      <c r="N98" s="179">
        <v>-84554</v>
      </c>
      <c r="O98" s="50"/>
      <c r="P98" s="50"/>
      <c r="Q98" s="193"/>
      <c r="S98" s="193"/>
      <c r="U98" s="193"/>
    </row>
    <row r="99" spans="1:21" s="5" customFormat="1" ht="17.100000000000001" customHeight="1" x14ac:dyDescent="0.2">
      <c r="A99" s="14"/>
      <c r="B99" s="14" t="s">
        <v>262</v>
      </c>
      <c r="C99" s="14"/>
      <c r="D99" s="14"/>
      <c r="E99" s="14"/>
      <c r="F99" s="174"/>
      <c r="G99" s="174"/>
      <c r="H99" s="179">
        <v>-110000</v>
      </c>
      <c r="I99" s="149"/>
      <c r="J99" s="149">
        <v>0</v>
      </c>
      <c r="K99" s="149"/>
      <c r="L99" s="179">
        <v>0</v>
      </c>
      <c r="M99" s="149"/>
      <c r="N99" s="179">
        <v>0</v>
      </c>
      <c r="O99" s="50"/>
      <c r="P99" s="50"/>
      <c r="Q99" s="193"/>
      <c r="S99" s="193"/>
      <c r="U99" s="193"/>
    </row>
    <row r="100" spans="1:21" s="5" customFormat="1" ht="17.100000000000001" customHeight="1" x14ac:dyDescent="0.2">
      <c r="A100" s="14"/>
      <c r="B100" s="14" t="s">
        <v>241</v>
      </c>
      <c r="C100" s="14"/>
      <c r="D100" s="14"/>
      <c r="E100" s="14"/>
      <c r="F100" s="174"/>
      <c r="G100" s="174"/>
      <c r="H100" s="179">
        <v>165003</v>
      </c>
      <c r="I100" s="149"/>
      <c r="J100" s="149">
        <v>114500</v>
      </c>
      <c r="K100" s="149"/>
      <c r="L100" s="179">
        <v>160753</v>
      </c>
      <c r="M100" s="149"/>
      <c r="N100" s="179">
        <v>114500</v>
      </c>
      <c r="O100" s="50"/>
      <c r="P100" s="50"/>
      <c r="Q100" s="193"/>
      <c r="S100" s="193"/>
      <c r="U100" s="193"/>
    </row>
    <row r="101" spans="1:21" s="5" customFormat="1" ht="17.100000000000001" customHeight="1" x14ac:dyDescent="0.2">
      <c r="A101" s="14"/>
      <c r="B101" s="14" t="s">
        <v>242</v>
      </c>
      <c r="C101" s="14"/>
      <c r="D101" s="14"/>
      <c r="E101" s="14"/>
      <c r="F101" s="174"/>
      <c r="G101" s="174"/>
      <c r="H101" s="179">
        <v>-39750</v>
      </c>
      <c r="I101" s="149"/>
      <c r="J101" s="149">
        <v>-47000</v>
      </c>
      <c r="K101" s="149"/>
      <c r="L101" s="179">
        <v>-39750</v>
      </c>
      <c r="M101" s="149"/>
      <c r="N101" s="179">
        <v>-47000</v>
      </c>
      <c r="O101" s="50"/>
      <c r="P101" s="50"/>
      <c r="Q101" s="193"/>
      <c r="S101" s="193"/>
      <c r="U101" s="193"/>
    </row>
    <row r="102" spans="1:21" s="5" customFormat="1" ht="17.100000000000001" customHeight="1" x14ac:dyDescent="0.2">
      <c r="A102" s="14"/>
      <c r="B102" s="14" t="s">
        <v>244</v>
      </c>
      <c r="C102" s="14"/>
      <c r="D102" s="14"/>
      <c r="E102" s="14"/>
      <c r="F102" s="174"/>
      <c r="G102" s="174"/>
      <c r="H102" s="179">
        <v>-8500</v>
      </c>
      <c r="I102" s="149"/>
      <c r="J102" s="149">
        <v>-5000</v>
      </c>
      <c r="K102" s="149"/>
      <c r="L102" s="179">
        <v>-8500</v>
      </c>
      <c r="M102" s="149"/>
      <c r="N102" s="179">
        <v>-5000</v>
      </c>
      <c r="O102" s="50"/>
      <c r="P102" s="50"/>
      <c r="Q102" s="193"/>
      <c r="S102" s="193"/>
      <c r="U102" s="193"/>
    </row>
    <row r="103" spans="1:21" s="5" customFormat="1" ht="17.100000000000001" customHeight="1" x14ac:dyDescent="0.2">
      <c r="A103" s="14" t="s">
        <v>181</v>
      </c>
      <c r="B103" s="14"/>
      <c r="C103" s="14"/>
      <c r="D103" s="14"/>
      <c r="E103" s="14"/>
      <c r="F103" s="174"/>
      <c r="G103" s="174"/>
      <c r="I103" s="98"/>
      <c r="O103" s="50"/>
      <c r="P103" s="50"/>
      <c r="Q103" s="193"/>
      <c r="S103" s="193"/>
      <c r="U103" s="193"/>
    </row>
    <row r="104" spans="1:21" s="5" customFormat="1" ht="17.100000000000001" customHeight="1" x14ac:dyDescent="0.2">
      <c r="A104" s="14" t="s">
        <v>97</v>
      </c>
      <c r="B104" s="14"/>
      <c r="C104" s="14"/>
      <c r="D104" s="14"/>
      <c r="E104" s="14"/>
      <c r="F104" s="174"/>
      <c r="G104" s="174"/>
      <c r="H104" s="179">
        <v>-15532</v>
      </c>
      <c r="I104" s="149"/>
      <c r="J104" s="149">
        <v>1561</v>
      </c>
      <c r="K104" s="149"/>
      <c r="L104" s="179">
        <v>-15532</v>
      </c>
      <c r="M104" s="149"/>
      <c r="N104" s="179">
        <v>1561</v>
      </c>
      <c r="O104" s="50"/>
      <c r="P104" s="50"/>
      <c r="Q104" s="193"/>
      <c r="S104" s="193"/>
      <c r="U104" s="193"/>
    </row>
    <row r="105" spans="1:21" s="5" customFormat="1" ht="17.100000000000001" customHeight="1" x14ac:dyDescent="0.2">
      <c r="A105" s="14" t="s">
        <v>182</v>
      </c>
      <c r="B105" s="14"/>
      <c r="C105" s="14"/>
      <c r="D105" s="14"/>
      <c r="E105" s="14"/>
      <c r="F105" s="174"/>
      <c r="G105" s="174"/>
      <c r="H105" s="179">
        <v>-6038</v>
      </c>
      <c r="I105" s="149"/>
      <c r="J105" s="149">
        <v>-6351</v>
      </c>
      <c r="K105" s="149"/>
      <c r="L105" s="179">
        <v>-2274</v>
      </c>
      <c r="M105" s="149"/>
      <c r="N105" s="179">
        <v>-2445</v>
      </c>
      <c r="O105" s="50"/>
      <c r="P105" s="50"/>
      <c r="Q105" s="193"/>
      <c r="S105" s="193"/>
      <c r="U105" s="193"/>
    </row>
    <row r="106" spans="1:21" s="5" customFormat="1" ht="17.100000000000001" customHeight="1" x14ac:dyDescent="0.2">
      <c r="A106" s="5" t="s">
        <v>84</v>
      </c>
      <c r="F106" s="14"/>
      <c r="G106" s="14"/>
      <c r="H106" s="179">
        <v>-301559</v>
      </c>
      <c r="I106" s="149"/>
      <c r="J106" s="149">
        <v>-532903</v>
      </c>
      <c r="K106" s="149"/>
      <c r="L106" s="179">
        <v>-235504</v>
      </c>
      <c r="M106" s="149"/>
      <c r="N106" s="179">
        <v>-485237</v>
      </c>
      <c r="O106" s="50"/>
      <c r="P106" s="50"/>
      <c r="Q106" s="193"/>
      <c r="S106" s="193"/>
      <c r="U106" s="193"/>
    </row>
    <row r="107" spans="1:21" s="5" customFormat="1" ht="17.100000000000001" customHeight="1" x14ac:dyDescent="0.2">
      <c r="A107" s="14" t="s">
        <v>183</v>
      </c>
      <c r="B107" s="14"/>
      <c r="C107" s="14"/>
      <c r="D107" s="14"/>
      <c r="E107" s="14"/>
      <c r="F107" s="174"/>
      <c r="G107" s="174"/>
      <c r="H107" s="179">
        <v>-4955</v>
      </c>
      <c r="I107" s="149"/>
      <c r="J107" s="149">
        <v>-9945</v>
      </c>
      <c r="K107" s="149"/>
      <c r="L107" s="179">
        <v>-4955</v>
      </c>
      <c r="M107" s="149"/>
      <c r="N107" s="179">
        <v>-9945</v>
      </c>
      <c r="O107" s="50"/>
      <c r="P107" s="50"/>
      <c r="Q107" s="193"/>
      <c r="S107" s="193"/>
    </row>
    <row r="108" spans="1:21" s="5" customFormat="1" ht="17.100000000000001" customHeight="1" x14ac:dyDescent="0.2">
      <c r="A108" s="14" t="s">
        <v>184</v>
      </c>
      <c r="B108" s="14"/>
      <c r="C108" s="14"/>
      <c r="D108" s="14"/>
      <c r="E108" s="14"/>
      <c r="F108" s="14"/>
      <c r="G108" s="14"/>
      <c r="H108" s="171">
        <f>SUM(H78:H83,H97:H107)</f>
        <v>220946</v>
      </c>
      <c r="I108" s="98"/>
      <c r="J108" s="171">
        <f>SUM(J78:J83,J97:J107)</f>
        <v>-660680</v>
      </c>
      <c r="K108" s="98"/>
      <c r="L108" s="171">
        <f>SUM(L78:L83,L97:L107)</f>
        <v>-263400</v>
      </c>
      <c r="M108" s="98"/>
      <c r="N108" s="171">
        <f>SUM(N78:N83,N97:N107)</f>
        <v>-894549</v>
      </c>
      <c r="O108" s="50"/>
      <c r="P108" s="50"/>
      <c r="S108" s="193"/>
    </row>
    <row r="109" spans="1:21" s="5" customFormat="1" ht="17.100000000000001" customHeight="1" x14ac:dyDescent="0.2">
      <c r="A109" s="14" t="s">
        <v>51</v>
      </c>
      <c r="C109" s="14"/>
      <c r="D109" s="14"/>
      <c r="E109" s="14"/>
      <c r="F109" s="14"/>
      <c r="G109" s="14"/>
      <c r="H109" s="149">
        <f>+H65+H76+H108</f>
        <v>14872</v>
      </c>
      <c r="I109" s="149"/>
      <c r="J109" s="149">
        <f>+J65+J76+J108</f>
        <v>-45879</v>
      </c>
      <c r="K109" s="149"/>
      <c r="L109" s="149">
        <f>+L65+L76+L108</f>
        <v>-2383</v>
      </c>
      <c r="M109" s="149"/>
      <c r="N109" s="149">
        <f>+N65+N76+N108</f>
        <v>-57894</v>
      </c>
      <c r="O109" s="50"/>
      <c r="P109" s="50"/>
      <c r="S109" s="193"/>
      <c r="U109" s="193"/>
    </row>
    <row r="110" spans="1:21" s="5" customFormat="1" ht="17.100000000000001" customHeight="1" x14ac:dyDescent="0.2">
      <c r="A110" s="5" t="s">
        <v>185</v>
      </c>
      <c r="H110" s="175">
        <v>33362</v>
      </c>
      <c r="I110" s="149"/>
      <c r="J110" s="175">
        <v>144927</v>
      </c>
      <c r="K110" s="149"/>
      <c r="L110" s="175">
        <v>7154</v>
      </c>
      <c r="M110" s="149"/>
      <c r="N110" s="175">
        <v>68431</v>
      </c>
      <c r="O110" s="50"/>
      <c r="P110" s="50"/>
      <c r="Q110" s="193"/>
      <c r="S110" s="193"/>
    </row>
    <row r="111" spans="1:21" s="5" customFormat="1" ht="17.100000000000001" customHeight="1" thickBot="1" x14ac:dyDescent="0.25">
      <c r="A111" s="14" t="s">
        <v>257</v>
      </c>
      <c r="C111" s="14"/>
      <c r="D111" s="14"/>
      <c r="E111" s="14"/>
      <c r="F111" s="18"/>
      <c r="G111" s="18"/>
      <c r="H111" s="202">
        <f>SUM(H109:H110)</f>
        <v>48234</v>
      </c>
      <c r="I111" s="98"/>
      <c r="J111" s="202">
        <f>SUM(J109:J110)</f>
        <v>99048</v>
      </c>
      <c r="K111" s="98"/>
      <c r="L111" s="202">
        <f>SUM(L109:L110)</f>
        <v>4771</v>
      </c>
      <c r="M111" s="98"/>
      <c r="N111" s="176">
        <f>SUM(N109:N110)</f>
        <v>10537</v>
      </c>
      <c r="O111" s="50">
        <f>H111-'FINANCIAL  POSITION'!F15</f>
        <v>0</v>
      </c>
      <c r="P111" s="50">
        <f>L111-'FINANCIAL  POSITION'!J15</f>
        <v>0</v>
      </c>
      <c r="S111" s="193"/>
      <c r="U111" s="193"/>
    </row>
    <row r="112" spans="1:21" s="5" customFormat="1" ht="17.100000000000001" customHeight="1" thickTop="1" x14ac:dyDescent="0.2">
      <c r="H112" s="96"/>
      <c r="J112" s="183"/>
      <c r="K112" s="184"/>
      <c r="L112" s="183"/>
      <c r="M112" s="184"/>
      <c r="N112" s="183"/>
      <c r="O112" s="50"/>
      <c r="P112" s="50"/>
      <c r="Q112" s="193"/>
      <c r="S112" s="193"/>
    </row>
    <row r="113" spans="1:19" s="5" customFormat="1" ht="17.100000000000001" customHeight="1" x14ac:dyDescent="0.2">
      <c r="A113" s="177" t="s">
        <v>85</v>
      </c>
      <c r="B113" s="14"/>
      <c r="C113" s="14"/>
      <c r="D113" s="14"/>
      <c r="E113" s="14"/>
      <c r="F113" s="14"/>
      <c r="G113" s="14"/>
      <c r="O113" s="50"/>
      <c r="P113" s="50"/>
      <c r="S113" s="193"/>
    </row>
    <row r="114" spans="1:19" s="5" customFormat="1" ht="17.100000000000001" customHeight="1" x14ac:dyDescent="0.2">
      <c r="A114" s="5" t="s">
        <v>232</v>
      </c>
      <c r="H114" s="149">
        <v>907736</v>
      </c>
      <c r="I114" s="149"/>
      <c r="J114" s="149">
        <v>21273</v>
      </c>
      <c r="K114" s="149"/>
      <c r="L114" s="179">
        <v>0</v>
      </c>
      <c r="M114" s="149"/>
      <c r="N114" s="179">
        <v>1061</v>
      </c>
      <c r="O114" s="50"/>
      <c r="P114" s="50"/>
      <c r="S114" s="193"/>
    </row>
    <row r="115" spans="1:19" s="5" customFormat="1" ht="17.100000000000001" customHeight="1" x14ac:dyDescent="0.2">
      <c r="A115" s="5" t="s">
        <v>196</v>
      </c>
      <c r="H115" s="149"/>
      <c r="I115" s="149"/>
      <c r="J115" s="149"/>
      <c r="K115" s="149"/>
      <c r="M115" s="149"/>
      <c r="N115" s="179"/>
      <c r="O115" s="50"/>
      <c r="P115" s="50"/>
      <c r="S115" s="193"/>
    </row>
    <row r="116" spans="1:19" s="5" customFormat="1" ht="17.100000000000001" customHeight="1" x14ac:dyDescent="0.2">
      <c r="A116" s="5" t="s">
        <v>98</v>
      </c>
      <c r="H116" s="149">
        <v>664</v>
      </c>
      <c r="I116" s="149"/>
      <c r="J116" s="149">
        <v>883</v>
      </c>
      <c r="K116" s="149"/>
      <c r="L116" s="179">
        <v>536</v>
      </c>
      <c r="M116" s="149"/>
      <c r="N116" s="179">
        <v>402</v>
      </c>
      <c r="O116" s="50"/>
      <c r="P116" s="50"/>
      <c r="S116" s="193"/>
    </row>
    <row r="117" spans="1:19" s="5" customFormat="1" ht="17.100000000000001" customHeight="1" x14ac:dyDescent="0.2">
      <c r="A117" s="5" t="s">
        <v>188</v>
      </c>
      <c r="H117" s="149"/>
      <c r="J117" s="149"/>
      <c r="K117" s="3"/>
      <c r="M117" s="3"/>
      <c r="N117" s="179"/>
      <c r="O117" s="50"/>
      <c r="P117" s="50"/>
      <c r="S117" s="193"/>
    </row>
    <row r="118" spans="1:19" s="5" customFormat="1" ht="17.100000000000001" customHeight="1" x14ac:dyDescent="0.2">
      <c r="B118" s="5" t="s">
        <v>197</v>
      </c>
      <c r="H118" s="149">
        <v>102304</v>
      </c>
      <c r="I118" s="149"/>
      <c r="J118" s="149">
        <v>183262</v>
      </c>
      <c r="K118" s="149"/>
      <c r="L118" s="179">
        <v>43554</v>
      </c>
      <c r="M118" s="149"/>
      <c r="N118" s="179">
        <v>102988</v>
      </c>
      <c r="O118" s="50"/>
      <c r="P118" s="50"/>
      <c r="S118" s="193"/>
    </row>
    <row r="119" spans="1:19" s="5" customFormat="1" ht="17.100000000000001" customHeight="1" x14ac:dyDescent="0.2">
      <c r="A119" s="5" t="s">
        <v>106</v>
      </c>
      <c r="K119" s="3"/>
      <c r="M119" s="3"/>
      <c r="O119" s="50"/>
      <c r="P119" s="50"/>
      <c r="S119" s="193"/>
    </row>
    <row r="120" spans="1:19" s="5" customFormat="1" ht="17.100000000000001" customHeight="1" x14ac:dyDescent="0.2">
      <c r="B120" s="5" t="s">
        <v>107</v>
      </c>
      <c r="H120" s="149">
        <v>0</v>
      </c>
      <c r="I120" s="149"/>
      <c r="J120" s="149">
        <v>6118</v>
      </c>
      <c r="K120" s="149"/>
      <c r="L120" s="179">
        <v>0</v>
      </c>
      <c r="M120" s="149"/>
      <c r="N120" s="179">
        <v>0</v>
      </c>
      <c r="O120" s="50"/>
      <c r="P120" s="50"/>
      <c r="S120" s="193"/>
    </row>
    <row r="121" spans="1:19" s="5" customFormat="1" ht="17.100000000000001" customHeight="1" x14ac:dyDescent="0.2">
      <c r="A121" s="5" t="s">
        <v>108</v>
      </c>
      <c r="K121" s="3"/>
      <c r="M121" s="3"/>
      <c r="O121" s="50"/>
      <c r="P121" s="50"/>
      <c r="S121" s="193"/>
    </row>
    <row r="122" spans="1:19" s="5" customFormat="1" ht="17.100000000000001" customHeight="1" x14ac:dyDescent="0.2">
      <c r="B122" s="5" t="s">
        <v>192</v>
      </c>
      <c r="H122" s="149">
        <v>0</v>
      </c>
      <c r="I122" s="149"/>
      <c r="J122" s="149">
        <v>154380</v>
      </c>
      <c r="K122" s="149"/>
      <c r="L122" s="179">
        <v>0</v>
      </c>
      <c r="M122" s="149"/>
      <c r="N122" s="179">
        <v>0</v>
      </c>
      <c r="O122" s="50"/>
      <c r="P122" s="50"/>
      <c r="S122" s="193"/>
    </row>
    <row r="123" spans="1:19" s="5" customFormat="1" ht="17.100000000000001" customHeight="1" x14ac:dyDescent="0.2">
      <c r="A123" s="5" t="s">
        <v>258</v>
      </c>
      <c r="H123" s="3">
        <v>0</v>
      </c>
      <c r="J123" s="3">
        <v>0</v>
      </c>
      <c r="K123" s="3"/>
      <c r="L123" s="149">
        <v>0</v>
      </c>
      <c r="M123" s="3"/>
      <c r="N123" s="203">
        <v>164250</v>
      </c>
      <c r="O123" s="50"/>
      <c r="P123" s="50"/>
      <c r="S123" s="193"/>
    </row>
    <row r="124" spans="1:19" s="5" customFormat="1" ht="18" customHeight="1" x14ac:dyDescent="0.2">
      <c r="H124" s="145"/>
      <c r="I124" s="146"/>
      <c r="J124" s="145"/>
      <c r="K124" s="146"/>
      <c r="L124" s="146"/>
      <c r="M124" s="146"/>
      <c r="N124" s="145"/>
      <c r="O124" s="50"/>
      <c r="P124" s="50"/>
    </row>
    <row r="125" spans="1:19" s="5" customFormat="1" ht="17.100000000000001" customHeight="1" x14ac:dyDescent="0.2">
      <c r="L125" s="194"/>
      <c r="M125" s="193"/>
      <c r="N125" s="194"/>
      <c r="O125" s="50"/>
      <c r="P125" s="50"/>
    </row>
    <row r="126" spans="1:19" s="5" customFormat="1" ht="17.100000000000001" customHeight="1" x14ac:dyDescent="0.2">
      <c r="L126" s="194"/>
      <c r="M126" s="193"/>
      <c r="N126" s="194"/>
      <c r="O126" s="50"/>
      <c r="P126" s="50"/>
    </row>
    <row r="127" spans="1:19" ht="17.100000000000001" customHeight="1" x14ac:dyDescent="0.2">
      <c r="O127" s="50"/>
      <c r="P127" s="50"/>
      <c r="Q127" s="5"/>
      <c r="R127" s="5"/>
      <c r="S127" s="5"/>
    </row>
    <row r="128" spans="1:19" ht="17.100000000000001" customHeight="1" x14ac:dyDescent="0.2">
      <c r="O128" s="50"/>
    </row>
    <row r="129" spans="15:15" x14ac:dyDescent="0.2">
      <c r="O129" s="50"/>
    </row>
    <row r="130" spans="15:15" x14ac:dyDescent="0.2">
      <c r="O130" s="50"/>
    </row>
    <row r="131" spans="15:15" x14ac:dyDescent="0.2">
      <c r="O131" s="50"/>
    </row>
    <row r="132" spans="15:15" x14ac:dyDescent="0.2">
      <c r="O132" s="50"/>
    </row>
  </sheetData>
  <mergeCells count="27">
    <mergeCell ref="H9:J9"/>
    <mergeCell ref="L9:N9"/>
    <mergeCell ref="A3:N3"/>
    <mergeCell ref="A4:N4"/>
    <mergeCell ref="A5:N5"/>
    <mergeCell ref="A6:N6"/>
    <mergeCell ref="H8:N8"/>
    <mergeCell ref="A88:N88"/>
    <mergeCell ref="H10:J10"/>
    <mergeCell ref="L10:N10"/>
    <mergeCell ref="A47:N47"/>
    <mergeCell ref="A48:N48"/>
    <mergeCell ref="A49:N49"/>
    <mergeCell ref="A50:N50"/>
    <mergeCell ref="H52:N52"/>
    <mergeCell ref="H53:J53"/>
    <mergeCell ref="L53:N53"/>
    <mergeCell ref="H54:J54"/>
    <mergeCell ref="L54:N54"/>
    <mergeCell ref="H95:J95"/>
    <mergeCell ref="L95:N95"/>
    <mergeCell ref="A89:N89"/>
    <mergeCell ref="A90:N90"/>
    <mergeCell ref="A91:N91"/>
    <mergeCell ref="H93:N93"/>
    <mergeCell ref="H94:J94"/>
    <mergeCell ref="L94:N94"/>
  </mergeCells>
  <pageMargins left="0.78740157480314965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activeCell="A24" sqref="A24"/>
    </sheetView>
  </sheetViews>
  <sheetFormatPr defaultColWidth="9.140625" defaultRowHeight="12.75" x14ac:dyDescent="0.2"/>
  <cols>
    <col min="1" max="16384" width="9.140625" style="1"/>
  </cols>
  <sheetData/>
  <phoneticPr fontId="9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FINANCIAL  POSITION</vt:lpstr>
      <vt:lpstr>COMPREHENSIVE  INCOME 3 month</vt:lpstr>
      <vt:lpstr>COMPREHENSIVE  INCOME 9 month</vt:lpstr>
      <vt:lpstr>COMPREHENSIVE  INCOME 9 M</vt:lpstr>
      <vt:lpstr>CHANGES  IN - Conso</vt:lpstr>
      <vt:lpstr>CHANGES  IN - Separate</vt:lpstr>
      <vt:lpstr>CASH  FLOWS</vt:lpstr>
      <vt:lpstr>Sheet1</vt:lpstr>
      <vt:lpstr>'CASH  FLOWS'!Print_Area</vt:lpstr>
      <vt:lpstr>'CHANGES  IN - Conso'!Print_Area</vt:lpstr>
      <vt:lpstr>'CHANGES  IN - Separate'!Print_Area</vt:lpstr>
      <vt:lpstr>'COMPREHENSIVE  INCOME 3 month'!Print_Area</vt:lpstr>
      <vt:lpstr>'COMPREHENSIVE  INCOME 9 M'!Print_Area</vt:lpstr>
      <vt:lpstr>'COMPREHENSIVE  INCOME 9 month'!Print_Area</vt:lpstr>
      <vt:lpstr>'FINANCIAL  POSITION'!Print_Area</vt:lpstr>
      <vt:lpstr>'FINANCIAL  POSITION'!TextRefCopy41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wilaiwan.n</cp:lastModifiedBy>
  <cp:lastPrinted>2025-12-13T04:06:46Z</cp:lastPrinted>
  <dcterms:created xsi:type="dcterms:W3CDTF">2013-05-31T06:36:58Z</dcterms:created>
  <dcterms:modified xsi:type="dcterms:W3CDTF">2025-12-15T12:48:05Z</dcterms:modified>
</cp:coreProperties>
</file>