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ัมพล\ยุ๊ย-2568\PICO-2568\PICO-Q4 Oct'68\"/>
    </mc:Choice>
  </mc:AlternateContent>
  <xr:revisionPtr revIDLastSave="0" documentId="13_ncr:1_{1865958B-C28F-4598-89E2-1D71EA2DC8C9}" xr6:coauthVersionLast="47" xr6:coauthVersionMax="47" xr10:uidLastSave="{00000000-0000-0000-0000-000000000000}"/>
  <bookViews>
    <workbookView xWindow="-120" yWindow="-120" windowWidth="29040" windowHeight="15720" tabRatio="805" activeTab="5" xr2:uid="{00000000-000D-0000-FFFF-FFFF00000000}"/>
  </bookViews>
  <sheets>
    <sheet name="สินทรัพย์" sheetId="1" r:id="rId1"/>
    <sheet name="หนี้สิน" sheetId="2" r:id="rId2"/>
    <sheet name="กำไรขาดทุน" sheetId="14" r:id="rId3"/>
    <sheet name="ผู้ถือหุ้น-งบรวม" sheetId="4" r:id="rId4"/>
    <sheet name="ผู้ถือหุ้น-เฉพาะ " sheetId="5" r:id="rId5"/>
    <sheet name="งบกระแสเงินสด " sheetId="11" r:id="rId6"/>
  </sheets>
  <externalReferences>
    <externalReference r:id="rId7"/>
    <externalReference r:id="rId8"/>
    <externalReference r:id="rId9"/>
  </externalReferences>
  <definedNames>
    <definedName name="AS2DocOpenMode" hidden="1">"AS2DocumentEdit"</definedName>
    <definedName name="_xlnm.Print_Area" localSheetId="2">กำไรขาดทุน!$A$1:$J$49</definedName>
    <definedName name="_xlnm.Print_Area" localSheetId="5">'งบกระแสเงินสด '!$A$1:$J$89</definedName>
    <definedName name="_xlnm.Print_Area" localSheetId="3">'ผู้ถือหุ้น-งบรวม'!$A$1:$Y$29</definedName>
    <definedName name="_xlnm.Print_Area" localSheetId="4">'ผู้ถือหุ้น-เฉพาะ '!$A$1:$R$28</definedName>
    <definedName name="_xlnm.Print_Area" localSheetId="0">สินทรัพย์!$A$1:$J$30</definedName>
    <definedName name="_xlnm.Print_Area" localSheetId="1">หนี้สิน!$A$1:$J$66</definedName>
    <definedName name="Z_223188D2_3242_480D_81F4_CC50DF8496E4_.wvu.Cols" localSheetId="3" hidden="1">'ผู้ถือหุ้น-งบรวม'!$Z:$Z</definedName>
    <definedName name="Z_223188D2_3242_480D_81F4_CC50DF8496E4_.wvu.PrintArea" localSheetId="2" hidden="1">กำไรขาดทุน!$A$1:$J$49</definedName>
    <definedName name="Z_223188D2_3242_480D_81F4_CC50DF8496E4_.wvu.PrintArea" localSheetId="3" hidden="1">'ผู้ถือหุ้น-งบรวม'!$A$1:$Y$29</definedName>
    <definedName name="Z_223188D2_3242_480D_81F4_CC50DF8496E4_.wvu.PrintArea" localSheetId="4" hidden="1">'ผู้ถือหุ้น-เฉพาะ '!$A$1:$R$28</definedName>
    <definedName name="Z_223188D2_3242_480D_81F4_CC50DF8496E4_.wvu.PrintArea" localSheetId="0" hidden="1">สินทรัพย์!$A$1:$J$30</definedName>
    <definedName name="Z_223188D2_3242_480D_81F4_CC50DF8496E4_.wvu.PrintArea" localSheetId="1" hidden="1">หนี้สิน!$A$1:$J$66</definedName>
    <definedName name="Z_50A98E9B_43FF_45E5_8B49_75B0E56924EB_.wvu.Cols" localSheetId="3" hidden="1">'ผู้ถือหุ้น-งบรวม'!$Z:$Z</definedName>
    <definedName name="Z_50A98E9B_43FF_45E5_8B49_75B0E56924EB_.wvu.PrintArea" localSheetId="2" hidden="1">กำไรขาดทุน!$A$1:$J$49</definedName>
    <definedName name="Z_50A98E9B_43FF_45E5_8B49_75B0E56924EB_.wvu.PrintArea" localSheetId="3" hidden="1">'ผู้ถือหุ้น-งบรวม'!$A$1:$Y$29</definedName>
    <definedName name="Z_50A98E9B_43FF_45E5_8B49_75B0E56924EB_.wvu.PrintArea" localSheetId="4" hidden="1">'ผู้ถือหุ้น-เฉพาะ '!$A$1:$R$28</definedName>
    <definedName name="Z_50A98E9B_43FF_45E5_8B49_75B0E56924EB_.wvu.PrintArea" localSheetId="0" hidden="1">สินทรัพย์!$A$1:$J$30</definedName>
    <definedName name="Z_50A98E9B_43FF_45E5_8B49_75B0E56924EB_.wvu.PrintArea" localSheetId="1" hidden="1">หนี้สิน!$A$1:$J$66</definedName>
    <definedName name="Z_55EC0A23_2741_4A7C_A367_35A55C96B0FF_.wvu.Cols" localSheetId="3" hidden="1">'ผู้ถือหุ้น-งบรวม'!$Z:$Z</definedName>
    <definedName name="Z_55EC0A23_2741_4A7C_A367_35A55C96B0FF_.wvu.PrintArea" localSheetId="2" hidden="1">กำไรขาดทุน!$A$1:$J$49</definedName>
    <definedName name="Z_55EC0A23_2741_4A7C_A367_35A55C96B0FF_.wvu.PrintArea" localSheetId="3" hidden="1">'ผู้ถือหุ้น-งบรวม'!$A$1:$Y$29</definedName>
    <definedName name="Z_55EC0A23_2741_4A7C_A367_35A55C96B0FF_.wvu.PrintArea" localSheetId="4" hidden="1">'ผู้ถือหุ้น-เฉพาะ '!$A$1:$R$28</definedName>
    <definedName name="Z_55EC0A23_2741_4A7C_A367_35A55C96B0FF_.wvu.PrintArea" localSheetId="0" hidden="1">สินทรัพย์!$A$1:$J$30</definedName>
    <definedName name="Z_55EC0A23_2741_4A7C_A367_35A55C96B0FF_.wvu.PrintArea" localSheetId="1" hidden="1">หนี้สิน!$A$1:$J$66</definedName>
    <definedName name="Z_6B181AEF_30C6_4EFE_A6C3_05CFD28D2059_.wvu.Cols" localSheetId="3" hidden="1">'ผู้ถือหุ้น-งบรวม'!$Z:$Z</definedName>
    <definedName name="Z_6B181AEF_30C6_4EFE_A6C3_05CFD28D2059_.wvu.PrintArea" localSheetId="2" hidden="1">กำไรขาดทุน!$A$1:$J$49</definedName>
    <definedName name="Z_6B181AEF_30C6_4EFE_A6C3_05CFD28D2059_.wvu.PrintArea" localSheetId="3" hidden="1">'ผู้ถือหุ้น-งบรวม'!$A$1:$Y$29</definedName>
    <definedName name="Z_6B181AEF_30C6_4EFE_A6C3_05CFD28D2059_.wvu.PrintArea" localSheetId="4" hidden="1">'ผู้ถือหุ้น-เฉพาะ '!$A$1:$R$28</definedName>
    <definedName name="Z_6B181AEF_30C6_4EFE_A6C3_05CFD28D2059_.wvu.PrintArea" localSheetId="0" hidden="1">สินทรัพย์!$A$1:$J$30</definedName>
    <definedName name="Z_6B181AEF_30C6_4EFE_A6C3_05CFD28D2059_.wvu.PrintArea" localSheetId="1" hidden="1">หนี้สิน!$A$1:$J$66</definedName>
    <definedName name="Z_FA119ADA_3017_4A79_9114_1926D49D5605_.wvu.Cols" localSheetId="3" hidden="1">'ผู้ถือหุ้น-งบรวม'!$Z:$Z</definedName>
    <definedName name="Z_FA119ADA_3017_4A79_9114_1926D49D5605_.wvu.PrintArea" localSheetId="2" hidden="1">กำไรขาดทุน!$A$1:$J$49</definedName>
    <definedName name="Z_FA119ADA_3017_4A79_9114_1926D49D5605_.wvu.PrintArea" localSheetId="3" hidden="1">'ผู้ถือหุ้น-งบรวม'!$A$1:$Y$29</definedName>
    <definedName name="Z_FA119ADA_3017_4A79_9114_1926D49D5605_.wvu.PrintArea" localSheetId="4" hidden="1">'ผู้ถือหุ้น-เฉพาะ '!$A$1:$R$28</definedName>
    <definedName name="Z_FA119ADA_3017_4A79_9114_1926D49D5605_.wvu.PrintArea" localSheetId="0" hidden="1">สินทรัพย์!$A$1:$J$30</definedName>
    <definedName name="Z_FA119ADA_3017_4A79_9114_1926D49D5605_.wvu.PrintArea" localSheetId="1" hidden="1">หนี้สิน!$A$1:$J$66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0" i="4" l="1"/>
  <c r="U20" i="4"/>
  <c r="D16" i="1"/>
  <c r="D24" i="2" l="1"/>
  <c r="K2" i="2"/>
  <c r="D32" i="11" l="1"/>
  <c r="D51" i="2" l="1"/>
  <c r="D19" i="14" l="1"/>
  <c r="F39" i="14"/>
  <c r="H39" i="14"/>
  <c r="J39" i="14"/>
  <c r="H32" i="11"/>
  <c r="D14" i="14" l="1"/>
  <c r="H19" i="14" l="1"/>
  <c r="H14" i="14"/>
  <c r="U17" i="4" l="1"/>
  <c r="P17" i="5"/>
  <c r="P18" i="5"/>
  <c r="F16" i="1" l="1"/>
  <c r="J16" i="1"/>
  <c r="F26" i="1"/>
  <c r="J26" i="1"/>
  <c r="J27" i="1" l="1"/>
  <c r="F27" i="1"/>
  <c r="R21" i="5" l="1"/>
  <c r="P21" i="5"/>
  <c r="P24" i="5"/>
  <c r="P23" i="5"/>
  <c r="R22" i="5"/>
  <c r="P22" i="5"/>
  <c r="S24" i="4" l="1"/>
  <c r="U23" i="4"/>
  <c r="S22" i="4"/>
  <c r="D35" i="14"/>
  <c r="L19" i="5" l="1"/>
  <c r="J19" i="5"/>
  <c r="H19" i="5"/>
  <c r="F19" i="5"/>
  <c r="D19" i="5"/>
  <c r="R17" i="5"/>
  <c r="R16" i="5"/>
  <c r="P16" i="5"/>
  <c r="J72" i="11" l="1"/>
  <c r="J67" i="11"/>
  <c r="F72" i="11"/>
  <c r="F67" i="11"/>
  <c r="Y17" i="4" l="1"/>
  <c r="S17" i="4"/>
  <c r="J36" i="14"/>
  <c r="J12" i="14"/>
  <c r="J17" i="14" s="1"/>
  <c r="J22" i="14" s="1"/>
  <c r="F36" i="14"/>
  <c r="F12" i="14"/>
  <c r="J51" i="2"/>
  <c r="J45" i="2"/>
  <c r="F51" i="2"/>
  <c r="F45" i="2"/>
  <c r="J23" i="2"/>
  <c r="J16" i="2"/>
  <c r="F23" i="2"/>
  <c r="F16" i="2"/>
  <c r="J24" i="2" l="1"/>
  <c r="F17" i="14"/>
  <c r="F22" i="14" s="1"/>
  <c r="J24" i="14"/>
  <c r="J37" i="14" s="1"/>
  <c r="J43" i="14" s="1"/>
  <c r="J45" i="14" s="1"/>
  <c r="J12" i="11"/>
  <c r="J30" i="11" s="1"/>
  <c r="J40" i="11" s="1"/>
  <c r="F24" i="2"/>
  <c r="J74" i="11" l="1"/>
  <c r="J76" i="11" s="1"/>
  <c r="J78" i="11" s="1"/>
  <c r="J45" i="11"/>
  <c r="F24" i="14"/>
  <c r="F46" i="14" s="1"/>
  <c r="F12" i="11"/>
  <c r="F30" i="11" s="1"/>
  <c r="J46" i="14"/>
  <c r="J41" i="14"/>
  <c r="D25" i="5"/>
  <c r="F40" i="11" l="1"/>
  <c r="F45" i="11" s="1"/>
  <c r="F74" i="11" s="1"/>
  <c r="F76" i="11" s="1"/>
  <c r="F41" i="14"/>
  <c r="F37" i="14"/>
  <c r="F43" i="14" s="1"/>
  <c r="F45" i="14" s="1"/>
  <c r="L29" i="14"/>
  <c r="D36" i="14" s="1"/>
  <c r="L21" i="14"/>
  <c r="L18" i="14"/>
  <c r="L16" i="14"/>
  <c r="L14" i="14"/>
  <c r="L13" i="14"/>
  <c r="L11" i="14"/>
  <c r="L10" i="14"/>
  <c r="L61" i="2"/>
  <c r="L59" i="2"/>
  <c r="L58" i="2"/>
  <c r="L57" i="2"/>
  <c r="L53" i="2"/>
  <c r="L48" i="2"/>
  <c r="L42" i="2"/>
  <c r="L22" i="2"/>
  <c r="L20" i="2"/>
  <c r="L21" i="2"/>
  <c r="L19" i="2"/>
  <c r="L12" i="2"/>
  <c r="L14" i="2"/>
  <c r="L15" i="2"/>
  <c r="H45" i="2" l="1"/>
  <c r="H51" i="2"/>
  <c r="P19" i="5"/>
  <c r="N19" i="5"/>
  <c r="A19" i="5"/>
  <c r="Q20" i="4"/>
  <c r="O20" i="4"/>
  <c r="K20" i="4"/>
  <c r="I20" i="4"/>
  <c r="G20" i="4"/>
  <c r="E20" i="4"/>
  <c r="S19" i="4"/>
  <c r="U19" i="4"/>
  <c r="Y19" i="4" s="1"/>
  <c r="S18" i="4"/>
  <c r="U18" i="4"/>
  <c r="Y18" i="4" s="1"/>
  <c r="S20" i="4" l="1"/>
  <c r="H77" i="11"/>
  <c r="R18" i="5"/>
  <c r="R19" i="5" s="1"/>
  <c r="Y20" i="4"/>
  <c r="M20" i="4"/>
  <c r="M22" i="4" s="1"/>
  <c r="U22" i="4" s="1"/>
  <c r="Y22" i="4" s="1"/>
  <c r="P25" i="5" l="1"/>
  <c r="N25" i="5"/>
  <c r="H59" i="2" s="1"/>
  <c r="H25" i="5"/>
  <c r="F25" i="5"/>
  <c r="K26" i="4" l="1"/>
  <c r="D57" i="2" s="1"/>
  <c r="I26" i="4"/>
  <c r="G26" i="4"/>
  <c r="E26" i="4"/>
  <c r="D45" i="2" l="1"/>
  <c r="J60" i="2" l="1"/>
  <c r="J62" i="2" s="1"/>
  <c r="J63" i="2" s="1"/>
  <c r="A3" i="4" l="1"/>
  <c r="A25" i="5" l="1"/>
  <c r="A47" i="11"/>
  <c r="A1" i="4" l="1"/>
  <c r="A3" i="11" l="1"/>
  <c r="A49" i="14"/>
  <c r="A29" i="4" s="1"/>
  <c r="A51" i="11" l="1"/>
  <c r="A28" i="5"/>
  <c r="A27" i="2"/>
  <c r="A66" i="2" s="1"/>
  <c r="A49" i="11"/>
  <c r="A85" i="11"/>
  <c r="A1" i="5"/>
  <c r="A3" i="5"/>
  <c r="A29" i="2"/>
  <c r="A3" i="2"/>
  <c r="A30" i="2" s="1"/>
  <c r="A1" i="2"/>
  <c r="A28" i="2" s="1"/>
  <c r="D72" i="11" l="1"/>
  <c r="F60" i="2" l="1"/>
  <c r="F62" i="2" l="1"/>
  <c r="F63" i="2" s="1"/>
  <c r="Q25" i="4" l="1"/>
  <c r="Q26" i="4" s="1"/>
  <c r="S25" i="4" l="1"/>
  <c r="S26" i="4" s="1"/>
  <c r="D59" i="2" s="1"/>
  <c r="O26" i="4"/>
  <c r="F78" i="11" l="1"/>
  <c r="D77" i="11" l="1"/>
  <c r="Y23" i="4" l="1"/>
  <c r="H36" i="14" l="1"/>
  <c r="H12" i="14" l="1"/>
  <c r="R24" i="5"/>
  <c r="H23" i="2" l="1"/>
  <c r="H26" i="1"/>
  <c r="H16" i="1"/>
  <c r="H27" i="1" l="1"/>
  <c r="D23" i="2"/>
  <c r="U25" i="4"/>
  <c r="Y25" i="4" s="1"/>
  <c r="H17" i="14"/>
  <c r="H22" i="14" s="1"/>
  <c r="H12" i="11" l="1"/>
  <c r="H30" i="11" s="1"/>
  <c r="H24" i="14"/>
  <c r="H37" i="14" l="1"/>
  <c r="H43" i="14" s="1"/>
  <c r="H45" i="14" s="1"/>
  <c r="L23" i="5"/>
  <c r="L25" i="5" s="1"/>
  <c r="H58" i="2" s="1"/>
  <c r="H46" i="14" l="1"/>
  <c r="H41" i="14"/>
  <c r="R23" i="5" l="1"/>
  <c r="R25" i="5" s="1"/>
  <c r="J25" i="5"/>
  <c r="H57" i="2" s="1"/>
  <c r="H60" i="2" s="1"/>
  <c r="H62" i="2" s="1"/>
  <c r="S25" i="5" l="1"/>
  <c r="D12" i="14"/>
  <c r="D26" i="1" l="1"/>
  <c r="D27" i="1" s="1"/>
  <c r="D17" i="14" l="1"/>
  <c r="D22" i="14" s="1"/>
  <c r="D24" i="14" s="1"/>
  <c r="D39" i="14" s="1"/>
  <c r="D46" i="14" s="1"/>
  <c r="D12" i="11" l="1"/>
  <c r="D30" i="11" s="1"/>
  <c r="D40" i="11" s="1"/>
  <c r="D45" i="11" s="1"/>
  <c r="D37" i="14" l="1"/>
  <c r="W24" i="4" l="1"/>
  <c r="W26" i="4" s="1"/>
  <c r="D61" i="2" s="1"/>
  <c r="D43" i="14" l="1"/>
  <c r="D45" i="14" s="1"/>
  <c r="M24" i="4"/>
  <c r="D41" i="14"/>
  <c r="U24" i="4" l="1"/>
  <c r="M26" i="4"/>
  <c r="D58" i="2" s="1"/>
  <c r="D60" i="2" l="1"/>
  <c r="D62" i="2" s="1"/>
  <c r="Y24" i="4"/>
  <c r="Y26" i="4" s="1"/>
  <c r="U26" i="4"/>
  <c r="AA26" i="4" l="1"/>
  <c r="H72" i="11"/>
  <c r="D67" i="11" l="1"/>
  <c r="H67" i="11" l="1"/>
  <c r="H16" i="2" l="1"/>
  <c r="H24" i="2" s="1"/>
  <c r="H63" i="2" s="1"/>
  <c r="D16" i="2" l="1"/>
  <c r="D63" i="2" s="1"/>
  <c r="H40" i="11" l="1"/>
  <c r="H74" i="11" l="1"/>
  <c r="H76" i="11" s="1"/>
  <c r="H78" i="11" s="1"/>
  <c r="H45" i="11"/>
  <c r="D74" i="11"/>
  <c r="D76" i="11" s="1"/>
  <c r="D78" i="11" s="1"/>
</calcChain>
</file>

<file path=xl/sharedStrings.xml><?xml version="1.0" encoding="utf-8"?>
<sst xmlns="http://schemas.openxmlformats.org/spreadsheetml/2006/main" count="317" uniqueCount="242">
  <si>
    <t>บริษัท ปิโก (ไทยแลนด์) จำกัด (มหาชน) บริษัทย่อย และกิจการที่ควบคุมร่วมกัน</t>
  </si>
  <si>
    <t>งบฐานะการเงิน</t>
  </si>
  <si>
    <t>ณ วันที่ 31 ตุลาคม 2568</t>
  </si>
  <si>
    <t xml:space="preserve">หน่วย : บาท 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</si>
  <si>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</si>
  <si>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</si>
  <si>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</si>
  <si>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</si>
  <si>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</si>
  <si>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</si>
  <si>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BS01</t>
  </si>
  <si>
    <t>ลูกหนี้การค้าและลูกหนี้หมุนเวียนอื่น</t>
  </si>
  <si>
    <t>5, 23</t>
  </si>
  <si>
    <t>BS03</t>
  </si>
  <si>
    <t>สินทรัพย์ที่เกิดจากสัญญา</t>
  </si>
  <si>
    <t>6, 23</t>
  </si>
  <si>
    <t>BS04</t>
  </si>
  <si>
    <t>ต้นทุนการให้บริการรอการตัดบัญชี</t>
  </si>
  <si>
    <t>BS05</t>
  </si>
  <si>
    <t xml:space="preserve">     รวมสินทรัพย์หมุนเวียน</t>
  </si>
  <si>
    <t>สินทรัพย์ไม่หมุนเวียน</t>
  </si>
  <si>
    <t>เงินลงทุนในบริษัทย่อย บริษัทร่วม</t>
  </si>
  <si>
    <t xml:space="preserve"> และกิจการร่วมค้า </t>
  </si>
  <si>
    <t>BS06</t>
  </si>
  <si>
    <t>เงินลงทุนระยะยาวอื่น</t>
  </si>
  <si>
    <t>BS07</t>
  </si>
  <si>
    <t xml:space="preserve">ที่ดิน อาคารและอุปกรณ์ </t>
  </si>
  <si>
    <t>BS08</t>
  </si>
  <si>
    <t>สินทรัพย์สิทธิการใช้</t>
  </si>
  <si>
    <t>BS09</t>
  </si>
  <si>
    <t>สินทรัพย์ไม่มีตัวตน</t>
  </si>
  <si>
    <t>BS10</t>
  </si>
  <si>
    <t>สินทรัพย์ภาษีเงินได้รอการตัดบัญชี</t>
  </si>
  <si>
    <t>BS11</t>
  </si>
  <si>
    <t>สินทรัพย์ไม่หมุนเวียนอื่น</t>
  </si>
  <si>
    <t>BS12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</si>
  <si>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</si>
  <si>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</si>
  <si>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</si>
  <si>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</si>
  <si>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</si>
  <si>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</si>
  <si>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</si>
  <si>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14, 23</t>
  </si>
  <si>
    <t xml:space="preserve">หนี้สินที่เกิดจากสัญญา </t>
  </si>
  <si>
    <t>BS12.1</t>
  </si>
  <si>
    <t xml:space="preserve">หนี้สินตามสัญญาเช่าที่ถึงกำหนดชำระภายในหนึ่งปี 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</si>
  <si>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</si>
  <si>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</si>
  <si>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</si>
  <si>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</si>
  <si>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</si>
  <si>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</si>
  <si>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</si>
  <si>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</si>
  <si>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</si>
  <si>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 (ต่อ)</t>
    </r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</si>
  <si>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</si>
  <si>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</si>
  <si>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</si>
  <si>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หุ้นบุริมสิทธิ 330,000 หุ้น </t>
  </si>
  <si>
    <t>มูลค่าหุ้นละ 1 บาท</t>
  </si>
  <si>
    <t xml:space="preserve">หุ้นสามัญ 215,294,775 หุ้น </t>
  </si>
  <si>
    <t>ทุนที่ออกและชำระแล้ว</t>
  </si>
  <si>
    <t>มูลค่าหุ้นละ 1 บาท ชำระครบแล้ว</t>
  </si>
  <si>
    <t xml:space="preserve">หุ้นสามัญ 215,294,559 หุ้น </t>
  </si>
  <si>
    <t>ส่วนเกินมูลค่าหุ้น</t>
  </si>
  <si>
    <t xml:space="preserve">ส่วนเกินมูลค่าหุ้นสามัญ 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</si>
  <si>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</si>
  <si>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</si>
  <si>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</si>
  <si>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</si>
  <si>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</si>
  <si>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</si>
  <si>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</si>
  <si>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</si>
  <si>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</si>
  <si>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</si>
  <si>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 31 ตุลาคม  2568</t>
  </si>
  <si>
    <t>หน่วย : บาท</t>
  </si>
  <si>
    <t>2568</t>
  </si>
  <si>
    <t>2567</t>
  </si>
  <si>
    <t>รายได้จากการให้บริการ</t>
  </si>
  <si>
    <t>ต้นทุนการให้บริการ</t>
  </si>
  <si>
    <t>กำไรขั้นต้น</t>
  </si>
  <si>
    <t>รายได้เงินปันผล</t>
  </si>
  <si>
    <t>รายได้อื่น</t>
  </si>
  <si>
    <t>ต้นทุนในการจัดจำหน่าย</t>
  </si>
  <si>
    <t>PL05</t>
  </si>
  <si>
    <t>ค่าใช้จ่ายในการบริหาร</t>
  </si>
  <si>
    <t>กำไร (ขาดทุน) จากการดำเนินงาน</t>
  </si>
  <si>
    <t>ต้นทุนทางการเงิน</t>
  </si>
  <si>
    <t>ผลขาดทุนด้านเครดิตที่คาดว่าจะเกิดขึ้น</t>
  </si>
  <si>
    <t>PL06.1</t>
  </si>
  <si>
    <t>ส่วนแบ่งกำไร(ขาดทุน)จากเงินลงทุน</t>
  </si>
  <si>
    <t xml:space="preserve">   ซึ่งบันทึกโดยวิธีส่วนได้เสีย </t>
  </si>
  <si>
    <t>กำไร (ขาดทุน) ก่อนภาษีเงินได้</t>
  </si>
  <si>
    <t>รายได้ (ค่าใช้จ่าย) ภาษีเงินได้</t>
  </si>
  <si>
    <t>PL09</t>
  </si>
  <si>
    <t>กำไร (ขาดทุน) สำหรับปี</t>
  </si>
  <si>
    <t>กำไร (ขาดทุน) เบ็ดเสร็จอื่น</t>
  </si>
  <si>
    <t>รายการที่อาจถูกจัดประเภทใหม่ไว้ในกำไร</t>
  </si>
  <si>
    <t xml:space="preserve">      หรือขาดทุนในภายหลัง</t>
  </si>
  <si>
    <t>ผลต่างของอัตราแลกเปลี่ยนจากการ</t>
  </si>
  <si>
    <t xml:space="preserve">            แปลงค่างบการเงิน - สุทธิจากภาษีเงินได้</t>
  </si>
  <si>
    <t>รายการที่จะไม่ถูกจัดประเภทใหม่ไว้ในกำไร</t>
  </si>
  <si>
    <t>ผลกำไรจากการวัดมูลค่าใหม่ของผลประโยชน์</t>
  </si>
  <si>
    <t>PL11</t>
  </si>
  <si>
    <t xml:space="preserve">            พนักงานที่กำหนดไว้ - สุทธิจากภาษีเงินได้</t>
  </si>
  <si>
    <t>การเปลี่ยนแปลงในส่วนเกินทุนจากการ</t>
  </si>
  <si>
    <t xml:space="preserve">            ตีราคาสินทรัพย์  - สุทธิจากภาษีเงินได้</t>
  </si>
  <si>
    <t>กำไร (ขาดทุน) เบ็ดเสร็จอื่นสำหรับปี</t>
  </si>
  <si>
    <t>กำไร (ขาดทุน) เบ็ดเสร็จรวมสำหรับปี</t>
  </si>
  <si>
    <t>ส่วนแบ่งปันกำไร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</si>
  <si>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</si>
  <si>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</si>
  <si>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PL12</t>
  </si>
  <si>
    <t>ส่วนแบ่งปันกำไร (ขาดทุน) เบ็ดเสร็จรวม</t>
  </si>
  <si>
    <t>PL13</t>
  </si>
  <si>
    <t>กำไร (ขาดทุน) ต่อหุ้นขั้นพื้นฐาน (บาท)</t>
  </si>
  <si>
    <t>จำนวนหุ้นสามัญถัวเฉลี่ยถ่วงน้ำหนัก (หุ้น)</t>
  </si>
  <si>
    <t>งบการเปลี่ยนแปลงส่วนของผู้ถือหุ้นรวม</t>
  </si>
  <si>
    <t>ส่วนของผู้ถือหุ้นของบริษัทใหญ่</t>
  </si>
  <si>
    <t>องค์ประกอบอื่นของส่วน</t>
  </si>
  <si>
    <t>ของผู้ถือหุ้น</t>
  </si>
  <si>
    <t>กำไรขาดทุนเบ็ดเสร็จอื่น</t>
  </si>
  <si>
    <t>ส่วนเกินมูลค่า</t>
  </si>
  <si>
    <t>การแปลงค่า</t>
  </si>
  <si>
    <t>ส่วนเกินทุนจาก</t>
  </si>
  <si>
    <t>รวมองค์ประกอบ</t>
  </si>
  <si>
    <t>รวมส่วนของ</t>
  </si>
  <si>
    <t>ส่วนได้เสียที่</t>
  </si>
  <si>
    <t>หุ้นบุริมสิทธิ</t>
  </si>
  <si>
    <t>หุ้นสามัญ</t>
  </si>
  <si>
    <t>งบการเงิน</t>
  </si>
  <si>
    <t>การตีราคาที่ดิน</t>
  </si>
  <si>
    <t>อื่นของส่วนของ</t>
  </si>
  <si>
    <t>ผู้ถือหุ้น</t>
  </si>
  <si>
    <t>ไม่มีอำนาจ</t>
  </si>
  <si>
    <t>ทุนสำรองตาม</t>
  </si>
  <si>
    <t>ของบริษัทใหญ่</t>
  </si>
  <si>
    <t>ควบคุม</t>
  </si>
  <si>
    <t>กฎหมาย</t>
  </si>
  <si>
    <t>ยอดคงเหลือ ณ วันที่ 1 พฤศจิกายน 2566</t>
  </si>
  <si>
    <t>กำไร(ขาดทุน)สำหรับปี</t>
  </si>
  <si>
    <t>กำไร(ขาดทุน)เบ็ดเสร็จอื่นสำหรับปี</t>
  </si>
  <si>
    <t>ยอดคงเหลือปลายปี ณ วันที่ 31 ตุลาคม 2567</t>
  </si>
  <si>
    <t>ยอดคงเหลือ ณ วันที่ 1 พฤศจิกายน 2567</t>
  </si>
  <si>
    <t>เงินปันผลจ่าย</t>
  </si>
  <si>
    <t>ยอดคงเหลือปลายปี ณ วันที่ 31 ตุลาคม 2568</t>
  </si>
  <si>
    <t>งบการเปลี่ยนแปลงส่วนของผู้ถือหุ้นเฉพาะกิจการ</t>
  </si>
  <si>
    <t>รวม</t>
  </si>
  <si>
    <t>ส่วนของ</t>
  </si>
  <si>
    <t>งบกระแสเงินสด</t>
  </si>
  <si>
    <t>กระแสเงินสดจากกิจกรรมดำเนินงาน</t>
  </si>
  <si>
    <t>กำไร(ขาดทุน)ก่อนภาษีเงินได้</t>
  </si>
  <si>
    <t>ปรับรายการที่กระทบกำไร (ขาดทุน) เป็นเงินสดรับ (จ่าย)</t>
  </si>
  <si>
    <t>ค่าใช้จ่ายผลประโยชน์พนักงาน</t>
  </si>
  <si>
    <t>CF01</t>
  </si>
  <si>
    <t>ค่าเสื่อมราคาและค่าตัดจำหน่าย</t>
  </si>
  <si>
    <t>CF02</t>
  </si>
  <si>
    <t>ขาดทุนจากการตัดจำหน่ายหนี้สูญ</t>
  </si>
  <si>
    <t>CF03</t>
  </si>
  <si>
    <t>ค่าเผื่อผลขาดทุนด้านเครดิตของลูกหนี้เพิ่มขึ้น(ลดลง)</t>
  </si>
  <si>
    <t>CF03.1</t>
  </si>
  <si>
    <t>ภาษีเงินได้นิติบุคคลหัก ณ ที่จ่ายตัดจ่าย</t>
  </si>
  <si>
    <t>CF04</t>
  </si>
  <si>
    <t>ค่าเผื่อด้อยค่าสินทรัพย์ไม่มีตัวตน</t>
  </si>
  <si>
    <t>CF04.1</t>
  </si>
  <si>
    <t>(กำไร)ขาดทุนจากการขายเงินลงทุนในบริษัทย่อย</t>
  </si>
  <si>
    <t>CF05</t>
  </si>
  <si>
    <t>ขาดทุนจากการด้อยค่าเงินลงทุน</t>
  </si>
  <si>
    <t>CF06</t>
  </si>
  <si>
    <t>(กำไร)ขาดทุนจากการขายสินทรัพย์ถาวร</t>
  </si>
  <si>
    <t>CF07</t>
  </si>
  <si>
    <t>ขาดทุนจากการจำหน่ายสินทรัพย์ถาวร</t>
  </si>
  <si>
    <t>CF08</t>
  </si>
  <si>
    <t>(กำไร)ขาดทุนจากอัตราแลกเปลี่ยนที่ยังไม่เกิดขึ้น</t>
  </si>
  <si>
    <t>CF09</t>
  </si>
  <si>
    <t>CF10</t>
  </si>
  <si>
    <t>ส่วนแบ่ง(กำไร)ขาดทุนจากเงินลงทุน</t>
  </si>
  <si>
    <t>ซึ่งบันทึกโดยวิธีส่วนได้เสีย</t>
  </si>
  <si>
    <t>CF12</t>
  </si>
  <si>
    <t>CF13</t>
  </si>
  <si>
    <t>กำไร(ขาดทุน)จากการดำเนินงานก่อนการเปลี่ยนแปลง</t>
  </si>
  <si>
    <t xml:space="preserve"> ในสินทรัพย์และหนี้สินดำเนินงาน</t>
  </si>
  <si>
    <t xml:space="preserve">สินทรัพย์ดำเนินงาน (เพิ่มขึ้น) ลดลง </t>
  </si>
  <si>
    <t>CF15</t>
  </si>
  <si>
    <t>CF16</t>
  </si>
  <si>
    <t>CF17</t>
  </si>
  <si>
    <t>CF18</t>
  </si>
  <si>
    <t>หนี้สินดำเนินงานเพิ่มขึ้น (ลดลง)</t>
  </si>
  <si>
    <t xml:space="preserve">เจ้าหนี้การค้าและเจ้าหนี้หมุนเวียนอื่น </t>
  </si>
  <si>
    <t>CF19</t>
  </si>
  <si>
    <t>CF19.1</t>
  </si>
  <si>
    <t>CF20</t>
  </si>
  <si>
    <t>CF21</t>
  </si>
  <si>
    <t>เงินสดรับ (จ่าย) จากการดำเนินงาน</t>
  </si>
  <si>
    <t>จ่ายดอกเบี้ย</t>
  </si>
  <si>
    <t>CF22</t>
  </si>
  <si>
    <t>รับคืนภาษีเงินได้</t>
  </si>
  <si>
    <t>CF23</t>
  </si>
  <si>
    <t>จ่ายภาษีเงินได้</t>
  </si>
  <si>
    <t>CF24</t>
  </si>
  <si>
    <t>กระแสเงินสดสุทธิได้มาจาก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</si>
  <si>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</si>
  <si>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</si>
  <si>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เงินสดจ่ายเพื่อซื้อสินทรัพย์ถาวร</t>
  </si>
  <si>
    <t>CF25</t>
  </si>
  <si>
    <t>เงินสดจ่ายเพื่อซื้อสินทรัพย์ไม่มีตัวตน</t>
  </si>
  <si>
    <t>CF26</t>
  </si>
  <si>
    <t>เงินสดจ่ายสินทรัพย์สิทธิการใช้</t>
  </si>
  <si>
    <t>CF27</t>
  </si>
  <si>
    <t>เงินสดรับจากการขายสินทรัพย์ถาวร</t>
  </si>
  <si>
    <t>CF28</t>
  </si>
  <si>
    <t>เงินสดรับจากการขายเงินลงทุนในบริษัทย่อย</t>
  </si>
  <si>
    <t>CF30</t>
  </si>
  <si>
    <t>เงินปันผลรับ</t>
  </si>
  <si>
    <t>CF34</t>
  </si>
  <si>
    <t>เงินปันผลรับจากเงินลงทุนตามวิธีส่วนได้เสีย</t>
  </si>
  <si>
    <t>CF35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</si>
  <si>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</si>
  <si>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</si>
  <si>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</si>
  <si>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CF39</t>
  </si>
  <si>
    <t>CF40</t>
  </si>
  <si>
    <t>เงินปันผลจ่ายของบริษัทย่อยแก่ผู้ถือหุ้นที่ไม่มีอำนาจควบคุม</t>
  </si>
  <si>
    <t>CF41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</si>
  <si>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</si>
  <si>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เงินสดและรายการเทียบเท่าเงินสดเพิ่มขึ้น(ลดลง)</t>
  </si>
  <si>
    <t>ผลต่างจากการแปลงค่างบการเงิน</t>
  </si>
  <si>
    <t>CF42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</si>
  <si>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</si>
  <si>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</si>
  <si>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</si>
  <si>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</si>
  <si>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รายการที่ไม่เกี่ยวข้องกับเงินสด</t>
  </si>
  <si>
    <t>สินทรัพย์สิทธิการใช้เพิ่มขึ้นจากหนี้สินตามสัญญาเช่า</t>
  </si>
  <si>
    <t>CF44</t>
  </si>
  <si>
    <t>เจ้าหนี้ซื้อสินทรัพย์ถาวรเพิ่มขึ้น(ลดลง)ระหว่างปี</t>
  </si>
  <si>
    <t>CF46</t>
  </si>
  <si>
    <t>จ่ายค่าใช้จ่ายผลประโยชน์พนักงาน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</si>
</sst>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-"/>
    <numFmt numFmtId="190" formatCode="_(* #,##0_);_(* \(#,##0\);_(* &quot;-&quot;??_);_(@_)"/>
    <numFmt numFmtId="191" formatCode="_(* #,##0.00000_);_(* \(#,##0.00000\);_(* &quot;-&quot;?????_);_(@_)"/>
    <numFmt numFmtId="192" formatCode="#,##0.000_);\(#,##0.000\)"/>
    <numFmt numFmtId="193" formatCode="#,##0.000000_);\(#,##0.000000\)"/>
    <numFmt numFmtId="194" formatCode="[$-1070000]d/m/yy;@"/>
    <numFmt numFmtId="195" formatCode="* #,##0_);* \(#,##0\);&quot;-&quot;??_);@"/>
    <numFmt numFmtId="196" formatCode="#,##0\ &quot;DM&quot;;[Red]\-#,##0\ &quot;DM&quot;"/>
    <numFmt numFmtId="197" formatCode="#,##0.00\ &quot;DM&quot;;[Red]\-#,##0.00\ &quot;DM&quot;"/>
    <numFmt numFmtId="198" formatCode="_-* #,##0_-;\-* #,##0_-;_-* &quot;-&quot;??_-;_-@_-"/>
    <numFmt numFmtId="199" formatCode="_-* #,##0_-;\(#,##0\);_-* &quot;-&quot;??_-;_-@_-"/>
  </numFmts>
  <fonts count="31">
    <font>
      <sz val="14"/>
      <name val="Angsana New"/>
    </font>
    <font>
      <sz val="12"/>
      <name val="Times New Roman"/>
      <family val="1"/>
    </font>
    <font>
      <b/>
      <sz val="16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sz val="10"/>
      <name val="ApFont"/>
    </font>
    <font>
      <sz val="14"/>
      <name val="Cordia New"/>
      <family val="2"/>
    </font>
    <font>
      <b/>
      <sz val="12"/>
      <name val="Angsana New"/>
      <family val="1"/>
    </font>
    <font>
      <sz val="11"/>
      <name val="Angsana New"/>
      <family val="1"/>
    </font>
    <font>
      <sz val="10"/>
      <name val="Times New Roman"/>
      <family val="1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UPC"/>
      <family val="1"/>
      <charset val="222"/>
    </font>
    <font>
      <sz val="14"/>
      <name val="Angsana New"/>
      <family val="1"/>
    </font>
    <font>
      <b/>
      <sz val="14"/>
      <color rgb="FF0000FF"/>
      <name val="Angsana New"/>
      <family val="1"/>
    </font>
    <font>
      <sz val="14"/>
      <color rgb="FF0000FF"/>
      <name val="Angsana New"/>
      <family val="1"/>
    </font>
    <font>
      <sz val="16"/>
      <color rgb="FF0000FF"/>
      <name val="Angsana New"/>
      <family val="1"/>
    </font>
    <font>
      <i/>
      <sz val="14"/>
      <name val="Angsana New"/>
      <family val="1"/>
    </font>
    <font>
      <sz val="14"/>
      <color theme="0" tint="-4.9989318521683403E-2"/>
      <name val="Angsana New"/>
      <family val="1"/>
    </font>
    <font>
      <b/>
      <u/>
      <sz val="14"/>
      <name val="Angsana New"/>
      <family val="1"/>
    </font>
    <font>
      <i/>
      <sz val="14"/>
      <color theme="1"/>
      <name val="Angsana New"/>
      <family val="1"/>
    </font>
    <font>
      <sz val="14"/>
      <color theme="0" tint="-0.249977111117893"/>
      <name val="Angsana New"/>
      <family val="1"/>
    </font>
    <font>
      <b/>
      <sz val="14"/>
      <color theme="0" tint="-0.249977111117893"/>
      <name val="Angsana New"/>
      <family val="1"/>
    </font>
    <font>
      <sz val="13"/>
      <color theme="0" tint="-0.249977111117893"/>
      <name val="Angsana New"/>
      <family val="1"/>
    </font>
    <font>
      <sz val="15"/>
      <name val="AngsanaUPC"/>
      <family val="1"/>
    </font>
    <font>
      <sz val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3">
    <xf numFmtId="0" fontId="0" fillId="0" borderId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94" fontId="11" fillId="0" borderId="0"/>
    <xf numFmtId="195" fontId="14" fillId="0" borderId="0" applyFill="0" applyBorder="0" applyProtection="0"/>
    <xf numFmtId="0" fontId="15" fillId="0" borderId="0" applyNumberFormat="0" applyFill="0" applyBorder="0" applyAlignment="0" applyProtection="0"/>
    <xf numFmtId="0" fontId="10" fillId="0" borderId="0"/>
    <xf numFmtId="0" fontId="3" fillId="0" borderId="0"/>
    <xf numFmtId="0" fontId="11" fillId="0" borderId="0"/>
    <xf numFmtId="0" fontId="11" fillId="0" borderId="0"/>
    <xf numFmtId="194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6" fillId="0" borderId="0"/>
    <xf numFmtId="196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7" fillId="0" borderId="0"/>
    <xf numFmtId="0" fontId="11" fillId="0" borderId="0"/>
    <xf numFmtId="0" fontId="10" fillId="0" borderId="0"/>
    <xf numFmtId="0" fontId="3" fillId="0" borderId="0"/>
    <xf numFmtId="43" fontId="3" fillId="0" borderId="0" applyFont="0" applyFill="0" applyBorder="0" applyAlignment="0" applyProtection="0"/>
    <xf numFmtId="188" fontId="11" fillId="0" borderId="0" applyFont="0" applyFill="0" applyBorder="0" applyAlignment="0" applyProtection="0"/>
  </cellStyleXfs>
  <cellXfs count="192">
    <xf numFmtId="0" fontId="0" fillId="0" borderId="0" xfId="0"/>
    <xf numFmtId="190" fontId="3" fillId="0" borderId="0" xfId="2" applyNumberFormat="1" applyFont="1" applyFill="1" applyBorder="1" applyAlignment="1">
      <alignment vertical="center"/>
    </xf>
    <xf numFmtId="190" fontId="3" fillId="0" borderId="0" xfId="2" applyNumberFormat="1" applyFont="1" applyFill="1" applyAlignment="1">
      <alignment vertical="center"/>
    </xf>
    <xf numFmtId="190" fontId="5" fillId="0" borderId="1" xfId="2" applyNumberFormat="1" applyFont="1" applyFill="1" applyBorder="1" applyAlignment="1">
      <alignment horizontal="right" vertical="center"/>
    </xf>
    <xf numFmtId="190" fontId="5" fillId="0" borderId="0" xfId="2" applyNumberFormat="1" applyFont="1" applyFill="1" applyBorder="1" applyAlignment="1">
      <alignment vertical="center"/>
    </xf>
    <xf numFmtId="191" fontId="3" fillId="0" borderId="0" xfId="4" applyNumberFormat="1" applyFont="1" applyFill="1" applyBorder="1" applyAlignment="1">
      <alignment horizontal="center" vertical="center"/>
    </xf>
    <xf numFmtId="190" fontId="9" fillId="0" borderId="0" xfId="2" applyNumberFormat="1" applyFont="1" applyFill="1" applyAlignment="1">
      <alignment vertical="center"/>
    </xf>
    <xf numFmtId="37" fontId="8" fillId="0" borderId="0" xfId="5" applyNumberFormat="1" applyFont="1" applyFill="1" applyBorder="1" applyAlignment="1">
      <alignment vertical="center"/>
    </xf>
    <xf numFmtId="190" fontId="8" fillId="0" borderId="0" xfId="2" applyNumberFormat="1" applyFont="1" applyFill="1" applyAlignment="1">
      <alignment vertical="center"/>
    </xf>
    <xf numFmtId="187" fontId="8" fillId="0" borderId="0" xfId="5" applyNumberFormat="1" applyFont="1" applyFill="1" applyBorder="1" applyAlignment="1">
      <alignment vertical="center"/>
    </xf>
    <xf numFmtId="187" fontId="8" fillId="0" borderId="4" xfId="5" applyNumberFormat="1" applyFont="1" applyFill="1" applyBorder="1" applyAlignment="1">
      <alignment vertical="center"/>
    </xf>
    <xf numFmtId="187" fontId="8" fillId="0" borderId="0" xfId="5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190" fontId="3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37" fontId="3" fillId="0" borderId="0" xfId="4" applyNumberFormat="1" applyFont="1" applyFill="1" applyAlignment="1">
      <alignment vertical="center"/>
    </xf>
    <xf numFmtId="198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43" fontId="6" fillId="0" borderId="0" xfId="1" applyFont="1" applyFill="1" applyAlignment="1">
      <alignment vertical="center"/>
    </xf>
    <xf numFmtId="187" fontId="3" fillId="0" borderId="1" xfId="4" applyNumberFormat="1" applyFont="1" applyFill="1" applyBorder="1" applyAlignment="1">
      <alignment horizontal="center" vertical="center"/>
    </xf>
    <xf numFmtId="187" fontId="3" fillId="0" borderId="0" xfId="1" applyNumberFormat="1" applyFont="1" applyFill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187" fontId="3" fillId="0" borderId="4" xfId="4" applyNumberFormat="1" applyFont="1" applyFill="1" applyBorder="1" applyAlignment="1">
      <alignment vertical="center"/>
    </xf>
    <xf numFmtId="187" fontId="3" fillId="0" borderId="0" xfId="4" applyNumberFormat="1" applyFont="1" applyFill="1" applyAlignment="1">
      <alignment vertical="center"/>
    </xf>
    <xf numFmtId="187" fontId="8" fillId="0" borderId="0" xfId="2" applyNumberFormat="1" applyFont="1" applyFill="1" applyBorder="1" applyAlignment="1">
      <alignment vertical="center"/>
    </xf>
    <xf numFmtId="187" fontId="3" fillId="0" borderId="0" xfId="2" applyNumberFormat="1" applyFont="1" applyFill="1" applyAlignment="1">
      <alignment vertical="center"/>
    </xf>
    <xf numFmtId="187" fontId="3" fillId="0" borderId="1" xfId="2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vertical="center"/>
    </xf>
    <xf numFmtId="187" fontId="3" fillId="0" borderId="3" xfId="2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horizontal="center" vertical="center"/>
    </xf>
    <xf numFmtId="187" fontId="3" fillId="0" borderId="2" xfId="2" applyNumberFormat="1" applyFont="1" applyFill="1" applyBorder="1" applyAlignment="1">
      <alignment vertical="center"/>
    </xf>
    <xf numFmtId="187" fontId="3" fillId="0" borderId="5" xfId="2" applyNumberFormat="1" applyFont="1" applyFill="1" applyBorder="1" applyAlignment="1">
      <alignment vertical="center"/>
    </xf>
    <xf numFmtId="187" fontId="8" fillId="0" borderId="0" xfId="22" applyNumberFormat="1" applyFont="1" applyFill="1" applyBorder="1" applyAlignment="1">
      <alignment vertical="center"/>
    </xf>
    <xf numFmtId="199" fontId="8" fillId="0" borderId="0" xfId="2" applyNumberFormat="1" applyFont="1" applyFill="1" applyBorder="1" applyAlignment="1">
      <alignment vertical="center"/>
    </xf>
    <xf numFmtId="40" fontId="4" fillId="0" borderId="0" xfId="1" applyNumberFormat="1" applyFont="1" applyFill="1" applyAlignment="1">
      <alignment vertical="center"/>
    </xf>
    <xf numFmtId="40" fontId="6" fillId="0" borderId="0" xfId="1" applyNumberFormat="1" applyFont="1" applyFill="1" applyAlignment="1">
      <alignment vertical="center"/>
    </xf>
    <xf numFmtId="40" fontId="3" fillId="0" borderId="0" xfId="1" applyNumberFormat="1" applyFont="1" applyFill="1" applyAlignment="1">
      <alignment vertical="center"/>
    </xf>
    <xf numFmtId="187" fontId="3" fillId="0" borderId="0" xfId="31" applyNumberFormat="1" applyFont="1" applyFill="1" applyAlignment="1">
      <alignment vertical="center"/>
    </xf>
    <xf numFmtId="187" fontId="3" fillId="0" borderId="0" xfId="4" applyNumberFormat="1" applyFont="1" applyFill="1" applyBorder="1" applyAlignment="1">
      <alignment vertical="center"/>
    </xf>
    <xf numFmtId="187" fontId="3" fillId="0" borderId="0" xfId="4" applyNumberFormat="1" applyFont="1" applyFill="1" applyBorder="1" applyAlignment="1">
      <alignment horizontal="center" vertical="center"/>
    </xf>
    <xf numFmtId="187" fontId="3" fillId="0" borderId="1" xfId="4" applyNumberFormat="1" applyFont="1" applyFill="1" applyBorder="1" applyAlignment="1">
      <alignment vertical="center"/>
    </xf>
    <xf numFmtId="187" fontId="8" fillId="0" borderId="0" xfId="32" applyNumberFormat="1" applyFont="1" applyFill="1" applyAlignment="1">
      <alignment vertical="center"/>
    </xf>
    <xf numFmtId="198" fontId="3" fillId="0" borderId="0" xfId="31" applyNumberFormat="1" applyFont="1" applyFill="1" applyAlignment="1">
      <alignment vertical="center"/>
    </xf>
    <xf numFmtId="0" fontId="2" fillId="0" borderId="0" xfId="15" applyFont="1" applyAlignment="1">
      <alignment horizontal="center" vertical="center"/>
    </xf>
    <xf numFmtId="0" fontId="4" fillId="0" borderId="0" xfId="10" applyFont="1" applyAlignment="1">
      <alignment vertical="center"/>
    </xf>
    <xf numFmtId="0" fontId="5" fillId="0" borderId="0" xfId="15" applyFont="1" applyAlignment="1">
      <alignment horizontal="right" vertical="center"/>
    </xf>
    <xf numFmtId="0" fontId="6" fillId="0" borderId="0" xfId="10" applyFont="1" applyAlignment="1">
      <alignment vertical="center"/>
    </xf>
    <xf numFmtId="0" fontId="5" fillId="0" borderId="1" xfId="15" applyFont="1" applyBorder="1" applyAlignment="1">
      <alignment horizontal="center" vertical="center"/>
    </xf>
    <xf numFmtId="0" fontId="7" fillId="0" borderId="1" xfId="15" applyFont="1" applyBorder="1" applyAlignment="1">
      <alignment horizontal="center" vertical="center"/>
    </xf>
    <xf numFmtId="0" fontId="5" fillId="0" borderId="0" xfId="15" applyFont="1" applyAlignment="1">
      <alignment horizontal="center" vertical="center"/>
    </xf>
    <xf numFmtId="0" fontId="7" fillId="0" borderId="0" xfId="15" applyFont="1" applyAlignment="1">
      <alignment horizontal="center" vertical="center"/>
    </xf>
    <xf numFmtId="0" fontId="5" fillId="0" borderId="0" xfId="15" applyFont="1">
      <alignment vertical="center"/>
    </xf>
    <xf numFmtId="0" fontId="24" fillId="0" borderId="0" xfId="15" quotePrefix="1" applyFont="1" applyAlignment="1">
      <alignment horizontal="center" vertical="center"/>
    </xf>
    <xf numFmtId="0" fontId="24" fillId="0" borderId="0" xfId="15" applyFont="1" applyAlignment="1">
      <alignment horizontal="center" vertical="center"/>
    </xf>
    <xf numFmtId="37" fontId="3" fillId="0" borderId="0" xfId="15" applyNumberFormat="1" applyFont="1">
      <alignment vertical="center"/>
    </xf>
    <xf numFmtId="0" fontId="7" fillId="0" borderId="0" xfId="15" applyFont="1">
      <alignment vertical="center"/>
    </xf>
    <xf numFmtId="0" fontId="3" fillId="0" borderId="0" xfId="15" applyFont="1" applyAlignment="1">
      <alignment horizontal="left" vertical="center" indent="2"/>
    </xf>
    <xf numFmtId="0" fontId="3" fillId="0" borderId="0" xfId="15" applyFont="1" applyAlignment="1">
      <alignment horizontal="center" vertical="center"/>
    </xf>
    <xf numFmtId="0" fontId="6" fillId="0" borderId="0" xfId="15" applyFont="1" applyAlignment="1">
      <alignment horizontal="left" vertical="center" indent="2"/>
    </xf>
    <xf numFmtId="37" fontId="3" fillId="0" borderId="0" xfId="14" applyNumberFormat="1" applyFont="1" applyAlignment="1">
      <alignment vertical="center"/>
    </xf>
    <xf numFmtId="37" fontId="6" fillId="0" borderId="0" xfId="15" applyNumberFormat="1" applyFont="1" applyAlignment="1">
      <alignment horizontal="left" vertical="center" indent="2"/>
    </xf>
    <xf numFmtId="0" fontId="6" fillId="0" borderId="0" xfId="15" applyFont="1" applyAlignment="1">
      <alignment horizontal="left" vertical="center" indent="4"/>
    </xf>
    <xf numFmtId="37" fontId="6" fillId="0" borderId="0" xfId="15" applyNumberFormat="1" applyFont="1" applyAlignment="1">
      <alignment horizontal="left" vertical="center" indent="4"/>
    </xf>
    <xf numFmtId="0" fontId="6" fillId="0" borderId="0" xfId="15" applyFont="1" applyAlignment="1">
      <alignment horizontal="left" vertical="center" indent="5"/>
    </xf>
    <xf numFmtId="37" fontId="6" fillId="0" borderId="0" xfId="15" applyNumberFormat="1" applyFont="1" applyAlignment="1">
      <alignment horizontal="left" vertical="center" indent="5"/>
    </xf>
    <xf numFmtId="0" fontId="3" fillId="0" borderId="0" xfId="15" applyFont="1" applyAlignment="1">
      <alignment horizontal="left" vertical="center" indent="4"/>
    </xf>
    <xf numFmtId="37" fontId="3" fillId="0" borderId="2" xfId="14" applyNumberFormat="1" applyFont="1" applyBorder="1" applyAlignment="1">
      <alignment vertical="center"/>
    </xf>
    <xf numFmtId="0" fontId="3" fillId="0" borderId="0" xfId="15" applyFont="1">
      <alignment vertical="center"/>
    </xf>
    <xf numFmtId="37" fontId="3" fillId="0" borderId="0" xfId="15" applyNumberFormat="1" applyFont="1" applyAlignment="1">
      <alignment horizontal="left" vertical="center" indent="2"/>
    </xf>
    <xf numFmtId="0" fontId="3" fillId="0" borderId="0" xfId="15" applyFont="1" applyAlignment="1">
      <alignment horizontal="left" vertical="center" indent="3"/>
    </xf>
    <xf numFmtId="37" fontId="3" fillId="0" borderId="0" xfId="15" applyNumberFormat="1" applyFont="1" applyAlignment="1">
      <alignment horizontal="left" vertical="center" indent="3"/>
    </xf>
    <xf numFmtId="0" fontId="3" fillId="0" borderId="0" xfId="14" applyFont="1" applyAlignment="1">
      <alignment horizontal="center" vertical="center"/>
    </xf>
    <xf numFmtId="37" fontId="3" fillId="0" borderId="0" xfId="15" applyNumberFormat="1" applyFont="1" applyAlignment="1">
      <alignment horizontal="left" vertical="center" indent="4"/>
    </xf>
    <xf numFmtId="0" fontId="5" fillId="0" borderId="0" xfId="15" applyFont="1" applyAlignment="1">
      <alignment horizontal="left" vertical="center"/>
    </xf>
    <xf numFmtId="37" fontId="3" fillId="0" borderId="4" xfId="14" applyNumberFormat="1" applyFont="1" applyBorder="1" applyAlignment="1">
      <alignment vertical="center"/>
    </xf>
    <xf numFmtId="37" fontId="5" fillId="0" borderId="0" xfId="15" applyNumberFormat="1" applyFont="1" applyAlignment="1">
      <alignment horizontal="left" vertical="center"/>
    </xf>
    <xf numFmtId="37" fontId="26" fillId="0" borderId="0" xfId="14" applyNumberFormat="1" applyFont="1" applyAlignment="1">
      <alignment vertical="center"/>
    </xf>
    <xf numFmtId="0" fontId="3" fillId="0" borderId="0" xfId="10" applyAlignment="1">
      <alignment vertical="center"/>
    </xf>
    <xf numFmtId="198" fontId="6" fillId="0" borderId="0" xfId="10" applyNumberFormat="1" applyFont="1" applyAlignment="1">
      <alignment vertical="center"/>
    </xf>
    <xf numFmtId="0" fontId="2" fillId="0" borderId="0" xfId="15" applyFont="1" applyAlignment="1">
      <alignment horizontal="center" vertical="center" wrapText="1"/>
    </xf>
    <xf numFmtId="0" fontId="5" fillId="0" borderId="0" xfId="15" applyFont="1" applyAlignment="1">
      <alignment horizontal="center" vertical="top"/>
    </xf>
    <xf numFmtId="0" fontId="5" fillId="0" borderId="0" xfId="15" applyFont="1" applyAlignment="1">
      <alignment vertical="top"/>
    </xf>
    <xf numFmtId="0" fontId="3" fillId="0" borderId="0" xfId="15" applyFont="1" applyAlignment="1">
      <alignment horizontal="left" vertical="center" indent="6"/>
    </xf>
    <xf numFmtId="0" fontId="3" fillId="0" borderId="0" xfId="15" applyFont="1" applyAlignment="1">
      <alignment horizontal="left" vertical="center"/>
    </xf>
    <xf numFmtId="0" fontId="3" fillId="0" borderId="0" xfId="10"/>
    <xf numFmtId="0" fontId="3" fillId="0" borderId="0" xfId="15" applyFont="1" applyAlignment="1">
      <alignment horizontal="left" vertical="center" indent="5"/>
    </xf>
    <xf numFmtId="187" fontId="3" fillId="0" borderId="0" xfId="15" applyNumberFormat="1" applyFont="1">
      <alignment vertical="center"/>
    </xf>
    <xf numFmtId="187" fontId="3" fillId="0" borderId="0" xfId="15" applyNumberFormat="1" applyFont="1" applyAlignment="1">
      <alignment horizontal="left" vertical="center" indent="4"/>
    </xf>
    <xf numFmtId="187" fontId="3" fillId="0" borderId="4" xfId="15" applyNumberFormat="1" applyFont="1" applyBorder="1">
      <alignment vertical="center"/>
    </xf>
    <xf numFmtId="187" fontId="3" fillId="0" borderId="0" xfId="15" applyNumberFormat="1" applyFont="1" applyAlignment="1">
      <alignment horizontal="left" vertical="center" indent="5"/>
    </xf>
    <xf numFmtId="187" fontId="3" fillId="0" borderId="3" xfId="15" applyNumberFormat="1" applyFont="1" applyBorder="1">
      <alignment vertical="center"/>
    </xf>
    <xf numFmtId="37" fontId="3" fillId="0" borderId="0" xfId="10" applyNumberFormat="1" applyAlignment="1">
      <alignment vertical="center"/>
    </xf>
    <xf numFmtId="187" fontId="3" fillId="0" borderId="0" xfId="14" applyNumberFormat="1" applyFont="1" applyAlignment="1">
      <alignment vertical="center"/>
    </xf>
    <xf numFmtId="37" fontId="3" fillId="0" borderId="0" xfId="15" applyNumberFormat="1" applyFont="1" applyAlignment="1">
      <alignment horizontal="center" vertical="center"/>
    </xf>
    <xf numFmtId="187" fontId="3" fillId="0" borderId="0" xfId="15" applyNumberFormat="1" applyFont="1" applyAlignment="1">
      <alignment horizontal="center" vertical="center"/>
    </xf>
    <xf numFmtId="187" fontId="3" fillId="0" borderId="0" xfId="15" applyNumberFormat="1" applyFont="1" applyAlignment="1">
      <alignment horizontal="left" vertical="center" indent="2"/>
    </xf>
    <xf numFmtId="187" fontId="6" fillId="0" borderId="0" xfId="10" applyNumberFormat="1" applyFont="1" applyAlignment="1">
      <alignment vertical="center"/>
    </xf>
    <xf numFmtId="187" fontId="3" fillId="0" borderId="1" xfId="15" applyNumberFormat="1" applyFont="1" applyBorder="1">
      <alignment vertical="center"/>
    </xf>
    <xf numFmtId="0" fontId="3" fillId="0" borderId="0" xfId="15" applyFont="1" applyAlignment="1">
      <alignment horizontal="justify" vertical="center"/>
    </xf>
    <xf numFmtId="187" fontId="3" fillId="0" borderId="2" xfId="14" applyNumberFormat="1" applyFont="1" applyBorder="1" applyAlignment="1">
      <alignment vertical="center"/>
    </xf>
    <xf numFmtId="187" fontId="3" fillId="0" borderId="5" xfId="14" applyNumberFormat="1" applyFont="1" applyBorder="1" applyAlignment="1">
      <alignment vertical="center"/>
    </xf>
    <xf numFmtId="187" fontId="5" fillId="0" borderId="0" xfId="15" applyNumberFormat="1" applyFont="1">
      <alignment vertical="center"/>
    </xf>
    <xf numFmtId="37" fontId="6" fillId="0" borderId="0" xfId="10" applyNumberFormat="1" applyFont="1" applyAlignment="1">
      <alignment vertical="center"/>
    </xf>
    <xf numFmtId="0" fontId="27" fillId="0" borderId="0" xfId="15" applyFont="1">
      <alignment vertical="center"/>
    </xf>
    <xf numFmtId="37" fontId="26" fillId="0" borderId="0" xfId="10" applyNumberFormat="1" applyFont="1" applyAlignment="1">
      <alignment vertical="center"/>
    </xf>
    <xf numFmtId="0" fontId="28" fillId="0" borderId="0" xfId="10" applyFont="1" applyAlignment="1">
      <alignment vertical="center"/>
    </xf>
    <xf numFmtId="0" fontId="26" fillId="0" borderId="0" xfId="10" applyFont="1"/>
    <xf numFmtId="0" fontId="9" fillId="0" borderId="0" xfId="15" applyFont="1">
      <alignment vertical="center"/>
    </xf>
    <xf numFmtId="38" fontId="5" fillId="0" borderId="0" xfId="29" applyNumberFormat="1" applyFont="1" applyAlignment="1">
      <alignment horizontal="center" vertical="top"/>
    </xf>
    <xf numFmtId="37" fontId="5" fillId="0" borderId="0" xfId="15" applyNumberFormat="1" applyFont="1" applyAlignment="1">
      <alignment horizontal="right" vertical="center"/>
    </xf>
    <xf numFmtId="37" fontId="5" fillId="0" borderId="1" xfId="15" applyNumberFormat="1" applyFont="1" applyBorder="1" applyAlignment="1">
      <alignment horizontal="right" vertical="center"/>
    </xf>
    <xf numFmtId="37" fontId="19" fillId="0" borderId="1" xfId="15" applyNumberFormat="1" applyFont="1" applyBorder="1" applyAlignment="1">
      <alignment horizontal="right" vertical="center"/>
    </xf>
    <xf numFmtId="37" fontId="20" fillId="0" borderId="0" xfId="15" applyNumberFormat="1" applyFont="1">
      <alignment vertical="center"/>
    </xf>
    <xf numFmtId="0" fontId="5" fillId="0" borderId="0" xfId="15" quotePrefix="1" applyFont="1" applyAlignment="1">
      <alignment horizontal="center" vertical="center"/>
    </xf>
    <xf numFmtId="40" fontId="3" fillId="0" borderId="0" xfId="15" applyNumberFormat="1" applyFont="1">
      <alignment vertical="center"/>
    </xf>
    <xf numFmtId="0" fontId="3" fillId="0" borderId="0" xfId="0" applyFont="1" applyAlignment="1">
      <alignment vertical="center"/>
    </xf>
    <xf numFmtId="43" fontId="3" fillId="0" borderId="0" xfId="15" applyNumberFormat="1" applyFont="1">
      <alignment vertical="center"/>
    </xf>
    <xf numFmtId="0" fontId="3" fillId="0" borderId="0" xfId="30" applyAlignment="1">
      <alignment vertical="center"/>
    </xf>
    <xf numFmtId="0" fontId="3" fillId="0" borderId="0" xfId="12" applyFont="1" applyAlignment="1">
      <alignment vertical="center"/>
    </xf>
    <xf numFmtId="0" fontId="29" fillId="0" borderId="0" xfId="0" applyFont="1" applyAlignment="1">
      <alignment horizontal="left"/>
    </xf>
    <xf numFmtId="4" fontId="0" fillId="0" borderId="0" xfId="0" applyNumberFormat="1"/>
    <xf numFmtId="37" fontId="5" fillId="0" borderId="0" xfId="15" applyNumberFormat="1" applyFont="1" applyAlignment="1">
      <alignment horizontal="center" vertical="center"/>
    </xf>
    <xf numFmtId="49" fontId="22" fillId="0" borderId="0" xfId="0" applyNumberFormat="1" applyFont="1"/>
    <xf numFmtId="49" fontId="25" fillId="0" borderId="0" xfId="0" applyNumberFormat="1" applyFont="1"/>
    <xf numFmtId="192" fontId="3" fillId="0" borderId="0" xfId="15" applyNumberFormat="1" applyFont="1">
      <alignment vertical="center"/>
    </xf>
    <xf numFmtId="0" fontId="20" fillId="0" borderId="0" xfId="15" applyFont="1">
      <alignment vertical="center"/>
    </xf>
    <xf numFmtId="0" fontId="21" fillId="0" borderId="0" xfId="15" applyFont="1">
      <alignment vertical="center"/>
    </xf>
    <xf numFmtId="0" fontId="2" fillId="0" borderId="0" xfId="18" applyFont="1" applyAlignment="1">
      <alignment horizontal="center" vertical="center"/>
    </xf>
    <xf numFmtId="0" fontId="9" fillId="0" borderId="0" xfId="18" applyFont="1" applyAlignment="1">
      <alignment vertical="center"/>
    </xf>
    <xf numFmtId="0" fontId="5" fillId="0" borderId="0" xfId="18" applyFont="1" applyAlignment="1">
      <alignment horizontal="right" vertical="center"/>
    </xf>
    <xf numFmtId="0" fontId="3" fillId="0" borderId="0" xfId="18" applyFont="1" applyAlignment="1">
      <alignment vertical="center"/>
    </xf>
    <xf numFmtId="0" fontId="5" fillId="0" borderId="1" xfId="18" applyFont="1" applyBorder="1" applyAlignment="1">
      <alignment horizontal="right" vertical="center"/>
    </xf>
    <xf numFmtId="0" fontId="7" fillId="0" borderId="1" xfId="18" applyFont="1" applyBorder="1" applyAlignment="1">
      <alignment horizontal="right" vertical="center"/>
    </xf>
    <xf numFmtId="0" fontId="7" fillId="0" borderId="0" xfId="18" applyFont="1" applyAlignment="1">
      <alignment horizontal="right" vertical="center"/>
    </xf>
    <xf numFmtId="0" fontId="12" fillId="0" borderId="1" xfId="18" applyFont="1" applyBorder="1" applyAlignment="1">
      <alignment horizontal="center" vertical="center"/>
    </xf>
    <xf numFmtId="0" fontId="12" fillId="0" borderId="0" xfId="18" applyFont="1" applyAlignment="1">
      <alignment horizontal="right" vertical="center"/>
    </xf>
    <xf numFmtId="0" fontId="12" fillId="0" borderId="0" xfId="18" applyFont="1" applyAlignment="1">
      <alignment horizontal="center" vertical="center"/>
    </xf>
    <xf numFmtId="0" fontId="7" fillId="0" borderId="3" xfId="18" applyFont="1" applyBorder="1" applyAlignment="1">
      <alignment vertical="center"/>
    </xf>
    <xf numFmtId="0" fontId="12" fillId="0" borderId="0" xfId="18" applyFont="1" applyAlignment="1">
      <alignment vertical="center"/>
    </xf>
    <xf numFmtId="0" fontId="7" fillId="0" borderId="0" xfId="18" applyFont="1" applyAlignment="1">
      <alignment vertical="center"/>
    </xf>
    <xf numFmtId="0" fontId="6" fillId="0" borderId="0" xfId="18" applyFont="1" applyAlignment="1">
      <alignment vertical="center"/>
    </xf>
    <xf numFmtId="0" fontId="12" fillId="0" borderId="2" xfId="18" applyFont="1" applyBorder="1" applyAlignment="1">
      <alignment horizontal="center" vertical="center"/>
    </xf>
    <xf numFmtId="0" fontId="8" fillId="0" borderId="0" xfId="18" applyFont="1" applyAlignment="1">
      <alignment vertical="center"/>
    </xf>
    <xf numFmtId="0" fontId="6" fillId="0" borderId="0" xfId="18" applyFont="1" applyAlignment="1">
      <alignment horizontal="center" vertical="center"/>
    </xf>
    <xf numFmtId="0" fontId="8" fillId="0" borderId="0" xfId="18" applyFont="1" applyAlignment="1">
      <alignment horizontal="center" vertical="center"/>
    </xf>
    <xf numFmtId="0" fontId="8" fillId="0" borderId="1" xfId="18" applyFont="1" applyBorder="1" applyAlignment="1">
      <alignment vertical="center"/>
    </xf>
    <xf numFmtId="0" fontId="8" fillId="0" borderId="3" xfId="18" applyFont="1" applyBorder="1" applyAlignment="1">
      <alignment vertical="center"/>
    </xf>
    <xf numFmtId="187" fontId="8" fillId="0" borderId="0" xfId="18" applyNumberFormat="1" applyFont="1" applyAlignment="1">
      <alignment vertical="center"/>
    </xf>
    <xf numFmtId="37" fontId="8" fillId="0" borderId="0" xfId="18" applyNumberFormat="1" applyFont="1" applyAlignment="1">
      <alignment vertical="center"/>
    </xf>
    <xf numFmtId="3" fontId="0" fillId="0" borderId="0" xfId="17" applyNumberFormat="1" applyFont="1" applyAlignment="1">
      <alignment vertical="center"/>
    </xf>
    <xf numFmtId="37" fontId="3" fillId="0" borderId="0" xfId="18" applyNumberFormat="1" applyFont="1" applyAlignment="1">
      <alignment vertical="center"/>
    </xf>
    <xf numFmtId="37" fontId="13" fillId="0" borderId="0" xfId="15" applyNumberFormat="1" applyFont="1">
      <alignment vertical="center"/>
    </xf>
    <xf numFmtId="37" fontId="13" fillId="0" borderId="0" xfId="18" applyNumberFormat="1" applyFont="1" applyAlignment="1">
      <alignment vertical="center"/>
    </xf>
    <xf numFmtId="0" fontId="4" fillId="0" borderId="0" xfId="18" applyFont="1" applyAlignment="1">
      <alignment vertical="center"/>
    </xf>
    <xf numFmtId="0" fontId="6" fillId="0" borderId="1" xfId="18" applyFont="1" applyBorder="1" applyAlignment="1">
      <alignment vertical="center"/>
    </xf>
    <xf numFmtId="0" fontId="7" fillId="0" borderId="0" xfId="18" applyFont="1" applyAlignment="1">
      <alignment horizontal="center" vertical="center"/>
    </xf>
    <xf numFmtId="193" fontId="6" fillId="0" borderId="0" xfId="18" applyNumberFormat="1" applyFont="1" applyAlignment="1">
      <alignment vertical="center"/>
    </xf>
    <xf numFmtId="187" fontId="8" fillId="0" borderId="0" xfId="18" applyNumberFormat="1" applyFont="1" applyAlignment="1">
      <alignment horizontal="center" vertical="center"/>
    </xf>
    <xf numFmtId="187" fontId="6" fillId="0" borderId="0" xfId="18" applyNumberFormat="1" applyFont="1" applyAlignment="1">
      <alignment vertical="center"/>
    </xf>
    <xf numFmtId="37" fontId="8" fillId="0" borderId="0" xfId="18" applyNumberFormat="1" applyFont="1" applyAlignment="1">
      <alignment horizontal="center" vertical="center"/>
    </xf>
    <xf numFmtId="3" fontId="3" fillId="0" borderId="0" xfId="17" applyNumberFormat="1" applyFont="1" applyAlignment="1">
      <alignment vertical="center"/>
    </xf>
    <xf numFmtId="37" fontId="6" fillId="0" borderId="0" xfId="18" applyNumberFormat="1" applyFont="1" applyAlignment="1">
      <alignment vertical="center"/>
    </xf>
    <xf numFmtId="0" fontId="8" fillId="0" borderId="0" xfId="15" applyFont="1">
      <alignment vertical="center"/>
    </xf>
    <xf numFmtId="0" fontId="6" fillId="0" borderId="0" xfId="15" applyFont="1">
      <alignment vertical="center"/>
    </xf>
    <xf numFmtId="0" fontId="6" fillId="0" borderId="1" xfId="15" applyFont="1" applyBorder="1" applyAlignment="1">
      <alignment horizontal="left" vertical="center" indent="2"/>
    </xf>
    <xf numFmtId="0" fontId="6" fillId="0" borderId="1" xfId="15" applyFont="1" applyBorder="1">
      <alignment vertical="center"/>
    </xf>
    <xf numFmtId="37" fontId="6" fillId="0" borderId="1" xfId="15" applyNumberFormat="1" applyFont="1" applyBorder="1">
      <alignment vertical="center"/>
    </xf>
    <xf numFmtId="37" fontId="7" fillId="0" borderId="1" xfId="15" applyNumberFormat="1" applyFont="1" applyBorder="1">
      <alignment vertical="center"/>
    </xf>
    <xf numFmtId="37" fontId="6" fillId="0" borderId="0" xfId="15" applyNumberFormat="1" applyFont="1">
      <alignment vertical="center"/>
    </xf>
    <xf numFmtId="37" fontId="7" fillId="0" borderId="0" xfId="15" applyNumberFormat="1" applyFont="1">
      <alignment vertical="center"/>
    </xf>
    <xf numFmtId="187" fontId="0" fillId="0" borderId="1" xfId="2" applyNumberFormat="1" applyFont="1" applyFill="1" applyBorder="1" applyAlignment="1">
      <alignment vertical="center"/>
    </xf>
    <xf numFmtId="187" fontId="0" fillId="0" borderId="0" xfId="2" applyNumberFormat="1" applyFont="1" applyFill="1" applyAlignment="1">
      <alignment vertical="center"/>
    </xf>
    <xf numFmtId="187" fontId="6" fillId="0" borderId="0" xfId="15" applyNumberFormat="1" applyFont="1">
      <alignment vertical="center"/>
    </xf>
    <xf numFmtId="0" fontId="3" fillId="0" borderId="0" xfId="15" applyFont="1" applyAlignment="1">
      <alignment horizontal="left" vertical="center" indent="1"/>
    </xf>
    <xf numFmtId="0" fontId="0" fillId="0" borderId="0" xfId="15" applyFont="1" applyAlignment="1">
      <alignment horizontal="left" vertical="center" indent="2"/>
    </xf>
    <xf numFmtId="37" fontId="26" fillId="0" borderId="0" xfId="15" applyNumberFormat="1" applyFont="1">
      <alignment vertical="center"/>
    </xf>
    <xf numFmtId="0" fontId="23" fillId="0" borderId="0" xfId="15" applyFont="1">
      <alignment vertical="center"/>
    </xf>
    <xf numFmtId="37" fontId="23" fillId="0" borderId="0" xfId="15" applyNumberFormat="1" applyFont="1">
      <alignment vertical="center"/>
    </xf>
    <xf numFmtId="37" fontId="3" fillId="0" borderId="0" xfId="16" applyNumberFormat="1" applyFont="1">
      <alignment vertical="center"/>
    </xf>
    <xf numFmtId="189" fontId="3" fillId="0" borderId="0" xfId="15" applyNumberFormat="1" applyFont="1" applyAlignment="1">
      <alignment horizontal="center" vertical="center"/>
    </xf>
    <xf numFmtId="0" fontId="2" fillId="0" borderId="0" xfId="15" applyFont="1" applyAlignment="1">
      <alignment horizontal="center" vertical="center"/>
    </xf>
    <xf numFmtId="0" fontId="5" fillId="0" borderId="1" xfId="15" applyFont="1" applyBorder="1" applyAlignment="1">
      <alignment horizontal="center" vertical="center"/>
    </xf>
    <xf numFmtId="0" fontId="2" fillId="0" borderId="0" xfId="15" applyFont="1" applyAlignment="1">
      <alignment horizontal="center" vertical="center" wrapText="1"/>
    </xf>
    <xf numFmtId="0" fontId="5" fillId="0" borderId="0" xfId="15" applyFont="1" applyAlignment="1">
      <alignment horizontal="center" vertical="center"/>
    </xf>
    <xf numFmtId="0" fontId="12" fillId="0" borderId="2" xfId="18" applyFont="1" applyBorder="1" applyAlignment="1">
      <alignment horizontal="center" vertical="center"/>
    </xf>
    <xf numFmtId="0" fontId="12" fillId="0" borderId="0" xfId="18" applyFont="1" applyAlignment="1">
      <alignment horizontal="center" vertical="center"/>
    </xf>
    <xf numFmtId="0" fontId="12" fillId="0" borderId="3" xfId="18" applyFont="1" applyBorder="1" applyAlignment="1">
      <alignment horizontal="center" vertical="center"/>
    </xf>
    <xf numFmtId="0" fontId="2" fillId="0" borderId="0" xfId="18" applyFont="1" applyAlignment="1">
      <alignment horizontal="center" vertical="center"/>
    </xf>
    <xf numFmtId="0" fontId="12" fillId="0" borderId="1" xfId="18" applyFont="1" applyBorder="1" applyAlignment="1">
      <alignment horizontal="center" vertical="center"/>
    </xf>
    <xf numFmtId="0" fontId="5" fillId="0" borderId="0" xfId="15" applyFont="1" applyAlignment="1">
      <alignment vertical="center"/>
    </xf>
    <xf numFmtId="37" fontId="5" fillId="0" borderId="0" xfId="15" applyNumberFormat="1" applyFont="1" applyAlignment="1">
      <alignment vertical="center"/>
    </xf>
    <xf numFmtId="0" fontId="5" fillId="0" borderId="0" xfId="18" applyFont="1" applyAlignment="1">
      <alignment vertical="center"/>
    </xf>
  </cellXfs>
  <cellStyles count="33">
    <cellStyle name="Comma 2" xfId="2" xr:uid="{00000000-0005-0000-0000-000001000000}"/>
    <cellStyle name="Comma 2 5" xfId="3" xr:uid="{00000000-0005-0000-0000-000002000000}"/>
    <cellStyle name="Comma 3" xfId="31" xr:uid="{00000000-0005-0000-0000-000003000000}"/>
    <cellStyle name="Comma_KCE44Y" xfId="4" xr:uid="{00000000-0005-0000-0000-000004000000}"/>
    <cellStyle name="Comma_TWC45Q3" xfId="5" xr:uid="{00000000-0005-0000-0000-000005000000}"/>
    <cellStyle name="Comma_TWC45Q3 2" xfId="32" xr:uid="{87A7D43B-2A9F-4D03-9795-B24D38724B81}"/>
    <cellStyle name="Currency1 28" xfId="6" xr:uid="{00000000-0005-0000-0000-000006000000}"/>
    <cellStyle name="Debit" xfId="7" xr:uid="{00000000-0005-0000-0000-000007000000}"/>
    <cellStyle name="Heading" xfId="8" xr:uid="{00000000-0005-0000-0000-000008000000}"/>
    <cellStyle name="Normal 18" xfId="9" xr:uid="{00000000-0005-0000-0000-00000A000000}"/>
    <cellStyle name="Normal 2" xfId="10" xr:uid="{00000000-0005-0000-0000-00000B000000}"/>
    <cellStyle name="Normal 2 2" xfId="11" xr:uid="{00000000-0005-0000-0000-00000C000000}"/>
    <cellStyle name="Normal 3" xfId="12" xr:uid="{00000000-0005-0000-0000-00000D000000}"/>
    <cellStyle name="Normal 8 2" xfId="13" xr:uid="{00000000-0005-0000-0000-00000E000000}"/>
    <cellStyle name="Normal_KCE01Y" xfId="14" xr:uid="{00000000-0005-0000-0000-00000F000000}"/>
    <cellStyle name="Normal_KCE44Y" xfId="15" xr:uid="{00000000-0005-0000-0000-000010000000}"/>
    <cellStyle name="Normal_KCE44Y 3" xfId="16" xr:uid="{00000000-0005-0000-0000-000011000000}"/>
    <cellStyle name="Normal_PIE46 2" xfId="17" xr:uid="{00000000-0005-0000-0000-000012000000}"/>
    <cellStyle name="Normal_TWC45Q3" xfId="18" xr:uid="{00000000-0005-0000-0000-000013000000}"/>
    <cellStyle name="Standard_OPTIMIR1 (deutsch)" xfId="19" xr:uid="{00000000-0005-0000-0000-000014000000}"/>
    <cellStyle name="Wไhrung [0]_OPTIMIR1 (deutsch)" xfId="20" xr:uid="{00000000-0005-0000-0000-000015000000}"/>
    <cellStyle name="Wไhrung_OPTIMIR1 (deutsch)" xfId="21" xr:uid="{00000000-0005-0000-0000-000016000000}"/>
    <cellStyle name="เครื่องหมายจุลภาค 2" xfId="22" xr:uid="{00000000-0005-0000-0000-000017000000}"/>
    <cellStyle name="เครื่องหมายจุลภาค 3" xfId="23" xr:uid="{00000000-0005-0000-0000-000018000000}"/>
    <cellStyle name="เครื่องหมายจุลภาค 4" xfId="24" xr:uid="{00000000-0005-0000-0000-000019000000}"/>
    <cellStyle name="จุลภาค" xfId="1" builtinId="3"/>
    <cellStyle name="ปกติ" xfId="0" builtinId="0"/>
    <cellStyle name="ปกติ 11" xfId="30" xr:uid="{00000000-0005-0000-0000-00001A000000}"/>
    <cellStyle name="ปกติ 2" xfId="26" xr:uid="{00000000-0005-0000-0000-00001B000000}"/>
    <cellStyle name="ปกติ 2 2" xfId="27" xr:uid="{00000000-0005-0000-0000-00001C000000}"/>
    <cellStyle name="ปกติ 3" xfId="28" xr:uid="{00000000-0005-0000-0000-00001D000000}"/>
    <cellStyle name="ปกติ 6" xfId="29" xr:uid="{00000000-0005-0000-0000-00001E000000}"/>
    <cellStyle name="เปอร์เซ็นต์ 2" xfId="25" xr:uid="{00000000-0005-0000-0000-00001F000000}"/>
  </cellStyles>
  <dxfs count="0"/>
  <tableStyles count="0" defaultTableStyle="TableStyleMedium9" defaultPivotStyle="PivotStyleLight16"/>
  <colors>
    <mruColors>
      <color rgb="FF66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001Audit\&#3605;&#3634;&#3619;&#3634;&#3591;%20AUDIT%202024\Q4'24\CONSOLIDATE\CONSOLIDATE%20Q4'24.0.xlsx" TargetMode="External"/><Relationship Id="rId1" Type="http://schemas.openxmlformats.org/officeDocument/2006/relationships/externalLinkPath" Target="https://picofareast-my.sharepoint.com/001Audit/&#3605;&#3634;&#3619;&#3634;&#3591;%20AUDIT%202024/Q4'24/CONSOLIDATE/CONSOLIDATE%20Q4'24.0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001Audit\&#3605;&#3634;&#3619;&#3634;&#3591;%20AUDIT%202025\Q4'25\CONSOLIDATE\CONSOLIDATE%20OCT'25.xlsx" TargetMode="External"/><Relationship Id="rId1" Type="http://schemas.openxmlformats.org/officeDocument/2006/relationships/externalLinkPath" Target="https://diainteraudit.sharepoint.com/001Audit/&#3605;&#3634;&#3619;&#3634;&#3591;%20AUDIT%202025/Q4'25/CONSOLIDATE/CONSOLIDATE%20OCT'25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001Audit\&#3605;&#3634;&#3619;&#3634;&#3591;%20AUDIT%202025\Q4'25\FS\DRAFT%20%23%201\PICO_FS_TH_Y25.xlsx" TargetMode="External"/><Relationship Id="rId1" Type="http://schemas.openxmlformats.org/officeDocument/2006/relationships/externalLinkPath" Target="https://diainteraudit.sharepoint.com/sites/Pico_2025_YE_Audit/Working%20Papers/D%20Evaluate%20the%20Audit%20Evidence,%20FS%20and%20ML/D5%20Prepare%20Financial%20Statement/AUR%20NTF%20WCF%20W-Con%20Tax%20WLS/&#3604;&#3619;&#3634;&#3615;&#3591;&#3610;/PICO_FS_TH_Y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ULTI"/>
      <sheetName val="TH_Form 6 - General Business"/>
      <sheetName val="DATA FSCOM update"/>
      <sheetName val="หมายเหตุ4"/>
      <sheetName val="NOTE1"/>
      <sheetName val="NOTE3"/>
      <sheetName val="NOTE4"/>
      <sheetName val="Sheet1"/>
      <sheetName val="BS"/>
      <sheetName val="P&amp;L DRAFT # 2"/>
      <sheetName val="P&amp;L DETAIL DRAFT # 2"/>
      <sheetName val="คำนวณ OCI"/>
      <sheetName val="OCI ผลประโยชน์พนักงาน"/>
      <sheetName val="หมายเหตุ3"/>
      <sheetName val="เงินลงทุน ASSOCIATE"/>
      <sheetName val="หมายเหตุ1"/>
      <sheetName val="จำแนกตามส่วนงาน"/>
      <sheetName val="สินทรัพย์"/>
      <sheetName val="หนี้สิน"/>
      <sheetName val="กำไรขาดทุน Q3"/>
      <sheetName val="กำไรขาดทุน"/>
      <sheetName val="กำไรขาดทุน 6M"/>
      <sheetName val="ผู้ถือหุ้น-งบรวม"/>
      <sheetName val="ผู้ถือหุ้น-เฉพาะ "/>
      <sheetName val="งบกระแสเงินสด"/>
      <sheetName val="Pico (single)"/>
      <sheetName val="Detail for Cash Flow"/>
      <sheetName val="PICO conso"/>
      <sheetName val="Detail for Cash Flow  conso"/>
      <sheetName val="DETAIL 1"/>
      <sheetName val="FS"/>
      <sheetName val="TB_PICO"/>
      <sheetName val="ELIMINATE"/>
      <sheetName val="NOTE LINE CONSOL"/>
      <sheetName val="TOTAL TB"/>
      <sheetName val="PICO "/>
      <sheetName val="TB PICO"/>
      <sheetName val="DATA TB EPICOR"/>
      <sheetName val="PX"/>
      <sheetName val="TB PX"/>
      <sheetName val="GKE"/>
      <sheetName val="TB GKE"/>
      <sheetName val="TCBN"/>
      <sheetName val="TB TCBN"/>
      <sheetName val="NOX"/>
      <sheetName val="TB NOX"/>
      <sheetName val="FCG"/>
      <sheetName val="TB FCG"/>
      <sheetName val="2010"/>
      <sheetName val="TB 2010"/>
      <sheetName val="ABA"/>
      <sheetName val="TB ABA"/>
      <sheetName val="NXH"/>
      <sheetName val="TB NXH"/>
      <sheetName val="G&amp;S"/>
      <sheetName val="TB G&amp;S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1">
          <cell r="B1" t="str">
            <v>บริษัท ปิโก (ไทยแลนด์) จำกัด (มหาชน) บริษัทย่อย และกิจการที่ควบคุมร่วมกัน</v>
          </cell>
        </row>
        <row r="2">
          <cell r="B2" t="str">
            <v>งบแสดงฐานะการเงิน (ต่อ)</v>
          </cell>
        </row>
        <row r="4">
          <cell r="B4" t="str">
            <v xml:space="preserve">หน่วย : บาท </v>
          </cell>
        </row>
        <row r="12">
          <cell r="B12" t="str">
            <v>หนี้สินและส่วนของผู้ถือหุ้น</v>
          </cell>
        </row>
        <row r="13">
          <cell r="B13" t="str">
            <v>หนี้สินหมุนเวียน</v>
          </cell>
        </row>
        <row r="14">
          <cell r="B14" t="str">
            <v>เงินเบิกเกินบัญชีและเงินกู้ยืมระยะสั้น</v>
          </cell>
        </row>
        <row r="15">
          <cell r="B15" t="str">
            <v>จากสถาบันการเงิน</v>
          </cell>
          <cell r="M15" t="str">
            <v>BS10</v>
          </cell>
        </row>
        <row r="16">
          <cell r="B16" t="str">
            <v>เงินกู้ยืมระยะยาวที่ถึงกำหนดชำระภายในหนึ่งปี</v>
          </cell>
          <cell r="M16" t="str">
            <v>BS11</v>
          </cell>
        </row>
        <row r="17">
          <cell r="B17" t="str">
            <v>เจ้าหนี้การค้าและเจ้าหนี้หมุนเวียนอื่น</v>
          </cell>
          <cell r="M17" t="str">
            <v>BS12</v>
          </cell>
        </row>
        <row r="18">
          <cell r="B18" t="str">
            <v xml:space="preserve">หนี้สินตามสัญญาเช่าที่ถึงกำหนดชำระภายในหนึ่งปี </v>
          </cell>
          <cell r="M18" t="str">
            <v>BS13</v>
          </cell>
        </row>
        <row r="19">
          <cell r="B19" t="str">
            <v>ภาษีเงินได้นิติบุคคลค้างจ่าย</v>
          </cell>
          <cell r="M19" t="str">
            <v>BS14</v>
          </cell>
        </row>
        <row r="20">
          <cell r="B20" t="str">
            <v>รวมหนี้สินหมุนเวียน</v>
          </cell>
        </row>
        <row r="22">
          <cell r="B22" t="str">
            <v>หนี้สินไม่หมุนเวียน</v>
          </cell>
        </row>
        <row r="23">
          <cell r="B23" t="str">
            <v>หนี้สินตามสัญญาเช่า</v>
          </cell>
          <cell r="M23" t="str">
            <v>BS15</v>
          </cell>
        </row>
        <row r="24">
          <cell r="B24" t="str">
            <v>เงินกู้ยืมระยะยาวจากสถาบันการเงิน</v>
          </cell>
          <cell r="M24" t="str">
            <v>BS16</v>
          </cell>
        </row>
        <row r="25">
          <cell r="B25" t="str">
            <v>ประมาณการหนี้สินไม่หมุนเวียนสำหรับผลประโยชน์พนักงาน</v>
          </cell>
          <cell r="M25" t="str">
            <v>BS17</v>
          </cell>
        </row>
        <row r="26">
          <cell r="B26" t="str">
            <v>หนี้สินภาษีเงินได้รอการตัดบัญชี</v>
          </cell>
          <cell r="M26" t="str">
            <v>BS18</v>
          </cell>
        </row>
        <row r="27">
          <cell r="B27" t="str">
            <v>หนี้สินไม่หมุนเวียนอื่น</v>
          </cell>
          <cell r="M27" t="str">
            <v>BS19</v>
          </cell>
        </row>
        <row r="28">
          <cell r="B28" t="str">
            <v>รวมหนี้สินไม่หมุนเวียน</v>
          </cell>
        </row>
        <row r="29">
          <cell r="B29" t="str">
            <v>รวมหนี้สิน</v>
          </cell>
        </row>
        <row r="36">
          <cell r="B36" t="str">
            <v>หมายเหตุประกอบงบการเงินระหว่างกาลเป็นส่วนหนึ่งของงบการเงินระหว่างกาลนี้</v>
          </cell>
        </row>
        <row r="42">
          <cell r="B42" t="str">
            <v>บริษัท ปิโก (ไทยแลนด์) จำกัด (มหาชน) บริษัทย่อย และกิจการที่ควบคุมร่วมกัน</v>
          </cell>
        </row>
        <row r="43">
          <cell r="B43" t="str">
            <v>งบแสดงฐานะการเงิน (ต่อ)</v>
          </cell>
        </row>
        <row r="45">
          <cell r="B45" t="str">
            <v xml:space="preserve">หน่วย : บาท </v>
          </cell>
        </row>
        <row r="53">
          <cell r="B53" t="str">
            <v>หนี้สินและส่วนของผู้ถือหุ้น  (ต่อ)</v>
          </cell>
        </row>
        <row r="54">
          <cell r="B54" t="str">
            <v>ส่วนของผู้ถือหุ้น</v>
          </cell>
        </row>
        <row r="55">
          <cell r="B55" t="str">
            <v>ทุนเรือนหุ้น</v>
          </cell>
        </row>
        <row r="56">
          <cell r="B56" t="str">
            <v xml:space="preserve">ทุนจดทะเบียน </v>
          </cell>
        </row>
        <row r="57">
          <cell r="B57" t="str">
            <v xml:space="preserve">หุ้นบุริมสิทธิ 330,000 หุ้น </v>
          </cell>
        </row>
        <row r="58">
          <cell r="B58" t="str">
            <v>มูลค่าหุ้นละ 1 บาท</v>
          </cell>
          <cell r="M58" t="str">
            <v>BS20</v>
          </cell>
        </row>
        <row r="59">
          <cell r="B59" t="str">
            <v xml:space="preserve">หุ้นสามัญ 215,294,775 หุ้น </v>
          </cell>
        </row>
        <row r="60">
          <cell r="B60" t="str">
            <v>มูลค่าหุ้นละ 1 บาท</v>
          </cell>
        </row>
        <row r="61">
          <cell r="B61" t="str">
            <v>(31 ตุลาคม 2555: หุ้นสามัญ 172,169,970 หุ้น</v>
          </cell>
        </row>
        <row r="62">
          <cell r="B62" t="str">
            <v>มูลค่าหุ้นละ 1 บาท)</v>
          </cell>
          <cell r="M62" t="str">
            <v>BS21</v>
          </cell>
        </row>
        <row r="64">
          <cell r="B64" t="str">
            <v>ทุนที่ออกและชำระแล้ว</v>
          </cell>
        </row>
        <row r="65">
          <cell r="B65" t="str">
            <v xml:space="preserve">หุ้นบุริมสิทธิ 330,000 หุ้น </v>
          </cell>
        </row>
        <row r="66">
          <cell r="B66" t="str">
            <v>มูลค่าหุ้นละ 1 บาท ชำระครบแล้ว</v>
          </cell>
          <cell r="M66" t="str">
            <v>BS22</v>
          </cell>
        </row>
        <row r="67">
          <cell r="B67" t="str">
            <v xml:space="preserve">หุ้นสามัญ 215,294,559 หุ้น </v>
          </cell>
        </row>
        <row r="68">
          <cell r="B68" t="str">
            <v>มูลค่าหุ้นละ 1 บาท ชำระครบแล้ว</v>
          </cell>
        </row>
        <row r="69">
          <cell r="B69" t="str">
            <v>(31 ตุลาคม 2555: หุ้นสามัญ 172,169,820 หุ้น</v>
          </cell>
        </row>
        <row r="70">
          <cell r="B70" t="str">
            <v>มูลค่าหุ้นละ 1 บาท ชำระครบแล้ว)</v>
          </cell>
          <cell r="M70" t="str">
            <v>BS23</v>
          </cell>
        </row>
        <row r="72">
          <cell r="B72" t="str">
            <v>ส่วนเกินมูลค่าหุ้น</v>
          </cell>
        </row>
        <row r="73">
          <cell r="B73" t="str">
            <v xml:space="preserve">ส่วนเกินมูลค่าหุ้นสามัญ </v>
          </cell>
          <cell r="M73" t="str">
            <v>BS24</v>
          </cell>
        </row>
        <row r="75">
          <cell r="B75" t="str">
            <v>กำไรสะสม</v>
          </cell>
        </row>
        <row r="76">
          <cell r="B76" t="str">
            <v>จัดสรรแล้ว</v>
          </cell>
        </row>
        <row r="77">
          <cell r="B77" t="str">
            <v>ทุนสำรองตามกฎหมาย</v>
          </cell>
          <cell r="M77" t="str">
            <v>BS25</v>
          </cell>
        </row>
        <row r="78">
          <cell r="B78" t="str">
            <v>ยังไม่ได้จัดสรร</v>
          </cell>
          <cell r="M78" t="str">
            <v>BS26</v>
          </cell>
        </row>
        <row r="79">
          <cell r="B79" t="str">
            <v>องค์ประกอบอื่นของส่วนของผู้ถือหุ้น</v>
          </cell>
          <cell r="M79" t="str">
            <v>BS27</v>
          </cell>
        </row>
        <row r="80">
          <cell r="B80" t="str">
            <v>รวมส่วนของบริษัทใหญ่</v>
          </cell>
        </row>
        <row r="81">
          <cell r="B81" t="str">
            <v>ส่วนได้เสียที่ไม่มีอำนาจควบคุม</v>
          </cell>
          <cell r="M81" t="str">
            <v>BS28</v>
          </cell>
        </row>
        <row r="82">
          <cell r="B82" t="str">
            <v>รวมส่วนของผู้ถือหุ้น</v>
          </cell>
        </row>
        <row r="83">
          <cell r="B83" t="str">
            <v>รวมหนี้สินและส่วนของผู้ถือหุ้น</v>
          </cell>
        </row>
        <row r="86">
          <cell r="B86" t="str">
            <v>หมายเหตุประกอบงบการเงินระหว่างกาลเป็นส่วนหนึ่งของงบการเงินระหว่างกาลนี้</v>
          </cell>
        </row>
      </sheetData>
      <sheetData sheetId="19" refreshError="1"/>
      <sheetData sheetId="20">
        <row r="1">
          <cell r="B1" t="str">
            <v>บริษัท ปิโก (ไทยแลนด์) จำกัด (มหาชน) บริษัทย่อย และกิจการที่ควบคุมร่วมกัน</v>
          </cell>
        </row>
        <row r="2">
          <cell r="B2" t="str">
            <v>งบกำไรขาดทุนเบ็ดเสร็จ</v>
          </cell>
        </row>
        <row r="3">
          <cell r="B3" t="str">
            <v>สำหรับปีเดือนสิ้นสุดวันที่</v>
          </cell>
        </row>
        <row r="4">
          <cell r="B4" t="str">
            <v xml:space="preserve"> (ยังไม่ได้ตรวจสอบ/สอบทานแล้ว)</v>
          </cell>
        </row>
        <row r="5">
          <cell r="B5" t="str">
            <v>หน่วย : บาท</v>
          </cell>
        </row>
        <row r="10">
          <cell r="B10" t="str">
            <v>รายได้จากการให้บริการ</v>
          </cell>
          <cell r="M10" t="str">
            <v>PL01</v>
          </cell>
        </row>
        <row r="11">
          <cell r="B11" t="str">
            <v>ต้นทุนการให้บริการ</v>
          </cell>
          <cell r="M11" t="str">
            <v>PL02</v>
          </cell>
        </row>
        <row r="12">
          <cell r="B12" t="str">
            <v>กำไรขั้นต้น</v>
          </cell>
        </row>
        <row r="13">
          <cell r="B13" t="str">
            <v>รายได้เงินปันผล</v>
          </cell>
          <cell r="M13" t="str">
            <v>PL03</v>
          </cell>
        </row>
        <row r="14">
          <cell r="B14" t="str">
            <v>รายได้อื่น</v>
          </cell>
          <cell r="M14" t="str">
            <v>PL04</v>
          </cell>
        </row>
        <row r="15">
          <cell r="B15" t="str">
            <v>กำไรก่อนค่าใช้จ่าย</v>
          </cell>
        </row>
        <row r="16">
          <cell r="B16" t="str">
            <v>ค่าใช้จ่ายในการขาย</v>
          </cell>
          <cell r="M16" t="str">
            <v>PL05</v>
          </cell>
        </row>
        <row r="17">
          <cell r="B17" t="str">
            <v>ค่าใช้จ่ายในการบริหาร</v>
          </cell>
          <cell r="M17" t="str">
            <v>PL06</v>
          </cell>
        </row>
        <row r="18">
          <cell r="B18" t="str">
            <v>รวมค่าใช้จ่าย</v>
          </cell>
        </row>
        <row r="19">
          <cell r="B19" t="str">
            <v>กำไรก่อนต้นทุนทางการเงิน</v>
          </cell>
        </row>
        <row r="20">
          <cell r="B20" t="str">
            <v>และภาษีเงินได้</v>
          </cell>
        </row>
        <row r="21">
          <cell r="B21" t="str">
            <v>ต้นทุนทางการเงิน</v>
          </cell>
          <cell r="M21" t="str">
            <v>PL07</v>
          </cell>
        </row>
        <row r="22">
          <cell r="B22" t="str">
            <v>ส่วนแบ่งกำไร(ขาดทุน)จากเงินลงทุน</v>
          </cell>
        </row>
        <row r="23">
          <cell r="B23" t="str">
            <v xml:space="preserve">   ซึ่งบันทึกโดยวิธีส่วนได้เสีย </v>
          </cell>
          <cell r="M23" t="str">
            <v>PL08</v>
          </cell>
        </row>
        <row r="24">
          <cell r="B24" t="str">
            <v>กำไรก่อนภาษีเงินได้</v>
          </cell>
        </row>
        <row r="25">
          <cell r="B25" t="str">
            <v>รายได้(ค่าใช้จ่าย)ภาษีเงินได้</v>
          </cell>
          <cell r="M25" t="str">
            <v>PL09</v>
          </cell>
        </row>
        <row r="26">
          <cell r="B26" t="str">
            <v>กำไรสำหรับงวด</v>
          </cell>
        </row>
        <row r="27">
          <cell r="B27" t="str">
            <v>กำไร(ขาดทุน)เบ็ดเสร็จอื่น</v>
          </cell>
        </row>
        <row r="28">
          <cell r="B28" t="str">
            <v>รายการที่จะถูกบันทึกในส่วนของกำไร</v>
          </cell>
        </row>
        <row r="29">
          <cell r="B29" t="str">
            <v xml:space="preserve">      หรือขาดทุนในภายหลัง</v>
          </cell>
        </row>
        <row r="30">
          <cell r="B30" t="str">
            <v>ผลต่างของอัตราแลกเปลี่ยนจากการ</v>
          </cell>
        </row>
        <row r="31">
          <cell r="B31" t="str">
            <v xml:space="preserve">            แปลงค่างบการเงิน - สุทธิจากภาษีเงินได้</v>
          </cell>
          <cell r="M31" t="str">
            <v>PL10</v>
          </cell>
        </row>
        <row r="32">
          <cell r="B32" t="str">
            <v>รายการที่จะไม่ถูกบันทึกในส่วนของกำไร</v>
          </cell>
        </row>
        <row r="33">
          <cell r="B33" t="str">
            <v xml:space="preserve">      หรือขาดทุนในภายหลัง</v>
          </cell>
        </row>
        <row r="34">
          <cell r="B34" t="str">
            <v>การเปลี่ยนแปลงในส่วนเกินทุนจากการ</v>
          </cell>
        </row>
        <row r="35">
          <cell r="B35" t="str">
            <v xml:space="preserve">            ตีราคาสินทรัพย์  - สุทธิจากภาษีเงินได้</v>
          </cell>
        </row>
        <row r="36">
          <cell r="B36" t="str">
            <v>รายการที่จะไม่ถูกบันทึกในส่วนของกำไร</v>
          </cell>
        </row>
        <row r="37">
          <cell r="B37" t="str">
            <v xml:space="preserve">      หรือขาดทุนในภายหลัง</v>
          </cell>
        </row>
        <row r="38">
          <cell r="B38" t="str">
            <v>กำไร(ขาดทุน)จากการประมาณการตาม</v>
          </cell>
        </row>
        <row r="39">
          <cell r="B39" t="str">
            <v xml:space="preserve">            หลักคณิตศาสตร์ประกันภัย  - สุทธิจากภาษีเงินได้</v>
          </cell>
          <cell r="M39" t="str">
            <v>PL11</v>
          </cell>
        </row>
        <row r="40">
          <cell r="B40" t="str">
            <v>กำไร(ขาดทุน)เบ็ดเสร็จอื่นสำหรับปี</v>
          </cell>
        </row>
        <row r="41">
          <cell r="B41" t="str">
            <v>กำไร(ขาดทุน)เบ็ดเสร็จรวมสำหรับปี</v>
          </cell>
        </row>
        <row r="42">
          <cell r="B42" t="str">
            <v>ส่วนแบ่งปันกำไร(ขาดทุน)</v>
          </cell>
        </row>
        <row r="43">
          <cell r="B43" t="str">
            <v>ส่วนที่เป็นของบริษัทใหญ่</v>
          </cell>
        </row>
        <row r="44">
          <cell r="B44" t="str">
            <v>ส่วนที่เป็นของส่วนได้เสียที่ไม่มีอำนาจควบคุม</v>
          </cell>
          <cell r="M44" t="str">
            <v>PL12</v>
          </cell>
        </row>
        <row r="46">
          <cell r="B46" t="str">
            <v>ส่วนแบ่งปันกำไร(ขาดทุน) เบ็ดเสร็จรวม</v>
          </cell>
        </row>
        <row r="47">
          <cell r="B47" t="str">
            <v>ส่วนที่เป็นของบริษัทใหญ่</v>
          </cell>
        </row>
        <row r="48">
          <cell r="B48" t="str">
            <v>ส่วนที่เป็นของส่วนได้เสียที่ไม่มีอำนาจควบคุม</v>
          </cell>
          <cell r="M48" t="str">
            <v>PL12</v>
          </cell>
        </row>
        <row r="50">
          <cell r="B50" t="str">
            <v>กำไรต่อหุ้นขั้นพื้นฐาน ( บาท )</v>
          </cell>
        </row>
        <row r="51">
          <cell r="B51" t="str">
            <v>จำนวนหุ้นสามัญถัวเฉลี่ยถ่วงน้ำหนัก ( หุ้น)</v>
          </cell>
        </row>
        <row r="53">
          <cell r="B53" t="str">
            <v>หมายเหตุประกอบงบการเงินเป็นส่วนหนึ่งของงบการเงินนี้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ULTI"/>
      <sheetName val="TH_Form 6 - General Business"/>
      <sheetName val="DATA FSCOM update"/>
      <sheetName val="หมายเหตุ4"/>
      <sheetName val="NOTE1"/>
      <sheetName val="NOTE3"/>
      <sheetName val="NOTE4"/>
      <sheetName val="Sheet1"/>
      <sheetName val="หมายเหตุ3"/>
      <sheetName val="BS"/>
      <sheetName val="P&amp;L DRAFT # 2"/>
      <sheetName val="P&amp;L DETAIL DRAFT # 2"/>
      <sheetName val="จำแนกตามส่วนงาน"/>
      <sheetName val="คำนวณ OCI"/>
      <sheetName val="เงินลงทุน ASSOCIATE"/>
      <sheetName val="OCI ผลประโยชน์พนักงาน"/>
      <sheetName val="สินทรัพย์"/>
      <sheetName val="หนี้สิน"/>
      <sheetName val="กำไรขาดทุน Q3"/>
      <sheetName val="กำไรขาดทุน"/>
      <sheetName val="กำไรขาดทุน 6M"/>
      <sheetName val="ผู้ถือหุ้น-งบรวม"/>
      <sheetName val="ผู้ถือหุ้น-เฉพาะ "/>
      <sheetName val="งบกระแสเงินสด"/>
      <sheetName val="FS"/>
      <sheetName val="ELIMINATE"/>
      <sheetName val="Pico (single)"/>
      <sheetName val="Detail for Cash Flow"/>
      <sheetName val="PICO conso"/>
      <sheetName val="Detail for Cash Flow  conso"/>
      <sheetName val="หมายเหตุ1"/>
      <sheetName val="DETAIL 1"/>
      <sheetName val="NOTE LINE CONSOL"/>
      <sheetName val="TOTAL TB"/>
      <sheetName val="TB_PICO"/>
      <sheetName val="ABA"/>
      <sheetName val="TB ABA"/>
      <sheetName val="PICO "/>
      <sheetName val="TB PICO"/>
      <sheetName val="DATA TB EPICOR"/>
      <sheetName val="PX"/>
      <sheetName val="TB EPICOR"/>
      <sheetName val="TB PX"/>
      <sheetName val="GKE"/>
      <sheetName val="TB GKE"/>
      <sheetName val="TCBN"/>
      <sheetName val="TB TCBN"/>
      <sheetName val="NOX"/>
      <sheetName val="TB NOX"/>
      <sheetName val="FCG"/>
      <sheetName val="TB FCG"/>
      <sheetName val="2010"/>
      <sheetName val="TB 2010"/>
      <sheetName val="NXH"/>
      <sheetName val="TB NXH"/>
      <sheetName val="G&amp;S"/>
      <sheetName val="TB G&amp;S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E3">
            <v>45961</v>
          </cell>
        </row>
      </sheetData>
      <sheetData sheetId="17">
        <row r="3">
          <cell r="E3">
            <v>45961</v>
          </cell>
        </row>
      </sheetData>
      <sheetData sheetId="18"/>
      <sheetData sheetId="19">
        <row r="8">
          <cell r="D8" t="str">
            <v>งบการเงินรวม</v>
          </cell>
        </row>
        <row r="9">
          <cell r="D9">
            <v>45961</v>
          </cell>
        </row>
        <row r="10">
          <cell r="D10">
            <v>1282655304</v>
          </cell>
          <cell r="L10" t="str">
            <v>PL01</v>
          </cell>
        </row>
        <row r="11">
          <cell r="D11">
            <v>-1000621049</v>
          </cell>
          <cell r="L11" t="str">
            <v>PL02</v>
          </cell>
        </row>
        <row r="12">
          <cell r="D12">
            <v>282034255</v>
          </cell>
        </row>
        <row r="13">
          <cell r="D13">
            <v>591960.0018181894</v>
          </cell>
          <cell r="L13" t="str">
            <v>PL03</v>
          </cell>
        </row>
        <row r="14">
          <cell r="D14">
            <v>8667066</v>
          </cell>
          <cell r="L14" t="str">
            <v>PL04</v>
          </cell>
        </row>
        <row r="15">
          <cell r="D15">
            <v>291293281.00181818</v>
          </cell>
        </row>
        <row r="16">
          <cell r="D16">
            <v>-12121824</v>
          </cell>
          <cell r="L16" t="str">
            <v>PL05</v>
          </cell>
        </row>
        <row r="17">
          <cell r="D17">
            <v>-228910111.92000002</v>
          </cell>
          <cell r="L17" t="str">
            <v>PL06</v>
          </cell>
        </row>
        <row r="18">
          <cell r="D18">
            <v>-241031935.92000002</v>
          </cell>
        </row>
        <row r="20">
          <cell r="D20">
            <v>50261345.081818163</v>
          </cell>
        </row>
        <row r="21">
          <cell r="D21">
            <v>-214884</v>
          </cell>
          <cell r="L21" t="str">
            <v>PL07</v>
          </cell>
        </row>
        <row r="22">
          <cell r="D22">
            <v>-30892676.079999998</v>
          </cell>
          <cell r="L22" t="str">
            <v>PL06.1</v>
          </cell>
        </row>
        <row r="24">
          <cell r="D24">
            <v>2521224</v>
          </cell>
          <cell r="L24" t="str">
            <v>PL08</v>
          </cell>
        </row>
        <row r="25">
          <cell r="D25">
            <v>21675009.001818165</v>
          </cell>
        </row>
        <row r="26">
          <cell r="D26">
            <v>-3100239</v>
          </cell>
          <cell r="L26" t="str">
            <v>PL09</v>
          </cell>
        </row>
        <row r="27">
          <cell r="D27">
            <v>18574770.001818165</v>
          </cell>
        </row>
        <row r="32">
          <cell r="D32">
            <v>-100821</v>
          </cell>
          <cell r="L32" t="str">
            <v>PL10</v>
          </cell>
        </row>
        <row r="36">
          <cell r="D36">
            <v>0</v>
          </cell>
        </row>
        <row r="40">
          <cell r="D40">
            <v>4003204</v>
          </cell>
          <cell r="L40" t="str">
            <v>PL11</v>
          </cell>
        </row>
        <row r="41">
          <cell r="D41">
            <v>3902383</v>
          </cell>
        </row>
        <row r="42">
          <cell r="D42">
            <v>22477153.001818165</v>
          </cell>
        </row>
        <row r="44">
          <cell r="D44">
            <v>16353379.001818165</v>
          </cell>
        </row>
        <row r="45">
          <cell r="D45">
            <v>2221391</v>
          </cell>
          <cell r="L45" t="str">
            <v>PL12</v>
          </cell>
        </row>
        <row r="46">
          <cell r="D46">
            <v>18574770.001818165</v>
          </cell>
        </row>
        <row r="48">
          <cell r="D48">
            <v>20272554.017399982</v>
          </cell>
        </row>
        <row r="49">
          <cell r="D49">
            <v>2204598.9844181817</v>
          </cell>
          <cell r="L49" t="str">
            <v>PL13</v>
          </cell>
        </row>
        <row r="50">
          <cell r="D50">
            <v>22477153.001818165</v>
          </cell>
        </row>
        <row r="51">
          <cell r="D51">
            <v>7.595816205377566E-2</v>
          </cell>
        </row>
        <row r="52">
          <cell r="D52">
            <v>215294559</v>
          </cell>
        </row>
      </sheetData>
      <sheetData sheetId="20"/>
      <sheetData sheetId="21">
        <row r="23">
          <cell r="L23">
            <v>-21562455.899999999</v>
          </cell>
        </row>
      </sheetData>
      <sheetData sheetId="22">
        <row r="26">
          <cell r="L26">
            <v>4246915</v>
          </cell>
        </row>
      </sheetData>
      <sheetData sheetId="23">
        <row r="7">
          <cell r="E7" t="str">
            <v>งบการเงินรวม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สินทรัพย์"/>
      <sheetName val="หนี้สิน"/>
      <sheetName val="กำไรขาดทุน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 refreshError="1"/>
      <sheetData sheetId="1" refreshError="1"/>
      <sheetData sheetId="2">
        <row r="27">
          <cell r="H27">
            <v>17314513.999999985</v>
          </cell>
        </row>
        <row r="40">
          <cell r="D40">
            <v>0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0"/>
  <sheetViews>
    <sheetView zoomScaleNormal="100" zoomScaleSheetLayoutView="90" workbookViewId="0">
      <selection activeCell="D9" sqref="D9"/>
    </sheetView>
  </sheetViews>
  <sheetFormatPr defaultColWidth="9.33203125" defaultRowHeight="24" customHeight="1"/>
  <cols>
    <col min="1" max="1" width="49.83203125" style="77" customWidth="1"/>
    <col min="2" max="2" width="9.6640625" style="77" customWidth="1"/>
    <col min="3" max="3" width="1.1640625" style="77" customWidth="1"/>
    <col min="4" max="4" width="14.5" style="77" customWidth="1"/>
    <col min="5" max="5" width="1.1640625" style="77" customWidth="1"/>
    <col min="6" max="6" width="14.5" style="77" customWidth="1"/>
    <col min="7" max="7" width="1.33203125" style="77" customWidth="1"/>
    <col min="8" max="8" width="14.5" style="77" customWidth="1"/>
    <col min="9" max="9" width="1.6640625" style="77" customWidth="1"/>
    <col min="10" max="10" width="14.5" style="77" customWidth="1"/>
    <col min="11" max="12" width="9.33203125" style="77"/>
    <col min="13" max="13" width="18" style="36" customWidth="1"/>
    <col min="14" max="14" width="15.1640625" style="36" bestFit="1" customWidth="1"/>
    <col min="15" max="16" width="9.33203125" style="77"/>
    <col min="17" max="17" width="15.1640625" style="77" bestFit="1" customWidth="1"/>
    <col min="18" max="16384" width="9.33203125" style="77"/>
  </cols>
  <sheetData>
    <row r="1" spans="1:17" s="44" customFormat="1" ht="24" customHeight="1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M1" s="34"/>
      <c r="N1" s="34"/>
    </row>
    <row r="2" spans="1:17" s="44" customFormat="1" ht="24" customHeight="1">
      <c r="A2" s="180" t="s">
        <v>1</v>
      </c>
      <c r="B2" s="180"/>
      <c r="C2" s="180"/>
      <c r="D2" s="180"/>
      <c r="E2" s="180"/>
      <c r="F2" s="180"/>
      <c r="G2" s="180"/>
      <c r="H2" s="180"/>
      <c r="I2" s="180"/>
      <c r="J2" s="180"/>
      <c r="M2" s="34"/>
      <c r="N2" s="34"/>
    </row>
    <row r="3" spans="1:17" s="44" customFormat="1" ht="24" customHeight="1">
      <c r="A3" s="180" t="s">
        <v>2</v>
      </c>
      <c r="B3" s="180"/>
      <c r="C3" s="180"/>
      <c r="D3" s="180"/>
      <c r="E3" s="180"/>
      <c r="F3" s="180"/>
      <c r="G3" s="180"/>
      <c r="H3" s="180"/>
      <c r="I3" s="180"/>
      <c r="J3" s="180"/>
      <c r="M3" s="34"/>
      <c r="N3" s="34"/>
    </row>
    <row r="4" spans="1:17" s="44" customFormat="1" ht="24" customHeight="1">
      <c r="A4" s="43"/>
      <c r="B4" s="43"/>
      <c r="C4" s="43"/>
      <c r="D4" s="43"/>
      <c r="E4" s="43"/>
      <c r="F4" s="43"/>
      <c r="G4" s="43"/>
      <c r="H4" s="43"/>
      <c r="I4" s="43"/>
      <c r="J4" s="43"/>
      <c r="M4" s="34"/>
      <c r="N4" s="34"/>
    </row>
    <row r="5" spans="1:17" s="46" customFormat="1" ht="24" customHeight="1">
      <c r="B5" s="189"/>
      <c r="C5" s="189"/>
      <c r="D5" s="189"/>
      <c r="E5" s="189"/>
      <c r="F5" s="189"/>
      <c r="G5" s="189"/>
      <c r="H5" s="189"/>
      <c r="I5" s="189"/>
      <c r="J5" s="45" t="s">
        <v>3</v>
      </c>
      <c r="M5" s="35"/>
      <c r="N5" s="35"/>
    </row>
    <row r="6" spans="1:17" s="46" customFormat="1" ht="4.3499999999999996" customHeight="1">
      <c r="A6" s="47"/>
      <c r="B6" s="47"/>
      <c r="C6" s="48"/>
      <c r="D6" s="47"/>
      <c r="E6" s="48"/>
      <c r="F6" s="47"/>
      <c r="G6" s="47"/>
      <c r="H6" s="47"/>
      <c r="I6" s="47"/>
      <c r="J6" s="47"/>
      <c r="M6" s="35"/>
      <c r="N6" s="35"/>
    </row>
    <row r="7" spans="1:17" s="46" customFormat="1" ht="4.3499999999999996" customHeight="1">
      <c r="A7" s="49"/>
      <c r="B7" s="49"/>
      <c r="C7" s="50"/>
      <c r="D7" s="49"/>
      <c r="E7" s="50"/>
      <c r="F7" s="49"/>
      <c r="G7" s="49"/>
      <c r="H7" s="49"/>
      <c r="I7" s="49"/>
      <c r="J7" s="49"/>
      <c r="M7" s="35"/>
      <c r="N7" s="35"/>
    </row>
    <row r="8" spans="1:17" s="46" customFormat="1" ht="20.25" customHeight="1">
      <c r="A8" s="49"/>
      <c r="B8" s="49" t="s">
        <v>4</v>
      </c>
      <c r="C8" s="49"/>
      <c r="D8" s="181" t="s">
        <v>5</v>
      </c>
      <c r="E8" s="181"/>
      <c r="F8" s="181"/>
      <c r="G8" s="51"/>
      <c r="H8" s="181" t="s">
        <v>6</v>
      </c>
      <c r="I8" s="181"/>
      <c r="J8" s="181"/>
      <c r="M8" s="35"/>
      <c r="N8" s="35"/>
    </row>
    <row r="9" spans="1:17" s="46" customFormat="1" ht="20.25" customHeight="1">
      <c r="A9" s="49"/>
      <c r="B9" s="49"/>
      <c r="C9" s="49"/>
      <c r="D9" s="52">
        <v>2568</v>
      </c>
      <c r="E9" s="53"/>
      <c r="F9" s="52">
        <v>2567</v>
      </c>
      <c r="G9" s="53"/>
      <c r="H9" s="52">
        <v>2568</v>
      </c>
      <c r="I9" s="53"/>
      <c r="J9" s="52">
        <v>2567</v>
      </c>
      <c r="M9" s="35"/>
      <c r="N9" s="35"/>
    </row>
    <row r="10" spans="1:17" s="46" customFormat="1" ht="20.25" customHeight="1">
      <c r="A10" s="49" t="s">
        <v>7</v>
      </c>
      <c r="B10" s="49"/>
      <c r="C10" s="50"/>
      <c r="D10" s="54"/>
      <c r="E10" s="50"/>
      <c r="F10" s="54"/>
      <c r="G10" s="54"/>
      <c r="H10" s="54"/>
      <c r="I10" s="54"/>
      <c r="J10" s="54"/>
      <c r="M10" s="35"/>
      <c r="N10" s="35"/>
    </row>
    <row r="11" spans="1:17" s="46" customFormat="1" ht="20.25" customHeight="1">
      <c r="A11" s="51" t="s">
        <v>8</v>
      </c>
      <c r="B11" s="51"/>
      <c r="C11" s="55"/>
      <c r="D11" s="54"/>
      <c r="E11" s="55"/>
      <c r="F11" s="54"/>
      <c r="G11" s="54"/>
      <c r="H11" s="54"/>
      <c r="I11" s="54"/>
      <c r="J11" s="54"/>
      <c r="M11" s="35"/>
      <c r="N11" s="35"/>
    </row>
    <row r="12" spans="1:17" s="46" customFormat="1" ht="20.25" customHeight="1">
      <c r="A12" s="56" t="s">
        <v>9</v>
      </c>
      <c r="B12" s="57">
        <v>4</v>
      </c>
      <c r="C12" s="58"/>
      <c r="D12" s="59">
        <v>315125310</v>
      </c>
      <c r="E12" s="60"/>
      <c r="F12" s="59">
        <v>264397978</v>
      </c>
      <c r="G12" s="54"/>
      <c r="H12" s="59">
        <v>256450474</v>
      </c>
      <c r="I12" s="54"/>
      <c r="J12" s="59">
        <v>186606712</v>
      </c>
      <c r="L12" s="46" t="s">
        <v>10</v>
      </c>
      <c r="M12" s="35"/>
      <c r="N12" s="35"/>
    </row>
    <row r="13" spans="1:17" s="46" customFormat="1" ht="20.25" customHeight="1">
      <c r="A13" s="56" t="s">
        <v>11</v>
      </c>
      <c r="B13" s="57" t="s">
        <v>12</v>
      </c>
      <c r="C13" s="58"/>
      <c r="D13" s="59">
        <v>295547185</v>
      </c>
      <c r="E13" s="60"/>
      <c r="F13" s="59">
        <v>259272459</v>
      </c>
      <c r="G13" s="54"/>
      <c r="H13" s="59">
        <v>250767595</v>
      </c>
      <c r="I13" s="54"/>
      <c r="J13" s="59">
        <v>205450691</v>
      </c>
      <c r="L13" s="46" t="s">
        <v>13</v>
      </c>
      <c r="M13" s="35"/>
      <c r="N13" s="35"/>
      <c r="O13" s="18"/>
      <c r="P13" s="18"/>
      <c r="Q13" s="18"/>
    </row>
    <row r="14" spans="1:17" s="46" customFormat="1" ht="20.25" customHeight="1">
      <c r="A14" s="56" t="s">
        <v>14</v>
      </c>
      <c r="B14" s="57" t="s">
        <v>15</v>
      </c>
      <c r="C14" s="61"/>
      <c r="D14" s="59">
        <v>66765614</v>
      </c>
      <c r="E14" s="62"/>
      <c r="F14" s="59">
        <v>92850123</v>
      </c>
      <c r="G14" s="54"/>
      <c r="H14" s="59">
        <v>45574879</v>
      </c>
      <c r="I14" s="54"/>
      <c r="J14" s="59">
        <v>92049497</v>
      </c>
      <c r="L14" s="46" t="s">
        <v>16</v>
      </c>
      <c r="M14" s="35"/>
      <c r="N14" s="35"/>
    </row>
    <row r="15" spans="1:17" s="46" customFormat="1" ht="20.25" customHeight="1">
      <c r="A15" s="56" t="s">
        <v>17</v>
      </c>
      <c r="B15" s="57">
        <v>7</v>
      </c>
      <c r="C15" s="63"/>
      <c r="D15" s="59">
        <v>7693423</v>
      </c>
      <c r="E15" s="64"/>
      <c r="F15" s="59">
        <v>7886991</v>
      </c>
      <c r="G15" s="54"/>
      <c r="H15" s="59">
        <v>6523884</v>
      </c>
      <c r="I15" s="54"/>
      <c r="J15" s="59">
        <v>3715244</v>
      </c>
      <c r="L15" s="46" t="s">
        <v>18</v>
      </c>
      <c r="M15" s="35"/>
      <c r="N15" s="35"/>
    </row>
    <row r="16" spans="1:17" s="46" customFormat="1" ht="20.25" customHeight="1">
      <c r="A16" s="65" t="s">
        <v>19</v>
      </c>
      <c r="B16" s="57"/>
      <c r="C16" s="61"/>
      <c r="D16" s="66">
        <f>SUM(D12:D15)</f>
        <v>685131532</v>
      </c>
      <c r="E16" s="62"/>
      <c r="F16" s="66">
        <f>SUM(F12:F15)</f>
        <v>624407551</v>
      </c>
      <c r="G16" s="54"/>
      <c r="H16" s="66">
        <f>SUM(H12:H15)</f>
        <v>559316832</v>
      </c>
      <c r="I16" s="54"/>
      <c r="J16" s="66">
        <f>SUM(J12:J15)</f>
        <v>487822144</v>
      </c>
      <c r="M16" s="35"/>
      <c r="N16" s="35"/>
    </row>
    <row r="17" spans="1:14" s="46" customFormat="1" ht="20.25" customHeight="1">
      <c r="A17" s="51" t="s">
        <v>20</v>
      </c>
      <c r="B17" s="49"/>
      <c r="C17" s="51"/>
      <c r="D17" s="1"/>
      <c r="E17" s="51"/>
      <c r="F17" s="1"/>
      <c r="G17" s="67"/>
      <c r="H17" s="1"/>
      <c r="I17" s="67"/>
      <c r="J17" s="1"/>
      <c r="M17" s="35"/>
      <c r="N17" s="35"/>
    </row>
    <row r="18" spans="1:14" s="46" customFormat="1" ht="20.25" customHeight="1">
      <c r="A18" s="56" t="s">
        <v>21</v>
      </c>
      <c r="C18" s="56"/>
      <c r="D18" s="59"/>
      <c r="E18" s="68"/>
      <c r="F18" s="59"/>
      <c r="G18" s="54"/>
      <c r="H18" s="59"/>
      <c r="I18" s="54"/>
      <c r="J18" s="59"/>
      <c r="M18" s="35"/>
      <c r="N18" s="35"/>
    </row>
    <row r="19" spans="1:14" s="46" customFormat="1" ht="20.25" customHeight="1">
      <c r="A19" s="69" t="s">
        <v>22</v>
      </c>
      <c r="B19" s="57">
        <v>8</v>
      </c>
      <c r="C19" s="69"/>
      <c r="D19" s="59">
        <v>12606795</v>
      </c>
      <c r="E19" s="70"/>
      <c r="F19" s="59">
        <v>11700414</v>
      </c>
      <c r="G19" s="54"/>
      <c r="H19" s="59">
        <v>41048514</v>
      </c>
      <c r="I19" s="54"/>
      <c r="J19" s="59">
        <v>44019314</v>
      </c>
      <c r="L19" s="46" t="s">
        <v>23</v>
      </c>
      <c r="M19" s="35"/>
      <c r="N19" s="35"/>
    </row>
    <row r="20" spans="1:14" s="46" customFormat="1" ht="19.350000000000001" customHeight="1">
      <c r="A20" s="56" t="s">
        <v>24</v>
      </c>
      <c r="B20" s="57">
        <v>9</v>
      </c>
      <c r="C20" s="56"/>
      <c r="D20" s="59">
        <v>1279762</v>
      </c>
      <c r="E20" s="68"/>
      <c r="F20" s="59">
        <v>1279762</v>
      </c>
      <c r="G20" s="54"/>
      <c r="H20" s="12">
        <v>0</v>
      </c>
      <c r="I20" s="12"/>
      <c r="J20" s="16">
        <v>0</v>
      </c>
      <c r="L20" s="46" t="s">
        <v>25</v>
      </c>
      <c r="M20" s="35"/>
      <c r="N20" s="35"/>
    </row>
    <row r="21" spans="1:14" s="46" customFormat="1" ht="20.25" customHeight="1">
      <c r="A21" s="56" t="s">
        <v>26</v>
      </c>
      <c r="B21" s="57">
        <v>10</v>
      </c>
      <c r="C21" s="56"/>
      <c r="D21" s="59">
        <v>113996509</v>
      </c>
      <c r="E21" s="68"/>
      <c r="F21" s="59">
        <v>117309928</v>
      </c>
      <c r="G21" s="54"/>
      <c r="H21" s="59">
        <v>107300671</v>
      </c>
      <c r="I21" s="54"/>
      <c r="J21" s="59">
        <v>111376118</v>
      </c>
      <c r="L21" s="46" t="s">
        <v>27</v>
      </c>
      <c r="M21" s="35"/>
      <c r="N21" s="35"/>
    </row>
    <row r="22" spans="1:14" s="46" customFormat="1" ht="20.25" customHeight="1">
      <c r="A22" s="56" t="s">
        <v>28</v>
      </c>
      <c r="B22" s="57">
        <v>11</v>
      </c>
      <c r="C22" s="56"/>
      <c r="D22" s="59">
        <v>7605692</v>
      </c>
      <c r="E22" s="68"/>
      <c r="F22" s="59">
        <v>7712822</v>
      </c>
      <c r="G22" s="54"/>
      <c r="H22" s="59">
        <v>6634252</v>
      </c>
      <c r="I22" s="54"/>
      <c r="J22" s="59">
        <v>5988737</v>
      </c>
      <c r="L22" s="46" t="s">
        <v>29</v>
      </c>
      <c r="M22" s="35"/>
      <c r="N22" s="35"/>
    </row>
    <row r="23" spans="1:14" s="46" customFormat="1" ht="20.25" customHeight="1">
      <c r="A23" s="56" t="s">
        <v>30</v>
      </c>
      <c r="B23" s="71">
        <v>12</v>
      </c>
      <c r="C23" s="56"/>
      <c r="D23" s="59">
        <v>5845432</v>
      </c>
      <c r="E23" s="68"/>
      <c r="F23" s="59">
        <v>12482027</v>
      </c>
      <c r="G23" s="54"/>
      <c r="H23" s="59">
        <v>4408704</v>
      </c>
      <c r="I23" s="54"/>
      <c r="J23" s="59">
        <v>8250588</v>
      </c>
      <c r="L23" s="46" t="s">
        <v>31</v>
      </c>
      <c r="M23" s="35"/>
      <c r="N23" s="35"/>
    </row>
    <row r="24" spans="1:14" s="46" customFormat="1" ht="20.25" customHeight="1">
      <c r="A24" s="56" t="s">
        <v>32</v>
      </c>
      <c r="B24" s="57">
        <v>24</v>
      </c>
      <c r="C24" s="56"/>
      <c r="D24" s="59">
        <v>23662858</v>
      </c>
      <c r="E24" s="68"/>
      <c r="F24" s="59">
        <v>21754578</v>
      </c>
      <c r="G24" s="54"/>
      <c r="H24" s="59">
        <v>19630335</v>
      </c>
      <c r="I24" s="54"/>
      <c r="J24" s="59">
        <v>19846010</v>
      </c>
      <c r="L24" s="46" t="s">
        <v>33</v>
      </c>
      <c r="M24" s="35"/>
      <c r="N24" s="35"/>
    </row>
    <row r="25" spans="1:14" s="46" customFormat="1" ht="20.25" customHeight="1">
      <c r="A25" s="56" t="s">
        <v>34</v>
      </c>
      <c r="B25" s="57"/>
      <c r="C25" s="56"/>
      <c r="D25" s="59">
        <v>1809261</v>
      </c>
      <c r="E25" s="68"/>
      <c r="F25" s="59">
        <v>1982947</v>
      </c>
      <c r="G25" s="54"/>
      <c r="H25" s="59">
        <v>10100</v>
      </c>
      <c r="I25" s="54"/>
      <c r="J25" s="59">
        <v>189042</v>
      </c>
      <c r="L25" s="46" t="s">
        <v>35</v>
      </c>
      <c r="M25" s="35"/>
      <c r="N25" s="35"/>
    </row>
    <row r="26" spans="1:14" s="46" customFormat="1" ht="20.25" customHeight="1">
      <c r="A26" s="65" t="s">
        <v>36</v>
      </c>
      <c r="B26" s="65"/>
      <c r="C26" s="65"/>
      <c r="D26" s="66">
        <f>SUM(D19:D25)</f>
        <v>166806309</v>
      </c>
      <c r="E26" s="72"/>
      <c r="F26" s="66">
        <f>SUM(F19:F25)</f>
        <v>174222478</v>
      </c>
      <c r="G26" s="59"/>
      <c r="H26" s="66">
        <f>SUM(H19:H25)</f>
        <v>179032576</v>
      </c>
      <c r="I26" s="59"/>
      <c r="J26" s="66">
        <f>SUM(J19:J25)</f>
        <v>189669809</v>
      </c>
      <c r="M26" s="35"/>
      <c r="N26" s="35"/>
    </row>
    <row r="27" spans="1:14" s="46" customFormat="1" ht="20.25" customHeight="1" thickBot="1">
      <c r="A27" s="73" t="s">
        <v>37</v>
      </c>
      <c r="B27" s="73"/>
      <c r="C27" s="73"/>
      <c r="D27" s="74">
        <f>SUM(D16,D26)</f>
        <v>851937841</v>
      </c>
      <c r="E27" s="75"/>
      <c r="F27" s="74">
        <f>SUM(F16,F26)</f>
        <v>798630029</v>
      </c>
      <c r="G27" s="59"/>
      <c r="H27" s="74">
        <f>SUM(H16,H26)</f>
        <v>738349408</v>
      </c>
      <c r="I27" s="59"/>
      <c r="J27" s="74">
        <f>SUM(J16,J26)</f>
        <v>677491953</v>
      </c>
      <c r="M27" s="35"/>
      <c r="N27" s="35"/>
    </row>
    <row r="28" spans="1:14" s="46" customFormat="1" ht="20.25" customHeight="1" thickTop="1">
      <c r="A28" s="73"/>
      <c r="B28" s="73"/>
      <c r="C28" s="73"/>
      <c r="D28" s="76"/>
      <c r="E28" s="75"/>
      <c r="F28" s="59"/>
      <c r="G28" s="59"/>
      <c r="H28" s="76"/>
      <c r="I28" s="59"/>
      <c r="J28" s="59"/>
      <c r="M28" s="35"/>
      <c r="N28" s="35"/>
    </row>
    <row r="29" spans="1:14" s="46" customFormat="1" ht="20.25" customHeight="1">
      <c r="A29" s="56"/>
      <c r="B29" s="56"/>
      <c r="C29" s="58"/>
      <c r="D29" s="76"/>
      <c r="E29" s="58"/>
      <c r="F29" s="59"/>
      <c r="G29" s="54"/>
      <c r="H29" s="76"/>
      <c r="I29" s="54"/>
      <c r="J29" s="59"/>
      <c r="M29" s="35"/>
      <c r="N29" s="35"/>
    </row>
    <row r="30" spans="1:14" s="46" customFormat="1" ht="20.25" customHeight="1">
      <c r="A30" s="67" t="s">
        <v>38</v>
      </c>
      <c r="B30" s="56"/>
      <c r="C30" s="58"/>
      <c r="D30" s="59"/>
      <c r="E30" s="58"/>
      <c r="F30" s="59"/>
      <c r="G30" s="59"/>
      <c r="H30" s="59"/>
      <c r="I30" s="59"/>
      <c r="J30" s="59"/>
      <c r="M30" s="35"/>
      <c r="N30" s="35"/>
    </row>
  </sheetData>
  <mergeCells count="5">
    <mergeCell ref="A1:J1"/>
    <mergeCell ref="A2:J2"/>
    <mergeCell ref="A3:J3"/>
    <mergeCell ref="H8:J8"/>
    <mergeCell ref="D8:F8"/>
  </mergeCells>
  <pageMargins left="0.65" right="0.39" top="0.65" bottom="0.39" header="0.31496062992126" footer="0.31496062992126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8"/>
  <sheetViews>
    <sheetView zoomScaleNormal="100" zoomScaleSheetLayoutView="80" workbookViewId="0">
      <selection activeCell="D64" sqref="D64:J64"/>
    </sheetView>
  </sheetViews>
  <sheetFormatPr defaultColWidth="9.33203125" defaultRowHeight="24" customHeight="1"/>
  <cols>
    <col min="1" max="1" width="56.6640625" style="77" customWidth="1"/>
    <col min="2" max="2" width="9.6640625" style="77" customWidth="1"/>
    <col min="3" max="3" width="0.83203125" style="77" customWidth="1"/>
    <col min="4" max="4" width="13" style="77" customWidth="1"/>
    <col min="5" max="5" width="0.83203125" style="77" customWidth="1"/>
    <col min="6" max="6" width="14.33203125" style="77" customWidth="1"/>
    <col min="7" max="7" width="0.83203125" style="77" customWidth="1"/>
    <col min="8" max="8" width="14.33203125" style="77" customWidth="1"/>
    <col min="9" max="9" width="0.83203125" style="77" customWidth="1"/>
    <col min="10" max="10" width="14.33203125" style="77" customWidth="1"/>
    <col min="11" max="11" width="10.5" style="46" customWidth="1"/>
    <col min="12" max="12" width="9.33203125" style="46"/>
    <col min="13" max="13" width="12.33203125" style="46" bestFit="1" customWidth="1"/>
    <col min="14" max="14" width="10.6640625" style="46" bestFit="1" customWidth="1"/>
    <col min="15" max="16384" width="9.33203125" style="46"/>
  </cols>
  <sheetData>
    <row r="1" spans="1:12" ht="24" customHeight="1">
      <c r="A1" s="180" t="str">
        <f>+สินทรัพย์!A1</f>
        <v>บริษัท ปิโก (ไทยแลนด์) จำกัด (มหาชน) บริษัทย่อย และกิจการที่ควบคุมร่วมกัน</v>
      </c>
      <c r="B1" s="180"/>
      <c r="C1" s="180"/>
      <c r="D1" s="180"/>
      <c r="E1" s="180"/>
      <c r="F1" s="180"/>
      <c r="G1" s="180"/>
      <c r="H1" s="180"/>
      <c r="I1" s="180"/>
      <c r="J1" s="180"/>
    </row>
    <row r="2" spans="1:12" ht="24" customHeight="1">
      <c r="A2" s="180" t="s">
        <v>39</v>
      </c>
      <c r="B2" s="180"/>
      <c r="C2" s="180"/>
      <c r="D2" s="180"/>
      <c r="E2" s="180"/>
      <c r="F2" s="180"/>
      <c r="G2" s="180"/>
      <c r="H2" s="180"/>
      <c r="I2" s="180"/>
      <c r="J2" s="180"/>
      <c r="K2" s="78">
        <f>+D12-F12</f>
        <v>47502544</v>
      </c>
    </row>
    <row r="3" spans="1:12" ht="24" customHeight="1">
      <c r="A3" s="182" t="str">
        <f>สินทรัพย์!A3</f>
        <v>ณ วันที่ 31 ตุลาคม 2568</v>
      </c>
      <c r="B3" s="182"/>
      <c r="C3" s="182"/>
      <c r="D3" s="182"/>
      <c r="E3" s="182"/>
      <c r="F3" s="182"/>
      <c r="G3" s="182"/>
      <c r="H3" s="182"/>
      <c r="I3" s="182"/>
      <c r="J3" s="182"/>
    </row>
    <row r="4" spans="1:12" ht="24" customHeight="1">
      <c r="A4" s="79"/>
      <c r="B4" s="79"/>
      <c r="C4" s="79"/>
      <c r="D4" s="79"/>
      <c r="E4" s="79"/>
      <c r="F4" s="79"/>
      <c r="G4" s="79"/>
      <c r="H4" s="79"/>
      <c r="I4" s="79"/>
      <c r="J4" s="79"/>
    </row>
    <row r="5" spans="1:12" ht="24" customHeight="1">
      <c r="B5" s="189"/>
      <c r="C5" s="189"/>
      <c r="D5" s="189"/>
      <c r="E5" s="189"/>
      <c r="F5" s="189"/>
      <c r="G5" s="189"/>
      <c r="H5" s="189"/>
      <c r="I5" s="189"/>
      <c r="J5" s="45" t="s">
        <v>3</v>
      </c>
    </row>
    <row r="6" spans="1:12" ht="4.3499999999999996" customHeight="1">
      <c r="A6" s="47"/>
      <c r="B6" s="47"/>
      <c r="C6" s="47"/>
      <c r="D6" s="47"/>
      <c r="E6" s="47"/>
      <c r="F6" s="47"/>
      <c r="G6" s="47"/>
      <c r="H6" s="47"/>
      <c r="I6" s="47"/>
      <c r="J6" s="47"/>
    </row>
    <row r="7" spans="1:12" ht="4.3499999999999996" customHeight="1">
      <c r="A7" s="49"/>
      <c r="B7" s="49"/>
      <c r="C7" s="49"/>
      <c r="D7" s="49"/>
      <c r="E7" s="49"/>
      <c r="F7" s="49"/>
      <c r="G7" s="49"/>
      <c r="H7" s="49"/>
      <c r="I7" s="49"/>
      <c r="J7" s="49"/>
    </row>
    <row r="8" spans="1:12" ht="20.25" customHeight="1">
      <c r="A8" s="49"/>
      <c r="B8" s="49" t="s">
        <v>4</v>
      </c>
      <c r="C8" s="49"/>
      <c r="D8" s="181" t="s">
        <v>5</v>
      </c>
      <c r="E8" s="181"/>
      <c r="F8" s="181"/>
      <c r="G8" s="183"/>
      <c r="H8" s="181" t="s">
        <v>6</v>
      </c>
      <c r="I8" s="181"/>
      <c r="J8" s="181"/>
    </row>
    <row r="9" spans="1:12" ht="20.25" customHeight="1">
      <c r="A9" s="49"/>
      <c r="B9" s="49"/>
      <c r="C9" s="49"/>
      <c r="D9" s="52">
        <v>2568</v>
      </c>
      <c r="E9" s="53"/>
      <c r="F9" s="52">
        <v>2567</v>
      </c>
      <c r="G9" s="53"/>
      <c r="H9" s="52">
        <v>2568</v>
      </c>
      <c r="I9" s="53"/>
      <c r="J9" s="52">
        <v>2567</v>
      </c>
    </row>
    <row r="10" spans="1:12" ht="20.25" customHeight="1">
      <c r="A10" s="80" t="s">
        <v>40</v>
      </c>
      <c r="B10" s="80"/>
      <c r="C10" s="80"/>
      <c r="D10" s="67"/>
      <c r="E10" s="80"/>
      <c r="F10" s="67"/>
      <c r="G10" s="67"/>
      <c r="H10" s="67"/>
      <c r="I10" s="67"/>
      <c r="J10" s="67"/>
    </row>
    <row r="11" spans="1:12" ht="20.25" customHeight="1">
      <c r="A11" s="81" t="s">
        <v>41</v>
      </c>
      <c r="B11" s="81"/>
      <c r="C11" s="81"/>
      <c r="D11" s="67"/>
      <c r="E11" s="81"/>
      <c r="F11" s="67"/>
      <c r="G11" s="67"/>
      <c r="H11" s="67"/>
      <c r="I11" s="67"/>
      <c r="J11" s="67"/>
    </row>
    <row r="12" spans="1:12" ht="21">
      <c r="A12" s="56" t="s">
        <v>42</v>
      </c>
      <c r="B12" s="57" t="s">
        <v>43</v>
      </c>
      <c r="C12" s="57"/>
      <c r="D12" s="42">
        <v>332170257</v>
      </c>
      <c r="E12" s="57"/>
      <c r="F12" s="42">
        <v>284667713</v>
      </c>
      <c r="G12" s="54"/>
      <c r="H12" s="42">
        <v>272137495</v>
      </c>
      <c r="I12" s="54"/>
      <c r="J12" s="42">
        <v>214428653</v>
      </c>
      <c r="L12" s="46" t="str">
        <f>+_xlfn.XLOOKUP(A12,[1]หนี้สิน!$B:$B,[1]หนี้สิน!$M:$M)</f>
        <v>BS12</v>
      </c>
    </row>
    <row r="13" spans="1:12" ht="21">
      <c r="A13" s="56" t="s">
        <v>44</v>
      </c>
      <c r="B13" s="57">
        <v>6</v>
      </c>
      <c r="C13" s="57"/>
      <c r="D13" s="16">
        <v>8106206</v>
      </c>
      <c r="E13" s="57"/>
      <c r="F13" s="16">
        <v>3435516</v>
      </c>
      <c r="G13" s="54"/>
      <c r="H13" s="16">
        <v>4201628</v>
      </c>
      <c r="I13" s="54"/>
      <c r="J13" s="16">
        <v>610754</v>
      </c>
      <c r="L13" s="46" t="s">
        <v>45</v>
      </c>
    </row>
    <row r="14" spans="1:12" ht="20.25" customHeight="1">
      <c r="A14" s="56" t="s">
        <v>46</v>
      </c>
      <c r="B14" s="57">
        <v>15</v>
      </c>
      <c r="C14" s="57"/>
      <c r="D14" s="16">
        <v>3806498</v>
      </c>
      <c r="E14" s="57"/>
      <c r="F14" s="16">
        <v>4179357</v>
      </c>
      <c r="G14" s="54"/>
      <c r="H14" s="16">
        <v>3032121</v>
      </c>
      <c r="I14" s="54"/>
      <c r="J14" s="16">
        <v>3426714</v>
      </c>
      <c r="L14" s="46" t="str">
        <f>+_xlfn.XLOOKUP(A14,[1]หนี้สิน!$B:$B,[1]หนี้สิน!$M:$M)</f>
        <v>BS13</v>
      </c>
    </row>
    <row r="15" spans="1:12" ht="20.25" customHeight="1">
      <c r="A15" s="56" t="s">
        <v>47</v>
      </c>
      <c r="B15" s="57"/>
      <c r="C15" s="57"/>
      <c r="D15" s="16">
        <v>1820276</v>
      </c>
      <c r="E15" s="57"/>
      <c r="F15" s="16">
        <v>396744</v>
      </c>
      <c r="G15" s="54"/>
      <c r="H15" s="16">
        <v>0</v>
      </c>
      <c r="I15" s="54"/>
      <c r="J15" s="16">
        <v>0</v>
      </c>
      <c r="L15" s="46" t="str">
        <f>+_xlfn.XLOOKUP(A15,[1]หนี้สิน!$B:$B,[1]หนี้สิน!$M:$M)</f>
        <v>BS14</v>
      </c>
    </row>
    <row r="16" spans="1:12" ht="20.25" customHeight="1">
      <c r="A16" s="82" t="s">
        <v>48</v>
      </c>
      <c r="B16" s="57"/>
      <c r="C16" s="57"/>
      <c r="D16" s="66">
        <f>SUM(D12:D15)</f>
        <v>345903237</v>
      </c>
      <c r="E16" s="57"/>
      <c r="F16" s="66">
        <f>SUM(F12:F15)</f>
        <v>292679330</v>
      </c>
      <c r="G16" s="54"/>
      <c r="H16" s="66">
        <f>SUM(H12:H15)</f>
        <v>279371244</v>
      </c>
      <c r="I16" s="54"/>
      <c r="J16" s="66">
        <f>SUM(J12:J15)</f>
        <v>218466121</v>
      </c>
    </row>
    <row r="17" spans="1:14" ht="8.85" customHeight="1">
      <c r="A17" s="82"/>
      <c r="B17" s="57"/>
      <c r="C17" s="57"/>
      <c r="D17" s="59"/>
      <c r="E17" s="57"/>
      <c r="F17" s="59"/>
      <c r="G17" s="54"/>
      <c r="H17" s="59"/>
      <c r="I17" s="54"/>
      <c r="J17" s="59"/>
    </row>
    <row r="18" spans="1:14" ht="23.1" customHeight="1">
      <c r="A18" s="51" t="s">
        <v>49</v>
      </c>
      <c r="B18" s="49"/>
      <c r="C18" s="49"/>
      <c r="D18" s="59"/>
      <c r="E18" s="49"/>
      <c r="F18" s="59"/>
      <c r="G18" s="54"/>
      <c r="H18" s="59"/>
      <c r="I18" s="54"/>
      <c r="J18" s="59"/>
    </row>
    <row r="19" spans="1:14" ht="22.35" customHeight="1">
      <c r="A19" s="56" t="s">
        <v>50</v>
      </c>
      <c r="B19" s="57">
        <v>15</v>
      </c>
      <c r="C19" s="57"/>
      <c r="D19" s="42">
        <v>3654801</v>
      </c>
      <c r="E19" s="57"/>
      <c r="F19" s="16">
        <v>3676942</v>
      </c>
      <c r="G19" s="54"/>
      <c r="H19" s="42">
        <v>3457738</v>
      </c>
      <c r="I19" s="54"/>
      <c r="J19" s="16">
        <v>2705500</v>
      </c>
      <c r="L19" s="46" t="str">
        <f>+_xlfn.XLOOKUP(A19,[1]หนี้สิน!$B:$B,[1]หนี้สิน!$M:$M)</f>
        <v>BS15</v>
      </c>
    </row>
    <row r="20" spans="1:14" ht="22.35" customHeight="1">
      <c r="A20" s="56" t="s">
        <v>51</v>
      </c>
      <c r="B20" s="57">
        <v>24</v>
      </c>
      <c r="C20" s="57"/>
      <c r="D20" s="42">
        <v>12834108</v>
      </c>
      <c r="E20" s="57"/>
      <c r="F20" s="16">
        <v>13030584</v>
      </c>
      <c r="G20" s="54"/>
      <c r="H20" s="42">
        <v>12278242</v>
      </c>
      <c r="I20" s="54"/>
      <c r="J20" s="16">
        <v>12194047</v>
      </c>
      <c r="L20" s="46" t="str">
        <f>+_xlfn.XLOOKUP(A20,[1]หนี้สิน!$B:$B,[1]หนี้สิน!$M:$M)</f>
        <v>BS18</v>
      </c>
      <c r="M20" s="35"/>
      <c r="N20" s="35"/>
    </row>
    <row r="21" spans="1:14" ht="22.35" customHeight="1">
      <c r="A21" s="56" t="s">
        <v>52</v>
      </c>
      <c r="B21" s="57">
        <v>16</v>
      </c>
      <c r="C21" s="57"/>
      <c r="D21" s="42">
        <v>43075881</v>
      </c>
      <c r="E21" s="57"/>
      <c r="F21" s="16">
        <v>46820535</v>
      </c>
      <c r="G21" s="54"/>
      <c r="H21" s="42">
        <v>30439893</v>
      </c>
      <c r="I21" s="54"/>
      <c r="J21" s="16">
        <v>33198499</v>
      </c>
      <c r="L21" s="46" t="str">
        <f>+_xlfn.XLOOKUP(A21,[1]หนี้สิน!$B:$B,[1]หนี้สิน!$M:$M)</f>
        <v>BS17</v>
      </c>
      <c r="M21" s="78"/>
    </row>
    <row r="22" spans="1:14" ht="22.35" customHeight="1">
      <c r="A22" s="56" t="s">
        <v>53</v>
      </c>
      <c r="B22" s="57">
        <v>17</v>
      </c>
      <c r="C22" s="57"/>
      <c r="D22" s="42">
        <v>9113413</v>
      </c>
      <c r="E22" s="57"/>
      <c r="F22" s="16">
        <v>7535338</v>
      </c>
      <c r="G22" s="54"/>
      <c r="H22" s="42">
        <v>0</v>
      </c>
      <c r="I22" s="54"/>
      <c r="J22" s="16">
        <v>0</v>
      </c>
      <c r="L22" s="46" t="str">
        <f>+_xlfn.XLOOKUP(A22,[1]หนี้สิน!$B:$B,[1]หนี้สิน!$M:$M)</f>
        <v>BS19</v>
      </c>
    </row>
    <row r="23" spans="1:14" ht="24" customHeight="1">
      <c r="A23" s="82" t="s">
        <v>54</v>
      </c>
      <c r="B23" s="82"/>
      <c r="C23" s="82"/>
      <c r="D23" s="66">
        <f>SUM(D19:D22)</f>
        <v>68678203</v>
      </c>
      <c r="E23" s="82"/>
      <c r="F23" s="66">
        <f>SUM(F19:F22)</f>
        <v>71063399</v>
      </c>
      <c r="G23" s="54"/>
      <c r="H23" s="66">
        <f>SUM(H19:H22)</f>
        <v>46175873</v>
      </c>
      <c r="I23" s="54"/>
      <c r="J23" s="66">
        <f>SUM(J19:J22)</f>
        <v>48098046</v>
      </c>
    </row>
    <row r="24" spans="1:14" ht="22.35" customHeight="1">
      <c r="A24" s="83" t="s">
        <v>55</v>
      </c>
      <c r="B24" s="56"/>
      <c r="C24" s="56"/>
      <c r="D24" s="66">
        <f>SUM(D16,D23)</f>
        <v>414581440</v>
      </c>
      <c r="E24" s="56"/>
      <c r="F24" s="66">
        <f>SUM(F16,F23)</f>
        <v>363742729</v>
      </c>
      <c r="G24" s="54"/>
      <c r="H24" s="66">
        <f>SUM(H16,H23)</f>
        <v>325547117</v>
      </c>
      <c r="I24" s="54"/>
      <c r="J24" s="66">
        <f>SUM(J16,J23)</f>
        <v>266564167</v>
      </c>
    </row>
    <row r="25" spans="1:14" ht="21.75" customHeight="1">
      <c r="A25" s="56"/>
      <c r="B25" s="56"/>
      <c r="C25" s="56"/>
      <c r="D25" s="59"/>
      <c r="E25" s="56"/>
      <c r="F25" s="59"/>
      <c r="G25" s="54"/>
      <c r="H25" s="59"/>
      <c r="I25" s="54"/>
      <c r="J25" s="59"/>
    </row>
    <row r="26" spans="1:14" ht="21.75" customHeight="1">
      <c r="A26" s="56"/>
      <c r="B26" s="56"/>
      <c r="C26" s="56"/>
      <c r="D26" s="59"/>
      <c r="E26" s="56"/>
      <c r="F26" s="59"/>
      <c r="G26" s="54"/>
      <c r="H26" s="59"/>
      <c r="I26" s="54"/>
      <c r="J26" s="59"/>
    </row>
    <row r="27" spans="1:14" ht="20.25" customHeight="1">
      <c r="A27" s="67" t="str">
        <f>+สินทรัพย์!A30</f>
        <v>หมายเหตุประกอบงบการเงินเป็นส่วนหนึ่งของงบการเงินนี้</v>
      </c>
      <c r="B27" s="56"/>
      <c r="C27" s="56"/>
      <c r="D27" s="59"/>
      <c r="E27" s="56"/>
      <c r="F27" s="59"/>
      <c r="G27" s="54"/>
      <c r="H27" s="59"/>
      <c r="I27" s="54"/>
      <c r="J27" s="59"/>
    </row>
    <row r="28" spans="1:14" ht="24" customHeight="1">
      <c r="A28" s="180" t="str">
        <f>+A1</f>
        <v>บริษัท ปิโก (ไทยแลนด์) จำกัด (มหาชน) บริษัทย่อย และกิจการที่ควบคุมร่วมกัน</v>
      </c>
      <c r="B28" s="180"/>
      <c r="C28" s="180"/>
      <c r="D28" s="180"/>
      <c r="E28" s="180"/>
      <c r="F28" s="180"/>
      <c r="G28" s="180"/>
      <c r="H28" s="180"/>
      <c r="I28" s="180"/>
      <c r="J28" s="180"/>
    </row>
    <row r="29" spans="1:14" ht="24" customHeight="1">
      <c r="A29" s="180" t="str">
        <f>$A$2</f>
        <v>งบฐานะการเงิน (ต่อ)</v>
      </c>
      <c r="B29" s="180"/>
      <c r="C29" s="180"/>
      <c r="D29" s="180"/>
      <c r="E29" s="180"/>
      <c r="F29" s="180"/>
      <c r="G29" s="180"/>
      <c r="H29" s="180"/>
      <c r="I29" s="180"/>
      <c r="J29" s="180"/>
    </row>
    <row r="30" spans="1:14" ht="24" customHeight="1">
      <c r="A30" s="182" t="str">
        <f>A3</f>
        <v>ณ วันที่ 31 ตุลาคม 2568</v>
      </c>
      <c r="B30" s="182"/>
      <c r="C30" s="182"/>
      <c r="D30" s="182"/>
      <c r="E30" s="182"/>
      <c r="F30" s="182"/>
      <c r="G30" s="182"/>
      <c r="H30" s="182"/>
      <c r="I30" s="182"/>
      <c r="J30" s="182"/>
    </row>
    <row r="31" spans="1:14" ht="24" customHeight="1">
      <c r="A31" s="79"/>
      <c r="B31" s="79"/>
      <c r="C31" s="79"/>
      <c r="D31" s="79"/>
      <c r="E31" s="79"/>
      <c r="F31" s="79"/>
      <c r="G31" s="79"/>
      <c r="H31" s="79"/>
      <c r="I31" s="79"/>
      <c r="J31" s="79"/>
    </row>
    <row r="32" spans="1:14" ht="24" customHeight="1">
      <c r="B32" s="189"/>
      <c r="C32" s="189"/>
      <c r="D32" s="189"/>
      <c r="E32" s="189"/>
      <c r="F32" s="189"/>
      <c r="G32" s="189"/>
      <c r="H32" s="189"/>
      <c r="I32" s="189"/>
      <c r="J32" s="45" t="s">
        <v>3</v>
      </c>
    </row>
    <row r="33" spans="1:12" ht="4.3499999999999996" customHeight="1">
      <c r="A33" s="47"/>
      <c r="B33" s="47"/>
      <c r="C33" s="47"/>
      <c r="D33" s="47"/>
      <c r="E33" s="47"/>
      <c r="F33" s="47"/>
      <c r="G33" s="47"/>
      <c r="H33" s="47"/>
      <c r="I33" s="47"/>
      <c r="J33" s="47"/>
    </row>
    <row r="34" spans="1:12" ht="4.3499999999999996" customHeight="1">
      <c r="A34" s="49"/>
      <c r="B34" s="49"/>
      <c r="C34" s="49"/>
      <c r="D34" s="49"/>
      <c r="E34" s="49"/>
      <c r="F34" s="49"/>
      <c r="G34" s="49"/>
      <c r="H34" s="49"/>
      <c r="I34" s="49"/>
      <c r="J34" s="49"/>
    </row>
    <row r="35" spans="1:12" ht="20.25" customHeight="1">
      <c r="A35" s="49"/>
      <c r="B35" s="49" t="s">
        <v>4</v>
      </c>
      <c r="C35" s="49"/>
      <c r="D35" s="181" t="s">
        <v>5</v>
      </c>
      <c r="E35" s="181"/>
      <c r="F35" s="181"/>
      <c r="G35" s="183"/>
      <c r="H35" s="181" t="s">
        <v>6</v>
      </c>
      <c r="I35" s="181"/>
      <c r="J35" s="181"/>
    </row>
    <row r="36" spans="1:12" ht="20.25" customHeight="1">
      <c r="A36" s="49"/>
      <c r="B36" s="49"/>
      <c r="C36" s="49"/>
      <c r="D36" s="52">
        <v>2568</v>
      </c>
      <c r="E36" s="53"/>
      <c r="F36" s="52">
        <v>2567</v>
      </c>
      <c r="G36" s="53"/>
      <c r="H36" s="52">
        <v>2568</v>
      </c>
      <c r="I36" s="53"/>
      <c r="J36" s="52">
        <v>2567</v>
      </c>
    </row>
    <row r="37" spans="1:12" ht="20.25" customHeight="1">
      <c r="A37" s="49" t="s">
        <v>56</v>
      </c>
      <c r="B37" s="49"/>
      <c r="C37" s="49"/>
      <c r="D37" s="67"/>
      <c r="E37" s="49"/>
      <c r="F37" s="67"/>
      <c r="G37" s="67"/>
      <c r="H37" s="67"/>
      <c r="I37" s="67"/>
      <c r="J37" s="67"/>
    </row>
    <row r="38" spans="1:12" ht="20.25" customHeight="1">
      <c r="A38" s="51" t="s">
        <v>57</v>
      </c>
      <c r="B38" s="51"/>
      <c r="C38" s="51"/>
      <c r="D38" s="84"/>
      <c r="E38" s="51"/>
      <c r="F38" s="84"/>
      <c r="G38" s="54"/>
      <c r="H38" s="84"/>
      <c r="I38" s="54"/>
      <c r="J38" s="84"/>
    </row>
    <row r="39" spans="1:12" ht="20.25" customHeight="1">
      <c r="A39" s="67" t="s">
        <v>58</v>
      </c>
      <c r="B39" s="57">
        <v>18</v>
      </c>
      <c r="C39" s="67"/>
      <c r="D39" s="84"/>
      <c r="E39" s="67"/>
      <c r="F39" s="84"/>
      <c r="G39" s="54"/>
      <c r="H39" s="84"/>
      <c r="I39" s="54"/>
      <c r="J39" s="84"/>
    </row>
    <row r="40" spans="1:12" ht="20.25" customHeight="1">
      <c r="A40" s="56" t="s">
        <v>59</v>
      </c>
      <c r="C40" s="56"/>
      <c r="D40" s="84"/>
      <c r="E40" s="56"/>
      <c r="F40" s="84"/>
      <c r="G40" s="54"/>
      <c r="H40" s="84"/>
      <c r="I40" s="54"/>
      <c r="J40" s="84"/>
    </row>
    <row r="41" spans="1:12" ht="20.25" customHeight="1">
      <c r="A41" s="65" t="s">
        <v>60</v>
      </c>
      <c r="B41" s="56"/>
      <c r="C41" s="56"/>
      <c r="D41" s="84"/>
      <c r="E41" s="56"/>
      <c r="F41" s="84"/>
      <c r="G41" s="54"/>
      <c r="H41" s="84"/>
      <c r="I41" s="54"/>
      <c r="J41" s="84"/>
    </row>
    <row r="42" spans="1:12" ht="20.25" customHeight="1">
      <c r="A42" s="85" t="s">
        <v>61</v>
      </c>
      <c r="B42" s="65"/>
      <c r="C42" s="65"/>
      <c r="D42" s="86">
        <v>330000</v>
      </c>
      <c r="E42" s="87"/>
      <c r="F42" s="86">
        <v>330000</v>
      </c>
      <c r="G42" s="86"/>
      <c r="H42" s="86">
        <v>330000</v>
      </c>
      <c r="I42" s="86"/>
      <c r="J42" s="86">
        <v>330000</v>
      </c>
      <c r="L42" s="46" t="str">
        <f>+_xlfn.XLOOKUP(A42,[1]หนี้สิน!$B:$B,[1]หนี้สิน!$M:$M)</f>
        <v>BS20</v>
      </c>
    </row>
    <row r="43" spans="1:12" ht="20.25" customHeight="1">
      <c r="A43" s="65" t="s">
        <v>62</v>
      </c>
      <c r="B43" s="65"/>
      <c r="C43" s="65"/>
      <c r="D43" s="86"/>
      <c r="E43" s="87"/>
      <c r="F43" s="86"/>
      <c r="G43" s="86"/>
      <c r="H43" s="86"/>
      <c r="I43" s="86"/>
      <c r="J43" s="86"/>
    </row>
    <row r="44" spans="1:12" ht="20.25" customHeight="1">
      <c r="A44" s="85" t="s">
        <v>61</v>
      </c>
      <c r="B44" s="65"/>
      <c r="C44" s="65"/>
      <c r="D44" s="86">
        <v>215294775</v>
      </c>
      <c r="E44" s="87"/>
      <c r="F44" s="86">
        <v>215294775</v>
      </c>
      <c r="G44" s="86"/>
      <c r="H44" s="86">
        <v>215294775</v>
      </c>
      <c r="I44" s="86"/>
      <c r="J44" s="86">
        <v>215294775</v>
      </c>
    </row>
    <row r="45" spans="1:12" ht="20.25" customHeight="1" thickBot="1">
      <c r="A45" s="85"/>
      <c r="B45" s="85"/>
      <c r="C45" s="85"/>
      <c r="D45" s="88">
        <f>SUM(D42:D44)</f>
        <v>215624775</v>
      </c>
      <c r="E45" s="89"/>
      <c r="F45" s="88">
        <f>SUM(F42:F44)</f>
        <v>215624775</v>
      </c>
      <c r="G45" s="86"/>
      <c r="H45" s="88">
        <f>SUM(H42:H44)</f>
        <v>215624775</v>
      </c>
      <c r="I45" s="86"/>
      <c r="J45" s="88">
        <f>SUM(J42:J44)</f>
        <v>215624775</v>
      </c>
    </row>
    <row r="46" spans="1:12" ht="20.25" customHeight="1" thickTop="1">
      <c r="A46" s="56" t="s">
        <v>63</v>
      </c>
      <c r="B46" s="57"/>
      <c r="C46" s="56"/>
      <c r="D46" s="54"/>
      <c r="E46" s="68"/>
      <c r="F46" s="54"/>
      <c r="G46" s="54"/>
      <c r="H46" s="54"/>
      <c r="I46" s="54"/>
      <c r="J46" s="54"/>
    </row>
    <row r="47" spans="1:12" ht="20.25" customHeight="1">
      <c r="A47" s="65" t="s">
        <v>60</v>
      </c>
      <c r="B47" s="65"/>
      <c r="C47" s="65"/>
      <c r="D47" s="54"/>
      <c r="E47" s="72"/>
      <c r="F47" s="54"/>
      <c r="G47" s="54"/>
      <c r="H47" s="54"/>
      <c r="I47" s="54"/>
      <c r="J47" s="54"/>
    </row>
    <row r="48" spans="1:12" ht="20.25" customHeight="1">
      <c r="A48" s="85" t="s">
        <v>64</v>
      </c>
      <c r="B48" s="85"/>
      <c r="C48" s="85"/>
      <c r="D48" s="86">
        <v>330000</v>
      </c>
      <c r="E48" s="89"/>
      <c r="F48" s="86">
        <v>330000</v>
      </c>
      <c r="G48" s="86"/>
      <c r="H48" s="86">
        <v>330000</v>
      </c>
      <c r="I48" s="86"/>
      <c r="J48" s="86">
        <v>330000</v>
      </c>
      <c r="L48" s="46" t="str">
        <f>+_xlfn.XLOOKUP(A48,[1]หนี้สิน!$B:$B,[1]หนี้สิน!$M:$M)</f>
        <v>BS22</v>
      </c>
    </row>
    <row r="49" spans="1:15" ht="20.25" customHeight="1">
      <c r="A49" s="65" t="s">
        <v>65</v>
      </c>
      <c r="B49" s="85"/>
      <c r="C49" s="85"/>
      <c r="D49" s="86"/>
      <c r="E49" s="89"/>
      <c r="F49" s="86"/>
      <c r="G49" s="86"/>
      <c r="H49" s="86"/>
      <c r="I49" s="86"/>
      <c r="J49" s="86"/>
    </row>
    <row r="50" spans="1:15" ht="20.25" customHeight="1">
      <c r="A50" s="85" t="s">
        <v>64</v>
      </c>
      <c r="B50" s="85"/>
      <c r="C50" s="85"/>
      <c r="D50" s="86">
        <v>215294559</v>
      </c>
      <c r="E50" s="89"/>
      <c r="F50" s="86">
        <v>215294559</v>
      </c>
      <c r="G50" s="86"/>
      <c r="H50" s="86">
        <v>215294559</v>
      </c>
      <c r="I50" s="86"/>
      <c r="J50" s="86">
        <v>215294559</v>
      </c>
    </row>
    <row r="51" spans="1:15" ht="20.25" customHeight="1">
      <c r="A51" s="85"/>
      <c r="B51" s="85"/>
      <c r="C51" s="85"/>
      <c r="D51" s="90">
        <f>SUM(D48:D50)</f>
        <v>215624559</v>
      </c>
      <c r="E51" s="89"/>
      <c r="F51" s="90">
        <f>SUM(F48:F50)</f>
        <v>215624559</v>
      </c>
      <c r="G51" s="86"/>
      <c r="H51" s="90">
        <f>SUM(H48:H50)</f>
        <v>215624559</v>
      </c>
      <c r="I51" s="86"/>
      <c r="J51" s="90">
        <f>SUM(J48:J50)</f>
        <v>215624559</v>
      </c>
    </row>
    <row r="52" spans="1:15" ht="20.25" customHeight="1">
      <c r="A52" s="77" t="s">
        <v>66</v>
      </c>
      <c r="D52" s="91"/>
      <c r="E52" s="91"/>
      <c r="F52" s="91"/>
      <c r="G52" s="91"/>
      <c r="H52" s="91"/>
      <c r="I52" s="91"/>
      <c r="J52" s="91"/>
    </row>
    <row r="53" spans="1:15" ht="20.25" customHeight="1">
      <c r="A53" s="56" t="s">
        <v>67</v>
      </c>
      <c r="B53" s="57"/>
      <c r="C53" s="57"/>
      <c r="D53" s="92">
        <v>101250000</v>
      </c>
      <c r="E53" s="93"/>
      <c r="F53" s="92">
        <v>101250000</v>
      </c>
      <c r="G53" s="91"/>
      <c r="H53" s="92">
        <v>101250000</v>
      </c>
      <c r="I53" s="91"/>
      <c r="J53" s="92">
        <v>101250000</v>
      </c>
      <c r="L53" s="46" t="str">
        <f>+_xlfn.XLOOKUP(A53,[1]หนี้สิน!$B:$B,[1]หนี้สิน!$M:$M)</f>
        <v>BS24</v>
      </c>
    </row>
    <row r="54" spans="1:15" ht="5.85" customHeight="1">
      <c r="A54" s="67"/>
      <c r="B54" s="57"/>
      <c r="C54" s="57"/>
      <c r="D54" s="54"/>
      <c r="E54" s="93"/>
      <c r="F54" s="54"/>
      <c r="G54" s="54"/>
      <c r="H54" s="14"/>
      <c r="I54" s="54"/>
      <c r="J54" s="14"/>
    </row>
    <row r="55" spans="1:15" ht="20.25" customHeight="1">
      <c r="A55" s="67" t="s">
        <v>68</v>
      </c>
      <c r="B55" s="67"/>
      <c r="C55" s="67"/>
      <c r="D55" s="59"/>
      <c r="E55" s="54"/>
      <c r="F55" s="59"/>
      <c r="G55" s="54"/>
      <c r="H55" s="14"/>
      <c r="I55" s="54"/>
      <c r="J55" s="14"/>
    </row>
    <row r="56" spans="1:15" ht="20.25" customHeight="1">
      <c r="A56" s="56" t="s">
        <v>69</v>
      </c>
      <c r="B56" s="56"/>
      <c r="C56" s="56"/>
      <c r="D56" s="59"/>
      <c r="E56" s="68"/>
      <c r="F56" s="59"/>
      <c r="G56" s="59"/>
      <c r="H56" s="54"/>
      <c r="I56" s="54"/>
      <c r="J56" s="54"/>
    </row>
    <row r="57" spans="1:15" ht="20.25" customHeight="1">
      <c r="A57" s="65" t="s">
        <v>70</v>
      </c>
      <c r="B57" s="57">
        <v>21</v>
      </c>
      <c r="C57" s="57"/>
      <c r="D57" s="92">
        <f>+'ผู้ถือหุ้น-งบรวม'!K26</f>
        <v>21562478</v>
      </c>
      <c r="E57" s="94"/>
      <c r="F57" s="92">
        <v>21562478</v>
      </c>
      <c r="G57" s="92"/>
      <c r="H57" s="92">
        <f>+'ผู้ถือหุ้น-เฉพาะ '!J25</f>
        <v>21562478</v>
      </c>
      <c r="I57" s="92"/>
      <c r="J57" s="92">
        <v>21562478</v>
      </c>
      <c r="L57" s="46" t="str">
        <f>+_xlfn.XLOOKUP(A57,[1]หนี้สิน!$B:$B,[1]หนี้สิน!$M:$M)</f>
        <v>BS25</v>
      </c>
    </row>
    <row r="58" spans="1:15" ht="20.25" customHeight="1">
      <c r="A58" s="56" t="s">
        <v>71</v>
      </c>
      <c r="B58" s="56"/>
      <c r="C58" s="56"/>
      <c r="D58" s="92">
        <f>+'ผู้ถือหุ้น-งบรวม'!M26</f>
        <v>51924574</v>
      </c>
      <c r="E58" s="95"/>
      <c r="F58" s="92">
        <v>49768070</v>
      </c>
      <c r="G58" s="92"/>
      <c r="H58" s="92">
        <f>+'ผู้ถือหุ้น-เฉพาะ '!L25</f>
        <v>30991351</v>
      </c>
      <c r="I58" s="92"/>
      <c r="J58" s="92">
        <v>29116846</v>
      </c>
      <c r="L58" s="46" t="str">
        <f>+_xlfn.XLOOKUP(A58,[1]หนี้สิน!$B:$B,[1]หนี้สิน!$M:$M)</f>
        <v>BS26</v>
      </c>
      <c r="N58" s="96"/>
    </row>
    <row r="59" spans="1:15" ht="20.25" customHeight="1">
      <c r="A59" s="67" t="s">
        <v>72</v>
      </c>
      <c r="B59" s="57"/>
      <c r="C59" s="57"/>
      <c r="D59" s="97">
        <f>+'ผู้ถือหุ้น-งบรวม'!S26</f>
        <v>43373903</v>
      </c>
      <c r="E59" s="94"/>
      <c r="F59" s="97">
        <v>43474724</v>
      </c>
      <c r="G59" s="86"/>
      <c r="H59" s="97">
        <f>+'ผู้ถือหุ้น-เฉพาะ '!N25</f>
        <v>43373903</v>
      </c>
      <c r="I59" s="86"/>
      <c r="J59" s="97">
        <v>43373903</v>
      </c>
      <c r="L59" s="46" t="str">
        <f>+_xlfn.XLOOKUP(A59,[1]หนี้สิน!$B:$B,[1]หนี้สิน!$M:$M)</f>
        <v>BS27</v>
      </c>
    </row>
    <row r="60" spans="1:15" ht="20.25" customHeight="1">
      <c r="A60" s="98" t="s">
        <v>73</v>
      </c>
      <c r="B60" s="56"/>
      <c r="C60" s="56"/>
      <c r="D60" s="92">
        <f>SUM(D51:D59)</f>
        <v>433735514</v>
      </c>
      <c r="E60" s="95"/>
      <c r="F60" s="92">
        <f>SUM(F51:F59)</f>
        <v>431679831</v>
      </c>
      <c r="G60" s="92"/>
      <c r="H60" s="92">
        <f>SUM(H51:H59)</f>
        <v>412802291</v>
      </c>
      <c r="I60" s="92"/>
      <c r="J60" s="92">
        <f>SUM(J51:J59)</f>
        <v>410927786</v>
      </c>
    </row>
    <row r="61" spans="1:15" ht="20.25" customHeight="1">
      <c r="A61" s="67" t="s">
        <v>74</v>
      </c>
      <c r="B61" s="67"/>
      <c r="C61" s="67"/>
      <c r="D61" s="92">
        <f>+'ผู้ถือหุ้น-งบรวม'!W26</f>
        <v>3620887</v>
      </c>
      <c r="E61" s="86"/>
      <c r="F61" s="92">
        <v>3207469</v>
      </c>
      <c r="G61" s="59"/>
      <c r="H61" s="12">
        <v>0</v>
      </c>
      <c r="I61" s="12"/>
      <c r="J61" s="12">
        <v>0</v>
      </c>
      <c r="L61" s="46" t="str">
        <f>+_xlfn.XLOOKUP(A61,[1]หนี้สิน!$B:$B,[1]หนี้สิน!$M:$M)</f>
        <v>BS28</v>
      </c>
    </row>
    <row r="62" spans="1:15" ht="20.25" customHeight="1">
      <c r="A62" s="98" t="s">
        <v>75</v>
      </c>
      <c r="B62" s="56"/>
      <c r="C62" s="56"/>
      <c r="D62" s="99">
        <f>SUM(D60:D61)</f>
        <v>437356401</v>
      </c>
      <c r="E62" s="95"/>
      <c r="F62" s="99">
        <f>SUM(F60:F61)</f>
        <v>434887300</v>
      </c>
      <c r="G62" s="59"/>
      <c r="H62" s="99">
        <f>SUM(H60:H61)</f>
        <v>412802291</v>
      </c>
      <c r="I62" s="92"/>
      <c r="J62" s="99">
        <f>SUM(J60:J61)</f>
        <v>410927786</v>
      </c>
    </row>
    <row r="63" spans="1:15" ht="20.25" customHeight="1" thickBot="1">
      <c r="A63" s="51" t="s">
        <v>76</v>
      </c>
      <c r="B63" s="51"/>
      <c r="C63" s="51"/>
      <c r="D63" s="100">
        <f>SUM(D24,D62)</f>
        <v>851937841</v>
      </c>
      <c r="E63" s="101"/>
      <c r="F63" s="100">
        <f>SUM(F24,F62)</f>
        <v>798630029</v>
      </c>
      <c r="G63" s="59"/>
      <c r="H63" s="100">
        <f>SUM(H24,H62)</f>
        <v>738349408</v>
      </c>
      <c r="I63" s="92"/>
      <c r="J63" s="100">
        <f>SUM(J24,J62)</f>
        <v>677491953</v>
      </c>
      <c r="K63" s="102"/>
      <c r="M63" s="102"/>
      <c r="O63" s="102"/>
    </row>
    <row r="64" spans="1:15" ht="22.35" customHeight="1" thickTop="1">
      <c r="A64" s="51"/>
      <c r="B64" s="51"/>
      <c r="C64" s="51"/>
      <c r="D64" s="76"/>
      <c r="E64" s="103"/>
      <c r="F64" s="76"/>
      <c r="G64" s="76"/>
      <c r="H64" s="76"/>
      <c r="I64" s="76"/>
      <c r="J64" s="76"/>
    </row>
    <row r="65" spans="1:10" ht="22.35" customHeight="1">
      <c r="A65" s="46"/>
      <c r="B65" s="46"/>
      <c r="C65" s="46"/>
      <c r="D65" s="104"/>
      <c r="E65" s="105"/>
      <c r="F65" s="104"/>
      <c r="G65" s="105"/>
      <c r="H65" s="104"/>
      <c r="I65" s="106"/>
      <c r="J65" s="104"/>
    </row>
    <row r="66" spans="1:10" ht="24" customHeight="1">
      <c r="A66" s="67" t="str">
        <f>+A27</f>
        <v>หมายเหตุประกอบงบการเงินเป็นส่วนหนึ่งของงบการเงินนี้</v>
      </c>
      <c r="B66" s="67"/>
      <c r="C66" s="67"/>
      <c r="D66" s="67"/>
      <c r="E66" s="67"/>
      <c r="F66" s="67"/>
      <c r="G66" s="67"/>
    </row>
    <row r="67" spans="1:10" ht="24" customHeight="1">
      <c r="D67" s="91"/>
      <c r="F67" s="91"/>
      <c r="H67" s="91"/>
      <c r="J67" s="91"/>
    </row>
    <row r="68" spans="1:10" ht="24" customHeight="1">
      <c r="D68" s="91"/>
      <c r="F68" s="91"/>
      <c r="H68" s="91"/>
      <c r="J68" s="91"/>
    </row>
  </sheetData>
  <mergeCells count="10">
    <mergeCell ref="A28:J28"/>
    <mergeCell ref="A29:J29"/>
    <mergeCell ref="A30:J30"/>
    <mergeCell ref="D35:G35"/>
    <mergeCell ref="H35:J35"/>
    <mergeCell ref="A1:J1"/>
    <mergeCell ref="A2:J2"/>
    <mergeCell ref="A3:J3"/>
    <mergeCell ref="D8:G8"/>
    <mergeCell ref="H8:J8"/>
  </mergeCells>
  <pageMargins left="0.6" right="0.3" top="0.65" bottom="0.39" header="0.31496062992126" footer="0.31496062992126"/>
  <pageSetup paperSize="9" scale="90" orientation="portrait" r:id="rId1"/>
  <rowBreaks count="1" manualBreakCount="1">
    <brk id="2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G205"/>
  <sheetViews>
    <sheetView zoomScale="90" zoomScaleNormal="90" zoomScaleSheetLayoutView="80" workbookViewId="0">
      <selection activeCell="A10" sqref="A10"/>
    </sheetView>
  </sheetViews>
  <sheetFormatPr defaultColWidth="12" defaultRowHeight="24" customHeight="1"/>
  <cols>
    <col min="1" max="1" width="45" style="107" customWidth="1"/>
    <col min="2" max="2" width="13.5" style="107" customWidth="1"/>
    <col min="3" max="3" width="2" style="107" customWidth="1"/>
    <col min="4" max="4" width="15.83203125" style="107" customWidth="1"/>
    <col min="5" max="5" width="1.1640625" style="107" customWidth="1"/>
    <col min="6" max="6" width="16" style="126" customWidth="1"/>
    <col min="7" max="7" width="1.1640625" style="107" customWidth="1"/>
    <col min="8" max="8" width="16.33203125" style="107" customWidth="1"/>
    <col min="9" max="9" width="1.1640625" style="107" customWidth="1"/>
    <col min="10" max="10" width="16.1640625" style="6" customWidth="1"/>
    <col min="11" max="12" width="12" style="107"/>
    <col min="13" max="13" width="13.33203125" style="107" customWidth="1"/>
    <col min="14" max="14" width="2.6640625" style="107" customWidth="1"/>
    <col min="15" max="15" width="13.33203125" style="107" bestFit="1" customWidth="1"/>
    <col min="16" max="16" width="2.33203125" style="107" customWidth="1"/>
    <col min="17" max="17" width="13.83203125" style="107" customWidth="1"/>
    <col min="18" max="18" width="2.6640625" style="107" customWidth="1"/>
    <col min="19" max="19" width="13.6640625" style="107" customWidth="1"/>
    <col min="20" max="260" width="12" style="107"/>
    <col min="261" max="261" width="42" style="107" customWidth="1"/>
    <col min="262" max="262" width="9.1640625" style="107" customWidth="1"/>
    <col min="263" max="263" width="2" style="107" customWidth="1"/>
    <col min="264" max="264" width="15.83203125" style="107" customWidth="1"/>
    <col min="265" max="265" width="1.1640625" style="107" customWidth="1"/>
    <col min="266" max="266" width="16" style="107" customWidth="1"/>
    <col min="267" max="267" width="1.1640625" style="107" customWidth="1"/>
    <col min="268" max="268" width="16.33203125" style="107" customWidth="1"/>
    <col min="269" max="269" width="1.1640625" style="107" customWidth="1"/>
    <col min="270" max="270" width="16.1640625" style="107" customWidth="1"/>
    <col min="271" max="516" width="12" style="107"/>
    <col min="517" max="517" width="42" style="107" customWidth="1"/>
    <col min="518" max="518" width="9.1640625" style="107" customWidth="1"/>
    <col min="519" max="519" width="2" style="107" customWidth="1"/>
    <col min="520" max="520" width="15.83203125" style="107" customWidth="1"/>
    <col min="521" max="521" width="1.1640625" style="107" customWidth="1"/>
    <col min="522" max="522" width="16" style="107" customWidth="1"/>
    <col min="523" max="523" width="1.1640625" style="107" customWidth="1"/>
    <col min="524" max="524" width="16.33203125" style="107" customWidth="1"/>
    <col min="525" max="525" width="1.1640625" style="107" customWidth="1"/>
    <col min="526" max="526" width="16.1640625" style="107" customWidth="1"/>
    <col min="527" max="772" width="12" style="107"/>
    <col min="773" max="773" width="42" style="107" customWidth="1"/>
    <col min="774" max="774" width="9.1640625" style="107" customWidth="1"/>
    <col min="775" max="775" width="2" style="107" customWidth="1"/>
    <col min="776" max="776" width="15.83203125" style="107" customWidth="1"/>
    <col min="777" max="777" width="1.1640625" style="107" customWidth="1"/>
    <col min="778" max="778" width="16" style="107" customWidth="1"/>
    <col min="779" max="779" width="1.1640625" style="107" customWidth="1"/>
    <col min="780" max="780" width="16.33203125" style="107" customWidth="1"/>
    <col min="781" max="781" width="1.1640625" style="107" customWidth="1"/>
    <col min="782" max="782" width="16.1640625" style="107" customWidth="1"/>
    <col min="783" max="1028" width="12" style="107"/>
    <col min="1029" max="1029" width="42" style="107" customWidth="1"/>
    <col min="1030" max="1030" width="9.1640625" style="107" customWidth="1"/>
    <col min="1031" max="1031" width="2" style="107" customWidth="1"/>
    <col min="1032" max="1032" width="15.83203125" style="107" customWidth="1"/>
    <col min="1033" max="1033" width="1.1640625" style="107" customWidth="1"/>
    <col min="1034" max="1034" width="16" style="107" customWidth="1"/>
    <col min="1035" max="1035" width="1.1640625" style="107" customWidth="1"/>
    <col min="1036" max="1036" width="16.33203125" style="107" customWidth="1"/>
    <col min="1037" max="1037" width="1.1640625" style="107" customWidth="1"/>
    <col min="1038" max="1038" width="16.1640625" style="107" customWidth="1"/>
    <col min="1039" max="1284" width="12" style="107"/>
    <col min="1285" max="1285" width="42" style="107" customWidth="1"/>
    <col min="1286" max="1286" width="9.1640625" style="107" customWidth="1"/>
    <col min="1287" max="1287" width="2" style="107" customWidth="1"/>
    <col min="1288" max="1288" width="15.83203125" style="107" customWidth="1"/>
    <col min="1289" max="1289" width="1.1640625" style="107" customWidth="1"/>
    <col min="1290" max="1290" width="16" style="107" customWidth="1"/>
    <col min="1291" max="1291" width="1.1640625" style="107" customWidth="1"/>
    <col min="1292" max="1292" width="16.33203125" style="107" customWidth="1"/>
    <col min="1293" max="1293" width="1.1640625" style="107" customWidth="1"/>
    <col min="1294" max="1294" width="16.1640625" style="107" customWidth="1"/>
    <col min="1295" max="1540" width="12" style="107"/>
    <col min="1541" max="1541" width="42" style="107" customWidth="1"/>
    <col min="1542" max="1542" width="9.1640625" style="107" customWidth="1"/>
    <col min="1543" max="1543" width="2" style="107" customWidth="1"/>
    <col min="1544" max="1544" width="15.83203125" style="107" customWidth="1"/>
    <col min="1545" max="1545" width="1.1640625" style="107" customWidth="1"/>
    <col min="1546" max="1546" width="16" style="107" customWidth="1"/>
    <col min="1547" max="1547" width="1.1640625" style="107" customWidth="1"/>
    <col min="1548" max="1548" width="16.33203125" style="107" customWidth="1"/>
    <col min="1549" max="1549" width="1.1640625" style="107" customWidth="1"/>
    <col min="1550" max="1550" width="16.1640625" style="107" customWidth="1"/>
    <col min="1551" max="1796" width="12" style="107"/>
    <col min="1797" max="1797" width="42" style="107" customWidth="1"/>
    <col min="1798" max="1798" width="9.1640625" style="107" customWidth="1"/>
    <col min="1799" max="1799" width="2" style="107" customWidth="1"/>
    <col min="1800" max="1800" width="15.83203125" style="107" customWidth="1"/>
    <col min="1801" max="1801" width="1.1640625" style="107" customWidth="1"/>
    <col min="1802" max="1802" width="16" style="107" customWidth="1"/>
    <col min="1803" max="1803" width="1.1640625" style="107" customWidth="1"/>
    <col min="1804" max="1804" width="16.33203125" style="107" customWidth="1"/>
    <col min="1805" max="1805" width="1.1640625" style="107" customWidth="1"/>
    <col min="1806" max="1806" width="16.1640625" style="107" customWidth="1"/>
    <col min="1807" max="2052" width="12" style="107"/>
    <col min="2053" max="2053" width="42" style="107" customWidth="1"/>
    <col min="2054" max="2054" width="9.1640625" style="107" customWidth="1"/>
    <col min="2055" max="2055" width="2" style="107" customWidth="1"/>
    <col min="2056" max="2056" width="15.83203125" style="107" customWidth="1"/>
    <col min="2057" max="2057" width="1.1640625" style="107" customWidth="1"/>
    <col min="2058" max="2058" width="16" style="107" customWidth="1"/>
    <col min="2059" max="2059" width="1.1640625" style="107" customWidth="1"/>
    <col min="2060" max="2060" width="16.33203125" style="107" customWidth="1"/>
    <col min="2061" max="2061" width="1.1640625" style="107" customWidth="1"/>
    <col min="2062" max="2062" width="16.1640625" style="107" customWidth="1"/>
    <col min="2063" max="2308" width="12" style="107"/>
    <col min="2309" max="2309" width="42" style="107" customWidth="1"/>
    <col min="2310" max="2310" width="9.1640625" style="107" customWidth="1"/>
    <col min="2311" max="2311" width="2" style="107" customWidth="1"/>
    <col min="2312" max="2312" width="15.83203125" style="107" customWidth="1"/>
    <col min="2313" max="2313" width="1.1640625" style="107" customWidth="1"/>
    <col min="2314" max="2314" width="16" style="107" customWidth="1"/>
    <col min="2315" max="2315" width="1.1640625" style="107" customWidth="1"/>
    <col min="2316" max="2316" width="16.33203125" style="107" customWidth="1"/>
    <col min="2317" max="2317" width="1.1640625" style="107" customWidth="1"/>
    <col min="2318" max="2318" width="16.1640625" style="107" customWidth="1"/>
    <col min="2319" max="2564" width="12" style="107"/>
    <col min="2565" max="2565" width="42" style="107" customWidth="1"/>
    <col min="2566" max="2566" width="9.1640625" style="107" customWidth="1"/>
    <col min="2567" max="2567" width="2" style="107" customWidth="1"/>
    <col min="2568" max="2568" width="15.83203125" style="107" customWidth="1"/>
    <col min="2569" max="2569" width="1.1640625" style="107" customWidth="1"/>
    <col min="2570" max="2570" width="16" style="107" customWidth="1"/>
    <col min="2571" max="2571" width="1.1640625" style="107" customWidth="1"/>
    <col min="2572" max="2572" width="16.33203125" style="107" customWidth="1"/>
    <col min="2573" max="2573" width="1.1640625" style="107" customWidth="1"/>
    <col min="2574" max="2574" width="16.1640625" style="107" customWidth="1"/>
    <col min="2575" max="2820" width="12" style="107"/>
    <col min="2821" max="2821" width="42" style="107" customWidth="1"/>
    <col min="2822" max="2822" width="9.1640625" style="107" customWidth="1"/>
    <col min="2823" max="2823" width="2" style="107" customWidth="1"/>
    <col min="2824" max="2824" width="15.83203125" style="107" customWidth="1"/>
    <col min="2825" max="2825" width="1.1640625" style="107" customWidth="1"/>
    <col min="2826" max="2826" width="16" style="107" customWidth="1"/>
    <col min="2827" max="2827" width="1.1640625" style="107" customWidth="1"/>
    <col min="2828" max="2828" width="16.33203125" style="107" customWidth="1"/>
    <col min="2829" max="2829" width="1.1640625" style="107" customWidth="1"/>
    <col min="2830" max="2830" width="16.1640625" style="107" customWidth="1"/>
    <col min="2831" max="3076" width="12" style="107"/>
    <col min="3077" max="3077" width="42" style="107" customWidth="1"/>
    <col min="3078" max="3078" width="9.1640625" style="107" customWidth="1"/>
    <col min="3079" max="3079" width="2" style="107" customWidth="1"/>
    <col min="3080" max="3080" width="15.83203125" style="107" customWidth="1"/>
    <col min="3081" max="3081" width="1.1640625" style="107" customWidth="1"/>
    <col min="3082" max="3082" width="16" style="107" customWidth="1"/>
    <col min="3083" max="3083" width="1.1640625" style="107" customWidth="1"/>
    <col min="3084" max="3084" width="16.33203125" style="107" customWidth="1"/>
    <col min="3085" max="3085" width="1.1640625" style="107" customWidth="1"/>
    <col min="3086" max="3086" width="16.1640625" style="107" customWidth="1"/>
    <col min="3087" max="3332" width="12" style="107"/>
    <col min="3333" max="3333" width="42" style="107" customWidth="1"/>
    <col min="3334" max="3334" width="9.1640625" style="107" customWidth="1"/>
    <col min="3335" max="3335" width="2" style="107" customWidth="1"/>
    <col min="3336" max="3336" width="15.83203125" style="107" customWidth="1"/>
    <col min="3337" max="3337" width="1.1640625" style="107" customWidth="1"/>
    <col min="3338" max="3338" width="16" style="107" customWidth="1"/>
    <col min="3339" max="3339" width="1.1640625" style="107" customWidth="1"/>
    <col min="3340" max="3340" width="16.33203125" style="107" customWidth="1"/>
    <col min="3341" max="3341" width="1.1640625" style="107" customWidth="1"/>
    <col min="3342" max="3342" width="16.1640625" style="107" customWidth="1"/>
    <col min="3343" max="3588" width="12" style="107"/>
    <col min="3589" max="3589" width="42" style="107" customWidth="1"/>
    <col min="3590" max="3590" width="9.1640625" style="107" customWidth="1"/>
    <col min="3591" max="3591" width="2" style="107" customWidth="1"/>
    <col min="3592" max="3592" width="15.83203125" style="107" customWidth="1"/>
    <col min="3593" max="3593" width="1.1640625" style="107" customWidth="1"/>
    <col min="3594" max="3594" width="16" style="107" customWidth="1"/>
    <col min="3595" max="3595" width="1.1640625" style="107" customWidth="1"/>
    <col min="3596" max="3596" width="16.33203125" style="107" customWidth="1"/>
    <col min="3597" max="3597" width="1.1640625" style="107" customWidth="1"/>
    <col min="3598" max="3598" width="16.1640625" style="107" customWidth="1"/>
    <col min="3599" max="3844" width="12" style="107"/>
    <col min="3845" max="3845" width="42" style="107" customWidth="1"/>
    <col min="3846" max="3846" width="9.1640625" style="107" customWidth="1"/>
    <col min="3847" max="3847" width="2" style="107" customWidth="1"/>
    <col min="3848" max="3848" width="15.83203125" style="107" customWidth="1"/>
    <col min="3849" max="3849" width="1.1640625" style="107" customWidth="1"/>
    <col min="3850" max="3850" width="16" style="107" customWidth="1"/>
    <col min="3851" max="3851" width="1.1640625" style="107" customWidth="1"/>
    <col min="3852" max="3852" width="16.33203125" style="107" customWidth="1"/>
    <col min="3853" max="3853" width="1.1640625" style="107" customWidth="1"/>
    <col min="3854" max="3854" width="16.1640625" style="107" customWidth="1"/>
    <col min="3855" max="4100" width="12" style="107"/>
    <col min="4101" max="4101" width="42" style="107" customWidth="1"/>
    <col min="4102" max="4102" width="9.1640625" style="107" customWidth="1"/>
    <col min="4103" max="4103" width="2" style="107" customWidth="1"/>
    <col min="4104" max="4104" width="15.83203125" style="107" customWidth="1"/>
    <col min="4105" max="4105" width="1.1640625" style="107" customWidth="1"/>
    <col min="4106" max="4106" width="16" style="107" customWidth="1"/>
    <col min="4107" max="4107" width="1.1640625" style="107" customWidth="1"/>
    <col min="4108" max="4108" width="16.33203125" style="107" customWidth="1"/>
    <col min="4109" max="4109" width="1.1640625" style="107" customWidth="1"/>
    <col min="4110" max="4110" width="16.1640625" style="107" customWidth="1"/>
    <col min="4111" max="4356" width="12" style="107"/>
    <col min="4357" max="4357" width="42" style="107" customWidth="1"/>
    <col min="4358" max="4358" width="9.1640625" style="107" customWidth="1"/>
    <col min="4359" max="4359" width="2" style="107" customWidth="1"/>
    <col min="4360" max="4360" width="15.83203125" style="107" customWidth="1"/>
    <col min="4361" max="4361" width="1.1640625" style="107" customWidth="1"/>
    <col min="4362" max="4362" width="16" style="107" customWidth="1"/>
    <col min="4363" max="4363" width="1.1640625" style="107" customWidth="1"/>
    <col min="4364" max="4364" width="16.33203125" style="107" customWidth="1"/>
    <col min="4365" max="4365" width="1.1640625" style="107" customWidth="1"/>
    <col min="4366" max="4366" width="16.1640625" style="107" customWidth="1"/>
    <col min="4367" max="4612" width="12" style="107"/>
    <col min="4613" max="4613" width="42" style="107" customWidth="1"/>
    <col min="4614" max="4614" width="9.1640625" style="107" customWidth="1"/>
    <col min="4615" max="4615" width="2" style="107" customWidth="1"/>
    <col min="4616" max="4616" width="15.83203125" style="107" customWidth="1"/>
    <col min="4617" max="4617" width="1.1640625" style="107" customWidth="1"/>
    <col min="4618" max="4618" width="16" style="107" customWidth="1"/>
    <col min="4619" max="4619" width="1.1640625" style="107" customWidth="1"/>
    <col min="4620" max="4620" width="16.33203125" style="107" customWidth="1"/>
    <col min="4621" max="4621" width="1.1640625" style="107" customWidth="1"/>
    <col min="4622" max="4622" width="16.1640625" style="107" customWidth="1"/>
    <col min="4623" max="4868" width="12" style="107"/>
    <col min="4869" max="4869" width="42" style="107" customWidth="1"/>
    <col min="4870" max="4870" width="9.1640625" style="107" customWidth="1"/>
    <col min="4871" max="4871" width="2" style="107" customWidth="1"/>
    <col min="4872" max="4872" width="15.83203125" style="107" customWidth="1"/>
    <col min="4873" max="4873" width="1.1640625" style="107" customWidth="1"/>
    <col min="4874" max="4874" width="16" style="107" customWidth="1"/>
    <col min="4875" max="4875" width="1.1640625" style="107" customWidth="1"/>
    <col min="4876" max="4876" width="16.33203125" style="107" customWidth="1"/>
    <col min="4877" max="4877" width="1.1640625" style="107" customWidth="1"/>
    <col min="4878" max="4878" width="16.1640625" style="107" customWidth="1"/>
    <col min="4879" max="5124" width="12" style="107"/>
    <col min="5125" max="5125" width="42" style="107" customWidth="1"/>
    <col min="5126" max="5126" width="9.1640625" style="107" customWidth="1"/>
    <col min="5127" max="5127" width="2" style="107" customWidth="1"/>
    <col min="5128" max="5128" width="15.83203125" style="107" customWidth="1"/>
    <col min="5129" max="5129" width="1.1640625" style="107" customWidth="1"/>
    <col min="5130" max="5130" width="16" style="107" customWidth="1"/>
    <col min="5131" max="5131" width="1.1640625" style="107" customWidth="1"/>
    <col min="5132" max="5132" width="16.33203125" style="107" customWidth="1"/>
    <col min="5133" max="5133" width="1.1640625" style="107" customWidth="1"/>
    <col min="5134" max="5134" width="16.1640625" style="107" customWidth="1"/>
    <col min="5135" max="5380" width="12" style="107"/>
    <col min="5381" max="5381" width="42" style="107" customWidth="1"/>
    <col min="5382" max="5382" width="9.1640625" style="107" customWidth="1"/>
    <col min="5383" max="5383" width="2" style="107" customWidth="1"/>
    <col min="5384" max="5384" width="15.83203125" style="107" customWidth="1"/>
    <col min="5385" max="5385" width="1.1640625" style="107" customWidth="1"/>
    <col min="5386" max="5386" width="16" style="107" customWidth="1"/>
    <col min="5387" max="5387" width="1.1640625" style="107" customWidth="1"/>
    <col min="5388" max="5388" width="16.33203125" style="107" customWidth="1"/>
    <col min="5389" max="5389" width="1.1640625" style="107" customWidth="1"/>
    <col min="5390" max="5390" width="16.1640625" style="107" customWidth="1"/>
    <col min="5391" max="5636" width="12" style="107"/>
    <col min="5637" max="5637" width="42" style="107" customWidth="1"/>
    <col min="5638" max="5638" width="9.1640625" style="107" customWidth="1"/>
    <col min="5639" max="5639" width="2" style="107" customWidth="1"/>
    <col min="5640" max="5640" width="15.83203125" style="107" customWidth="1"/>
    <col min="5641" max="5641" width="1.1640625" style="107" customWidth="1"/>
    <col min="5642" max="5642" width="16" style="107" customWidth="1"/>
    <col min="5643" max="5643" width="1.1640625" style="107" customWidth="1"/>
    <col min="5644" max="5644" width="16.33203125" style="107" customWidth="1"/>
    <col min="5645" max="5645" width="1.1640625" style="107" customWidth="1"/>
    <col min="5646" max="5646" width="16.1640625" style="107" customWidth="1"/>
    <col min="5647" max="5892" width="12" style="107"/>
    <col min="5893" max="5893" width="42" style="107" customWidth="1"/>
    <col min="5894" max="5894" width="9.1640625" style="107" customWidth="1"/>
    <col min="5895" max="5895" width="2" style="107" customWidth="1"/>
    <col min="5896" max="5896" width="15.83203125" style="107" customWidth="1"/>
    <col min="5897" max="5897" width="1.1640625" style="107" customWidth="1"/>
    <col min="5898" max="5898" width="16" style="107" customWidth="1"/>
    <col min="5899" max="5899" width="1.1640625" style="107" customWidth="1"/>
    <col min="5900" max="5900" width="16.33203125" style="107" customWidth="1"/>
    <col min="5901" max="5901" width="1.1640625" style="107" customWidth="1"/>
    <col min="5902" max="5902" width="16.1640625" style="107" customWidth="1"/>
    <col min="5903" max="6148" width="12" style="107"/>
    <col min="6149" max="6149" width="42" style="107" customWidth="1"/>
    <col min="6150" max="6150" width="9.1640625" style="107" customWidth="1"/>
    <col min="6151" max="6151" width="2" style="107" customWidth="1"/>
    <col min="6152" max="6152" width="15.83203125" style="107" customWidth="1"/>
    <col min="6153" max="6153" width="1.1640625" style="107" customWidth="1"/>
    <col min="6154" max="6154" width="16" style="107" customWidth="1"/>
    <col min="6155" max="6155" width="1.1640625" style="107" customWidth="1"/>
    <col min="6156" max="6156" width="16.33203125" style="107" customWidth="1"/>
    <col min="6157" max="6157" width="1.1640625" style="107" customWidth="1"/>
    <col min="6158" max="6158" width="16.1640625" style="107" customWidth="1"/>
    <col min="6159" max="6404" width="12" style="107"/>
    <col min="6405" max="6405" width="42" style="107" customWidth="1"/>
    <col min="6406" max="6406" width="9.1640625" style="107" customWidth="1"/>
    <col min="6407" max="6407" width="2" style="107" customWidth="1"/>
    <col min="6408" max="6408" width="15.83203125" style="107" customWidth="1"/>
    <col min="6409" max="6409" width="1.1640625" style="107" customWidth="1"/>
    <col min="6410" max="6410" width="16" style="107" customWidth="1"/>
    <col min="6411" max="6411" width="1.1640625" style="107" customWidth="1"/>
    <col min="6412" max="6412" width="16.33203125" style="107" customWidth="1"/>
    <col min="6413" max="6413" width="1.1640625" style="107" customWidth="1"/>
    <col min="6414" max="6414" width="16.1640625" style="107" customWidth="1"/>
    <col min="6415" max="6660" width="12" style="107"/>
    <col min="6661" max="6661" width="42" style="107" customWidth="1"/>
    <col min="6662" max="6662" width="9.1640625" style="107" customWidth="1"/>
    <col min="6663" max="6663" width="2" style="107" customWidth="1"/>
    <col min="6664" max="6664" width="15.83203125" style="107" customWidth="1"/>
    <col min="6665" max="6665" width="1.1640625" style="107" customWidth="1"/>
    <col min="6666" max="6666" width="16" style="107" customWidth="1"/>
    <col min="6667" max="6667" width="1.1640625" style="107" customWidth="1"/>
    <col min="6668" max="6668" width="16.33203125" style="107" customWidth="1"/>
    <col min="6669" max="6669" width="1.1640625" style="107" customWidth="1"/>
    <col min="6670" max="6670" width="16.1640625" style="107" customWidth="1"/>
    <col min="6671" max="6916" width="12" style="107"/>
    <col min="6917" max="6917" width="42" style="107" customWidth="1"/>
    <col min="6918" max="6918" width="9.1640625" style="107" customWidth="1"/>
    <col min="6919" max="6919" width="2" style="107" customWidth="1"/>
    <col min="6920" max="6920" width="15.83203125" style="107" customWidth="1"/>
    <col min="6921" max="6921" width="1.1640625" style="107" customWidth="1"/>
    <col min="6922" max="6922" width="16" style="107" customWidth="1"/>
    <col min="6923" max="6923" width="1.1640625" style="107" customWidth="1"/>
    <col min="6924" max="6924" width="16.33203125" style="107" customWidth="1"/>
    <col min="6925" max="6925" width="1.1640625" style="107" customWidth="1"/>
    <col min="6926" max="6926" width="16.1640625" style="107" customWidth="1"/>
    <col min="6927" max="7172" width="12" style="107"/>
    <col min="7173" max="7173" width="42" style="107" customWidth="1"/>
    <col min="7174" max="7174" width="9.1640625" style="107" customWidth="1"/>
    <col min="7175" max="7175" width="2" style="107" customWidth="1"/>
    <col min="7176" max="7176" width="15.83203125" style="107" customWidth="1"/>
    <col min="7177" max="7177" width="1.1640625" style="107" customWidth="1"/>
    <col min="7178" max="7178" width="16" style="107" customWidth="1"/>
    <col min="7179" max="7179" width="1.1640625" style="107" customWidth="1"/>
    <col min="7180" max="7180" width="16.33203125" style="107" customWidth="1"/>
    <col min="7181" max="7181" width="1.1640625" style="107" customWidth="1"/>
    <col min="7182" max="7182" width="16.1640625" style="107" customWidth="1"/>
    <col min="7183" max="7428" width="12" style="107"/>
    <col min="7429" max="7429" width="42" style="107" customWidth="1"/>
    <col min="7430" max="7430" width="9.1640625" style="107" customWidth="1"/>
    <col min="7431" max="7431" width="2" style="107" customWidth="1"/>
    <col min="7432" max="7432" width="15.83203125" style="107" customWidth="1"/>
    <col min="7433" max="7433" width="1.1640625" style="107" customWidth="1"/>
    <col min="7434" max="7434" width="16" style="107" customWidth="1"/>
    <col min="7435" max="7435" width="1.1640625" style="107" customWidth="1"/>
    <col min="7436" max="7436" width="16.33203125" style="107" customWidth="1"/>
    <col min="7437" max="7437" width="1.1640625" style="107" customWidth="1"/>
    <col min="7438" max="7438" width="16.1640625" style="107" customWidth="1"/>
    <col min="7439" max="7684" width="12" style="107"/>
    <col min="7685" max="7685" width="42" style="107" customWidth="1"/>
    <col min="7686" max="7686" width="9.1640625" style="107" customWidth="1"/>
    <col min="7687" max="7687" width="2" style="107" customWidth="1"/>
    <col min="7688" max="7688" width="15.83203125" style="107" customWidth="1"/>
    <col min="7689" max="7689" width="1.1640625" style="107" customWidth="1"/>
    <col min="7690" max="7690" width="16" style="107" customWidth="1"/>
    <col min="7691" max="7691" width="1.1640625" style="107" customWidth="1"/>
    <col min="7692" max="7692" width="16.33203125" style="107" customWidth="1"/>
    <col min="7693" max="7693" width="1.1640625" style="107" customWidth="1"/>
    <col min="7694" max="7694" width="16.1640625" style="107" customWidth="1"/>
    <col min="7695" max="7940" width="12" style="107"/>
    <col min="7941" max="7941" width="42" style="107" customWidth="1"/>
    <col min="7942" max="7942" width="9.1640625" style="107" customWidth="1"/>
    <col min="7943" max="7943" width="2" style="107" customWidth="1"/>
    <col min="7944" max="7944" width="15.83203125" style="107" customWidth="1"/>
    <col min="7945" max="7945" width="1.1640625" style="107" customWidth="1"/>
    <col min="7946" max="7946" width="16" style="107" customWidth="1"/>
    <col min="7947" max="7947" width="1.1640625" style="107" customWidth="1"/>
    <col min="7948" max="7948" width="16.33203125" style="107" customWidth="1"/>
    <col min="7949" max="7949" width="1.1640625" style="107" customWidth="1"/>
    <col min="7950" max="7950" width="16.1640625" style="107" customWidth="1"/>
    <col min="7951" max="8196" width="12" style="107"/>
    <col min="8197" max="8197" width="42" style="107" customWidth="1"/>
    <col min="8198" max="8198" width="9.1640625" style="107" customWidth="1"/>
    <col min="8199" max="8199" width="2" style="107" customWidth="1"/>
    <col min="8200" max="8200" width="15.83203125" style="107" customWidth="1"/>
    <col min="8201" max="8201" width="1.1640625" style="107" customWidth="1"/>
    <col min="8202" max="8202" width="16" style="107" customWidth="1"/>
    <col min="8203" max="8203" width="1.1640625" style="107" customWidth="1"/>
    <col min="8204" max="8204" width="16.33203125" style="107" customWidth="1"/>
    <col min="8205" max="8205" width="1.1640625" style="107" customWidth="1"/>
    <col min="8206" max="8206" width="16.1640625" style="107" customWidth="1"/>
    <col min="8207" max="8452" width="12" style="107"/>
    <col min="8453" max="8453" width="42" style="107" customWidth="1"/>
    <col min="8454" max="8454" width="9.1640625" style="107" customWidth="1"/>
    <col min="8455" max="8455" width="2" style="107" customWidth="1"/>
    <col min="8456" max="8456" width="15.83203125" style="107" customWidth="1"/>
    <col min="8457" max="8457" width="1.1640625" style="107" customWidth="1"/>
    <col min="8458" max="8458" width="16" style="107" customWidth="1"/>
    <col min="8459" max="8459" width="1.1640625" style="107" customWidth="1"/>
    <col min="8460" max="8460" width="16.33203125" style="107" customWidth="1"/>
    <col min="8461" max="8461" width="1.1640625" style="107" customWidth="1"/>
    <col min="8462" max="8462" width="16.1640625" style="107" customWidth="1"/>
    <col min="8463" max="8708" width="12" style="107"/>
    <col min="8709" max="8709" width="42" style="107" customWidth="1"/>
    <col min="8710" max="8710" width="9.1640625" style="107" customWidth="1"/>
    <col min="8711" max="8711" width="2" style="107" customWidth="1"/>
    <col min="8712" max="8712" width="15.83203125" style="107" customWidth="1"/>
    <col min="8713" max="8713" width="1.1640625" style="107" customWidth="1"/>
    <col min="8714" max="8714" width="16" style="107" customWidth="1"/>
    <col min="8715" max="8715" width="1.1640625" style="107" customWidth="1"/>
    <col min="8716" max="8716" width="16.33203125" style="107" customWidth="1"/>
    <col min="8717" max="8717" width="1.1640625" style="107" customWidth="1"/>
    <col min="8718" max="8718" width="16.1640625" style="107" customWidth="1"/>
    <col min="8719" max="8964" width="12" style="107"/>
    <col min="8965" max="8965" width="42" style="107" customWidth="1"/>
    <col min="8966" max="8966" width="9.1640625" style="107" customWidth="1"/>
    <col min="8967" max="8967" width="2" style="107" customWidth="1"/>
    <col min="8968" max="8968" width="15.83203125" style="107" customWidth="1"/>
    <col min="8969" max="8969" width="1.1640625" style="107" customWidth="1"/>
    <col min="8970" max="8970" width="16" style="107" customWidth="1"/>
    <col min="8971" max="8971" width="1.1640625" style="107" customWidth="1"/>
    <col min="8972" max="8972" width="16.33203125" style="107" customWidth="1"/>
    <col min="8973" max="8973" width="1.1640625" style="107" customWidth="1"/>
    <col min="8974" max="8974" width="16.1640625" style="107" customWidth="1"/>
    <col min="8975" max="9220" width="12" style="107"/>
    <col min="9221" max="9221" width="42" style="107" customWidth="1"/>
    <col min="9222" max="9222" width="9.1640625" style="107" customWidth="1"/>
    <col min="9223" max="9223" width="2" style="107" customWidth="1"/>
    <col min="9224" max="9224" width="15.83203125" style="107" customWidth="1"/>
    <col min="9225" max="9225" width="1.1640625" style="107" customWidth="1"/>
    <col min="9226" max="9226" width="16" style="107" customWidth="1"/>
    <col min="9227" max="9227" width="1.1640625" style="107" customWidth="1"/>
    <col min="9228" max="9228" width="16.33203125" style="107" customWidth="1"/>
    <col min="9229" max="9229" width="1.1640625" style="107" customWidth="1"/>
    <col min="9230" max="9230" width="16.1640625" style="107" customWidth="1"/>
    <col min="9231" max="9476" width="12" style="107"/>
    <col min="9477" max="9477" width="42" style="107" customWidth="1"/>
    <col min="9478" max="9478" width="9.1640625" style="107" customWidth="1"/>
    <col min="9479" max="9479" width="2" style="107" customWidth="1"/>
    <col min="9480" max="9480" width="15.83203125" style="107" customWidth="1"/>
    <col min="9481" max="9481" width="1.1640625" style="107" customWidth="1"/>
    <col min="9482" max="9482" width="16" style="107" customWidth="1"/>
    <col min="9483" max="9483" width="1.1640625" style="107" customWidth="1"/>
    <col min="9484" max="9484" width="16.33203125" style="107" customWidth="1"/>
    <col min="9485" max="9485" width="1.1640625" style="107" customWidth="1"/>
    <col min="9486" max="9486" width="16.1640625" style="107" customWidth="1"/>
    <col min="9487" max="9732" width="12" style="107"/>
    <col min="9733" max="9733" width="42" style="107" customWidth="1"/>
    <col min="9734" max="9734" width="9.1640625" style="107" customWidth="1"/>
    <col min="9735" max="9735" width="2" style="107" customWidth="1"/>
    <col min="9736" max="9736" width="15.83203125" style="107" customWidth="1"/>
    <col min="9737" max="9737" width="1.1640625" style="107" customWidth="1"/>
    <col min="9738" max="9738" width="16" style="107" customWidth="1"/>
    <col min="9739" max="9739" width="1.1640625" style="107" customWidth="1"/>
    <col min="9740" max="9740" width="16.33203125" style="107" customWidth="1"/>
    <col min="9741" max="9741" width="1.1640625" style="107" customWidth="1"/>
    <col min="9742" max="9742" width="16.1640625" style="107" customWidth="1"/>
    <col min="9743" max="9988" width="12" style="107"/>
    <col min="9989" max="9989" width="42" style="107" customWidth="1"/>
    <col min="9990" max="9990" width="9.1640625" style="107" customWidth="1"/>
    <col min="9991" max="9991" width="2" style="107" customWidth="1"/>
    <col min="9992" max="9992" width="15.83203125" style="107" customWidth="1"/>
    <col min="9993" max="9993" width="1.1640625" style="107" customWidth="1"/>
    <col min="9994" max="9994" width="16" style="107" customWidth="1"/>
    <col min="9995" max="9995" width="1.1640625" style="107" customWidth="1"/>
    <col min="9996" max="9996" width="16.33203125" style="107" customWidth="1"/>
    <col min="9997" max="9997" width="1.1640625" style="107" customWidth="1"/>
    <col min="9998" max="9998" width="16.1640625" style="107" customWidth="1"/>
    <col min="9999" max="10244" width="12" style="107"/>
    <col min="10245" max="10245" width="42" style="107" customWidth="1"/>
    <col min="10246" max="10246" width="9.1640625" style="107" customWidth="1"/>
    <col min="10247" max="10247" width="2" style="107" customWidth="1"/>
    <col min="10248" max="10248" width="15.83203125" style="107" customWidth="1"/>
    <col min="10249" max="10249" width="1.1640625" style="107" customWidth="1"/>
    <col min="10250" max="10250" width="16" style="107" customWidth="1"/>
    <col min="10251" max="10251" width="1.1640625" style="107" customWidth="1"/>
    <col min="10252" max="10252" width="16.33203125" style="107" customWidth="1"/>
    <col min="10253" max="10253" width="1.1640625" style="107" customWidth="1"/>
    <col min="10254" max="10254" width="16.1640625" style="107" customWidth="1"/>
    <col min="10255" max="10500" width="12" style="107"/>
    <col min="10501" max="10501" width="42" style="107" customWidth="1"/>
    <col min="10502" max="10502" width="9.1640625" style="107" customWidth="1"/>
    <col min="10503" max="10503" width="2" style="107" customWidth="1"/>
    <col min="10504" max="10504" width="15.83203125" style="107" customWidth="1"/>
    <col min="10505" max="10505" width="1.1640625" style="107" customWidth="1"/>
    <col min="10506" max="10506" width="16" style="107" customWidth="1"/>
    <col min="10507" max="10507" width="1.1640625" style="107" customWidth="1"/>
    <col min="10508" max="10508" width="16.33203125" style="107" customWidth="1"/>
    <col min="10509" max="10509" width="1.1640625" style="107" customWidth="1"/>
    <col min="10510" max="10510" width="16.1640625" style="107" customWidth="1"/>
    <col min="10511" max="10756" width="12" style="107"/>
    <col min="10757" max="10757" width="42" style="107" customWidth="1"/>
    <col min="10758" max="10758" width="9.1640625" style="107" customWidth="1"/>
    <col min="10759" max="10759" width="2" style="107" customWidth="1"/>
    <col min="10760" max="10760" width="15.83203125" style="107" customWidth="1"/>
    <col min="10761" max="10761" width="1.1640625" style="107" customWidth="1"/>
    <col min="10762" max="10762" width="16" style="107" customWidth="1"/>
    <col min="10763" max="10763" width="1.1640625" style="107" customWidth="1"/>
    <col min="10764" max="10764" width="16.33203125" style="107" customWidth="1"/>
    <col min="10765" max="10765" width="1.1640625" style="107" customWidth="1"/>
    <col min="10766" max="10766" width="16.1640625" style="107" customWidth="1"/>
    <col min="10767" max="11012" width="12" style="107"/>
    <col min="11013" max="11013" width="42" style="107" customWidth="1"/>
    <col min="11014" max="11014" width="9.1640625" style="107" customWidth="1"/>
    <col min="11015" max="11015" width="2" style="107" customWidth="1"/>
    <col min="11016" max="11016" width="15.83203125" style="107" customWidth="1"/>
    <col min="11017" max="11017" width="1.1640625" style="107" customWidth="1"/>
    <col min="11018" max="11018" width="16" style="107" customWidth="1"/>
    <col min="11019" max="11019" width="1.1640625" style="107" customWidth="1"/>
    <col min="11020" max="11020" width="16.33203125" style="107" customWidth="1"/>
    <col min="11021" max="11021" width="1.1640625" style="107" customWidth="1"/>
    <col min="11022" max="11022" width="16.1640625" style="107" customWidth="1"/>
    <col min="11023" max="11268" width="12" style="107"/>
    <col min="11269" max="11269" width="42" style="107" customWidth="1"/>
    <col min="11270" max="11270" width="9.1640625" style="107" customWidth="1"/>
    <col min="11271" max="11271" width="2" style="107" customWidth="1"/>
    <col min="11272" max="11272" width="15.83203125" style="107" customWidth="1"/>
    <col min="11273" max="11273" width="1.1640625" style="107" customWidth="1"/>
    <col min="11274" max="11274" width="16" style="107" customWidth="1"/>
    <col min="11275" max="11275" width="1.1640625" style="107" customWidth="1"/>
    <col min="11276" max="11276" width="16.33203125" style="107" customWidth="1"/>
    <col min="11277" max="11277" width="1.1640625" style="107" customWidth="1"/>
    <col min="11278" max="11278" width="16.1640625" style="107" customWidth="1"/>
    <col min="11279" max="11524" width="12" style="107"/>
    <col min="11525" max="11525" width="42" style="107" customWidth="1"/>
    <col min="11526" max="11526" width="9.1640625" style="107" customWidth="1"/>
    <col min="11527" max="11527" width="2" style="107" customWidth="1"/>
    <col min="11528" max="11528" width="15.83203125" style="107" customWidth="1"/>
    <col min="11529" max="11529" width="1.1640625" style="107" customWidth="1"/>
    <col min="11530" max="11530" width="16" style="107" customWidth="1"/>
    <col min="11531" max="11531" width="1.1640625" style="107" customWidth="1"/>
    <col min="11532" max="11532" width="16.33203125" style="107" customWidth="1"/>
    <col min="11533" max="11533" width="1.1640625" style="107" customWidth="1"/>
    <col min="11534" max="11534" width="16.1640625" style="107" customWidth="1"/>
    <col min="11535" max="11780" width="12" style="107"/>
    <col min="11781" max="11781" width="42" style="107" customWidth="1"/>
    <col min="11782" max="11782" width="9.1640625" style="107" customWidth="1"/>
    <col min="11783" max="11783" width="2" style="107" customWidth="1"/>
    <col min="11784" max="11784" width="15.83203125" style="107" customWidth="1"/>
    <col min="11785" max="11785" width="1.1640625" style="107" customWidth="1"/>
    <col min="11786" max="11786" width="16" style="107" customWidth="1"/>
    <col min="11787" max="11787" width="1.1640625" style="107" customWidth="1"/>
    <col min="11788" max="11788" width="16.33203125" style="107" customWidth="1"/>
    <col min="11789" max="11789" width="1.1640625" style="107" customWidth="1"/>
    <col min="11790" max="11790" width="16.1640625" style="107" customWidth="1"/>
    <col min="11791" max="12036" width="12" style="107"/>
    <col min="12037" max="12037" width="42" style="107" customWidth="1"/>
    <col min="12038" max="12038" width="9.1640625" style="107" customWidth="1"/>
    <col min="12039" max="12039" width="2" style="107" customWidth="1"/>
    <col min="12040" max="12040" width="15.83203125" style="107" customWidth="1"/>
    <col min="12041" max="12041" width="1.1640625" style="107" customWidth="1"/>
    <col min="12042" max="12042" width="16" style="107" customWidth="1"/>
    <col min="12043" max="12043" width="1.1640625" style="107" customWidth="1"/>
    <col min="12044" max="12044" width="16.33203125" style="107" customWidth="1"/>
    <col min="12045" max="12045" width="1.1640625" style="107" customWidth="1"/>
    <col min="12046" max="12046" width="16.1640625" style="107" customWidth="1"/>
    <col min="12047" max="12292" width="12" style="107"/>
    <col min="12293" max="12293" width="42" style="107" customWidth="1"/>
    <col min="12294" max="12294" width="9.1640625" style="107" customWidth="1"/>
    <col min="12295" max="12295" width="2" style="107" customWidth="1"/>
    <col min="12296" max="12296" width="15.83203125" style="107" customWidth="1"/>
    <col min="12297" max="12297" width="1.1640625" style="107" customWidth="1"/>
    <col min="12298" max="12298" width="16" style="107" customWidth="1"/>
    <col min="12299" max="12299" width="1.1640625" style="107" customWidth="1"/>
    <col min="12300" max="12300" width="16.33203125" style="107" customWidth="1"/>
    <col min="12301" max="12301" width="1.1640625" style="107" customWidth="1"/>
    <col min="12302" max="12302" width="16.1640625" style="107" customWidth="1"/>
    <col min="12303" max="12548" width="12" style="107"/>
    <col min="12549" max="12549" width="42" style="107" customWidth="1"/>
    <col min="12550" max="12550" width="9.1640625" style="107" customWidth="1"/>
    <col min="12551" max="12551" width="2" style="107" customWidth="1"/>
    <col min="12552" max="12552" width="15.83203125" style="107" customWidth="1"/>
    <col min="12553" max="12553" width="1.1640625" style="107" customWidth="1"/>
    <col min="12554" max="12554" width="16" style="107" customWidth="1"/>
    <col min="12555" max="12555" width="1.1640625" style="107" customWidth="1"/>
    <col min="12556" max="12556" width="16.33203125" style="107" customWidth="1"/>
    <col min="12557" max="12557" width="1.1640625" style="107" customWidth="1"/>
    <col min="12558" max="12558" width="16.1640625" style="107" customWidth="1"/>
    <col min="12559" max="12804" width="12" style="107"/>
    <col min="12805" max="12805" width="42" style="107" customWidth="1"/>
    <col min="12806" max="12806" width="9.1640625" style="107" customWidth="1"/>
    <col min="12807" max="12807" width="2" style="107" customWidth="1"/>
    <col min="12808" max="12808" width="15.83203125" style="107" customWidth="1"/>
    <col min="12809" max="12809" width="1.1640625" style="107" customWidth="1"/>
    <col min="12810" max="12810" width="16" style="107" customWidth="1"/>
    <col min="12811" max="12811" width="1.1640625" style="107" customWidth="1"/>
    <col min="12812" max="12812" width="16.33203125" style="107" customWidth="1"/>
    <col min="12813" max="12813" width="1.1640625" style="107" customWidth="1"/>
    <col min="12814" max="12814" width="16.1640625" style="107" customWidth="1"/>
    <col min="12815" max="13060" width="12" style="107"/>
    <col min="13061" max="13061" width="42" style="107" customWidth="1"/>
    <col min="13062" max="13062" width="9.1640625" style="107" customWidth="1"/>
    <col min="13063" max="13063" width="2" style="107" customWidth="1"/>
    <col min="13064" max="13064" width="15.83203125" style="107" customWidth="1"/>
    <col min="13065" max="13065" width="1.1640625" style="107" customWidth="1"/>
    <col min="13066" max="13066" width="16" style="107" customWidth="1"/>
    <col min="13067" max="13067" width="1.1640625" style="107" customWidth="1"/>
    <col min="13068" max="13068" width="16.33203125" style="107" customWidth="1"/>
    <col min="13069" max="13069" width="1.1640625" style="107" customWidth="1"/>
    <col min="13070" max="13070" width="16.1640625" style="107" customWidth="1"/>
    <col min="13071" max="13316" width="12" style="107"/>
    <col min="13317" max="13317" width="42" style="107" customWidth="1"/>
    <col min="13318" max="13318" width="9.1640625" style="107" customWidth="1"/>
    <col min="13319" max="13319" width="2" style="107" customWidth="1"/>
    <col min="13320" max="13320" width="15.83203125" style="107" customWidth="1"/>
    <col min="13321" max="13321" width="1.1640625" style="107" customWidth="1"/>
    <col min="13322" max="13322" width="16" style="107" customWidth="1"/>
    <col min="13323" max="13323" width="1.1640625" style="107" customWidth="1"/>
    <col min="13324" max="13324" width="16.33203125" style="107" customWidth="1"/>
    <col min="13325" max="13325" width="1.1640625" style="107" customWidth="1"/>
    <col min="13326" max="13326" width="16.1640625" style="107" customWidth="1"/>
    <col min="13327" max="13572" width="12" style="107"/>
    <col min="13573" max="13573" width="42" style="107" customWidth="1"/>
    <col min="13574" max="13574" width="9.1640625" style="107" customWidth="1"/>
    <col min="13575" max="13575" width="2" style="107" customWidth="1"/>
    <col min="13576" max="13576" width="15.83203125" style="107" customWidth="1"/>
    <col min="13577" max="13577" width="1.1640625" style="107" customWidth="1"/>
    <col min="13578" max="13578" width="16" style="107" customWidth="1"/>
    <col min="13579" max="13579" width="1.1640625" style="107" customWidth="1"/>
    <col min="13580" max="13580" width="16.33203125" style="107" customWidth="1"/>
    <col min="13581" max="13581" width="1.1640625" style="107" customWidth="1"/>
    <col min="13582" max="13582" width="16.1640625" style="107" customWidth="1"/>
    <col min="13583" max="13828" width="12" style="107"/>
    <col min="13829" max="13829" width="42" style="107" customWidth="1"/>
    <col min="13830" max="13830" width="9.1640625" style="107" customWidth="1"/>
    <col min="13831" max="13831" width="2" style="107" customWidth="1"/>
    <col min="13832" max="13832" width="15.83203125" style="107" customWidth="1"/>
    <col min="13833" max="13833" width="1.1640625" style="107" customWidth="1"/>
    <col min="13834" max="13834" width="16" style="107" customWidth="1"/>
    <col min="13835" max="13835" width="1.1640625" style="107" customWidth="1"/>
    <col min="13836" max="13836" width="16.33203125" style="107" customWidth="1"/>
    <col min="13837" max="13837" width="1.1640625" style="107" customWidth="1"/>
    <col min="13838" max="13838" width="16.1640625" style="107" customWidth="1"/>
    <col min="13839" max="14084" width="12" style="107"/>
    <col min="14085" max="14085" width="42" style="107" customWidth="1"/>
    <col min="14086" max="14086" width="9.1640625" style="107" customWidth="1"/>
    <col min="14087" max="14087" width="2" style="107" customWidth="1"/>
    <col min="14088" max="14088" width="15.83203125" style="107" customWidth="1"/>
    <col min="14089" max="14089" width="1.1640625" style="107" customWidth="1"/>
    <col min="14090" max="14090" width="16" style="107" customWidth="1"/>
    <col min="14091" max="14091" width="1.1640625" style="107" customWidth="1"/>
    <col min="14092" max="14092" width="16.33203125" style="107" customWidth="1"/>
    <col min="14093" max="14093" width="1.1640625" style="107" customWidth="1"/>
    <col min="14094" max="14094" width="16.1640625" style="107" customWidth="1"/>
    <col min="14095" max="14340" width="12" style="107"/>
    <col min="14341" max="14341" width="42" style="107" customWidth="1"/>
    <col min="14342" max="14342" width="9.1640625" style="107" customWidth="1"/>
    <col min="14343" max="14343" width="2" style="107" customWidth="1"/>
    <col min="14344" max="14344" width="15.83203125" style="107" customWidth="1"/>
    <col min="14345" max="14345" width="1.1640625" style="107" customWidth="1"/>
    <col min="14346" max="14346" width="16" style="107" customWidth="1"/>
    <col min="14347" max="14347" width="1.1640625" style="107" customWidth="1"/>
    <col min="14348" max="14348" width="16.33203125" style="107" customWidth="1"/>
    <col min="14349" max="14349" width="1.1640625" style="107" customWidth="1"/>
    <col min="14350" max="14350" width="16.1640625" style="107" customWidth="1"/>
    <col min="14351" max="14596" width="12" style="107"/>
    <col min="14597" max="14597" width="42" style="107" customWidth="1"/>
    <col min="14598" max="14598" width="9.1640625" style="107" customWidth="1"/>
    <col min="14599" max="14599" width="2" style="107" customWidth="1"/>
    <col min="14600" max="14600" width="15.83203125" style="107" customWidth="1"/>
    <col min="14601" max="14601" width="1.1640625" style="107" customWidth="1"/>
    <col min="14602" max="14602" width="16" style="107" customWidth="1"/>
    <col min="14603" max="14603" width="1.1640625" style="107" customWidth="1"/>
    <col min="14604" max="14604" width="16.33203125" style="107" customWidth="1"/>
    <col min="14605" max="14605" width="1.1640625" style="107" customWidth="1"/>
    <col min="14606" max="14606" width="16.1640625" style="107" customWidth="1"/>
    <col min="14607" max="14852" width="12" style="107"/>
    <col min="14853" max="14853" width="42" style="107" customWidth="1"/>
    <col min="14854" max="14854" width="9.1640625" style="107" customWidth="1"/>
    <col min="14855" max="14855" width="2" style="107" customWidth="1"/>
    <col min="14856" max="14856" width="15.83203125" style="107" customWidth="1"/>
    <col min="14857" max="14857" width="1.1640625" style="107" customWidth="1"/>
    <col min="14858" max="14858" width="16" style="107" customWidth="1"/>
    <col min="14859" max="14859" width="1.1640625" style="107" customWidth="1"/>
    <col min="14860" max="14860" width="16.33203125" style="107" customWidth="1"/>
    <col min="14861" max="14861" width="1.1640625" style="107" customWidth="1"/>
    <col min="14862" max="14862" width="16.1640625" style="107" customWidth="1"/>
    <col min="14863" max="15108" width="12" style="107"/>
    <col min="15109" max="15109" width="42" style="107" customWidth="1"/>
    <col min="15110" max="15110" width="9.1640625" style="107" customWidth="1"/>
    <col min="15111" max="15111" width="2" style="107" customWidth="1"/>
    <col min="15112" max="15112" width="15.83203125" style="107" customWidth="1"/>
    <col min="15113" max="15113" width="1.1640625" style="107" customWidth="1"/>
    <col min="15114" max="15114" width="16" style="107" customWidth="1"/>
    <col min="15115" max="15115" width="1.1640625" style="107" customWidth="1"/>
    <col min="15116" max="15116" width="16.33203125" style="107" customWidth="1"/>
    <col min="15117" max="15117" width="1.1640625" style="107" customWidth="1"/>
    <col min="15118" max="15118" width="16.1640625" style="107" customWidth="1"/>
    <col min="15119" max="15364" width="12" style="107"/>
    <col min="15365" max="15365" width="42" style="107" customWidth="1"/>
    <col min="15366" max="15366" width="9.1640625" style="107" customWidth="1"/>
    <col min="15367" max="15367" width="2" style="107" customWidth="1"/>
    <col min="15368" max="15368" width="15.83203125" style="107" customWidth="1"/>
    <col min="15369" max="15369" width="1.1640625" style="107" customWidth="1"/>
    <col min="15370" max="15370" width="16" style="107" customWidth="1"/>
    <col min="15371" max="15371" width="1.1640625" style="107" customWidth="1"/>
    <col min="15372" max="15372" width="16.33203125" style="107" customWidth="1"/>
    <col min="15373" max="15373" width="1.1640625" style="107" customWidth="1"/>
    <col min="15374" max="15374" width="16.1640625" style="107" customWidth="1"/>
    <col min="15375" max="15620" width="12" style="107"/>
    <col min="15621" max="15621" width="42" style="107" customWidth="1"/>
    <col min="15622" max="15622" width="9.1640625" style="107" customWidth="1"/>
    <col min="15623" max="15623" width="2" style="107" customWidth="1"/>
    <col min="15624" max="15624" width="15.83203125" style="107" customWidth="1"/>
    <col min="15625" max="15625" width="1.1640625" style="107" customWidth="1"/>
    <col min="15626" max="15626" width="16" style="107" customWidth="1"/>
    <col min="15627" max="15627" width="1.1640625" style="107" customWidth="1"/>
    <col min="15628" max="15628" width="16.33203125" style="107" customWidth="1"/>
    <col min="15629" max="15629" width="1.1640625" style="107" customWidth="1"/>
    <col min="15630" max="15630" width="16.1640625" style="107" customWidth="1"/>
    <col min="15631" max="15876" width="12" style="107"/>
    <col min="15877" max="15877" width="42" style="107" customWidth="1"/>
    <col min="15878" max="15878" width="9.1640625" style="107" customWidth="1"/>
    <col min="15879" max="15879" width="2" style="107" customWidth="1"/>
    <col min="15880" max="15880" width="15.83203125" style="107" customWidth="1"/>
    <col min="15881" max="15881" width="1.1640625" style="107" customWidth="1"/>
    <col min="15882" max="15882" width="16" style="107" customWidth="1"/>
    <col min="15883" max="15883" width="1.1640625" style="107" customWidth="1"/>
    <col min="15884" max="15884" width="16.33203125" style="107" customWidth="1"/>
    <col min="15885" max="15885" width="1.1640625" style="107" customWidth="1"/>
    <col min="15886" max="15886" width="16.1640625" style="107" customWidth="1"/>
    <col min="15887" max="16132" width="12" style="107"/>
    <col min="16133" max="16133" width="42" style="107" customWidth="1"/>
    <col min="16134" max="16134" width="9.1640625" style="107" customWidth="1"/>
    <col min="16135" max="16135" width="2" style="107" customWidth="1"/>
    <col min="16136" max="16136" width="15.83203125" style="107" customWidth="1"/>
    <col min="16137" max="16137" width="1.1640625" style="107" customWidth="1"/>
    <col min="16138" max="16138" width="16" style="107" customWidth="1"/>
    <col min="16139" max="16139" width="1.1640625" style="107" customWidth="1"/>
    <col min="16140" max="16140" width="16.33203125" style="107" customWidth="1"/>
    <col min="16141" max="16141" width="1.1640625" style="107" customWidth="1"/>
    <col min="16142" max="16142" width="16.1640625" style="107" customWidth="1"/>
    <col min="16143" max="16384" width="12" style="107"/>
  </cols>
  <sheetData>
    <row r="1" spans="1:215" ht="20.25" customHeight="1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</row>
    <row r="2" spans="1:215" ht="20.25" customHeight="1">
      <c r="A2" s="180" t="s">
        <v>77</v>
      </c>
      <c r="B2" s="180"/>
      <c r="C2" s="180"/>
      <c r="D2" s="180"/>
      <c r="E2" s="180"/>
      <c r="F2" s="180"/>
      <c r="G2" s="180"/>
      <c r="H2" s="180"/>
      <c r="I2" s="180"/>
      <c r="J2" s="180"/>
    </row>
    <row r="3" spans="1:215" s="108" customFormat="1" ht="25.35" customHeight="1">
      <c r="A3" s="180" t="s">
        <v>78</v>
      </c>
      <c r="B3" s="180"/>
      <c r="C3" s="180"/>
      <c r="D3" s="180"/>
      <c r="E3" s="180"/>
      <c r="F3" s="180"/>
      <c r="G3" s="180"/>
      <c r="H3" s="180"/>
      <c r="I3" s="180"/>
      <c r="J3" s="180"/>
      <c r="K3" s="43"/>
      <c r="L3" s="43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/>
      <c r="AD3" s="180"/>
      <c r="AE3" s="180"/>
      <c r="AF3" s="180"/>
      <c r="AG3" s="180"/>
      <c r="AH3" s="180"/>
      <c r="AI3" s="180"/>
      <c r="AJ3" s="180"/>
      <c r="AK3" s="180"/>
      <c r="AL3" s="180"/>
      <c r="AM3" s="180"/>
      <c r="AN3" s="180"/>
      <c r="AO3" s="180"/>
      <c r="AP3" s="180"/>
      <c r="AQ3" s="180"/>
      <c r="AR3" s="180"/>
      <c r="AS3" s="180"/>
      <c r="AT3" s="180"/>
      <c r="AU3" s="180"/>
      <c r="AV3" s="180"/>
      <c r="AW3" s="180"/>
      <c r="AX3" s="180"/>
      <c r="AY3" s="180"/>
      <c r="AZ3" s="180"/>
      <c r="BA3" s="180"/>
      <c r="BB3" s="180"/>
      <c r="BC3" s="180"/>
      <c r="BD3" s="180"/>
      <c r="BE3" s="180"/>
      <c r="BF3" s="180"/>
      <c r="BG3" s="180"/>
      <c r="BH3" s="180"/>
      <c r="BI3" s="180"/>
      <c r="BJ3" s="180"/>
      <c r="BK3" s="180"/>
      <c r="BL3" s="180"/>
      <c r="BM3" s="180"/>
      <c r="BN3" s="180"/>
      <c r="BO3" s="180"/>
      <c r="BP3" s="180"/>
      <c r="BQ3" s="180"/>
      <c r="BR3" s="180"/>
      <c r="BS3" s="180"/>
      <c r="BT3" s="180"/>
      <c r="BU3" s="180"/>
      <c r="BV3" s="180"/>
      <c r="BW3" s="180"/>
      <c r="BX3" s="180"/>
      <c r="BY3" s="180"/>
      <c r="BZ3" s="180"/>
      <c r="CA3" s="180"/>
      <c r="CB3" s="180"/>
      <c r="CC3" s="180"/>
      <c r="CD3" s="180"/>
      <c r="CE3" s="180"/>
      <c r="CF3" s="180"/>
      <c r="CG3" s="180"/>
      <c r="CH3" s="180"/>
      <c r="CI3" s="180"/>
      <c r="CJ3" s="180"/>
      <c r="CK3" s="180"/>
      <c r="CL3" s="180"/>
      <c r="CM3" s="180"/>
      <c r="CN3" s="180"/>
      <c r="CO3" s="180"/>
      <c r="CP3" s="180"/>
      <c r="CQ3" s="180"/>
      <c r="CR3" s="180"/>
      <c r="CS3" s="180"/>
      <c r="CT3" s="180"/>
      <c r="CU3" s="180"/>
      <c r="CV3" s="180"/>
      <c r="CW3" s="180"/>
      <c r="CX3" s="180"/>
      <c r="CY3" s="180"/>
      <c r="CZ3" s="180"/>
      <c r="DA3" s="180"/>
      <c r="DB3" s="180"/>
      <c r="DC3" s="180"/>
      <c r="DD3" s="180"/>
      <c r="DE3" s="180"/>
      <c r="DF3" s="180"/>
      <c r="DG3" s="180"/>
      <c r="DH3" s="180"/>
      <c r="DI3" s="180"/>
      <c r="DJ3" s="180"/>
      <c r="DK3" s="180"/>
      <c r="DL3" s="180"/>
      <c r="DM3" s="180"/>
      <c r="DN3" s="180"/>
      <c r="DO3" s="180"/>
      <c r="DP3" s="180"/>
      <c r="DQ3" s="180"/>
      <c r="DR3" s="180"/>
      <c r="DS3" s="180"/>
      <c r="DT3" s="180"/>
      <c r="DU3" s="180"/>
      <c r="DV3" s="180"/>
      <c r="DW3" s="180"/>
      <c r="DX3" s="180"/>
      <c r="DY3" s="180"/>
      <c r="DZ3" s="180"/>
      <c r="EA3" s="180"/>
      <c r="EB3" s="180"/>
      <c r="EC3" s="180"/>
      <c r="ED3" s="180"/>
      <c r="EE3" s="180"/>
      <c r="EF3" s="180"/>
      <c r="EG3" s="180"/>
      <c r="EH3" s="180"/>
      <c r="EI3" s="180"/>
      <c r="EJ3" s="180"/>
      <c r="EK3" s="180"/>
      <c r="EL3" s="180"/>
      <c r="EM3" s="180"/>
      <c r="EN3" s="180"/>
      <c r="EO3" s="180"/>
      <c r="EP3" s="180"/>
      <c r="EQ3" s="180"/>
      <c r="ER3" s="180"/>
      <c r="ES3" s="180"/>
      <c r="ET3" s="180"/>
      <c r="EU3" s="180"/>
      <c r="EV3" s="180"/>
      <c r="EW3" s="180"/>
      <c r="EX3" s="180"/>
      <c r="EY3" s="180"/>
      <c r="EZ3" s="180"/>
      <c r="FA3" s="180"/>
      <c r="FB3" s="180"/>
      <c r="FC3" s="180"/>
      <c r="FD3" s="180"/>
      <c r="FE3" s="180"/>
      <c r="FF3" s="180"/>
      <c r="FG3" s="180"/>
      <c r="FH3" s="180"/>
      <c r="FI3" s="180"/>
      <c r="FJ3" s="180"/>
      <c r="FK3" s="180"/>
      <c r="FL3" s="180"/>
      <c r="FM3" s="180"/>
      <c r="FN3" s="180"/>
      <c r="FO3" s="180"/>
      <c r="FP3" s="180"/>
      <c r="FQ3" s="180"/>
      <c r="FR3" s="180"/>
      <c r="FS3" s="180"/>
      <c r="FT3" s="180"/>
      <c r="FU3" s="180"/>
      <c r="FV3" s="180"/>
      <c r="FW3" s="180"/>
      <c r="FX3" s="180"/>
      <c r="FY3" s="180"/>
      <c r="FZ3" s="180"/>
      <c r="GA3" s="180"/>
      <c r="GB3" s="180"/>
      <c r="GC3" s="180"/>
      <c r="GD3" s="180"/>
      <c r="GE3" s="180"/>
      <c r="GF3" s="180"/>
      <c r="GG3" s="180"/>
      <c r="GH3" s="180"/>
      <c r="GI3" s="180"/>
      <c r="GJ3" s="180"/>
      <c r="GK3" s="180"/>
      <c r="GL3" s="180"/>
      <c r="GM3" s="180"/>
      <c r="GN3" s="180"/>
      <c r="GO3" s="180"/>
      <c r="GP3" s="180"/>
      <c r="GQ3" s="180"/>
      <c r="GR3" s="180"/>
      <c r="GS3" s="180"/>
      <c r="GT3" s="180"/>
      <c r="GU3" s="180"/>
      <c r="GV3" s="180"/>
      <c r="GW3" s="180"/>
      <c r="GX3" s="180"/>
      <c r="GY3" s="180"/>
      <c r="GZ3" s="180"/>
      <c r="HA3" s="180"/>
      <c r="HB3" s="180"/>
      <c r="HC3" s="180"/>
      <c r="HD3" s="180"/>
      <c r="HE3" s="180"/>
      <c r="HF3" s="180"/>
      <c r="HG3" s="180"/>
    </row>
    <row r="4" spans="1:215" s="108" customFormat="1" ht="10.5" customHeight="1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</row>
    <row r="5" spans="1:215" s="67" customFormat="1" ht="20.25" customHeight="1">
      <c r="B5" s="190"/>
      <c r="C5" s="190"/>
      <c r="D5" s="190"/>
      <c r="E5" s="190"/>
      <c r="F5" s="190"/>
      <c r="G5" s="190"/>
      <c r="H5" s="190"/>
      <c r="I5" s="190"/>
      <c r="J5" s="109" t="s">
        <v>79</v>
      </c>
    </row>
    <row r="6" spans="1:215" s="67" customFormat="1" ht="4.3499999999999996" customHeight="1">
      <c r="A6" s="110"/>
      <c r="B6" s="110"/>
      <c r="C6" s="110"/>
      <c r="D6" s="110"/>
      <c r="E6" s="110"/>
      <c r="F6" s="111"/>
      <c r="G6" s="110"/>
      <c r="H6" s="110"/>
      <c r="I6" s="110"/>
      <c r="J6" s="3"/>
    </row>
    <row r="7" spans="1:215" s="67" customFormat="1" ht="7.5" customHeight="1">
      <c r="A7" s="56"/>
      <c r="E7" s="54"/>
      <c r="F7" s="112"/>
      <c r="G7" s="54"/>
      <c r="I7" s="54"/>
      <c r="J7" s="4"/>
    </row>
    <row r="8" spans="1:215" s="67" customFormat="1" ht="20.25" customHeight="1">
      <c r="B8" s="49" t="s">
        <v>4</v>
      </c>
      <c r="C8" s="51"/>
      <c r="D8" s="181" t="s">
        <v>5</v>
      </c>
      <c r="E8" s="181"/>
      <c r="F8" s="181"/>
      <c r="G8" s="51"/>
      <c r="H8" s="181" t="s">
        <v>6</v>
      </c>
      <c r="I8" s="181"/>
      <c r="J8" s="181"/>
    </row>
    <row r="9" spans="1:215" s="67" customFormat="1" ht="19.7" customHeight="1">
      <c r="D9" s="113" t="s">
        <v>80</v>
      </c>
      <c r="E9" s="49"/>
      <c r="F9" s="113" t="s">
        <v>81</v>
      </c>
      <c r="G9" s="49"/>
      <c r="H9" s="49">
        <v>2568</v>
      </c>
      <c r="I9" s="49"/>
      <c r="J9" s="49">
        <v>2567</v>
      </c>
      <c r="L9" s="114"/>
    </row>
    <row r="10" spans="1:215" s="67" customFormat="1" ht="20.25" customHeight="1">
      <c r="A10" s="67" t="s">
        <v>82</v>
      </c>
      <c r="B10" s="57"/>
      <c r="C10" s="57"/>
      <c r="D10" s="86">
        <v>1283081652</v>
      </c>
      <c r="E10" s="86"/>
      <c r="F10" s="86">
        <v>1307904232</v>
      </c>
      <c r="G10" s="86"/>
      <c r="H10" s="86">
        <v>1042636539</v>
      </c>
      <c r="I10" s="86"/>
      <c r="J10" s="86">
        <v>1010052433</v>
      </c>
      <c r="L10" s="67" t="str">
        <f>+_xlfn.XLOOKUP(A10,[1]กำไรขาดทุน!$B:$B,[1]กำไรขาดทุน!$M:$M)</f>
        <v>PL01</v>
      </c>
      <c r="M10" s="54"/>
      <c r="N10" s="54"/>
    </row>
    <row r="11" spans="1:215" s="67" customFormat="1" ht="20.25" customHeight="1">
      <c r="A11" s="67" t="s">
        <v>83</v>
      </c>
      <c r="B11" s="57"/>
      <c r="C11" s="57"/>
      <c r="D11" s="86">
        <v>-1000951049</v>
      </c>
      <c r="E11" s="86"/>
      <c r="F11" s="86">
        <v>-1033066614</v>
      </c>
      <c r="G11" s="86"/>
      <c r="H11" s="86">
        <v>-841153639</v>
      </c>
      <c r="I11" s="86"/>
      <c r="J11" s="86">
        <v>-824480704</v>
      </c>
      <c r="L11" s="67" t="str">
        <f>+_xlfn.XLOOKUP(A11,[1]กำไรขาดทุน!$B:$B,[1]กำไรขาดทุน!$M:$M)</f>
        <v>PL02</v>
      </c>
      <c r="M11"/>
      <c r="N11"/>
      <c r="O11"/>
      <c r="P11"/>
      <c r="Q11"/>
      <c r="R11"/>
      <c r="S11"/>
    </row>
    <row r="12" spans="1:215" s="67" customFormat="1" ht="20.25" customHeight="1">
      <c r="A12" s="115" t="s">
        <v>84</v>
      </c>
      <c r="B12" s="57"/>
      <c r="C12" s="57"/>
      <c r="D12" s="90">
        <f>SUM(D10:D11)</f>
        <v>282130603</v>
      </c>
      <c r="E12" s="86"/>
      <c r="F12" s="90">
        <f>SUM(F10:F11)</f>
        <v>274837618</v>
      </c>
      <c r="G12" s="86"/>
      <c r="H12" s="90">
        <f>SUM(H10:H11)</f>
        <v>201482900</v>
      </c>
      <c r="I12" s="86"/>
      <c r="J12" s="90">
        <f>SUM(J10:J11)</f>
        <v>185571729</v>
      </c>
      <c r="K12" s="116"/>
      <c r="L12"/>
      <c r="M12"/>
      <c r="N12"/>
      <c r="O12"/>
      <c r="P12"/>
      <c r="Q12"/>
      <c r="R12"/>
      <c r="S12"/>
    </row>
    <row r="13" spans="1:215" s="67" customFormat="1" ht="20.25" customHeight="1">
      <c r="A13" s="117" t="s">
        <v>85</v>
      </c>
      <c r="B13" s="57"/>
      <c r="C13" s="57"/>
      <c r="D13" s="86">
        <v>591960</v>
      </c>
      <c r="E13" s="86"/>
      <c r="F13" s="86">
        <v>690620</v>
      </c>
      <c r="G13" s="86"/>
      <c r="H13" s="86">
        <v>16199182</v>
      </c>
      <c r="I13" s="86"/>
      <c r="J13" s="86">
        <v>20899099</v>
      </c>
      <c r="L13" s="67" t="str">
        <f>+_xlfn.XLOOKUP(A13,[1]กำไรขาดทุน!$B:$B,[1]กำไรขาดทุน!$M:$M)</f>
        <v>PL03</v>
      </c>
      <c r="M13"/>
      <c r="N13"/>
      <c r="O13"/>
      <c r="P13"/>
      <c r="Q13"/>
      <c r="R13"/>
      <c r="S13"/>
    </row>
    <row r="14" spans="1:215" s="67" customFormat="1" ht="20.25" customHeight="1">
      <c r="A14" s="115" t="s">
        <v>86</v>
      </c>
      <c r="B14" s="57"/>
      <c r="C14" s="57"/>
      <c r="D14" s="86">
        <f>8667066-1041341</f>
        <v>7625725</v>
      </c>
      <c r="E14" s="86"/>
      <c r="F14" s="86">
        <v>6167736</v>
      </c>
      <c r="G14" s="86"/>
      <c r="H14" s="86">
        <f>7118885-1041340</f>
        <v>6077545</v>
      </c>
      <c r="I14" s="86"/>
      <c r="J14" s="86">
        <v>5120368</v>
      </c>
      <c r="L14" s="67" t="str">
        <f>+_xlfn.XLOOKUP(A14,[1]กำไรขาดทุน!$B:$B,[1]กำไรขาดทุน!$M:$M)</f>
        <v>PL04</v>
      </c>
      <c r="M14"/>
      <c r="N14"/>
      <c r="O14"/>
      <c r="P14"/>
      <c r="Q14"/>
      <c r="R14"/>
      <c r="S14"/>
    </row>
    <row r="15" spans="1:215" s="67" customFormat="1" ht="20.25" customHeight="1">
      <c r="A15" s="115" t="s">
        <v>87</v>
      </c>
      <c r="B15" s="57"/>
      <c r="C15" s="57"/>
      <c r="D15" s="86">
        <v>-12121824</v>
      </c>
      <c r="E15" s="86"/>
      <c r="F15" s="86">
        <v>-10681072</v>
      </c>
      <c r="G15" s="86"/>
      <c r="H15" s="86">
        <v>-9006808</v>
      </c>
      <c r="I15" s="86"/>
      <c r="J15" s="86">
        <v>-8842434</v>
      </c>
      <c r="L15" s="67" t="s">
        <v>88</v>
      </c>
      <c r="M15"/>
      <c r="N15"/>
      <c r="O15"/>
      <c r="P15"/>
      <c r="Q15"/>
      <c r="R15"/>
      <c r="S15"/>
    </row>
    <row r="16" spans="1:215" s="67" customFormat="1" ht="20.25" customHeight="1">
      <c r="A16" s="115" t="s">
        <v>89</v>
      </c>
      <c r="B16" s="57"/>
      <c r="C16" s="57"/>
      <c r="D16" s="86">
        <v>-226620089</v>
      </c>
      <c r="E16" s="86"/>
      <c r="F16" s="86">
        <v>-234283769</v>
      </c>
      <c r="G16" s="86"/>
      <c r="H16" s="86">
        <v>-166297767</v>
      </c>
      <c r="I16" s="86"/>
      <c r="J16" s="86">
        <v>-172533292</v>
      </c>
      <c r="L16" s="67" t="str">
        <f>+_xlfn.XLOOKUP(A16,[1]กำไรขาดทุน!$B:$B,[1]กำไรขาดทุน!$M:$M)</f>
        <v>PL06</v>
      </c>
      <c r="M16"/>
      <c r="N16"/>
      <c r="O16"/>
      <c r="P16"/>
      <c r="Q16"/>
      <c r="R16"/>
      <c r="S16"/>
    </row>
    <row r="17" spans="1:19" s="67" customFormat="1" ht="20.25" customHeight="1">
      <c r="A17" s="118" t="s">
        <v>90</v>
      </c>
      <c r="B17" s="57"/>
      <c r="D17" s="90">
        <f>SUM(D12:D16)</f>
        <v>51606375</v>
      </c>
      <c r="E17" s="86"/>
      <c r="F17" s="90">
        <f>SUM(F12:F16)</f>
        <v>36731133</v>
      </c>
      <c r="G17" s="86"/>
      <c r="H17" s="90">
        <f>SUM(H12:H16)</f>
        <v>48455052</v>
      </c>
      <c r="I17" s="86"/>
      <c r="J17" s="90">
        <f>SUM(J12:J16)</f>
        <v>30215470</v>
      </c>
      <c r="M17"/>
      <c r="N17"/>
      <c r="O17"/>
      <c r="P17"/>
      <c r="Q17"/>
      <c r="R17"/>
      <c r="S17"/>
    </row>
    <row r="18" spans="1:19" s="67" customFormat="1" ht="20.25" customHeight="1">
      <c r="A18" s="115" t="s">
        <v>91</v>
      </c>
      <c r="B18" s="57"/>
      <c r="D18" s="86">
        <v>-214884</v>
      </c>
      <c r="E18" s="86"/>
      <c r="F18" s="86">
        <v>-280041</v>
      </c>
      <c r="G18" s="86"/>
      <c r="H18" s="86">
        <v>-175528</v>
      </c>
      <c r="I18" s="86"/>
      <c r="J18" s="86">
        <v>-235693</v>
      </c>
      <c r="L18" s="67" t="str">
        <f>+_xlfn.XLOOKUP(A18,[1]กำไรขาดทุน!$B:$B,[1]กำไรขาดทุน!$M:$M)</f>
        <v>PL07</v>
      </c>
      <c r="M18"/>
      <c r="N18"/>
      <c r="O18"/>
      <c r="P18"/>
      <c r="Q18"/>
      <c r="R18"/>
      <c r="S18"/>
    </row>
    <row r="19" spans="1:19" s="67" customFormat="1" ht="20.25" customHeight="1">
      <c r="A19" s="119" t="s">
        <v>92</v>
      </c>
      <c r="B19" s="57"/>
      <c r="D19" s="86">
        <f>-30892676+1041340</f>
        <v>-29851336</v>
      </c>
      <c r="E19" s="86"/>
      <c r="F19" s="86">
        <v>0</v>
      </c>
      <c r="G19" s="86"/>
      <c r="H19" s="86">
        <f>-30892676+1041340</f>
        <v>-29851336</v>
      </c>
      <c r="I19" s="86"/>
      <c r="J19" s="86">
        <v>0</v>
      </c>
      <c r="L19" s="67" t="s">
        <v>93</v>
      </c>
      <c r="M19"/>
      <c r="N19"/>
      <c r="O19"/>
      <c r="P19"/>
      <c r="Q19" s="120"/>
      <c r="R19"/>
      <c r="S19"/>
    </row>
    <row r="20" spans="1:19" s="67" customFormat="1" ht="20.25" customHeight="1">
      <c r="A20" s="115" t="s">
        <v>94</v>
      </c>
      <c r="B20" s="57"/>
      <c r="D20" s="86"/>
      <c r="E20" s="86"/>
      <c r="F20" s="86"/>
      <c r="G20" s="86"/>
      <c r="H20" s="86"/>
      <c r="I20" s="86"/>
      <c r="J20" s="86"/>
      <c r="L20"/>
      <c r="M20"/>
      <c r="N20"/>
      <c r="O20"/>
      <c r="P20"/>
      <c r="Q20"/>
      <c r="R20"/>
      <c r="S20"/>
    </row>
    <row r="21" spans="1:19" s="67" customFormat="1" ht="20.25" customHeight="1">
      <c r="A21" s="115" t="s">
        <v>95</v>
      </c>
      <c r="B21" s="57"/>
      <c r="D21" s="97">
        <v>2031381</v>
      </c>
      <c r="E21" s="86"/>
      <c r="F21" s="97">
        <v>2078088</v>
      </c>
      <c r="G21" s="86"/>
      <c r="H21" s="40">
        <v>0</v>
      </c>
      <c r="I21" s="20"/>
      <c r="J21" s="40">
        <v>0</v>
      </c>
      <c r="L21" s="67" t="str">
        <f>+_xlfn.XLOOKUP(A21,[1]กำไรขาดทุน!$B:$B,[1]กำไรขาดทุน!$M:$M)</f>
        <v>PL08</v>
      </c>
      <c r="M21"/>
      <c r="N21"/>
      <c r="O21"/>
      <c r="P21"/>
      <c r="Q21"/>
      <c r="R21"/>
      <c r="S21"/>
    </row>
    <row r="22" spans="1:19" s="67" customFormat="1" ht="20.25" customHeight="1">
      <c r="A22" s="115" t="s">
        <v>96</v>
      </c>
      <c r="B22" s="57"/>
      <c r="D22" s="86">
        <f>SUM(D17:D21)</f>
        <v>23571536</v>
      </c>
      <c r="E22" s="86"/>
      <c r="F22" s="86">
        <f>SUM(F17:F21)</f>
        <v>38529180</v>
      </c>
      <c r="G22" s="86"/>
      <c r="H22" s="86">
        <f>SUM(H17:H21)</f>
        <v>18428188</v>
      </c>
      <c r="I22" s="86"/>
      <c r="J22" s="86">
        <f>SUM(J17:J21)</f>
        <v>29979777</v>
      </c>
      <c r="L22"/>
      <c r="M22"/>
      <c r="N22"/>
      <c r="O22"/>
      <c r="P22"/>
      <c r="Q22"/>
      <c r="R22"/>
      <c r="S22"/>
    </row>
    <row r="23" spans="1:19" s="67" customFormat="1" ht="20.25" customHeight="1">
      <c r="A23" s="67" t="s">
        <v>97</v>
      </c>
      <c r="B23" s="57">
        <v>24</v>
      </c>
      <c r="D23" s="86">
        <v>-1641543</v>
      </c>
      <c r="E23" s="86"/>
      <c r="F23" s="86">
        <v>-7939476</v>
      </c>
      <c r="G23" s="86"/>
      <c r="H23" s="86">
        <v>761858</v>
      </c>
      <c r="I23" s="86"/>
      <c r="J23" s="86">
        <v>-2025883</v>
      </c>
      <c r="L23" s="67" t="s">
        <v>98</v>
      </c>
      <c r="M23"/>
      <c r="N23"/>
      <c r="O23"/>
      <c r="P23"/>
      <c r="Q23"/>
      <c r="R23"/>
      <c r="S23"/>
    </row>
    <row r="24" spans="1:19" s="67" customFormat="1" ht="20.25" customHeight="1" thickBot="1">
      <c r="A24" s="51" t="s">
        <v>99</v>
      </c>
      <c r="B24" s="121"/>
      <c r="C24" s="109"/>
      <c r="D24" s="88">
        <f>SUM(D22:D23)</f>
        <v>21929993</v>
      </c>
      <c r="E24" s="86"/>
      <c r="F24" s="88">
        <f>SUM(F22:F23)</f>
        <v>30589704</v>
      </c>
      <c r="G24" s="86"/>
      <c r="H24" s="88">
        <f>SUM(H22:H23)</f>
        <v>19190046</v>
      </c>
      <c r="I24" s="86"/>
      <c r="J24" s="88">
        <f>SUM(J22:J23)</f>
        <v>27953894</v>
      </c>
      <c r="L24"/>
      <c r="M24"/>
      <c r="N24"/>
      <c r="O24"/>
      <c r="P24"/>
      <c r="Q24"/>
      <c r="R24"/>
      <c r="S24"/>
    </row>
    <row r="25" spans="1:19" s="67" customFormat="1" ht="20.25" customHeight="1" thickTop="1">
      <c r="A25" s="51" t="s">
        <v>100</v>
      </c>
      <c r="B25" s="109"/>
      <c r="C25" s="109"/>
      <c r="D25" s="5"/>
      <c r="F25" s="5"/>
      <c r="H25" s="5"/>
      <c r="J25" s="5"/>
    </row>
    <row r="26" spans="1:19" s="67" customFormat="1" ht="20.25" customHeight="1">
      <c r="A26" s="122" t="s">
        <v>101</v>
      </c>
      <c r="B26" s="109"/>
      <c r="C26" s="109"/>
    </row>
    <row r="27" spans="1:19" s="67" customFormat="1" ht="20.25" customHeight="1">
      <c r="A27" s="122" t="s">
        <v>102</v>
      </c>
      <c r="B27" s="109"/>
      <c r="C27" s="109"/>
    </row>
    <row r="28" spans="1:19" s="67" customFormat="1" ht="20.25" customHeight="1">
      <c r="A28" s="56" t="s">
        <v>103</v>
      </c>
      <c r="B28" s="109"/>
      <c r="C28" s="109"/>
      <c r="D28" s="86"/>
      <c r="E28" s="86"/>
      <c r="F28" s="86"/>
      <c r="G28" s="86"/>
      <c r="H28" s="86"/>
      <c r="I28" s="86"/>
      <c r="J28" s="86"/>
    </row>
    <row r="29" spans="1:19" s="67" customFormat="1" ht="20.25" customHeight="1">
      <c r="A29" s="67" t="s">
        <v>104</v>
      </c>
      <c r="B29" s="109"/>
      <c r="C29" s="109"/>
      <c r="D29" s="86">
        <v>-100821</v>
      </c>
      <c r="E29" s="86"/>
      <c r="F29" s="86">
        <v>-31599</v>
      </c>
      <c r="G29" s="86"/>
      <c r="H29" s="39">
        <v>0</v>
      </c>
      <c r="I29" s="21"/>
      <c r="J29" s="39">
        <v>0</v>
      </c>
      <c r="L29" s="67" t="str">
        <f>+_xlfn.XLOOKUP(A29,[1]กำไรขาดทุน!$B:$B,[1]กำไรขาดทุน!$M:$M)</f>
        <v>PL10</v>
      </c>
    </row>
    <row r="30" spans="1:19" s="67" customFormat="1" ht="20.25" customHeight="1">
      <c r="A30" s="123" t="s">
        <v>105</v>
      </c>
      <c r="B30" s="109"/>
      <c r="C30" s="109"/>
      <c r="D30" s="38"/>
      <c r="E30" s="86"/>
      <c r="F30" s="38"/>
      <c r="G30" s="86"/>
      <c r="H30" s="39"/>
      <c r="I30" s="21"/>
      <c r="J30" s="39"/>
    </row>
    <row r="31" spans="1:19" s="67" customFormat="1" ht="20.25" customHeight="1">
      <c r="A31" s="123" t="s">
        <v>102</v>
      </c>
      <c r="B31" s="109"/>
      <c r="C31" s="109"/>
      <c r="D31" s="38"/>
      <c r="E31" s="86"/>
      <c r="F31" s="38"/>
      <c r="G31" s="86"/>
      <c r="H31" s="39"/>
      <c r="I31" s="21"/>
      <c r="J31" s="39"/>
    </row>
    <row r="32" spans="1:19" s="67" customFormat="1" ht="20.25" customHeight="1">
      <c r="A32" s="56" t="s">
        <v>106</v>
      </c>
      <c r="B32" s="57"/>
      <c r="C32" s="109"/>
      <c r="D32" s="86"/>
      <c r="E32" s="86"/>
      <c r="F32" s="38"/>
      <c r="G32" s="86"/>
      <c r="H32" s="86"/>
      <c r="I32" s="21"/>
      <c r="J32" s="39"/>
      <c r="L32" s="67" t="s">
        <v>107</v>
      </c>
    </row>
    <row r="33" spans="1:12" s="67" customFormat="1" ht="20.25" customHeight="1">
      <c r="A33" s="67" t="s">
        <v>108</v>
      </c>
      <c r="B33" s="93"/>
      <c r="C33" s="109"/>
      <c r="D33" s="38">
        <v>4003204</v>
      </c>
      <c r="E33" s="86"/>
      <c r="F33" s="38">
        <v>0</v>
      </c>
      <c r="G33" s="86"/>
      <c r="H33" s="39">
        <v>4246915</v>
      </c>
      <c r="I33" s="21"/>
      <c r="J33" s="39">
        <v>0</v>
      </c>
    </row>
    <row r="34" spans="1:12" s="67" customFormat="1" ht="20.25" customHeight="1">
      <c r="A34" s="56" t="s">
        <v>109</v>
      </c>
      <c r="B34" s="109"/>
      <c r="C34" s="109"/>
      <c r="D34" s="38"/>
      <c r="E34" s="86"/>
      <c r="F34" s="38"/>
      <c r="G34" s="86"/>
      <c r="H34" s="39"/>
      <c r="I34" s="21"/>
      <c r="J34" s="39"/>
    </row>
    <row r="35" spans="1:12" s="67" customFormat="1" ht="20.25" customHeight="1">
      <c r="A35" s="67" t="s">
        <v>110</v>
      </c>
      <c r="B35" s="57"/>
      <c r="C35" s="109"/>
      <c r="D35" s="38">
        <f>+_xlfn.XLOOKUP($L35,[2]กำไรขาดทุน!$L:$L,[2]กำไรขาดทุน!$D:$D)</f>
        <v>0</v>
      </c>
      <c r="E35" s="86"/>
      <c r="F35" s="38">
        <v>12000000</v>
      </c>
      <c r="G35" s="86"/>
      <c r="H35" s="39">
        <v>0</v>
      </c>
      <c r="I35" s="21"/>
      <c r="J35" s="39">
        <v>12000000</v>
      </c>
    </row>
    <row r="36" spans="1:12" s="67" customFormat="1" ht="20.25" customHeight="1" thickBot="1">
      <c r="A36" s="51" t="s">
        <v>111</v>
      </c>
      <c r="B36" s="109"/>
      <c r="C36" s="109"/>
      <c r="D36" s="22">
        <f>SUM(D29:D35)</f>
        <v>3902383</v>
      </c>
      <c r="E36" s="86"/>
      <c r="F36" s="22">
        <f>SUM(F29:F35)</f>
        <v>11968401</v>
      </c>
      <c r="G36" s="86"/>
      <c r="H36" s="22">
        <f>SUM(H29:H35)</f>
        <v>4246915</v>
      </c>
      <c r="I36" s="21"/>
      <c r="J36" s="22">
        <f>SUM(J29:J35)</f>
        <v>12000000</v>
      </c>
    </row>
    <row r="37" spans="1:12" s="67" customFormat="1" ht="20.25" customHeight="1" thickTop="1" thickBot="1">
      <c r="A37" s="51" t="s">
        <v>112</v>
      </c>
      <c r="D37" s="88">
        <f>D24+D36</f>
        <v>25832376</v>
      </c>
      <c r="E37" s="86"/>
      <c r="F37" s="88">
        <f>F24+F36</f>
        <v>42558105</v>
      </c>
      <c r="G37" s="86"/>
      <c r="H37" s="88">
        <f>H24+H36</f>
        <v>23436961</v>
      </c>
      <c r="I37" s="86"/>
      <c r="J37" s="88">
        <f>J24+J36</f>
        <v>39953894</v>
      </c>
    </row>
    <row r="38" spans="1:12" s="67" customFormat="1" ht="20.25" customHeight="1" thickTop="1">
      <c r="A38" s="51" t="s">
        <v>113</v>
      </c>
      <c r="B38" s="75"/>
      <c r="C38" s="75"/>
      <c r="D38" s="86"/>
      <c r="E38" s="86"/>
      <c r="F38" s="86"/>
      <c r="G38" s="86"/>
      <c r="H38" s="86"/>
      <c r="I38" s="86"/>
      <c r="J38" s="86"/>
    </row>
    <row r="39" spans="1:12" s="67" customFormat="1" ht="20.25" customHeight="1">
      <c r="A39" s="56" t="s">
        <v>114</v>
      </c>
      <c r="B39" s="75"/>
      <c r="C39" s="75"/>
      <c r="D39" s="23">
        <f>D24-D40</f>
        <v>19698964</v>
      </c>
      <c r="E39" s="86"/>
      <c r="F39" s="23">
        <f>F24-F40</f>
        <v>29431499</v>
      </c>
      <c r="G39" s="86"/>
      <c r="H39" s="23">
        <f>H24-H40</f>
        <v>19190046</v>
      </c>
      <c r="I39" s="23"/>
      <c r="J39" s="23">
        <f>J24-J40</f>
        <v>27953894</v>
      </c>
    </row>
    <row r="40" spans="1:12" s="67" customFormat="1" ht="20.25" customHeight="1">
      <c r="A40" s="56" t="s">
        <v>115</v>
      </c>
      <c r="B40" s="75"/>
      <c r="C40" s="75"/>
      <c r="D40" s="86">
        <v>2231029</v>
      </c>
      <c r="E40" s="86"/>
      <c r="F40" s="86">
        <v>1158205</v>
      </c>
      <c r="G40" s="86"/>
      <c r="H40" s="19">
        <v>0</v>
      </c>
      <c r="I40" s="20"/>
      <c r="J40" s="19">
        <v>0</v>
      </c>
      <c r="L40" s="67" t="s">
        <v>116</v>
      </c>
    </row>
    <row r="41" spans="1:12" s="67" customFormat="1" ht="20.25" customHeight="1" thickBot="1">
      <c r="D41" s="88">
        <f>SUM(D39:D40)</f>
        <v>21929993</v>
      </c>
      <c r="E41" s="86"/>
      <c r="F41" s="88">
        <f>SUM(F39:F40)</f>
        <v>30589704</v>
      </c>
      <c r="G41" s="86"/>
      <c r="H41" s="88">
        <f>SUM(H39:H40)</f>
        <v>19190046</v>
      </c>
      <c r="I41" s="86"/>
      <c r="J41" s="88">
        <f>SUM(J39:J40)</f>
        <v>27953894</v>
      </c>
    </row>
    <row r="42" spans="1:12" s="67" customFormat="1" ht="20.25" customHeight="1" thickTop="1">
      <c r="A42" s="51" t="s">
        <v>117</v>
      </c>
      <c r="B42" s="75"/>
      <c r="C42" s="75"/>
      <c r="D42" s="86"/>
      <c r="E42" s="86"/>
      <c r="F42" s="86"/>
      <c r="G42" s="86"/>
      <c r="H42" s="86"/>
      <c r="I42" s="86"/>
      <c r="J42" s="86"/>
    </row>
    <row r="43" spans="1:12" s="67" customFormat="1" ht="20.25" customHeight="1">
      <c r="A43" s="56" t="s">
        <v>114</v>
      </c>
      <c r="B43" s="75"/>
      <c r="C43" s="75"/>
      <c r="D43" s="23">
        <f>D37-D44</f>
        <v>23618139</v>
      </c>
      <c r="E43" s="86"/>
      <c r="F43" s="23">
        <f>F37-F44</f>
        <v>41399900</v>
      </c>
      <c r="G43" s="86"/>
      <c r="H43" s="23">
        <f>H37-H44</f>
        <v>23436961</v>
      </c>
      <c r="I43" s="23"/>
      <c r="J43" s="23">
        <f>J37-J44</f>
        <v>39953894</v>
      </c>
    </row>
    <row r="44" spans="1:12" s="67" customFormat="1" ht="20.25" customHeight="1">
      <c r="A44" s="56" t="s">
        <v>115</v>
      </c>
      <c r="B44" s="75"/>
      <c r="C44" s="75"/>
      <c r="D44" s="86">
        <v>2214237</v>
      </c>
      <c r="E44" s="86"/>
      <c r="F44" s="86">
        <v>1158205</v>
      </c>
      <c r="G44" s="86"/>
      <c r="H44" s="86">
        <v>0</v>
      </c>
      <c r="I44" s="20"/>
      <c r="J44" s="86">
        <v>0</v>
      </c>
      <c r="L44" s="67" t="s">
        <v>118</v>
      </c>
    </row>
    <row r="45" spans="1:12" s="67" customFormat="1" ht="20.25" customHeight="1" thickBot="1">
      <c r="D45" s="88">
        <f>SUM(D43:D44)</f>
        <v>25832376</v>
      </c>
      <c r="E45" s="86"/>
      <c r="F45" s="88">
        <f>SUM(F43:F44)</f>
        <v>42558105</v>
      </c>
      <c r="G45" s="86"/>
      <c r="H45" s="88">
        <f>SUM(H43:H44)</f>
        <v>23436961</v>
      </c>
      <c r="I45" s="86"/>
      <c r="J45" s="88">
        <f>SUM(J43:J44)</f>
        <v>39953894</v>
      </c>
    </row>
    <row r="46" spans="1:12" s="67" customFormat="1" ht="21.6" customHeight="1" thickTop="1">
      <c r="A46" s="51" t="s">
        <v>119</v>
      </c>
      <c r="B46" s="57">
        <v>22</v>
      </c>
      <c r="C46" s="75"/>
      <c r="D46" s="124">
        <f>D39/D47</f>
        <v>9.1497732648227303E-2</v>
      </c>
      <c r="F46" s="124">
        <f>F39/F47</f>
        <v>0.13670340363780395</v>
      </c>
      <c r="H46" s="124">
        <f>H39/H47</f>
        <v>8.9133910718105974E-2</v>
      </c>
      <c r="J46" s="124">
        <f>J39/J47</f>
        <v>0.12984022508436918</v>
      </c>
    </row>
    <row r="47" spans="1:12" s="67" customFormat="1" ht="25.35" customHeight="1">
      <c r="A47" s="51" t="s">
        <v>120</v>
      </c>
      <c r="B47" s="57"/>
      <c r="C47" s="75"/>
      <c r="D47" s="37">
        <v>215294559</v>
      </c>
      <c r="E47" s="20"/>
      <c r="F47" s="37">
        <v>215294559</v>
      </c>
      <c r="G47" s="20"/>
      <c r="H47" s="37">
        <v>215294559</v>
      </c>
      <c r="I47" s="20"/>
      <c r="J47" s="37">
        <v>215294559</v>
      </c>
    </row>
    <row r="48" spans="1:12" s="67" customFormat="1" ht="14.25" customHeight="1">
      <c r="A48" s="51"/>
      <c r="B48" s="57"/>
      <c r="C48" s="75"/>
      <c r="D48" s="17"/>
      <c r="E48" s="17"/>
      <c r="F48" s="15"/>
      <c r="G48" s="17"/>
      <c r="H48" s="17"/>
      <c r="I48" s="16"/>
      <c r="J48" s="15"/>
    </row>
    <row r="49" spans="1:10" s="67" customFormat="1" ht="22.35" customHeight="1">
      <c r="A49" s="67" t="str">
        <f>+สินทรัพย์!A30</f>
        <v>หมายเหตุประกอบงบการเงินเป็นส่วนหนึ่งของงบการเงินนี้</v>
      </c>
      <c r="B49" s="75"/>
      <c r="C49" s="75"/>
      <c r="D49" s="54"/>
      <c r="F49" s="54"/>
      <c r="H49" s="54"/>
      <c r="J49" s="2"/>
    </row>
    <row r="50" spans="1:10" s="67" customFormat="1" ht="4.5" customHeight="1">
      <c r="J50" s="2"/>
    </row>
    <row r="51" spans="1:10" s="67" customFormat="1" ht="19.350000000000001" customHeight="1">
      <c r="D51" s="86"/>
      <c r="J51" s="2"/>
    </row>
    <row r="52" spans="1:10" s="67" customFormat="1" ht="19.350000000000001" customHeight="1">
      <c r="J52" s="2"/>
    </row>
    <row r="53" spans="1:10" s="67" customFormat="1" ht="19.350000000000001" customHeight="1">
      <c r="J53" s="2"/>
    </row>
    <row r="54" spans="1:10" s="67" customFormat="1" ht="19.350000000000001" customHeight="1">
      <c r="J54" s="2"/>
    </row>
    <row r="55" spans="1:10" s="67" customFormat="1" ht="19.350000000000001" customHeight="1">
      <c r="J55" s="2"/>
    </row>
    <row r="56" spans="1:10" s="67" customFormat="1" ht="19.350000000000001" customHeight="1">
      <c r="J56" s="2"/>
    </row>
    <row r="57" spans="1:10" s="67" customFormat="1" ht="24" customHeight="1">
      <c r="F57" s="125"/>
      <c r="J57" s="2"/>
    </row>
    <row r="58" spans="1:10" s="67" customFormat="1" ht="24" customHeight="1">
      <c r="F58" s="125"/>
      <c r="J58" s="2"/>
    </row>
    <row r="59" spans="1:10" s="67" customFormat="1" ht="24" customHeight="1">
      <c r="F59" s="125"/>
      <c r="J59" s="2"/>
    </row>
    <row r="60" spans="1:10" s="67" customFormat="1" ht="24" customHeight="1">
      <c r="F60" s="125"/>
      <c r="J60" s="2"/>
    </row>
    <row r="61" spans="1:10" s="67" customFormat="1" ht="24" customHeight="1">
      <c r="F61" s="125"/>
      <c r="J61" s="2"/>
    </row>
    <row r="62" spans="1:10" s="67" customFormat="1" ht="24" customHeight="1">
      <c r="F62" s="125"/>
      <c r="J62" s="2"/>
    </row>
    <row r="63" spans="1:10" s="67" customFormat="1" ht="24" customHeight="1">
      <c r="F63" s="125"/>
      <c r="J63" s="2"/>
    </row>
    <row r="64" spans="1:10" s="67" customFormat="1" ht="24" customHeight="1">
      <c r="F64" s="125"/>
      <c r="J64" s="2"/>
    </row>
    <row r="65" spans="6:10" s="67" customFormat="1" ht="24" customHeight="1">
      <c r="F65" s="125"/>
      <c r="J65" s="2"/>
    </row>
    <row r="66" spans="6:10" s="67" customFormat="1" ht="24" customHeight="1">
      <c r="F66" s="125"/>
      <c r="J66" s="2"/>
    </row>
    <row r="67" spans="6:10" s="67" customFormat="1" ht="24" customHeight="1">
      <c r="F67" s="125"/>
      <c r="J67" s="2"/>
    </row>
    <row r="68" spans="6:10" s="67" customFormat="1" ht="24" customHeight="1">
      <c r="F68" s="125"/>
      <c r="J68" s="2"/>
    </row>
    <row r="69" spans="6:10" s="67" customFormat="1" ht="24" customHeight="1">
      <c r="F69" s="125"/>
      <c r="J69" s="2"/>
    </row>
    <row r="70" spans="6:10" s="67" customFormat="1" ht="24" customHeight="1">
      <c r="F70" s="125"/>
      <c r="J70" s="2"/>
    </row>
    <row r="71" spans="6:10" s="67" customFormat="1" ht="24" customHeight="1">
      <c r="F71" s="125"/>
      <c r="J71" s="2"/>
    </row>
    <row r="72" spans="6:10" s="67" customFormat="1" ht="24" customHeight="1">
      <c r="F72" s="125"/>
      <c r="J72" s="2"/>
    </row>
    <row r="73" spans="6:10" s="67" customFormat="1" ht="24" customHeight="1">
      <c r="F73" s="125"/>
      <c r="J73" s="2"/>
    </row>
    <row r="74" spans="6:10" s="67" customFormat="1" ht="24" customHeight="1">
      <c r="F74" s="125"/>
      <c r="J74" s="2"/>
    </row>
    <row r="75" spans="6:10" s="67" customFormat="1" ht="24" customHeight="1">
      <c r="F75" s="125"/>
      <c r="J75" s="2"/>
    </row>
    <row r="76" spans="6:10" s="67" customFormat="1" ht="24" customHeight="1">
      <c r="F76" s="125"/>
      <c r="J76" s="2"/>
    </row>
    <row r="77" spans="6:10" s="67" customFormat="1" ht="24" customHeight="1">
      <c r="F77" s="125"/>
      <c r="J77" s="2"/>
    </row>
    <row r="78" spans="6:10" s="67" customFormat="1" ht="24" customHeight="1">
      <c r="F78" s="125"/>
      <c r="J78" s="2"/>
    </row>
    <row r="79" spans="6:10" s="67" customFormat="1" ht="24" customHeight="1">
      <c r="F79" s="125"/>
      <c r="J79" s="2"/>
    </row>
    <row r="80" spans="6:10" s="67" customFormat="1" ht="24" customHeight="1">
      <c r="F80" s="125"/>
      <c r="J80" s="2"/>
    </row>
    <row r="81" spans="6:10" s="67" customFormat="1" ht="24" customHeight="1">
      <c r="F81" s="125"/>
      <c r="J81" s="2"/>
    </row>
    <row r="82" spans="6:10" s="67" customFormat="1" ht="24" customHeight="1">
      <c r="F82" s="125"/>
      <c r="J82" s="2"/>
    </row>
    <row r="83" spans="6:10" s="67" customFormat="1" ht="24" customHeight="1">
      <c r="F83" s="125"/>
      <c r="J83" s="2"/>
    </row>
    <row r="84" spans="6:10" s="67" customFormat="1" ht="24" customHeight="1">
      <c r="F84" s="125"/>
      <c r="J84" s="2"/>
    </row>
    <row r="85" spans="6:10" s="67" customFormat="1" ht="24" customHeight="1">
      <c r="F85" s="125"/>
      <c r="J85" s="2"/>
    </row>
    <row r="86" spans="6:10" s="67" customFormat="1" ht="24" customHeight="1">
      <c r="F86" s="125"/>
      <c r="J86" s="2"/>
    </row>
    <row r="87" spans="6:10" s="67" customFormat="1" ht="24" customHeight="1">
      <c r="F87" s="125"/>
      <c r="J87" s="2"/>
    </row>
    <row r="88" spans="6:10" s="67" customFormat="1" ht="24" customHeight="1">
      <c r="F88" s="125"/>
      <c r="J88" s="2"/>
    </row>
    <row r="89" spans="6:10" s="67" customFormat="1" ht="24" customHeight="1">
      <c r="F89" s="125"/>
      <c r="J89" s="2"/>
    </row>
    <row r="90" spans="6:10" s="67" customFormat="1" ht="24" customHeight="1">
      <c r="F90" s="125"/>
      <c r="J90" s="2"/>
    </row>
    <row r="91" spans="6:10" s="67" customFormat="1" ht="24" customHeight="1">
      <c r="F91" s="125"/>
      <c r="J91" s="2"/>
    </row>
    <row r="92" spans="6:10" s="67" customFormat="1" ht="24" customHeight="1">
      <c r="F92" s="125"/>
      <c r="J92" s="2"/>
    </row>
    <row r="93" spans="6:10" s="67" customFormat="1" ht="24" customHeight="1">
      <c r="F93" s="125"/>
      <c r="J93" s="2"/>
    </row>
    <row r="94" spans="6:10" s="67" customFormat="1" ht="24" customHeight="1">
      <c r="F94" s="125"/>
      <c r="J94" s="2"/>
    </row>
    <row r="95" spans="6:10" s="67" customFormat="1" ht="24" customHeight="1">
      <c r="F95" s="125"/>
      <c r="J95" s="2"/>
    </row>
    <row r="96" spans="6:10" s="67" customFormat="1" ht="24" customHeight="1">
      <c r="F96" s="125"/>
      <c r="J96" s="2"/>
    </row>
    <row r="97" spans="6:10" s="67" customFormat="1" ht="24" customHeight="1">
      <c r="F97" s="125"/>
      <c r="J97" s="2"/>
    </row>
    <row r="98" spans="6:10" s="67" customFormat="1" ht="24" customHeight="1">
      <c r="F98" s="125"/>
      <c r="J98" s="2"/>
    </row>
    <row r="99" spans="6:10" s="67" customFormat="1" ht="24" customHeight="1">
      <c r="F99" s="125"/>
      <c r="J99" s="2"/>
    </row>
    <row r="100" spans="6:10" s="67" customFormat="1" ht="24" customHeight="1">
      <c r="F100" s="125"/>
      <c r="J100" s="2"/>
    </row>
    <row r="101" spans="6:10" s="67" customFormat="1" ht="24" customHeight="1">
      <c r="F101" s="125"/>
      <c r="J101" s="2"/>
    </row>
    <row r="102" spans="6:10" s="67" customFormat="1" ht="24" customHeight="1">
      <c r="F102" s="125"/>
      <c r="J102" s="2"/>
    </row>
    <row r="103" spans="6:10" s="67" customFormat="1" ht="24" customHeight="1">
      <c r="F103" s="125"/>
      <c r="J103" s="2"/>
    </row>
    <row r="104" spans="6:10" s="67" customFormat="1" ht="24" customHeight="1">
      <c r="F104" s="125"/>
      <c r="J104" s="2"/>
    </row>
    <row r="105" spans="6:10" s="67" customFormat="1" ht="24" customHeight="1">
      <c r="F105" s="125"/>
      <c r="J105" s="2"/>
    </row>
    <row r="106" spans="6:10" s="67" customFormat="1" ht="24" customHeight="1">
      <c r="F106" s="125"/>
      <c r="J106" s="2"/>
    </row>
    <row r="107" spans="6:10" s="67" customFormat="1" ht="24" customHeight="1">
      <c r="F107" s="125"/>
      <c r="J107" s="2"/>
    </row>
    <row r="108" spans="6:10" s="67" customFormat="1" ht="24" customHeight="1">
      <c r="F108" s="125"/>
      <c r="J108" s="2"/>
    </row>
    <row r="109" spans="6:10" s="67" customFormat="1" ht="24" customHeight="1">
      <c r="F109" s="125"/>
      <c r="J109" s="2"/>
    </row>
    <row r="110" spans="6:10" s="67" customFormat="1" ht="24" customHeight="1">
      <c r="F110" s="125"/>
      <c r="J110" s="2"/>
    </row>
    <row r="111" spans="6:10" s="67" customFormat="1" ht="24" customHeight="1">
      <c r="F111" s="125"/>
      <c r="J111" s="2"/>
    </row>
    <row r="112" spans="6:10" s="67" customFormat="1" ht="24" customHeight="1">
      <c r="F112" s="125"/>
      <c r="J112" s="2"/>
    </row>
    <row r="113" spans="6:10" s="67" customFormat="1" ht="24" customHeight="1">
      <c r="F113" s="125"/>
      <c r="J113" s="2"/>
    </row>
    <row r="114" spans="6:10" s="67" customFormat="1" ht="24" customHeight="1">
      <c r="F114" s="125"/>
      <c r="J114" s="2"/>
    </row>
    <row r="115" spans="6:10" s="67" customFormat="1" ht="24" customHeight="1">
      <c r="F115" s="125"/>
      <c r="J115" s="2"/>
    </row>
    <row r="116" spans="6:10" s="67" customFormat="1" ht="24" customHeight="1">
      <c r="F116" s="125"/>
      <c r="J116" s="2"/>
    </row>
    <row r="117" spans="6:10" s="67" customFormat="1" ht="24" customHeight="1">
      <c r="F117" s="125"/>
      <c r="J117" s="2"/>
    </row>
    <row r="118" spans="6:10" s="67" customFormat="1" ht="24" customHeight="1">
      <c r="F118" s="125"/>
      <c r="J118" s="2"/>
    </row>
    <row r="119" spans="6:10" s="67" customFormat="1" ht="24" customHeight="1">
      <c r="F119" s="125"/>
      <c r="J119" s="2"/>
    </row>
    <row r="120" spans="6:10" s="67" customFormat="1" ht="24" customHeight="1">
      <c r="F120" s="125"/>
      <c r="J120" s="2"/>
    </row>
    <row r="121" spans="6:10" s="67" customFormat="1" ht="24" customHeight="1">
      <c r="F121" s="125"/>
      <c r="J121" s="2"/>
    </row>
    <row r="122" spans="6:10" s="67" customFormat="1" ht="24" customHeight="1">
      <c r="F122" s="125"/>
      <c r="J122" s="2"/>
    </row>
    <row r="123" spans="6:10" s="67" customFormat="1" ht="24" customHeight="1">
      <c r="F123" s="125"/>
      <c r="J123" s="2"/>
    </row>
    <row r="124" spans="6:10" s="67" customFormat="1" ht="24" customHeight="1">
      <c r="F124" s="125"/>
      <c r="J124" s="2"/>
    </row>
    <row r="125" spans="6:10" s="67" customFormat="1" ht="24" customHeight="1">
      <c r="F125" s="125"/>
      <c r="J125" s="2"/>
    </row>
    <row r="126" spans="6:10" s="67" customFormat="1" ht="24" customHeight="1">
      <c r="F126" s="125"/>
      <c r="J126" s="2"/>
    </row>
    <row r="127" spans="6:10" s="67" customFormat="1" ht="24" customHeight="1">
      <c r="F127" s="125"/>
      <c r="J127" s="2"/>
    </row>
    <row r="128" spans="6:10" s="67" customFormat="1" ht="24" customHeight="1">
      <c r="F128" s="125"/>
      <c r="J128" s="2"/>
    </row>
    <row r="129" spans="6:10" s="67" customFormat="1" ht="24" customHeight="1">
      <c r="F129" s="125"/>
      <c r="J129" s="2"/>
    </row>
    <row r="130" spans="6:10" s="67" customFormat="1" ht="24" customHeight="1">
      <c r="F130" s="125"/>
      <c r="J130" s="2"/>
    </row>
    <row r="131" spans="6:10" s="67" customFormat="1" ht="24" customHeight="1">
      <c r="F131" s="125"/>
      <c r="J131" s="2"/>
    </row>
    <row r="132" spans="6:10" s="67" customFormat="1" ht="24" customHeight="1">
      <c r="F132" s="125"/>
      <c r="J132" s="2"/>
    </row>
    <row r="133" spans="6:10" s="67" customFormat="1" ht="24" customHeight="1">
      <c r="F133" s="125"/>
      <c r="J133" s="2"/>
    </row>
    <row r="134" spans="6:10" s="67" customFormat="1" ht="24" customHeight="1">
      <c r="F134" s="125"/>
      <c r="J134" s="2"/>
    </row>
    <row r="135" spans="6:10" s="67" customFormat="1" ht="24" customHeight="1">
      <c r="F135" s="125"/>
      <c r="J135" s="2"/>
    </row>
    <row r="136" spans="6:10" s="67" customFormat="1" ht="24" customHeight="1">
      <c r="F136" s="125"/>
      <c r="J136" s="2"/>
    </row>
    <row r="137" spans="6:10" s="67" customFormat="1" ht="24" customHeight="1">
      <c r="F137" s="125"/>
      <c r="J137" s="2"/>
    </row>
    <row r="138" spans="6:10" s="67" customFormat="1" ht="24" customHeight="1">
      <c r="F138" s="125"/>
      <c r="J138" s="2"/>
    </row>
    <row r="139" spans="6:10" s="67" customFormat="1" ht="24" customHeight="1">
      <c r="F139" s="125"/>
      <c r="J139" s="2"/>
    </row>
    <row r="140" spans="6:10" s="67" customFormat="1" ht="24" customHeight="1">
      <c r="F140" s="125"/>
      <c r="J140" s="2"/>
    </row>
    <row r="141" spans="6:10" s="67" customFormat="1" ht="24" customHeight="1">
      <c r="F141" s="125"/>
      <c r="J141" s="2"/>
    </row>
    <row r="142" spans="6:10" s="67" customFormat="1" ht="24" customHeight="1">
      <c r="F142" s="125"/>
      <c r="J142" s="2"/>
    </row>
    <row r="143" spans="6:10" s="67" customFormat="1" ht="24" customHeight="1">
      <c r="F143" s="125"/>
      <c r="J143" s="2"/>
    </row>
    <row r="144" spans="6:10" s="67" customFormat="1" ht="24" customHeight="1">
      <c r="F144" s="125"/>
      <c r="J144" s="2"/>
    </row>
    <row r="145" spans="6:10" s="67" customFormat="1" ht="24" customHeight="1">
      <c r="F145" s="125"/>
      <c r="J145" s="2"/>
    </row>
    <row r="146" spans="6:10" s="67" customFormat="1" ht="24" customHeight="1">
      <c r="F146" s="125"/>
      <c r="J146" s="2"/>
    </row>
    <row r="147" spans="6:10" s="67" customFormat="1" ht="24" customHeight="1">
      <c r="F147" s="125"/>
      <c r="J147" s="2"/>
    </row>
    <row r="148" spans="6:10" s="67" customFormat="1" ht="24" customHeight="1">
      <c r="F148" s="125"/>
      <c r="J148" s="2"/>
    </row>
    <row r="149" spans="6:10" s="67" customFormat="1" ht="24" customHeight="1">
      <c r="F149" s="125"/>
      <c r="J149" s="2"/>
    </row>
    <row r="150" spans="6:10" s="67" customFormat="1" ht="24" customHeight="1">
      <c r="F150" s="125"/>
      <c r="J150" s="2"/>
    </row>
    <row r="151" spans="6:10" s="67" customFormat="1" ht="24" customHeight="1">
      <c r="F151" s="125"/>
      <c r="J151" s="2"/>
    </row>
    <row r="152" spans="6:10" s="67" customFormat="1" ht="24" customHeight="1">
      <c r="F152" s="125"/>
      <c r="J152" s="2"/>
    </row>
    <row r="153" spans="6:10" s="67" customFormat="1" ht="24" customHeight="1">
      <c r="F153" s="125"/>
      <c r="J153" s="2"/>
    </row>
    <row r="154" spans="6:10" s="67" customFormat="1" ht="24" customHeight="1">
      <c r="F154" s="125"/>
      <c r="J154" s="2"/>
    </row>
    <row r="155" spans="6:10" s="67" customFormat="1" ht="24" customHeight="1">
      <c r="F155" s="125"/>
      <c r="J155" s="2"/>
    </row>
    <row r="156" spans="6:10" s="67" customFormat="1" ht="24" customHeight="1">
      <c r="F156" s="125"/>
      <c r="J156" s="2"/>
    </row>
    <row r="157" spans="6:10" s="67" customFormat="1" ht="24" customHeight="1">
      <c r="F157" s="125"/>
      <c r="J157" s="2"/>
    </row>
    <row r="158" spans="6:10" s="67" customFormat="1" ht="24" customHeight="1">
      <c r="F158" s="125"/>
      <c r="J158" s="2"/>
    </row>
    <row r="159" spans="6:10" s="67" customFormat="1" ht="24" customHeight="1">
      <c r="F159" s="125"/>
      <c r="J159" s="2"/>
    </row>
    <row r="160" spans="6:10" s="67" customFormat="1" ht="24" customHeight="1">
      <c r="F160" s="125"/>
      <c r="J160" s="2"/>
    </row>
    <row r="161" spans="6:10" s="67" customFormat="1" ht="24" customHeight="1">
      <c r="F161" s="125"/>
      <c r="J161" s="2"/>
    </row>
    <row r="162" spans="6:10" s="67" customFormat="1" ht="24" customHeight="1">
      <c r="F162" s="125"/>
      <c r="J162" s="2"/>
    </row>
    <row r="163" spans="6:10" s="67" customFormat="1" ht="24" customHeight="1">
      <c r="F163" s="125"/>
      <c r="J163" s="2"/>
    </row>
    <row r="164" spans="6:10" s="67" customFormat="1" ht="24" customHeight="1">
      <c r="F164" s="125"/>
      <c r="J164" s="2"/>
    </row>
    <row r="165" spans="6:10" s="67" customFormat="1" ht="24" customHeight="1">
      <c r="F165" s="125"/>
      <c r="J165" s="2"/>
    </row>
    <row r="166" spans="6:10" s="67" customFormat="1" ht="24" customHeight="1">
      <c r="F166" s="125"/>
      <c r="J166" s="2"/>
    </row>
    <row r="167" spans="6:10" s="67" customFormat="1" ht="24" customHeight="1">
      <c r="F167" s="125"/>
      <c r="J167" s="2"/>
    </row>
    <row r="168" spans="6:10" s="67" customFormat="1" ht="24" customHeight="1">
      <c r="F168" s="125"/>
      <c r="J168" s="2"/>
    </row>
    <row r="169" spans="6:10" s="67" customFormat="1" ht="24" customHeight="1">
      <c r="F169" s="125"/>
      <c r="J169" s="2"/>
    </row>
    <row r="170" spans="6:10" s="67" customFormat="1" ht="24" customHeight="1">
      <c r="F170" s="125"/>
      <c r="J170" s="2"/>
    </row>
    <row r="171" spans="6:10" s="67" customFormat="1" ht="24" customHeight="1">
      <c r="F171" s="125"/>
      <c r="J171" s="2"/>
    </row>
    <row r="172" spans="6:10" s="67" customFormat="1" ht="24" customHeight="1">
      <c r="F172" s="125"/>
      <c r="J172" s="2"/>
    </row>
    <row r="173" spans="6:10" s="67" customFormat="1" ht="24" customHeight="1">
      <c r="F173" s="125"/>
      <c r="J173" s="2"/>
    </row>
    <row r="174" spans="6:10" s="67" customFormat="1" ht="24" customHeight="1">
      <c r="F174" s="125"/>
      <c r="J174" s="2"/>
    </row>
    <row r="175" spans="6:10" s="67" customFormat="1" ht="24" customHeight="1">
      <c r="F175" s="125"/>
      <c r="J175" s="2"/>
    </row>
    <row r="176" spans="6:10" s="67" customFormat="1" ht="24" customHeight="1">
      <c r="F176" s="125"/>
      <c r="J176" s="2"/>
    </row>
    <row r="177" spans="6:10" s="67" customFormat="1" ht="24" customHeight="1">
      <c r="F177" s="125"/>
      <c r="J177" s="2"/>
    </row>
    <row r="178" spans="6:10" s="67" customFormat="1" ht="24" customHeight="1">
      <c r="F178" s="125"/>
      <c r="J178" s="2"/>
    </row>
    <row r="179" spans="6:10" s="67" customFormat="1" ht="24" customHeight="1">
      <c r="F179" s="125"/>
      <c r="J179" s="2"/>
    </row>
    <row r="180" spans="6:10" s="67" customFormat="1" ht="24" customHeight="1">
      <c r="F180" s="125"/>
      <c r="J180" s="2"/>
    </row>
    <row r="181" spans="6:10" s="67" customFormat="1" ht="24" customHeight="1">
      <c r="F181" s="125"/>
      <c r="J181" s="2"/>
    </row>
    <row r="182" spans="6:10" s="67" customFormat="1" ht="24" customHeight="1">
      <c r="F182" s="125"/>
      <c r="J182" s="2"/>
    </row>
    <row r="183" spans="6:10" s="67" customFormat="1" ht="24" customHeight="1">
      <c r="F183" s="125"/>
      <c r="J183" s="2"/>
    </row>
    <row r="184" spans="6:10" s="67" customFormat="1" ht="24" customHeight="1">
      <c r="F184" s="125"/>
      <c r="J184" s="2"/>
    </row>
    <row r="185" spans="6:10" s="67" customFormat="1" ht="24" customHeight="1">
      <c r="F185" s="125"/>
      <c r="J185" s="2"/>
    </row>
    <row r="186" spans="6:10" s="67" customFormat="1" ht="24" customHeight="1">
      <c r="F186" s="125"/>
      <c r="J186" s="2"/>
    </row>
    <row r="187" spans="6:10" s="67" customFormat="1" ht="24" customHeight="1">
      <c r="F187" s="125"/>
      <c r="J187" s="2"/>
    </row>
    <row r="188" spans="6:10" s="67" customFormat="1" ht="24" customHeight="1">
      <c r="F188" s="125"/>
      <c r="J188" s="2"/>
    </row>
    <row r="189" spans="6:10" s="67" customFormat="1" ht="24" customHeight="1">
      <c r="F189" s="125"/>
      <c r="J189" s="2"/>
    </row>
    <row r="190" spans="6:10" s="67" customFormat="1" ht="24" customHeight="1">
      <c r="F190" s="125"/>
      <c r="J190" s="2"/>
    </row>
    <row r="191" spans="6:10" s="67" customFormat="1" ht="24" customHeight="1">
      <c r="F191" s="125"/>
      <c r="J191" s="2"/>
    </row>
    <row r="192" spans="6:10" s="67" customFormat="1" ht="24" customHeight="1">
      <c r="F192" s="125"/>
      <c r="J192" s="2"/>
    </row>
    <row r="193" spans="1:10" s="67" customFormat="1" ht="24" customHeight="1">
      <c r="F193" s="125"/>
      <c r="J193" s="2"/>
    </row>
    <row r="194" spans="1:10" s="67" customFormat="1" ht="24" customHeight="1">
      <c r="F194" s="125"/>
      <c r="J194" s="2"/>
    </row>
    <row r="195" spans="1:10" s="67" customFormat="1" ht="24" customHeight="1">
      <c r="F195" s="125"/>
      <c r="J195" s="2"/>
    </row>
    <row r="196" spans="1:10" s="67" customFormat="1" ht="24" customHeight="1">
      <c r="F196" s="125"/>
      <c r="J196" s="2"/>
    </row>
    <row r="197" spans="1:10" s="67" customFormat="1" ht="24" customHeight="1">
      <c r="F197" s="125"/>
      <c r="J197" s="2"/>
    </row>
    <row r="198" spans="1:10" s="67" customFormat="1" ht="24" customHeight="1">
      <c r="F198" s="125"/>
      <c r="J198" s="2"/>
    </row>
    <row r="199" spans="1:10" s="67" customFormat="1" ht="24" customHeight="1">
      <c r="F199" s="125"/>
      <c r="J199" s="2"/>
    </row>
    <row r="200" spans="1:10" s="67" customFormat="1" ht="24" customHeight="1">
      <c r="F200" s="125"/>
      <c r="J200" s="2"/>
    </row>
    <row r="201" spans="1:10" s="67" customFormat="1" ht="24" customHeight="1">
      <c r="F201" s="125"/>
      <c r="J201" s="2"/>
    </row>
    <row r="202" spans="1:10" s="67" customFormat="1" ht="24" customHeight="1">
      <c r="A202" s="107"/>
      <c r="B202" s="107"/>
      <c r="C202" s="107"/>
      <c r="D202" s="107"/>
      <c r="E202" s="107"/>
      <c r="F202" s="126"/>
      <c r="G202" s="107"/>
      <c r="H202" s="107"/>
      <c r="I202" s="107"/>
      <c r="J202" s="6"/>
    </row>
    <row r="203" spans="1:10" s="67" customFormat="1" ht="24" customHeight="1">
      <c r="A203" s="107"/>
      <c r="B203" s="107"/>
      <c r="C203" s="107"/>
      <c r="D203" s="107"/>
      <c r="E203" s="107"/>
      <c r="F203" s="126"/>
      <c r="G203" s="107"/>
      <c r="H203" s="107"/>
      <c r="I203" s="107"/>
      <c r="J203" s="6"/>
    </row>
    <row r="204" spans="1:10" s="67" customFormat="1" ht="24" customHeight="1">
      <c r="A204" s="107"/>
      <c r="B204" s="107"/>
      <c r="C204" s="107"/>
      <c r="D204" s="107"/>
      <c r="E204" s="107"/>
      <c r="F204" s="126"/>
      <c r="G204" s="107"/>
      <c r="H204" s="107"/>
      <c r="I204" s="107"/>
      <c r="J204" s="6"/>
    </row>
    <row r="205" spans="1:10" s="67" customFormat="1" ht="24" customHeight="1">
      <c r="A205" s="107"/>
      <c r="B205" s="107"/>
      <c r="C205" s="107"/>
      <c r="D205" s="107"/>
      <c r="E205" s="107"/>
      <c r="F205" s="126"/>
      <c r="G205" s="107"/>
      <c r="H205" s="107"/>
      <c r="I205" s="107"/>
      <c r="J205" s="6"/>
    </row>
  </sheetData>
  <dataConsolidate/>
  <mergeCells count="26">
    <mergeCell ref="D8:F8"/>
    <mergeCell ref="H8:J8"/>
    <mergeCell ref="FD3:FM3"/>
    <mergeCell ref="CV3:DE3"/>
    <mergeCell ref="DF3:DO3"/>
    <mergeCell ref="DP3:DY3"/>
    <mergeCell ref="DZ3:EI3"/>
    <mergeCell ref="EJ3:ES3"/>
    <mergeCell ref="ET3:FC3"/>
    <mergeCell ref="AN3:AW3"/>
    <mergeCell ref="AX3:BG3"/>
    <mergeCell ref="BH3:BQ3"/>
    <mergeCell ref="BR3:CA3"/>
    <mergeCell ref="CB3:CK3"/>
    <mergeCell ref="CL3:CU3"/>
    <mergeCell ref="FN3:FW3"/>
    <mergeCell ref="FX3:GG3"/>
    <mergeCell ref="GH3:GQ3"/>
    <mergeCell ref="GR3:HA3"/>
    <mergeCell ref="HB3:HG3"/>
    <mergeCell ref="AD3:AM3"/>
    <mergeCell ref="A1:J1"/>
    <mergeCell ref="A2:J2"/>
    <mergeCell ref="A3:J3"/>
    <mergeCell ref="M3:S3"/>
    <mergeCell ref="T3:AC3"/>
  </mergeCells>
  <pageMargins left="0.60740157480315005" right="0.36" top="0.5" bottom="0.35" header="0.511811023622047" footer="0.23622047244094499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32"/>
  <sheetViews>
    <sheetView zoomScale="90" zoomScaleNormal="90" zoomScaleSheetLayoutView="100" workbookViewId="0">
      <selection activeCell="Q13" sqref="Q13"/>
    </sheetView>
  </sheetViews>
  <sheetFormatPr defaultColWidth="9" defaultRowHeight="24" customHeight="1"/>
  <cols>
    <col min="1" max="1" width="25" style="128" customWidth="1"/>
    <col min="2" max="2" width="9" style="128" customWidth="1"/>
    <col min="3" max="3" width="9.6640625" style="140" bestFit="1" customWidth="1"/>
    <col min="4" max="4" width="1.6640625" style="140" customWidth="1"/>
    <col min="5" max="5" width="10.33203125" style="128" customWidth="1"/>
    <col min="6" max="6" width="1.1640625" style="128" customWidth="1"/>
    <col min="7" max="7" width="11.83203125" style="128" bestFit="1" customWidth="1"/>
    <col min="8" max="8" width="1.1640625" style="128" customWidth="1"/>
    <col min="9" max="9" width="13.33203125" style="128" bestFit="1" customWidth="1"/>
    <col min="10" max="10" width="1.6640625" style="128" customWidth="1"/>
    <col min="11" max="11" width="12.33203125" style="128" customWidth="1"/>
    <col min="12" max="12" width="1.6640625" style="128" customWidth="1"/>
    <col min="13" max="13" width="12" style="128" customWidth="1"/>
    <col min="14" max="14" width="1.1640625" style="128" customWidth="1"/>
    <col min="15" max="15" width="12" style="128" customWidth="1"/>
    <col min="16" max="16" width="1.1640625" style="128" customWidth="1"/>
    <col min="17" max="17" width="12.33203125" style="128" bestFit="1" customWidth="1"/>
    <col min="18" max="18" width="1.5" style="128" customWidth="1"/>
    <col min="19" max="19" width="12.1640625" style="128" customWidth="1"/>
    <col min="20" max="20" width="1.6640625" style="128" customWidth="1"/>
    <col min="21" max="21" width="12.1640625" style="128" customWidth="1"/>
    <col min="22" max="22" width="1.6640625" style="128" customWidth="1"/>
    <col min="23" max="23" width="10.5" style="128" bestFit="1" customWidth="1"/>
    <col min="24" max="24" width="1.6640625" style="128" customWidth="1"/>
    <col min="25" max="25" width="13.6640625" style="128" customWidth="1"/>
    <col min="26" max="26" width="2.83203125" style="128" customWidth="1"/>
    <col min="27" max="27" width="11" style="128" bestFit="1" customWidth="1"/>
    <col min="28" max="28" width="10.6640625" style="128" customWidth="1"/>
    <col min="29" max="29" width="10.83203125" style="128" bestFit="1" customWidth="1"/>
    <col min="30" max="16361" width="9" style="128"/>
    <col min="16362" max="16383" width="9" style="128" bestFit="1"/>
    <col min="16384" max="16384" width="9" style="128"/>
  </cols>
  <sheetData>
    <row r="1" spans="1:25" ht="24" customHeight="1">
      <c r="A1" s="187" t="str">
        <f>+กำไรขาดทุน!A1</f>
        <v>บริษัท ปิโก (ไทยแลนด์) จำกัด (มหาชน) บริษัทย่อย และกิจการที่ควบคุมร่วมกัน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</row>
    <row r="2" spans="1:25" ht="24" customHeight="1">
      <c r="A2" s="187" t="s">
        <v>121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</row>
    <row r="3" spans="1:25" ht="24" customHeight="1">
      <c r="A3" s="187" t="str">
        <f>+กำไรขาดทุน!A3</f>
        <v>สำหรับปีสิ้นสุดวันที่  31 ตุลาคม  2568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</row>
    <row r="4" spans="1:25" ht="24" customHeight="1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</row>
    <row r="5" spans="1:25" s="130" customFormat="1" ht="20.25" customHeight="1"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29" t="s">
        <v>79</v>
      </c>
    </row>
    <row r="6" spans="1:25" s="130" customFormat="1" ht="4.3499999999999996" customHeight="1">
      <c r="A6" s="131"/>
      <c r="B6" s="131"/>
      <c r="C6" s="132"/>
      <c r="D6" s="132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</row>
    <row r="7" spans="1:25" s="130" customFormat="1" ht="4.3499999999999996" customHeight="1">
      <c r="A7" s="129"/>
      <c r="B7" s="129"/>
      <c r="C7" s="133"/>
      <c r="D7" s="133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</row>
    <row r="8" spans="1:25" s="130" customFormat="1" ht="21">
      <c r="A8" s="129"/>
      <c r="B8" s="129"/>
      <c r="C8" s="133"/>
      <c r="D8" s="133"/>
      <c r="E8" s="188" t="s">
        <v>122</v>
      </c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29"/>
    </row>
    <row r="9" spans="1:25" s="130" customFormat="1" ht="23.1" customHeight="1">
      <c r="A9" s="135"/>
      <c r="B9" s="135"/>
      <c r="C9" s="133"/>
      <c r="D9" s="133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86" t="s">
        <v>123</v>
      </c>
      <c r="P9" s="186"/>
      <c r="Q9" s="186"/>
      <c r="R9" s="137"/>
      <c r="S9" s="136"/>
      <c r="T9" s="138"/>
      <c r="U9" s="136"/>
      <c r="V9" s="138"/>
      <c r="W9" s="136"/>
      <c r="X9" s="138"/>
      <c r="Y9" s="136"/>
    </row>
    <row r="10" spans="1:25" s="130" customFormat="1" ht="21">
      <c r="A10" s="135"/>
      <c r="B10" s="135"/>
      <c r="C10" s="133"/>
      <c r="D10" s="133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88" t="s">
        <v>124</v>
      </c>
      <c r="P10" s="188"/>
      <c r="Q10" s="188"/>
      <c r="R10" s="139"/>
      <c r="S10" s="136"/>
      <c r="T10" s="138"/>
      <c r="U10" s="136"/>
      <c r="V10" s="138"/>
      <c r="W10" s="136"/>
      <c r="X10" s="138"/>
      <c r="Y10" s="136"/>
    </row>
    <row r="11" spans="1:25" s="130" customFormat="1" ht="21">
      <c r="A11" s="135"/>
      <c r="B11" s="135"/>
      <c r="C11" s="136"/>
      <c r="D11" s="140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84" t="s">
        <v>125</v>
      </c>
      <c r="P11" s="184"/>
      <c r="Q11" s="184"/>
      <c r="R11" s="139"/>
      <c r="S11" s="136"/>
      <c r="T11" s="138"/>
      <c r="U11" s="136"/>
      <c r="V11" s="138"/>
      <c r="W11" s="136"/>
      <c r="X11" s="138"/>
      <c r="Y11" s="136"/>
    </row>
    <row r="12" spans="1:25" s="140" customFormat="1" ht="19.350000000000001" customHeight="1">
      <c r="A12" s="138"/>
      <c r="B12" s="136"/>
      <c r="C12" s="138"/>
      <c r="E12" s="185" t="s">
        <v>63</v>
      </c>
      <c r="F12" s="185"/>
      <c r="G12" s="185"/>
      <c r="H12" s="136"/>
      <c r="I12" s="136" t="s">
        <v>126</v>
      </c>
      <c r="J12" s="138"/>
      <c r="K12" s="185" t="s">
        <v>68</v>
      </c>
      <c r="L12" s="185"/>
      <c r="M12" s="185"/>
      <c r="N12" s="136"/>
      <c r="O12" s="136" t="s">
        <v>127</v>
      </c>
      <c r="P12" s="136"/>
      <c r="Q12" s="136" t="s">
        <v>128</v>
      </c>
      <c r="R12" s="136"/>
      <c r="S12" s="136" t="s">
        <v>129</v>
      </c>
      <c r="T12" s="142"/>
      <c r="U12" s="136" t="s">
        <v>130</v>
      </c>
      <c r="V12" s="142"/>
      <c r="W12" s="136" t="s">
        <v>131</v>
      </c>
      <c r="X12" s="138"/>
      <c r="Y12" s="136" t="s">
        <v>130</v>
      </c>
    </row>
    <row r="13" spans="1:25" s="140" customFormat="1" ht="19.350000000000001" customHeight="1">
      <c r="A13" s="138"/>
      <c r="B13" s="138"/>
      <c r="C13" s="138"/>
      <c r="D13" s="142"/>
      <c r="E13" s="136" t="s">
        <v>132</v>
      </c>
      <c r="F13" s="136"/>
      <c r="G13" s="136" t="s">
        <v>133</v>
      </c>
      <c r="H13" s="136"/>
      <c r="I13" s="136" t="s">
        <v>133</v>
      </c>
      <c r="J13" s="136"/>
      <c r="K13" s="136" t="s">
        <v>69</v>
      </c>
      <c r="L13" s="143"/>
      <c r="M13" s="136" t="s">
        <v>71</v>
      </c>
      <c r="N13" s="136"/>
      <c r="O13" s="136" t="s">
        <v>134</v>
      </c>
      <c r="P13" s="136"/>
      <c r="Q13" s="136" t="s">
        <v>135</v>
      </c>
      <c r="R13" s="136"/>
      <c r="S13" s="136" t="s">
        <v>136</v>
      </c>
      <c r="T13" s="136"/>
      <c r="U13" s="136" t="s">
        <v>137</v>
      </c>
      <c r="V13" s="136"/>
      <c r="W13" s="136" t="s">
        <v>138</v>
      </c>
      <c r="X13" s="144"/>
      <c r="Y13" s="136" t="s">
        <v>137</v>
      </c>
    </row>
    <row r="14" spans="1:25" s="140" customFormat="1" ht="19.350000000000001" customHeight="1">
      <c r="A14" s="138"/>
      <c r="B14" s="138"/>
      <c r="C14" s="49" t="s">
        <v>4</v>
      </c>
      <c r="D14" s="136"/>
      <c r="E14" s="144"/>
      <c r="F14" s="144"/>
      <c r="G14" s="144"/>
      <c r="H14" s="136"/>
      <c r="I14" s="144"/>
      <c r="J14" s="144"/>
      <c r="K14" s="136" t="s">
        <v>139</v>
      </c>
      <c r="L14" s="143"/>
      <c r="M14" s="136"/>
      <c r="N14" s="136"/>
      <c r="O14" s="144"/>
      <c r="P14" s="136"/>
      <c r="Q14" s="144"/>
      <c r="R14" s="136"/>
      <c r="S14" s="136" t="s">
        <v>137</v>
      </c>
      <c r="T14" s="144"/>
      <c r="U14" s="136" t="s">
        <v>140</v>
      </c>
      <c r="V14" s="144"/>
      <c r="W14" s="136" t="s">
        <v>141</v>
      </c>
      <c r="X14" s="144"/>
      <c r="Y14" s="144"/>
    </row>
    <row r="15" spans="1:25" s="140" customFormat="1" ht="19.350000000000001" customHeight="1">
      <c r="A15" s="138"/>
      <c r="B15" s="138"/>
      <c r="C15" s="138"/>
      <c r="D15" s="136"/>
      <c r="E15" s="134"/>
      <c r="F15" s="136"/>
      <c r="G15" s="134"/>
      <c r="H15" s="136"/>
      <c r="I15" s="134"/>
      <c r="J15" s="136"/>
      <c r="K15" s="134" t="s">
        <v>142</v>
      </c>
      <c r="L15" s="142"/>
      <c r="M15" s="145"/>
      <c r="N15" s="142"/>
      <c r="O15" s="136"/>
      <c r="P15" s="142"/>
      <c r="Q15" s="134"/>
      <c r="R15" s="142"/>
      <c r="S15" s="134"/>
      <c r="T15" s="136"/>
      <c r="U15" s="134"/>
      <c r="V15" s="136"/>
      <c r="W15" s="145"/>
      <c r="X15" s="142"/>
      <c r="Y15" s="145"/>
    </row>
    <row r="16" spans="1:25" s="140" customFormat="1" ht="6" customHeight="1">
      <c r="A16" s="142"/>
      <c r="B16" s="142"/>
      <c r="C16" s="144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6"/>
      <c r="P16" s="142"/>
      <c r="Q16" s="142"/>
      <c r="R16" s="142"/>
      <c r="S16" s="142"/>
      <c r="T16" s="142"/>
      <c r="U16" s="142"/>
      <c r="V16" s="142"/>
      <c r="W16" s="142"/>
      <c r="X16" s="142"/>
      <c r="Y16" s="142"/>
    </row>
    <row r="17" spans="1:28" s="142" customFormat="1" ht="19.350000000000001" customHeight="1">
      <c r="A17" s="138" t="s">
        <v>143</v>
      </c>
      <c r="C17" s="144"/>
      <c r="E17" s="11">
        <v>330000</v>
      </c>
      <c r="F17" s="11"/>
      <c r="G17" s="11">
        <v>215294559</v>
      </c>
      <c r="H17" s="11"/>
      <c r="I17" s="11">
        <v>101250000</v>
      </c>
      <c r="J17" s="9"/>
      <c r="K17" s="11">
        <v>21562478</v>
      </c>
      <c r="L17" s="9"/>
      <c r="M17" s="11">
        <v>20336571</v>
      </c>
      <c r="N17" s="11"/>
      <c r="O17" s="24">
        <v>132420</v>
      </c>
      <c r="P17" s="11"/>
      <c r="Q17" s="11">
        <v>31373903</v>
      </c>
      <c r="R17" s="11"/>
      <c r="S17" s="24">
        <f t="shared" ref="S17" si="0">SUM(O17:Q17)</f>
        <v>31506323</v>
      </c>
      <c r="T17" s="11"/>
      <c r="U17" s="33">
        <f>SUM(E17:R17)</f>
        <v>390279931</v>
      </c>
      <c r="V17" s="11"/>
      <c r="W17" s="11">
        <v>2049264</v>
      </c>
      <c r="X17" s="147"/>
      <c r="Y17" s="9">
        <f>SUM(U17:W17)</f>
        <v>392329195</v>
      </c>
    </row>
    <row r="18" spans="1:28" s="142" customFormat="1" ht="19.350000000000001" customHeight="1">
      <c r="A18" s="142" t="s">
        <v>144</v>
      </c>
      <c r="C18" s="144"/>
      <c r="E18" s="24">
        <v>0</v>
      </c>
      <c r="F18" s="11"/>
      <c r="G18" s="24">
        <v>0</v>
      </c>
      <c r="H18" s="11"/>
      <c r="I18" s="24">
        <v>0</v>
      </c>
      <c r="J18" s="9"/>
      <c r="K18" s="24">
        <v>0</v>
      </c>
      <c r="L18" s="9"/>
      <c r="M18" s="24">
        <v>29431499</v>
      </c>
      <c r="N18" s="11"/>
      <c r="O18" s="24">
        <v>0</v>
      </c>
      <c r="P18" s="11"/>
      <c r="Q18" s="24">
        <v>0</v>
      </c>
      <c r="R18" s="11"/>
      <c r="S18" s="24">
        <f t="shared" ref="S18:S19" si="1">SUM(O18:Q18)</f>
        <v>0</v>
      </c>
      <c r="T18" s="11"/>
      <c r="U18" s="33">
        <f>SUM(E18:R18)</f>
        <v>29431499</v>
      </c>
      <c r="V18" s="11"/>
      <c r="W18" s="11">
        <v>0</v>
      </c>
      <c r="X18" s="147"/>
      <c r="Y18" s="9">
        <f>SUM(U18:W18)</f>
        <v>29431499</v>
      </c>
    </row>
    <row r="19" spans="1:28" s="142" customFormat="1" ht="19.350000000000001" customHeight="1">
      <c r="A19" s="142" t="s">
        <v>145</v>
      </c>
      <c r="C19" s="144"/>
      <c r="D19" s="138"/>
      <c r="E19" s="24">
        <v>0</v>
      </c>
      <c r="F19" s="11"/>
      <c r="G19" s="24">
        <v>0</v>
      </c>
      <c r="H19" s="11"/>
      <c r="I19" s="24">
        <v>0</v>
      </c>
      <c r="J19" s="9"/>
      <c r="K19" s="24">
        <v>0</v>
      </c>
      <c r="L19" s="9"/>
      <c r="M19" s="24">
        <v>0</v>
      </c>
      <c r="N19" s="11"/>
      <c r="O19" s="24">
        <v>-31599</v>
      </c>
      <c r="P19" s="11"/>
      <c r="Q19" s="24">
        <v>12000000</v>
      </c>
      <c r="R19" s="11"/>
      <c r="S19" s="24">
        <f t="shared" si="1"/>
        <v>11968401</v>
      </c>
      <c r="T19" s="11"/>
      <c r="U19" s="33">
        <f>SUM(E19:R19)</f>
        <v>11968401</v>
      </c>
      <c r="V19" s="11"/>
      <c r="W19" s="11">
        <v>1158205</v>
      </c>
      <c r="X19" s="147"/>
      <c r="Y19" s="9">
        <f>SUM(U19:W19)</f>
        <v>13126606</v>
      </c>
    </row>
    <row r="20" spans="1:28" s="142" customFormat="1" ht="19.350000000000001" customHeight="1" thickBot="1">
      <c r="A20" s="138" t="s">
        <v>146</v>
      </c>
      <c r="B20" s="136"/>
      <c r="C20" s="144"/>
      <c r="E20" s="10">
        <f>SUM(E17:E19)</f>
        <v>330000</v>
      </c>
      <c r="F20" s="147"/>
      <c r="G20" s="10">
        <f>SUM(G17:G19)</f>
        <v>215294559</v>
      </c>
      <c r="H20" s="9"/>
      <c r="I20" s="10">
        <f>SUM(I17:I19)</f>
        <v>101250000</v>
      </c>
      <c r="J20" s="9"/>
      <c r="K20" s="10">
        <f>SUM(K17:K19)</f>
        <v>21562478</v>
      </c>
      <c r="L20" s="9"/>
      <c r="M20" s="10">
        <f>SUM(M17:M19)</f>
        <v>49768070</v>
      </c>
      <c r="N20" s="9"/>
      <c r="O20" s="10">
        <f>SUM(O17:O19)</f>
        <v>100821</v>
      </c>
      <c r="P20" s="9"/>
      <c r="Q20" s="10">
        <f>SUM(Q17:Q19)</f>
        <v>43373903</v>
      </c>
      <c r="R20" s="9"/>
      <c r="S20" s="10">
        <f>SUM(S17:S19)</f>
        <v>43474724</v>
      </c>
      <c r="T20" s="9"/>
      <c r="U20" s="10">
        <f>SUM(U17:U19)</f>
        <v>431679831</v>
      </c>
      <c r="V20" s="9"/>
      <c r="W20" s="10">
        <f>SUM(W17:W19)</f>
        <v>3207469</v>
      </c>
      <c r="X20" s="147"/>
      <c r="Y20" s="10">
        <f>SUM(Y17:Y19)</f>
        <v>434887300</v>
      </c>
      <c r="AA20" s="8"/>
      <c r="AB20" s="148"/>
    </row>
    <row r="21" spans="1:28" s="142" customFormat="1" ht="13.35" customHeight="1" thickTop="1">
      <c r="A21" s="138"/>
      <c r="B21" s="144"/>
      <c r="C21" s="144"/>
      <c r="E21" s="11"/>
      <c r="F21" s="11"/>
      <c r="G21" s="11"/>
      <c r="H21" s="11"/>
      <c r="I21" s="11"/>
      <c r="J21" s="9"/>
      <c r="K21" s="11"/>
      <c r="L21" s="9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47"/>
      <c r="Y21" s="11"/>
      <c r="AA21" s="148"/>
    </row>
    <row r="22" spans="1:28" s="142" customFormat="1" ht="19.350000000000001" customHeight="1">
      <c r="A22" s="138" t="s">
        <v>147</v>
      </c>
      <c r="E22" s="11">
        <v>330000</v>
      </c>
      <c r="F22" s="11"/>
      <c r="G22" s="11">
        <v>215294559</v>
      </c>
      <c r="H22" s="11"/>
      <c r="I22" s="11">
        <v>101250000</v>
      </c>
      <c r="J22" s="9"/>
      <c r="K22" s="11">
        <v>21562478</v>
      </c>
      <c r="L22" s="9"/>
      <c r="M22" s="11">
        <f>SUM(M19:M21)</f>
        <v>49768070</v>
      </c>
      <c r="N22" s="11"/>
      <c r="O22" s="24">
        <v>100821</v>
      </c>
      <c r="P22" s="11"/>
      <c r="Q22" s="11">
        <v>43373903</v>
      </c>
      <c r="R22" s="11"/>
      <c r="S22" s="24">
        <f t="shared" ref="S22:S25" si="2">SUM(O22:Q22)</f>
        <v>43474724</v>
      </c>
      <c r="T22" s="11"/>
      <c r="U22" s="33">
        <f>SUM(E22:R22)</f>
        <v>431679831</v>
      </c>
      <c r="V22" s="11"/>
      <c r="W22" s="11">
        <v>3207469</v>
      </c>
      <c r="X22" s="147"/>
      <c r="Y22" s="9">
        <f>SUM(U22:W22)</f>
        <v>434887300</v>
      </c>
    </row>
    <row r="23" spans="1:28" s="142" customFormat="1" ht="19.350000000000001" customHeight="1">
      <c r="A23" s="142" t="s">
        <v>148</v>
      </c>
      <c r="C23" s="144">
        <v>20.100000000000001</v>
      </c>
      <c r="E23" s="11">
        <v>0</v>
      </c>
      <c r="F23" s="11"/>
      <c r="G23" s="11">
        <v>0</v>
      </c>
      <c r="H23" s="11"/>
      <c r="I23" s="11">
        <v>0</v>
      </c>
      <c r="J23" s="9"/>
      <c r="K23" s="11">
        <v>0</v>
      </c>
      <c r="L23" s="9"/>
      <c r="M23" s="11">
        <v>-21562456</v>
      </c>
      <c r="N23" s="11"/>
      <c r="O23" s="24">
        <v>0</v>
      </c>
      <c r="P23" s="11"/>
      <c r="Q23" s="11">
        <v>0</v>
      </c>
      <c r="R23" s="11"/>
      <c r="S23" s="24">
        <v>0</v>
      </c>
      <c r="T23" s="11"/>
      <c r="U23" s="33">
        <f>SUM(E23:R23)</f>
        <v>-21562456</v>
      </c>
      <c r="V23" s="11"/>
      <c r="W23" s="11">
        <v>-1800819</v>
      </c>
      <c r="X23" s="147"/>
      <c r="Y23" s="9">
        <f>SUM(U23:W23)</f>
        <v>-23363275</v>
      </c>
    </row>
    <row r="24" spans="1:28" s="142" customFormat="1" ht="19.350000000000001" customHeight="1">
      <c r="A24" s="142" t="s">
        <v>144</v>
      </c>
      <c r="C24" s="144"/>
      <c r="E24" s="24">
        <v>0</v>
      </c>
      <c r="F24" s="11"/>
      <c r="G24" s="24">
        <v>0</v>
      </c>
      <c r="H24" s="11"/>
      <c r="I24" s="24">
        <v>0</v>
      </c>
      <c r="J24" s="9"/>
      <c r="K24" s="24">
        <v>0</v>
      </c>
      <c r="L24" s="9"/>
      <c r="M24" s="24">
        <f>+กำไรขาดทุน!D39</f>
        <v>19698964</v>
      </c>
      <c r="N24" s="11"/>
      <c r="O24" s="24">
        <v>0</v>
      </c>
      <c r="P24" s="11"/>
      <c r="Q24" s="24">
        <v>0</v>
      </c>
      <c r="R24" s="11"/>
      <c r="S24" s="24">
        <f t="shared" ref="S24" si="3">SUM(O24:Q24)</f>
        <v>0</v>
      </c>
      <c r="T24" s="11"/>
      <c r="U24" s="33">
        <f>SUM(E24:R24)</f>
        <v>19698964</v>
      </c>
      <c r="V24" s="11"/>
      <c r="W24" s="11">
        <f>+กำไรขาดทุน!D40</f>
        <v>2231029</v>
      </c>
      <c r="X24" s="147"/>
      <c r="Y24" s="9">
        <f>SUM(U24:W24)</f>
        <v>21929993</v>
      </c>
    </row>
    <row r="25" spans="1:28" s="142" customFormat="1" ht="19.350000000000001" customHeight="1">
      <c r="A25" s="142" t="s">
        <v>145</v>
      </c>
      <c r="C25" s="144"/>
      <c r="D25" s="138"/>
      <c r="E25" s="24">
        <v>0</v>
      </c>
      <c r="F25" s="11"/>
      <c r="G25" s="24">
        <v>0</v>
      </c>
      <c r="H25" s="11"/>
      <c r="I25" s="24">
        <v>0</v>
      </c>
      <c r="J25" s="9"/>
      <c r="K25" s="24">
        <v>0</v>
      </c>
      <c r="L25" s="9"/>
      <c r="M25" s="24">
        <v>4019996</v>
      </c>
      <c r="N25" s="11"/>
      <c r="O25" s="24">
        <v>-100821</v>
      </c>
      <c r="P25" s="11"/>
      <c r="Q25" s="24">
        <f>+[3]กำไรขาดทุน!D40</f>
        <v>0</v>
      </c>
      <c r="R25" s="11"/>
      <c r="S25" s="24">
        <f t="shared" si="2"/>
        <v>-100821</v>
      </c>
      <c r="T25" s="11"/>
      <c r="U25" s="33">
        <f>SUM(E25:R25)</f>
        <v>3919175</v>
      </c>
      <c r="V25" s="11"/>
      <c r="W25" s="11">
        <v>-16792</v>
      </c>
      <c r="X25" s="147"/>
      <c r="Y25" s="9">
        <f>SUM(U25:W25)</f>
        <v>3902383</v>
      </c>
    </row>
    <row r="26" spans="1:28" s="142" customFormat="1" ht="19.350000000000001" customHeight="1" thickBot="1">
      <c r="A26" s="138" t="s">
        <v>149</v>
      </c>
      <c r="B26" s="136"/>
      <c r="C26" s="144"/>
      <c r="D26" s="138"/>
      <c r="E26" s="10">
        <f>SUM(E22:E25)</f>
        <v>330000</v>
      </c>
      <c r="F26" s="147"/>
      <c r="G26" s="10">
        <f>SUM(G22:G25)</f>
        <v>215294559</v>
      </c>
      <c r="H26" s="9"/>
      <c r="I26" s="10">
        <f>SUM(I22:I25)</f>
        <v>101250000</v>
      </c>
      <c r="J26" s="9"/>
      <c r="K26" s="10">
        <f>SUM(K22:K25)</f>
        <v>21562478</v>
      </c>
      <c r="L26" s="9"/>
      <c r="M26" s="10">
        <f>SUM(M22:M25)</f>
        <v>51924574</v>
      </c>
      <c r="N26" s="9"/>
      <c r="O26" s="10">
        <f>SUM(O22:O25)</f>
        <v>0</v>
      </c>
      <c r="P26" s="9"/>
      <c r="Q26" s="10">
        <f>SUM(Q22:Q25)</f>
        <v>43373903</v>
      </c>
      <c r="R26" s="9"/>
      <c r="S26" s="10">
        <f>SUM(S22:S25)</f>
        <v>43373903</v>
      </c>
      <c r="T26" s="9"/>
      <c r="U26" s="10">
        <f>SUM(U22:U25)</f>
        <v>433735514</v>
      </c>
      <c r="V26" s="9"/>
      <c r="W26" s="10">
        <f>SUM(W22:W25)</f>
        <v>3620887</v>
      </c>
      <c r="X26" s="147"/>
      <c r="Y26" s="10">
        <f>SUM(Y22:Y25)</f>
        <v>437356401</v>
      </c>
      <c r="AA26" s="8">
        <f>+Y26-หนี้สิน!D62</f>
        <v>0</v>
      </c>
      <c r="AB26" s="148"/>
    </row>
    <row r="27" spans="1:28" s="142" customFormat="1" ht="19.350000000000001" customHeight="1" thickTop="1">
      <c r="A27" s="138"/>
      <c r="B27" s="136"/>
      <c r="C27" s="144"/>
      <c r="D27" s="138"/>
      <c r="E27" s="7"/>
      <c r="F27" s="14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148"/>
      <c r="Y27" s="7"/>
      <c r="AA27" s="8"/>
      <c r="AB27" s="148"/>
    </row>
    <row r="28" spans="1:28" s="130" customFormat="1" ht="13.35" customHeight="1">
      <c r="C28" s="149"/>
      <c r="D28" s="149"/>
      <c r="M28" s="150"/>
      <c r="N28" s="150"/>
      <c r="O28" s="150"/>
      <c r="P28" s="150"/>
      <c r="Q28" s="150"/>
      <c r="S28" s="150"/>
      <c r="U28" s="150"/>
      <c r="W28" s="150"/>
      <c r="Y28" s="150"/>
    </row>
    <row r="29" spans="1:28" ht="24" customHeight="1">
      <c r="A29" s="67" t="str">
        <f>+กำไรขาดทุน!A49</f>
        <v>หมายเหตุประกอบงบการเงินเป็นส่วนหนึ่งของงบการเงินนี้</v>
      </c>
      <c r="B29" s="67"/>
      <c r="E29" s="67"/>
      <c r="F29" s="67"/>
      <c r="G29" s="151"/>
      <c r="U29" s="7"/>
      <c r="W29" s="7"/>
      <c r="Y29" s="7"/>
    </row>
    <row r="30" spans="1:28" ht="24" customHeight="1">
      <c r="G30" s="152"/>
      <c r="M30" s="150"/>
      <c r="N30" s="150"/>
      <c r="O30" s="150"/>
      <c r="P30" s="150"/>
      <c r="Q30" s="150"/>
      <c r="R30" s="150"/>
      <c r="S30" s="150"/>
      <c r="T30" s="130"/>
      <c r="U30" s="150"/>
      <c r="V30" s="130"/>
      <c r="W30" s="150"/>
      <c r="Y30" s="150"/>
    </row>
    <row r="31" spans="1:28" ht="24" customHeight="1">
      <c r="M31" s="2"/>
      <c r="N31" s="150"/>
      <c r="O31" s="150"/>
      <c r="P31" s="150"/>
      <c r="Q31" s="2"/>
      <c r="R31" s="150"/>
      <c r="S31" s="2"/>
      <c r="T31" s="130"/>
      <c r="U31" s="2"/>
      <c r="V31" s="130"/>
      <c r="W31" s="2"/>
      <c r="Y31" s="2"/>
    </row>
    <row r="32" spans="1:28" ht="24" customHeight="1">
      <c r="M32" s="6"/>
    </row>
  </sheetData>
  <mergeCells count="9">
    <mergeCell ref="O11:Q11"/>
    <mergeCell ref="E12:G12"/>
    <mergeCell ref="K12:M12"/>
    <mergeCell ref="O9:Q9"/>
    <mergeCell ref="A1:Y1"/>
    <mergeCell ref="A2:Y2"/>
    <mergeCell ref="A3:Y3"/>
    <mergeCell ref="E8:U8"/>
    <mergeCell ref="O10:Q10"/>
  </mergeCells>
  <pageMargins left="0.39370078740157483" right="0.19685039370078741" top="0.51181102362204722" bottom="0.39370078740157483" header="0.51181102362204722" footer="0.23622047244094491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9"/>
  <sheetViews>
    <sheetView zoomScale="90" zoomScaleNormal="90" zoomScaleSheetLayoutView="100" workbookViewId="0">
      <selection activeCell="J4" sqref="J4"/>
    </sheetView>
  </sheetViews>
  <sheetFormatPr defaultColWidth="10.6640625" defaultRowHeight="18.75"/>
  <cols>
    <col min="1" max="1" width="36" style="140" customWidth="1"/>
    <col min="2" max="2" width="10.1640625" style="140" customWidth="1"/>
    <col min="3" max="3" width="1.6640625" style="140" customWidth="1"/>
    <col min="4" max="4" width="11.6640625" style="140" customWidth="1"/>
    <col min="5" max="5" width="2.83203125" style="140" customWidth="1"/>
    <col min="6" max="6" width="11.6640625" style="140" customWidth="1"/>
    <col min="7" max="7" width="1.83203125" style="140" customWidth="1"/>
    <col min="8" max="8" width="14.1640625" style="140" customWidth="1"/>
    <col min="9" max="9" width="1.83203125" style="140" customWidth="1"/>
    <col min="10" max="10" width="14.1640625" style="140" customWidth="1"/>
    <col min="11" max="11" width="1.83203125" style="140" customWidth="1"/>
    <col min="12" max="12" width="14.1640625" style="140" customWidth="1"/>
    <col min="13" max="13" width="1.83203125" style="140" customWidth="1"/>
    <col min="14" max="14" width="19.6640625" style="140" customWidth="1"/>
    <col min="15" max="15" width="1.83203125" style="140" customWidth="1"/>
    <col min="16" max="16" width="14.5" style="140" customWidth="1"/>
    <col min="17" max="17" width="1.83203125" style="140" customWidth="1"/>
    <col min="18" max="18" width="14.5" style="140" customWidth="1"/>
    <col min="19" max="19" width="19.33203125" style="140" bestFit="1" customWidth="1"/>
    <col min="20" max="20" width="12.1640625" style="140" bestFit="1" customWidth="1"/>
    <col min="21" max="16384" width="10.6640625" style="140"/>
  </cols>
  <sheetData>
    <row r="1" spans="1:19" s="153" customFormat="1" ht="26.25">
      <c r="A1" s="187" t="str">
        <f>+'ผู้ถือหุ้น-งบรวม'!A1:Y1</f>
        <v>บริษัท ปิโก (ไทยแลนด์) จำกัด (มหาชน) บริษัทย่อย และกิจการที่ควบคุมร่วมกัน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</row>
    <row r="2" spans="1:19" s="153" customFormat="1" ht="26.25">
      <c r="A2" s="187" t="s">
        <v>150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</row>
    <row r="3" spans="1:19" s="153" customFormat="1" ht="26.25">
      <c r="A3" s="187" t="str">
        <f>'ผู้ถือหุ้น-งบรวม'!A3:Y3</f>
        <v>สำหรับปีสิ้นสุดวันที่  31 ตุลาคม  2568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</row>
    <row r="4" spans="1:19" s="153" customFormat="1" ht="26.25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</row>
    <row r="5" spans="1:19" ht="21"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29" t="s">
        <v>3</v>
      </c>
    </row>
    <row r="6" spans="1:19" ht="3" customHeight="1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54"/>
      <c r="R6" s="154"/>
    </row>
    <row r="7" spans="1:19" ht="8.85" customHeight="1">
      <c r="A7" s="133"/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</row>
    <row r="8" spans="1:19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6" t="s">
        <v>123</v>
      </c>
      <c r="O8" s="133"/>
      <c r="P8" s="155"/>
    </row>
    <row r="9" spans="1:19">
      <c r="A9" s="133"/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6" t="s">
        <v>124</v>
      </c>
      <c r="O9" s="133"/>
      <c r="P9" s="155"/>
    </row>
    <row r="10" spans="1:19">
      <c r="A10" s="133"/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41" t="s">
        <v>125</v>
      </c>
      <c r="O10" s="133"/>
      <c r="P10" s="155"/>
    </row>
    <row r="11" spans="1:19">
      <c r="A11" s="138"/>
      <c r="B11" s="136"/>
      <c r="C11" s="185" t="s">
        <v>63</v>
      </c>
      <c r="D11" s="185"/>
      <c r="E11" s="185"/>
      <c r="F11" s="185"/>
      <c r="H11" s="136" t="s">
        <v>126</v>
      </c>
      <c r="I11" s="138"/>
      <c r="J11" s="185" t="s">
        <v>68</v>
      </c>
      <c r="K11" s="185"/>
      <c r="L11" s="185"/>
      <c r="M11" s="136"/>
      <c r="N11" s="136" t="s">
        <v>128</v>
      </c>
      <c r="O11" s="136"/>
      <c r="P11" s="136" t="s">
        <v>129</v>
      </c>
      <c r="Q11" s="136"/>
      <c r="R11" s="136" t="s">
        <v>151</v>
      </c>
    </row>
    <row r="12" spans="1:19">
      <c r="A12" s="138"/>
      <c r="B12" s="138"/>
      <c r="C12" s="185" t="s">
        <v>132</v>
      </c>
      <c r="D12" s="185"/>
      <c r="E12" s="185"/>
      <c r="F12" s="136" t="s">
        <v>133</v>
      </c>
      <c r="H12" s="136" t="s">
        <v>133</v>
      </c>
      <c r="I12" s="138"/>
      <c r="J12" s="136" t="s">
        <v>69</v>
      </c>
      <c r="K12" s="143"/>
      <c r="L12" s="136" t="s">
        <v>71</v>
      </c>
      <c r="M12" s="138"/>
      <c r="N12" s="136" t="s">
        <v>135</v>
      </c>
      <c r="O12" s="138"/>
      <c r="P12" s="136" t="s">
        <v>136</v>
      </c>
      <c r="Q12" s="136"/>
      <c r="R12" s="136" t="s">
        <v>152</v>
      </c>
    </row>
    <row r="13" spans="1:19">
      <c r="A13" s="138"/>
      <c r="B13" s="138"/>
      <c r="C13" s="142"/>
      <c r="D13" s="142"/>
      <c r="E13" s="142"/>
      <c r="F13" s="142"/>
      <c r="G13" s="142"/>
      <c r="H13" s="142"/>
      <c r="I13" s="142"/>
      <c r="J13" s="136" t="s">
        <v>139</v>
      </c>
      <c r="K13" s="143"/>
      <c r="L13" s="136"/>
      <c r="M13" s="138"/>
      <c r="N13" s="142"/>
      <c r="O13" s="138"/>
      <c r="P13" s="136" t="s">
        <v>137</v>
      </c>
      <c r="Q13" s="142"/>
      <c r="R13" s="136" t="s">
        <v>137</v>
      </c>
    </row>
    <row r="14" spans="1:19" ht="21">
      <c r="A14" s="138"/>
      <c r="B14" s="49" t="s">
        <v>4</v>
      </c>
      <c r="C14" s="136"/>
      <c r="D14" s="134"/>
      <c r="E14" s="136"/>
      <c r="F14" s="134"/>
      <c r="G14" s="136"/>
      <c r="H14" s="134"/>
      <c r="I14" s="136"/>
      <c r="J14" s="134" t="s">
        <v>142</v>
      </c>
      <c r="K14" s="142"/>
      <c r="L14" s="145"/>
      <c r="M14" s="142"/>
      <c r="N14" s="134"/>
      <c r="O14" s="142"/>
      <c r="P14" s="134"/>
      <c r="Q14" s="142"/>
      <c r="R14" s="145"/>
    </row>
    <row r="15" spans="1:19" ht="6" customHeight="1">
      <c r="A15" s="138"/>
      <c r="B15" s="138"/>
      <c r="C15" s="136"/>
      <c r="D15" s="136"/>
      <c r="E15" s="136"/>
      <c r="F15" s="136"/>
      <c r="G15" s="136"/>
      <c r="H15" s="136"/>
      <c r="I15" s="136"/>
      <c r="J15" s="136"/>
      <c r="K15" s="142"/>
      <c r="L15" s="142"/>
      <c r="M15" s="142"/>
      <c r="N15" s="136"/>
      <c r="O15" s="142"/>
      <c r="P15" s="136"/>
      <c r="Q15" s="142"/>
      <c r="R15" s="142"/>
    </row>
    <row r="16" spans="1:19" ht="18" customHeight="1">
      <c r="A16" s="138" t="s">
        <v>143</v>
      </c>
      <c r="B16" s="144"/>
      <c r="C16" s="142"/>
      <c r="D16" s="11">
        <v>330000</v>
      </c>
      <c r="E16" s="9"/>
      <c r="F16" s="11">
        <v>215294559</v>
      </c>
      <c r="G16" s="9"/>
      <c r="H16" s="11">
        <v>101250000</v>
      </c>
      <c r="I16" s="9"/>
      <c r="J16" s="11">
        <v>21562478</v>
      </c>
      <c r="K16" s="9"/>
      <c r="L16" s="11">
        <v>1162952</v>
      </c>
      <c r="M16" s="11"/>
      <c r="N16" s="11">
        <v>31373903</v>
      </c>
      <c r="O16" s="11"/>
      <c r="P16" s="41">
        <f t="shared" ref="P16:P18" si="0">SUM(N16:O16)</f>
        <v>31373903</v>
      </c>
      <c r="Q16" s="9"/>
      <c r="R16" s="11">
        <f>SUM(D16:N16)</f>
        <v>370973892</v>
      </c>
      <c r="S16" s="156"/>
    </row>
    <row r="17" spans="1:19" ht="18" customHeight="1">
      <c r="A17" s="142" t="s">
        <v>144</v>
      </c>
      <c r="B17" s="144"/>
      <c r="C17" s="142"/>
      <c r="D17" s="24">
        <v>0</v>
      </c>
      <c r="E17" s="9"/>
      <c r="F17" s="24">
        <v>0</v>
      </c>
      <c r="G17" s="9"/>
      <c r="H17" s="24">
        <v>0</v>
      </c>
      <c r="I17" s="9"/>
      <c r="J17" s="24">
        <v>0</v>
      </c>
      <c r="K17" s="9"/>
      <c r="L17" s="32">
        <v>27953894</v>
      </c>
      <c r="M17" s="9"/>
      <c r="N17" s="24">
        <v>0</v>
      </c>
      <c r="O17" s="9"/>
      <c r="P17" s="41">
        <f t="shared" si="0"/>
        <v>0</v>
      </c>
      <c r="Q17" s="9"/>
      <c r="R17" s="11">
        <f>SUM(D17:N17)</f>
        <v>27953894</v>
      </c>
    </row>
    <row r="18" spans="1:19" ht="18" customHeight="1">
      <c r="A18" s="142" t="s">
        <v>145</v>
      </c>
      <c r="B18" s="144"/>
      <c r="C18" s="142"/>
      <c r="D18" s="24">
        <v>0</v>
      </c>
      <c r="E18" s="9"/>
      <c r="F18" s="24">
        <v>0</v>
      </c>
      <c r="G18" s="9"/>
      <c r="H18" s="24">
        <v>0</v>
      </c>
      <c r="I18" s="9"/>
      <c r="J18" s="24">
        <v>0</v>
      </c>
      <c r="K18" s="9"/>
      <c r="L18" s="32">
        <v>0</v>
      </c>
      <c r="M18" s="9"/>
      <c r="N18" s="24">
        <v>12000000</v>
      </c>
      <c r="O18" s="9"/>
      <c r="P18" s="41">
        <f t="shared" si="0"/>
        <v>12000000</v>
      </c>
      <c r="Q18" s="9"/>
      <c r="R18" s="11">
        <f>SUM(D18:N18)</f>
        <v>12000000</v>
      </c>
    </row>
    <row r="19" spans="1:19" ht="19.5" thickBot="1">
      <c r="A19" s="138" t="str">
        <f>+'ผู้ถือหุ้น-งบรวม'!A20</f>
        <v>ยอดคงเหลือปลายปี ณ วันที่ 31 ตุลาคม 2567</v>
      </c>
      <c r="B19" s="144"/>
      <c r="C19" s="138"/>
      <c r="D19" s="10">
        <f>SUM(D16:D18)</f>
        <v>330000</v>
      </c>
      <c r="E19" s="157"/>
      <c r="F19" s="10">
        <f>SUM(F16:F18)</f>
        <v>215294559</v>
      </c>
      <c r="G19" s="9"/>
      <c r="H19" s="10">
        <f>SUM(H16:H18)</f>
        <v>101250000</v>
      </c>
      <c r="I19" s="9"/>
      <c r="J19" s="10">
        <f>SUM(J16:J18)</f>
        <v>21562478</v>
      </c>
      <c r="K19" s="9"/>
      <c r="L19" s="10">
        <f>SUM(L16:L18)</f>
        <v>29116846</v>
      </c>
      <c r="M19" s="9"/>
      <c r="N19" s="10">
        <f>SUM(N16:N18)</f>
        <v>43373903</v>
      </c>
      <c r="O19" s="9"/>
      <c r="P19" s="10">
        <f>SUM(P16:P18)</f>
        <v>43373903</v>
      </c>
      <c r="Q19" s="147"/>
      <c r="R19" s="10">
        <f>SUM(R16:R18)</f>
        <v>410927786</v>
      </c>
    </row>
    <row r="20" spans="1:19" ht="19.5" thickTop="1">
      <c r="A20" s="138"/>
      <c r="B20" s="144"/>
      <c r="C20" s="142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9" ht="18" customHeight="1">
      <c r="A21" s="138" t="s">
        <v>147</v>
      </c>
      <c r="B21" s="144"/>
      <c r="C21" s="142"/>
      <c r="D21" s="11">
        <v>330000</v>
      </c>
      <c r="E21" s="9"/>
      <c r="F21" s="11">
        <v>215294559</v>
      </c>
      <c r="G21" s="9"/>
      <c r="H21" s="11">
        <v>101250000</v>
      </c>
      <c r="I21" s="9"/>
      <c r="J21" s="11">
        <v>21562478</v>
      </c>
      <c r="K21" s="9"/>
      <c r="L21" s="11">
        <v>29116846</v>
      </c>
      <c r="M21" s="11"/>
      <c r="N21" s="11">
        <v>43373903</v>
      </c>
      <c r="O21" s="11"/>
      <c r="P21" s="41">
        <f t="shared" ref="P21" si="1">SUM(N21:O21)</f>
        <v>43373903</v>
      </c>
      <c r="Q21" s="9"/>
      <c r="R21" s="11">
        <f>SUM(D21:N21)</f>
        <v>410927786</v>
      </c>
      <c r="S21" s="156"/>
    </row>
    <row r="22" spans="1:19" ht="18" customHeight="1">
      <c r="A22" s="142" t="s">
        <v>148</v>
      </c>
      <c r="B22" s="144">
        <v>20.100000000000001</v>
      </c>
      <c r="C22" s="142"/>
      <c r="D22" s="11">
        <v>0</v>
      </c>
      <c r="E22" s="9"/>
      <c r="F22" s="11">
        <v>0</v>
      </c>
      <c r="G22" s="9"/>
      <c r="H22" s="11">
        <v>0</v>
      </c>
      <c r="I22" s="9"/>
      <c r="J22" s="11">
        <v>0</v>
      </c>
      <c r="K22" s="9"/>
      <c r="L22" s="41">
        <v>-21562456</v>
      </c>
      <c r="M22" s="11"/>
      <c r="N22" s="11">
        <v>0</v>
      </c>
      <c r="O22" s="11"/>
      <c r="P22" s="11">
        <f>N22</f>
        <v>0</v>
      </c>
      <c r="Q22" s="9"/>
      <c r="R22" s="24">
        <f>SUM(D22:N22)</f>
        <v>-21562456</v>
      </c>
      <c r="S22" s="156"/>
    </row>
    <row r="23" spans="1:19" ht="18" customHeight="1">
      <c r="A23" s="142" t="s">
        <v>144</v>
      </c>
      <c r="B23" s="144"/>
      <c r="C23" s="142"/>
      <c r="D23" s="24">
        <v>0</v>
      </c>
      <c r="E23" s="9"/>
      <c r="F23" s="24">
        <v>0</v>
      </c>
      <c r="G23" s="9"/>
      <c r="H23" s="24">
        <v>0</v>
      </c>
      <c r="I23" s="9"/>
      <c r="J23" s="11">
        <v>0</v>
      </c>
      <c r="K23" s="9"/>
      <c r="L23" s="32">
        <f>+กำไรขาดทุน!H39</f>
        <v>19190046</v>
      </c>
      <c r="M23" s="9"/>
      <c r="N23" s="24">
        <v>0</v>
      </c>
      <c r="O23" s="9"/>
      <c r="P23" s="41">
        <f t="shared" ref="P23:P24" si="2">SUM(N23:O23)</f>
        <v>0</v>
      </c>
      <c r="Q23" s="9"/>
      <c r="R23" s="11">
        <f>SUM(D23:N23)</f>
        <v>19190046</v>
      </c>
    </row>
    <row r="24" spans="1:19" ht="18" customHeight="1">
      <c r="A24" s="142" t="s">
        <v>145</v>
      </c>
      <c r="B24" s="144"/>
      <c r="C24" s="142"/>
      <c r="D24" s="24">
        <v>0</v>
      </c>
      <c r="E24" s="9"/>
      <c r="F24" s="24">
        <v>0</v>
      </c>
      <c r="G24" s="9"/>
      <c r="H24" s="24">
        <v>0</v>
      </c>
      <c r="I24" s="9"/>
      <c r="J24" s="11">
        <v>0</v>
      </c>
      <c r="K24" s="9"/>
      <c r="L24" s="32">
        <v>4246915</v>
      </c>
      <c r="M24" s="9"/>
      <c r="N24" s="24">
        <v>0</v>
      </c>
      <c r="O24" s="9"/>
      <c r="P24" s="41">
        <f t="shared" si="2"/>
        <v>0</v>
      </c>
      <c r="Q24" s="9"/>
      <c r="R24" s="11">
        <f>SUM(D24:N24)</f>
        <v>4246915</v>
      </c>
    </row>
    <row r="25" spans="1:19" ht="19.5" thickBot="1">
      <c r="A25" s="138" t="str">
        <f>+'ผู้ถือหุ้น-งบรวม'!A26</f>
        <v>ยอดคงเหลือปลายปี ณ วันที่ 31 ตุลาคม 2568</v>
      </c>
      <c r="B25" s="144"/>
      <c r="C25" s="138"/>
      <c r="D25" s="10">
        <f>SUM(D21:D24)</f>
        <v>330000</v>
      </c>
      <c r="E25" s="157"/>
      <c r="F25" s="10">
        <f>SUM(F21:F24)</f>
        <v>215294559</v>
      </c>
      <c r="G25" s="9"/>
      <c r="H25" s="10">
        <f>SUM(H21:H24)</f>
        <v>101250000</v>
      </c>
      <c r="I25" s="9"/>
      <c r="J25" s="10">
        <f>SUM(J21:J24)</f>
        <v>21562478</v>
      </c>
      <c r="K25" s="9"/>
      <c r="L25" s="10">
        <f>SUM(L21:L24)</f>
        <v>30991351</v>
      </c>
      <c r="M25" s="9"/>
      <c r="N25" s="10">
        <f>SUM(N21:N24)</f>
        <v>43373903</v>
      </c>
      <c r="O25" s="9"/>
      <c r="P25" s="10">
        <f>SUM(P21:P24)</f>
        <v>43373903</v>
      </c>
      <c r="Q25" s="147"/>
      <c r="R25" s="10">
        <f>SUM(R21:R24)</f>
        <v>412802291</v>
      </c>
      <c r="S25" s="158">
        <f>R25-หนี้สิน!H62</f>
        <v>0</v>
      </c>
    </row>
    <row r="26" spans="1:19" ht="19.5" thickTop="1">
      <c r="A26" s="138"/>
      <c r="B26" s="144"/>
      <c r="C26" s="138"/>
      <c r="D26" s="9"/>
      <c r="E26" s="159"/>
      <c r="F26" s="9"/>
      <c r="G26" s="7"/>
      <c r="H26" s="9"/>
      <c r="I26" s="7"/>
      <c r="J26" s="9"/>
      <c r="K26" s="7"/>
      <c r="L26" s="9"/>
      <c r="M26" s="9"/>
      <c r="N26" s="9"/>
      <c r="O26" s="9"/>
      <c r="P26" s="9"/>
      <c r="Q26" s="148"/>
      <c r="R26" s="9"/>
    </row>
    <row r="27" spans="1:19">
      <c r="A27" s="138"/>
      <c r="B27" s="144"/>
      <c r="C27" s="138"/>
      <c r="D27" s="9"/>
      <c r="E27" s="159"/>
      <c r="F27" s="9"/>
      <c r="G27" s="7"/>
      <c r="H27" s="9"/>
      <c r="I27" s="7"/>
      <c r="J27" s="9"/>
      <c r="K27" s="7"/>
      <c r="L27" s="9"/>
      <c r="M27" s="9"/>
      <c r="N27" s="9"/>
      <c r="O27" s="9"/>
      <c r="P27" s="9"/>
      <c r="Q27" s="148"/>
      <c r="R27" s="9"/>
    </row>
    <row r="28" spans="1:19" ht="21">
      <c r="A28" s="67" t="str">
        <f>+'ผู้ถือหุ้น-งบรวม'!A29</f>
        <v>หมายเหตุประกอบงบการเงินเป็นส่วนหนึ่งของงบการเงินนี้</v>
      </c>
      <c r="B28" s="160"/>
      <c r="C28" s="160"/>
      <c r="D28" s="160"/>
      <c r="E28" s="160"/>
      <c r="F28" s="160"/>
      <c r="G28" s="160"/>
      <c r="L28" s="161"/>
      <c r="N28" s="161"/>
      <c r="R28" s="161"/>
    </row>
    <row r="29" spans="1:19">
      <c r="L29" s="161"/>
      <c r="R29" s="161"/>
    </row>
  </sheetData>
  <mergeCells count="6">
    <mergeCell ref="C12:E12"/>
    <mergeCell ref="A1:R1"/>
    <mergeCell ref="A2:R2"/>
    <mergeCell ref="A3:R3"/>
    <mergeCell ref="C11:F11"/>
    <mergeCell ref="J11:L11"/>
  </mergeCells>
  <printOptions horizontalCentered="1"/>
  <pageMargins left="0.50929133858267694" right="0.5" top="0.5" bottom="0.4" header="0.31496062992126" footer="0.196850393700787"/>
  <pageSetup paperSize="9" scale="90" orientation="landscape" r:id="rId1"/>
  <headerFooter alignWithMargins="0"/>
  <ignoredErrors>
    <ignoredError sqref="P22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09"/>
  <sheetViews>
    <sheetView tabSelected="1" topLeftCell="A70" zoomScale="81" zoomScaleNormal="70" zoomScaleSheetLayoutView="100" workbookViewId="0">
      <selection activeCell="A51" sqref="A51:J51"/>
    </sheetView>
  </sheetViews>
  <sheetFormatPr defaultRowHeight="24" customHeight="1"/>
  <cols>
    <col min="1" max="1" width="42.83203125" style="162" customWidth="1"/>
    <col min="2" max="2" width="14.6640625" style="162" customWidth="1"/>
    <col min="3" max="3" width="1" style="162" customWidth="1"/>
    <col min="4" max="4" width="16.1640625" style="162" customWidth="1"/>
    <col min="5" max="5" width="1.1640625" style="162" customWidth="1"/>
    <col min="6" max="6" width="16.1640625" style="162" customWidth="1"/>
    <col min="7" max="7" width="1.1640625" style="162" customWidth="1"/>
    <col min="8" max="8" width="16.1640625" style="162" customWidth="1"/>
    <col min="9" max="9" width="1.1640625" style="162" customWidth="1"/>
    <col min="10" max="10" width="16.1640625" style="162" customWidth="1"/>
    <col min="11" max="12" width="9.33203125" style="162"/>
    <col min="13" max="13" width="12.6640625" style="162" bestFit="1" customWidth="1"/>
    <col min="14" max="14" width="14.6640625" style="162" customWidth="1"/>
    <col min="15" max="15" width="12.6640625" style="162" bestFit="1" customWidth="1"/>
    <col min="16" max="256" width="9.33203125" style="162"/>
    <col min="257" max="257" width="49" style="162" customWidth="1"/>
    <col min="258" max="258" width="7" style="162" customWidth="1"/>
    <col min="259" max="259" width="1" style="162" customWidth="1"/>
    <col min="260" max="260" width="15.33203125" style="162" customWidth="1"/>
    <col min="261" max="261" width="1.1640625" style="162" customWidth="1"/>
    <col min="262" max="262" width="15.33203125" style="162" customWidth="1"/>
    <col min="263" max="263" width="1.1640625" style="162" customWidth="1"/>
    <col min="264" max="264" width="15.33203125" style="162" customWidth="1"/>
    <col min="265" max="265" width="1.1640625" style="162" customWidth="1"/>
    <col min="266" max="266" width="15.33203125" style="162" customWidth="1"/>
    <col min="267" max="512" width="9.33203125" style="162"/>
    <col min="513" max="513" width="49" style="162" customWidth="1"/>
    <col min="514" max="514" width="7" style="162" customWidth="1"/>
    <col min="515" max="515" width="1" style="162" customWidth="1"/>
    <col min="516" max="516" width="15.33203125" style="162" customWidth="1"/>
    <col min="517" max="517" width="1.1640625" style="162" customWidth="1"/>
    <col min="518" max="518" width="15.33203125" style="162" customWidth="1"/>
    <col min="519" max="519" width="1.1640625" style="162" customWidth="1"/>
    <col min="520" max="520" width="15.33203125" style="162" customWidth="1"/>
    <col min="521" max="521" width="1.1640625" style="162" customWidth="1"/>
    <col min="522" max="522" width="15.33203125" style="162" customWidth="1"/>
    <col min="523" max="768" width="9.33203125" style="162"/>
    <col min="769" max="769" width="49" style="162" customWidth="1"/>
    <col min="770" max="770" width="7" style="162" customWidth="1"/>
    <col min="771" max="771" width="1" style="162" customWidth="1"/>
    <col min="772" max="772" width="15.33203125" style="162" customWidth="1"/>
    <col min="773" max="773" width="1.1640625" style="162" customWidth="1"/>
    <col min="774" max="774" width="15.33203125" style="162" customWidth="1"/>
    <col min="775" max="775" width="1.1640625" style="162" customWidth="1"/>
    <col min="776" max="776" width="15.33203125" style="162" customWidth="1"/>
    <col min="777" max="777" width="1.1640625" style="162" customWidth="1"/>
    <col min="778" max="778" width="15.33203125" style="162" customWidth="1"/>
    <col min="779" max="1024" width="9.33203125" style="162"/>
    <col min="1025" max="1025" width="49" style="162" customWidth="1"/>
    <col min="1026" max="1026" width="7" style="162" customWidth="1"/>
    <col min="1027" max="1027" width="1" style="162" customWidth="1"/>
    <col min="1028" max="1028" width="15.33203125" style="162" customWidth="1"/>
    <col min="1029" max="1029" width="1.1640625" style="162" customWidth="1"/>
    <col min="1030" max="1030" width="15.33203125" style="162" customWidth="1"/>
    <col min="1031" max="1031" width="1.1640625" style="162" customWidth="1"/>
    <col min="1032" max="1032" width="15.33203125" style="162" customWidth="1"/>
    <col min="1033" max="1033" width="1.1640625" style="162" customWidth="1"/>
    <col min="1034" max="1034" width="15.33203125" style="162" customWidth="1"/>
    <col min="1035" max="1280" width="9.33203125" style="162"/>
    <col min="1281" max="1281" width="49" style="162" customWidth="1"/>
    <col min="1282" max="1282" width="7" style="162" customWidth="1"/>
    <col min="1283" max="1283" width="1" style="162" customWidth="1"/>
    <col min="1284" max="1284" width="15.33203125" style="162" customWidth="1"/>
    <col min="1285" max="1285" width="1.1640625" style="162" customWidth="1"/>
    <col min="1286" max="1286" width="15.33203125" style="162" customWidth="1"/>
    <col min="1287" max="1287" width="1.1640625" style="162" customWidth="1"/>
    <col min="1288" max="1288" width="15.33203125" style="162" customWidth="1"/>
    <col min="1289" max="1289" width="1.1640625" style="162" customWidth="1"/>
    <col min="1290" max="1290" width="15.33203125" style="162" customWidth="1"/>
    <col min="1291" max="1536" width="9.33203125" style="162"/>
    <col min="1537" max="1537" width="49" style="162" customWidth="1"/>
    <col min="1538" max="1538" width="7" style="162" customWidth="1"/>
    <col min="1539" max="1539" width="1" style="162" customWidth="1"/>
    <col min="1540" max="1540" width="15.33203125" style="162" customWidth="1"/>
    <col min="1541" max="1541" width="1.1640625" style="162" customWidth="1"/>
    <col min="1542" max="1542" width="15.33203125" style="162" customWidth="1"/>
    <col min="1543" max="1543" width="1.1640625" style="162" customWidth="1"/>
    <col min="1544" max="1544" width="15.33203125" style="162" customWidth="1"/>
    <col min="1545" max="1545" width="1.1640625" style="162" customWidth="1"/>
    <col min="1546" max="1546" width="15.33203125" style="162" customWidth="1"/>
    <col min="1547" max="1792" width="9.33203125" style="162"/>
    <col min="1793" max="1793" width="49" style="162" customWidth="1"/>
    <col min="1794" max="1794" width="7" style="162" customWidth="1"/>
    <col min="1795" max="1795" width="1" style="162" customWidth="1"/>
    <col min="1796" max="1796" width="15.33203125" style="162" customWidth="1"/>
    <col min="1797" max="1797" width="1.1640625" style="162" customWidth="1"/>
    <col min="1798" max="1798" width="15.33203125" style="162" customWidth="1"/>
    <col min="1799" max="1799" width="1.1640625" style="162" customWidth="1"/>
    <col min="1800" max="1800" width="15.33203125" style="162" customWidth="1"/>
    <col min="1801" max="1801" width="1.1640625" style="162" customWidth="1"/>
    <col min="1802" max="1802" width="15.33203125" style="162" customWidth="1"/>
    <col min="1803" max="2048" width="9.33203125" style="162"/>
    <col min="2049" max="2049" width="49" style="162" customWidth="1"/>
    <col min="2050" max="2050" width="7" style="162" customWidth="1"/>
    <col min="2051" max="2051" width="1" style="162" customWidth="1"/>
    <col min="2052" max="2052" width="15.33203125" style="162" customWidth="1"/>
    <col min="2053" max="2053" width="1.1640625" style="162" customWidth="1"/>
    <col min="2054" max="2054" width="15.33203125" style="162" customWidth="1"/>
    <col min="2055" max="2055" width="1.1640625" style="162" customWidth="1"/>
    <col min="2056" max="2056" width="15.33203125" style="162" customWidth="1"/>
    <col min="2057" max="2057" width="1.1640625" style="162" customWidth="1"/>
    <col min="2058" max="2058" width="15.33203125" style="162" customWidth="1"/>
    <col min="2059" max="2304" width="9.33203125" style="162"/>
    <col min="2305" max="2305" width="49" style="162" customWidth="1"/>
    <col min="2306" max="2306" width="7" style="162" customWidth="1"/>
    <col min="2307" max="2307" width="1" style="162" customWidth="1"/>
    <col min="2308" max="2308" width="15.33203125" style="162" customWidth="1"/>
    <col min="2309" max="2309" width="1.1640625" style="162" customWidth="1"/>
    <col min="2310" max="2310" width="15.33203125" style="162" customWidth="1"/>
    <col min="2311" max="2311" width="1.1640625" style="162" customWidth="1"/>
    <col min="2312" max="2312" width="15.33203125" style="162" customWidth="1"/>
    <col min="2313" max="2313" width="1.1640625" style="162" customWidth="1"/>
    <col min="2314" max="2314" width="15.33203125" style="162" customWidth="1"/>
    <col min="2315" max="2560" width="9.33203125" style="162"/>
    <col min="2561" max="2561" width="49" style="162" customWidth="1"/>
    <col min="2562" max="2562" width="7" style="162" customWidth="1"/>
    <col min="2563" max="2563" width="1" style="162" customWidth="1"/>
    <col min="2564" max="2564" width="15.33203125" style="162" customWidth="1"/>
    <col min="2565" max="2565" width="1.1640625" style="162" customWidth="1"/>
    <col min="2566" max="2566" width="15.33203125" style="162" customWidth="1"/>
    <col min="2567" max="2567" width="1.1640625" style="162" customWidth="1"/>
    <col min="2568" max="2568" width="15.33203125" style="162" customWidth="1"/>
    <col min="2569" max="2569" width="1.1640625" style="162" customWidth="1"/>
    <col min="2570" max="2570" width="15.33203125" style="162" customWidth="1"/>
    <col min="2571" max="2816" width="9.33203125" style="162"/>
    <col min="2817" max="2817" width="49" style="162" customWidth="1"/>
    <col min="2818" max="2818" width="7" style="162" customWidth="1"/>
    <col min="2819" max="2819" width="1" style="162" customWidth="1"/>
    <col min="2820" max="2820" width="15.33203125" style="162" customWidth="1"/>
    <col min="2821" max="2821" width="1.1640625" style="162" customWidth="1"/>
    <col min="2822" max="2822" width="15.33203125" style="162" customWidth="1"/>
    <col min="2823" max="2823" width="1.1640625" style="162" customWidth="1"/>
    <col min="2824" max="2824" width="15.33203125" style="162" customWidth="1"/>
    <col min="2825" max="2825" width="1.1640625" style="162" customWidth="1"/>
    <col min="2826" max="2826" width="15.33203125" style="162" customWidth="1"/>
    <col min="2827" max="3072" width="9.33203125" style="162"/>
    <col min="3073" max="3073" width="49" style="162" customWidth="1"/>
    <col min="3074" max="3074" width="7" style="162" customWidth="1"/>
    <col min="3075" max="3075" width="1" style="162" customWidth="1"/>
    <col min="3076" max="3076" width="15.33203125" style="162" customWidth="1"/>
    <col min="3077" max="3077" width="1.1640625" style="162" customWidth="1"/>
    <col min="3078" max="3078" width="15.33203125" style="162" customWidth="1"/>
    <col min="3079" max="3079" width="1.1640625" style="162" customWidth="1"/>
    <col min="3080" max="3080" width="15.33203125" style="162" customWidth="1"/>
    <col min="3081" max="3081" width="1.1640625" style="162" customWidth="1"/>
    <col min="3082" max="3082" width="15.33203125" style="162" customWidth="1"/>
    <col min="3083" max="3328" width="9.33203125" style="162"/>
    <col min="3329" max="3329" width="49" style="162" customWidth="1"/>
    <col min="3330" max="3330" width="7" style="162" customWidth="1"/>
    <col min="3331" max="3331" width="1" style="162" customWidth="1"/>
    <col min="3332" max="3332" width="15.33203125" style="162" customWidth="1"/>
    <col min="3333" max="3333" width="1.1640625" style="162" customWidth="1"/>
    <col min="3334" max="3334" width="15.33203125" style="162" customWidth="1"/>
    <col min="3335" max="3335" width="1.1640625" style="162" customWidth="1"/>
    <col min="3336" max="3336" width="15.33203125" style="162" customWidth="1"/>
    <col min="3337" max="3337" width="1.1640625" style="162" customWidth="1"/>
    <col min="3338" max="3338" width="15.33203125" style="162" customWidth="1"/>
    <col min="3339" max="3584" width="9.33203125" style="162"/>
    <col min="3585" max="3585" width="49" style="162" customWidth="1"/>
    <col min="3586" max="3586" width="7" style="162" customWidth="1"/>
    <col min="3587" max="3587" width="1" style="162" customWidth="1"/>
    <col min="3588" max="3588" width="15.33203125" style="162" customWidth="1"/>
    <col min="3589" max="3589" width="1.1640625" style="162" customWidth="1"/>
    <col min="3590" max="3590" width="15.33203125" style="162" customWidth="1"/>
    <col min="3591" max="3591" width="1.1640625" style="162" customWidth="1"/>
    <col min="3592" max="3592" width="15.33203125" style="162" customWidth="1"/>
    <col min="3593" max="3593" width="1.1640625" style="162" customWidth="1"/>
    <col min="3594" max="3594" width="15.33203125" style="162" customWidth="1"/>
    <col min="3595" max="3840" width="9.33203125" style="162"/>
    <col min="3841" max="3841" width="49" style="162" customWidth="1"/>
    <col min="3842" max="3842" width="7" style="162" customWidth="1"/>
    <col min="3843" max="3843" width="1" style="162" customWidth="1"/>
    <col min="3844" max="3844" width="15.33203125" style="162" customWidth="1"/>
    <col min="3845" max="3845" width="1.1640625" style="162" customWidth="1"/>
    <col min="3846" max="3846" width="15.33203125" style="162" customWidth="1"/>
    <col min="3847" max="3847" width="1.1640625" style="162" customWidth="1"/>
    <col min="3848" max="3848" width="15.33203125" style="162" customWidth="1"/>
    <col min="3849" max="3849" width="1.1640625" style="162" customWidth="1"/>
    <col min="3850" max="3850" width="15.33203125" style="162" customWidth="1"/>
    <col min="3851" max="4096" width="9.33203125" style="162"/>
    <col min="4097" max="4097" width="49" style="162" customWidth="1"/>
    <col min="4098" max="4098" width="7" style="162" customWidth="1"/>
    <col min="4099" max="4099" width="1" style="162" customWidth="1"/>
    <col min="4100" max="4100" width="15.33203125" style="162" customWidth="1"/>
    <col min="4101" max="4101" width="1.1640625" style="162" customWidth="1"/>
    <col min="4102" max="4102" width="15.33203125" style="162" customWidth="1"/>
    <col min="4103" max="4103" width="1.1640625" style="162" customWidth="1"/>
    <col min="4104" max="4104" width="15.33203125" style="162" customWidth="1"/>
    <col min="4105" max="4105" width="1.1640625" style="162" customWidth="1"/>
    <col min="4106" max="4106" width="15.33203125" style="162" customWidth="1"/>
    <col min="4107" max="4352" width="9.33203125" style="162"/>
    <col min="4353" max="4353" width="49" style="162" customWidth="1"/>
    <col min="4354" max="4354" width="7" style="162" customWidth="1"/>
    <col min="4355" max="4355" width="1" style="162" customWidth="1"/>
    <col min="4356" max="4356" width="15.33203125" style="162" customWidth="1"/>
    <col min="4357" max="4357" width="1.1640625" style="162" customWidth="1"/>
    <col min="4358" max="4358" width="15.33203125" style="162" customWidth="1"/>
    <col min="4359" max="4359" width="1.1640625" style="162" customWidth="1"/>
    <col min="4360" max="4360" width="15.33203125" style="162" customWidth="1"/>
    <col min="4361" max="4361" width="1.1640625" style="162" customWidth="1"/>
    <col min="4362" max="4362" width="15.33203125" style="162" customWidth="1"/>
    <col min="4363" max="4608" width="9.33203125" style="162"/>
    <col min="4609" max="4609" width="49" style="162" customWidth="1"/>
    <col min="4610" max="4610" width="7" style="162" customWidth="1"/>
    <col min="4611" max="4611" width="1" style="162" customWidth="1"/>
    <col min="4612" max="4612" width="15.33203125" style="162" customWidth="1"/>
    <col min="4613" max="4613" width="1.1640625" style="162" customWidth="1"/>
    <col min="4614" max="4614" width="15.33203125" style="162" customWidth="1"/>
    <col min="4615" max="4615" width="1.1640625" style="162" customWidth="1"/>
    <col min="4616" max="4616" width="15.33203125" style="162" customWidth="1"/>
    <col min="4617" max="4617" width="1.1640625" style="162" customWidth="1"/>
    <col min="4618" max="4618" width="15.33203125" style="162" customWidth="1"/>
    <col min="4619" max="4864" width="9.33203125" style="162"/>
    <col min="4865" max="4865" width="49" style="162" customWidth="1"/>
    <col min="4866" max="4866" width="7" style="162" customWidth="1"/>
    <col min="4867" max="4867" width="1" style="162" customWidth="1"/>
    <col min="4868" max="4868" width="15.33203125" style="162" customWidth="1"/>
    <col min="4869" max="4869" width="1.1640625" style="162" customWidth="1"/>
    <col min="4870" max="4870" width="15.33203125" style="162" customWidth="1"/>
    <col min="4871" max="4871" width="1.1640625" style="162" customWidth="1"/>
    <col min="4872" max="4872" width="15.33203125" style="162" customWidth="1"/>
    <col min="4873" max="4873" width="1.1640625" style="162" customWidth="1"/>
    <col min="4874" max="4874" width="15.33203125" style="162" customWidth="1"/>
    <col min="4875" max="5120" width="9.33203125" style="162"/>
    <col min="5121" max="5121" width="49" style="162" customWidth="1"/>
    <col min="5122" max="5122" width="7" style="162" customWidth="1"/>
    <col min="5123" max="5123" width="1" style="162" customWidth="1"/>
    <col min="5124" max="5124" width="15.33203125" style="162" customWidth="1"/>
    <col min="5125" max="5125" width="1.1640625" style="162" customWidth="1"/>
    <col min="5126" max="5126" width="15.33203125" style="162" customWidth="1"/>
    <col min="5127" max="5127" width="1.1640625" style="162" customWidth="1"/>
    <col min="5128" max="5128" width="15.33203125" style="162" customWidth="1"/>
    <col min="5129" max="5129" width="1.1640625" style="162" customWidth="1"/>
    <col min="5130" max="5130" width="15.33203125" style="162" customWidth="1"/>
    <col min="5131" max="5376" width="9.33203125" style="162"/>
    <col min="5377" max="5377" width="49" style="162" customWidth="1"/>
    <col min="5378" max="5378" width="7" style="162" customWidth="1"/>
    <col min="5379" max="5379" width="1" style="162" customWidth="1"/>
    <col min="5380" max="5380" width="15.33203125" style="162" customWidth="1"/>
    <col min="5381" max="5381" width="1.1640625" style="162" customWidth="1"/>
    <col min="5382" max="5382" width="15.33203125" style="162" customWidth="1"/>
    <col min="5383" max="5383" width="1.1640625" style="162" customWidth="1"/>
    <col min="5384" max="5384" width="15.33203125" style="162" customWidth="1"/>
    <col min="5385" max="5385" width="1.1640625" style="162" customWidth="1"/>
    <col min="5386" max="5386" width="15.33203125" style="162" customWidth="1"/>
    <col min="5387" max="5632" width="9.33203125" style="162"/>
    <col min="5633" max="5633" width="49" style="162" customWidth="1"/>
    <col min="5634" max="5634" width="7" style="162" customWidth="1"/>
    <col min="5635" max="5635" width="1" style="162" customWidth="1"/>
    <col min="5636" max="5636" width="15.33203125" style="162" customWidth="1"/>
    <col min="5637" max="5637" width="1.1640625" style="162" customWidth="1"/>
    <col min="5638" max="5638" width="15.33203125" style="162" customWidth="1"/>
    <col min="5639" max="5639" width="1.1640625" style="162" customWidth="1"/>
    <col min="5640" max="5640" width="15.33203125" style="162" customWidth="1"/>
    <col min="5641" max="5641" width="1.1640625" style="162" customWidth="1"/>
    <col min="5642" max="5642" width="15.33203125" style="162" customWidth="1"/>
    <col min="5643" max="5888" width="9.33203125" style="162"/>
    <col min="5889" max="5889" width="49" style="162" customWidth="1"/>
    <col min="5890" max="5890" width="7" style="162" customWidth="1"/>
    <col min="5891" max="5891" width="1" style="162" customWidth="1"/>
    <col min="5892" max="5892" width="15.33203125" style="162" customWidth="1"/>
    <col min="5893" max="5893" width="1.1640625" style="162" customWidth="1"/>
    <col min="5894" max="5894" width="15.33203125" style="162" customWidth="1"/>
    <col min="5895" max="5895" width="1.1640625" style="162" customWidth="1"/>
    <col min="5896" max="5896" width="15.33203125" style="162" customWidth="1"/>
    <col min="5897" max="5897" width="1.1640625" style="162" customWidth="1"/>
    <col min="5898" max="5898" width="15.33203125" style="162" customWidth="1"/>
    <col min="5899" max="6144" width="9.33203125" style="162"/>
    <col min="6145" max="6145" width="49" style="162" customWidth="1"/>
    <col min="6146" max="6146" width="7" style="162" customWidth="1"/>
    <col min="6147" max="6147" width="1" style="162" customWidth="1"/>
    <col min="6148" max="6148" width="15.33203125" style="162" customWidth="1"/>
    <col min="6149" max="6149" width="1.1640625" style="162" customWidth="1"/>
    <col min="6150" max="6150" width="15.33203125" style="162" customWidth="1"/>
    <col min="6151" max="6151" width="1.1640625" style="162" customWidth="1"/>
    <col min="6152" max="6152" width="15.33203125" style="162" customWidth="1"/>
    <col min="6153" max="6153" width="1.1640625" style="162" customWidth="1"/>
    <col min="6154" max="6154" width="15.33203125" style="162" customWidth="1"/>
    <col min="6155" max="6400" width="9.33203125" style="162"/>
    <col min="6401" max="6401" width="49" style="162" customWidth="1"/>
    <col min="6402" max="6402" width="7" style="162" customWidth="1"/>
    <col min="6403" max="6403" width="1" style="162" customWidth="1"/>
    <col min="6404" max="6404" width="15.33203125" style="162" customWidth="1"/>
    <col min="6405" max="6405" width="1.1640625" style="162" customWidth="1"/>
    <col min="6406" max="6406" width="15.33203125" style="162" customWidth="1"/>
    <col min="6407" max="6407" width="1.1640625" style="162" customWidth="1"/>
    <col min="6408" max="6408" width="15.33203125" style="162" customWidth="1"/>
    <col min="6409" max="6409" width="1.1640625" style="162" customWidth="1"/>
    <col min="6410" max="6410" width="15.33203125" style="162" customWidth="1"/>
    <col min="6411" max="6656" width="9.33203125" style="162"/>
    <col min="6657" max="6657" width="49" style="162" customWidth="1"/>
    <col min="6658" max="6658" width="7" style="162" customWidth="1"/>
    <col min="6659" max="6659" width="1" style="162" customWidth="1"/>
    <col min="6660" max="6660" width="15.33203125" style="162" customWidth="1"/>
    <col min="6661" max="6661" width="1.1640625" style="162" customWidth="1"/>
    <col min="6662" max="6662" width="15.33203125" style="162" customWidth="1"/>
    <col min="6663" max="6663" width="1.1640625" style="162" customWidth="1"/>
    <col min="6664" max="6664" width="15.33203125" style="162" customWidth="1"/>
    <col min="6665" max="6665" width="1.1640625" style="162" customWidth="1"/>
    <col min="6666" max="6666" width="15.33203125" style="162" customWidth="1"/>
    <col min="6667" max="6912" width="9.33203125" style="162"/>
    <col min="6913" max="6913" width="49" style="162" customWidth="1"/>
    <col min="6914" max="6914" width="7" style="162" customWidth="1"/>
    <col min="6915" max="6915" width="1" style="162" customWidth="1"/>
    <col min="6916" max="6916" width="15.33203125" style="162" customWidth="1"/>
    <col min="6917" max="6917" width="1.1640625" style="162" customWidth="1"/>
    <col min="6918" max="6918" width="15.33203125" style="162" customWidth="1"/>
    <col min="6919" max="6919" width="1.1640625" style="162" customWidth="1"/>
    <col min="6920" max="6920" width="15.33203125" style="162" customWidth="1"/>
    <col min="6921" max="6921" width="1.1640625" style="162" customWidth="1"/>
    <col min="6922" max="6922" width="15.33203125" style="162" customWidth="1"/>
    <col min="6923" max="7168" width="9.33203125" style="162"/>
    <col min="7169" max="7169" width="49" style="162" customWidth="1"/>
    <col min="7170" max="7170" width="7" style="162" customWidth="1"/>
    <col min="7171" max="7171" width="1" style="162" customWidth="1"/>
    <col min="7172" max="7172" width="15.33203125" style="162" customWidth="1"/>
    <col min="7173" max="7173" width="1.1640625" style="162" customWidth="1"/>
    <col min="7174" max="7174" width="15.33203125" style="162" customWidth="1"/>
    <col min="7175" max="7175" width="1.1640625" style="162" customWidth="1"/>
    <col min="7176" max="7176" width="15.33203125" style="162" customWidth="1"/>
    <col min="7177" max="7177" width="1.1640625" style="162" customWidth="1"/>
    <col min="7178" max="7178" width="15.33203125" style="162" customWidth="1"/>
    <col min="7179" max="7424" width="9.33203125" style="162"/>
    <col min="7425" max="7425" width="49" style="162" customWidth="1"/>
    <col min="7426" max="7426" width="7" style="162" customWidth="1"/>
    <col min="7427" max="7427" width="1" style="162" customWidth="1"/>
    <col min="7428" max="7428" width="15.33203125" style="162" customWidth="1"/>
    <col min="7429" max="7429" width="1.1640625" style="162" customWidth="1"/>
    <col min="7430" max="7430" width="15.33203125" style="162" customWidth="1"/>
    <col min="7431" max="7431" width="1.1640625" style="162" customWidth="1"/>
    <col min="7432" max="7432" width="15.33203125" style="162" customWidth="1"/>
    <col min="7433" max="7433" width="1.1640625" style="162" customWidth="1"/>
    <col min="7434" max="7434" width="15.33203125" style="162" customWidth="1"/>
    <col min="7435" max="7680" width="9.33203125" style="162"/>
    <col min="7681" max="7681" width="49" style="162" customWidth="1"/>
    <col min="7682" max="7682" width="7" style="162" customWidth="1"/>
    <col min="7683" max="7683" width="1" style="162" customWidth="1"/>
    <col min="7684" max="7684" width="15.33203125" style="162" customWidth="1"/>
    <col min="7685" max="7685" width="1.1640625" style="162" customWidth="1"/>
    <col min="7686" max="7686" width="15.33203125" style="162" customWidth="1"/>
    <col min="7687" max="7687" width="1.1640625" style="162" customWidth="1"/>
    <col min="7688" max="7688" width="15.33203125" style="162" customWidth="1"/>
    <col min="7689" max="7689" width="1.1640625" style="162" customWidth="1"/>
    <col min="7690" max="7690" width="15.33203125" style="162" customWidth="1"/>
    <col min="7691" max="7936" width="9.33203125" style="162"/>
    <col min="7937" max="7937" width="49" style="162" customWidth="1"/>
    <col min="7938" max="7938" width="7" style="162" customWidth="1"/>
    <col min="7939" max="7939" width="1" style="162" customWidth="1"/>
    <col min="7940" max="7940" width="15.33203125" style="162" customWidth="1"/>
    <col min="7941" max="7941" width="1.1640625" style="162" customWidth="1"/>
    <col min="7942" max="7942" width="15.33203125" style="162" customWidth="1"/>
    <col min="7943" max="7943" width="1.1640625" style="162" customWidth="1"/>
    <col min="7944" max="7944" width="15.33203125" style="162" customWidth="1"/>
    <col min="7945" max="7945" width="1.1640625" style="162" customWidth="1"/>
    <col min="7946" max="7946" width="15.33203125" style="162" customWidth="1"/>
    <col min="7947" max="8192" width="9.33203125" style="162"/>
    <col min="8193" max="8193" width="49" style="162" customWidth="1"/>
    <col min="8194" max="8194" width="7" style="162" customWidth="1"/>
    <col min="8195" max="8195" width="1" style="162" customWidth="1"/>
    <col min="8196" max="8196" width="15.33203125" style="162" customWidth="1"/>
    <col min="8197" max="8197" width="1.1640625" style="162" customWidth="1"/>
    <col min="8198" max="8198" width="15.33203125" style="162" customWidth="1"/>
    <col min="8199" max="8199" width="1.1640625" style="162" customWidth="1"/>
    <col min="8200" max="8200" width="15.33203125" style="162" customWidth="1"/>
    <col min="8201" max="8201" width="1.1640625" style="162" customWidth="1"/>
    <col min="8202" max="8202" width="15.33203125" style="162" customWidth="1"/>
    <col min="8203" max="8448" width="9.33203125" style="162"/>
    <col min="8449" max="8449" width="49" style="162" customWidth="1"/>
    <col min="8450" max="8450" width="7" style="162" customWidth="1"/>
    <col min="8451" max="8451" width="1" style="162" customWidth="1"/>
    <col min="8452" max="8452" width="15.33203125" style="162" customWidth="1"/>
    <col min="8453" max="8453" width="1.1640625" style="162" customWidth="1"/>
    <col min="8454" max="8454" width="15.33203125" style="162" customWidth="1"/>
    <col min="8455" max="8455" width="1.1640625" style="162" customWidth="1"/>
    <col min="8456" max="8456" width="15.33203125" style="162" customWidth="1"/>
    <col min="8457" max="8457" width="1.1640625" style="162" customWidth="1"/>
    <col min="8458" max="8458" width="15.33203125" style="162" customWidth="1"/>
    <col min="8459" max="8704" width="9.33203125" style="162"/>
    <col min="8705" max="8705" width="49" style="162" customWidth="1"/>
    <col min="8706" max="8706" width="7" style="162" customWidth="1"/>
    <col min="8707" max="8707" width="1" style="162" customWidth="1"/>
    <col min="8708" max="8708" width="15.33203125" style="162" customWidth="1"/>
    <col min="8709" max="8709" width="1.1640625" style="162" customWidth="1"/>
    <col min="8710" max="8710" width="15.33203125" style="162" customWidth="1"/>
    <col min="8711" max="8711" width="1.1640625" style="162" customWidth="1"/>
    <col min="8712" max="8712" width="15.33203125" style="162" customWidth="1"/>
    <col min="8713" max="8713" width="1.1640625" style="162" customWidth="1"/>
    <col min="8714" max="8714" width="15.33203125" style="162" customWidth="1"/>
    <col min="8715" max="8960" width="9.33203125" style="162"/>
    <col min="8961" max="8961" width="49" style="162" customWidth="1"/>
    <col min="8962" max="8962" width="7" style="162" customWidth="1"/>
    <col min="8963" max="8963" width="1" style="162" customWidth="1"/>
    <col min="8964" max="8964" width="15.33203125" style="162" customWidth="1"/>
    <col min="8965" max="8965" width="1.1640625" style="162" customWidth="1"/>
    <col min="8966" max="8966" width="15.33203125" style="162" customWidth="1"/>
    <col min="8967" max="8967" width="1.1640625" style="162" customWidth="1"/>
    <col min="8968" max="8968" width="15.33203125" style="162" customWidth="1"/>
    <col min="8969" max="8969" width="1.1640625" style="162" customWidth="1"/>
    <col min="8970" max="8970" width="15.33203125" style="162" customWidth="1"/>
    <col min="8971" max="9216" width="9.33203125" style="162"/>
    <col min="9217" max="9217" width="49" style="162" customWidth="1"/>
    <col min="9218" max="9218" width="7" style="162" customWidth="1"/>
    <col min="9219" max="9219" width="1" style="162" customWidth="1"/>
    <col min="9220" max="9220" width="15.33203125" style="162" customWidth="1"/>
    <col min="9221" max="9221" width="1.1640625" style="162" customWidth="1"/>
    <col min="9222" max="9222" width="15.33203125" style="162" customWidth="1"/>
    <col min="9223" max="9223" width="1.1640625" style="162" customWidth="1"/>
    <col min="9224" max="9224" width="15.33203125" style="162" customWidth="1"/>
    <col min="9225" max="9225" width="1.1640625" style="162" customWidth="1"/>
    <col min="9226" max="9226" width="15.33203125" style="162" customWidth="1"/>
    <col min="9227" max="9472" width="9.33203125" style="162"/>
    <col min="9473" max="9473" width="49" style="162" customWidth="1"/>
    <col min="9474" max="9474" width="7" style="162" customWidth="1"/>
    <col min="9475" max="9475" width="1" style="162" customWidth="1"/>
    <col min="9476" max="9476" width="15.33203125" style="162" customWidth="1"/>
    <col min="9477" max="9477" width="1.1640625" style="162" customWidth="1"/>
    <col min="9478" max="9478" width="15.33203125" style="162" customWidth="1"/>
    <col min="9479" max="9479" width="1.1640625" style="162" customWidth="1"/>
    <col min="9480" max="9480" width="15.33203125" style="162" customWidth="1"/>
    <col min="9481" max="9481" width="1.1640625" style="162" customWidth="1"/>
    <col min="9482" max="9482" width="15.33203125" style="162" customWidth="1"/>
    <col min="9483" max="9728" width="9.33203125" style="162"/>
    <col min="9729" max="9729" width="49" style="162" customWidth="1"/>
    <col min="9730" max="9730" width="7" style="162" customWidth="1"/>
    <col min="9731" max="9731" width="1" style="162" customWidth="1"/>
    <col min="9732" max="9732" width="15.33203125" style="162" customWidth="1"/>
    <col min="9733" max="9733" width="1.1640625" style="162" customWidth="1"/>
    <col min="9734" max="9734" width="15.33203125" style="162" customWidth="1"/>
    <col min="9735" max="9735" width="1.1640625" style="162" customWidth="1"/>
    <col min="9736" max="9736" width="15.33203125" style="162" customWidth="1"/>
    <col min="9737" max="9737" width="1.1640625" style="162" customWidth="1"/>
    <col min="9738" max="9738" width="15.33203125" style="162" customWidth="1"/>
    <col min="9739" max="9984" width="9.33203125" style="162"/>
    <col min="9985" max="9985" width="49" style="162" customWidth="1"/>
    <col min="9986" max="9986" width="7" style="162" customWidth="1"/>
    <col min="9987" max="9987" width="1" style="162" customWidth="1"/>
    <col min="9988" max="9988" width="15.33203125" style="162" customWidth="1"/>
    <col min="9989" max="9989" width="1.1640625" style="162" customWidth="1"/>
    <col min="9990" max="9990" width="15.33203125" style="162" customWidth="1"/>
    <col min="9991" max="9991" width="1.1640625" style="162" customWidth="1"/>
    <col min="9992" max="9992" width="15.33203125" style="162" customWidth="1"/>
    <col min="9993" max="9993" width="1.1640625" style="162" customWidth="1"/>
    <col min="9994" max="9994" width="15.33203125" style="162" customWidth="1"/>
    <col min="9995" max="10240" width="9.33203125" style="162"/>
    <col min="10241" max="10241" width="49" style="162" customWidth="1"/>
    <col min="10242" max="10242" width="7" style="162" customWidth="1"/>
    <col min="10243" max="10243" width="1" style="162" customWidth="1"/>
    <col min="10244" max="10244" width="15.33203125" style="162" customWidth="1"/>
    <col min="10245" max="10245" width="1.1640625" style="162" customWidth="1"/>
    <col min="10246" max="10246" width="15.33203125" style="162" customWidth="1"/>
    <col min="10247" max="10247" width="1.1640625" style="162" customWidth="1"/>
    <col min="10248" max="10248" width="15.33203125" style="162" customWidth="1"/>
    <col min="10249" max="10249" width="1.1640625" style="162" customWidth="1"/>
    <col min="10250" max="10250" width="15.33203125" style="162" customWidth="1"/>
    <col min="10251" max="10496" width="9.33203125" style="162"/>
    <col min="10497" max="10497" width="49" style="162" customWidth="1"/>
    <col min="10498" max="10498" width="7" style="162" customWidth="1"/>
    <col min="10499" max="10499" width="1" style="162" customWidth="1"/>
    <col min="10500" max="10500" width="15.33203125" style="162" customWidth="1"/>
    <col min="10501" max="10501" width="1.1640625" style="162" customWidth="1"/>
    <col min="10502" max="10502" width="15.33203125" style="162" customWidth="1"/>
    <col min="10503" max="10503" width="1.1640625" style="162" customWidth="1"/>
    <col min="10504" max="10504" width="15.33203125" style="162" customWidth="1"/>
    <col min="10505" max="10505" width="1.1640625" style="162" customWidth="1"/>
    <col min="10506" max="10506" width="15.33203125" style="162" customWidth="1"/>
    <col min="10507" max="10752" width="9.33203125" style="162"/>
    <col min="10753" max="10753" width="49" style="162" customWidth="1"/>
    <col min="10754" max="10754" width="7" style="162" customWidth="1"/>
    <col min="10755" max="10755" width="1" style="162" customWidth="1"/>
    <col min="10756" max="10756" width="15.33203125" style="162" customWidth="1"/>
    <col min="10757" max="10757" width="1.1640625" style="162" customWidth="1"/>
    <col min="10758" max="10758" width="15.33203125" style="162" customWidth="1"/>
    <col min="10759" max="10759" width="1.1640625" style="162" customWidth="1"/>
    <col min="10760" max="10760" width="15.33203125" style="162" customWidth="1"/>
    <col min="10761" max="10761" width="1.1640625" style="162" customWidth="1"/>
    <col min="10762" max="10762" width="15.33203125" style="162" customWidth="1"/>
    <col min="10763" max="11008" width="9.33203125" style="162"/>
    <col min="11009" max="11009" width="49" style="162" customWidth="1"/>
    <col min="11010" max="11010" width="7" style="162" customWidth="1"/>
    <col min="11011" max="11011" width="1" style="162" customWidth="1"/>
    <col min="11012" max="11012" width="15.33203125" style="162" customWidth="1"/>
    <col min="11013" max="11013" width="1.1640625" style="162" customWidth="1"/>
    <col min="11014" max="11014" width="15.33203125" style="162" customWidth="1"/>
    <col min="11015" max="11015" width="1.1640625" style="162" customWidth="1"/>
    <col min="11016" max="11016" width="15.33203125" style="162" customWidth="1"/>
    <col min="11017" max="11017" width="1.1640625" style="162" customWidth="1"/>
    <col min="11018" max="11018" width="15.33203125" style="162" customWidth="1"/>
    <col min="11019" max="11264" width="9.33203125" style="162"/>
    <col min="11265" max="11265" width="49" style="162" customWidth="1"/>
    <col min="11266" max="11266" width="7" style="162" customWidth="1"/>
    <col min="11267" max="11267" width="1" style="162" customWidth="1"/>
    <col min="11268" max="11268" width="15.33203125" style="162" customWidth="1"/>
    <col min="11269" max="11269" width="1.1640625" style="162" customWidth="1"/>
    <col min="11270" max="11270" width="15.33203125" style="162" customWidth="1"/>
    <col min="11271" max="11271" width="1.1640625" style="162" customWidth="1"/>
    <col min="11272" max="11272" width="15.33203125" style="162" customWidth="1"/>
    <col min="11273" max="11273" width="1.1640625" style="162" customWidth="1"/>
    <col min="11274" max="11274" width="15.33203125" style="162" customWidth="1"/>
    <col min="11275" max="11520" width="9.33203125" style="162"/>
    <col min="11521" max="11521" width="49" style="162" customWidth="1"/>
    <col min="11522" max="11522" width="7" style="162" customWidth="1"/>
    <col min="11523" max="11523" width="1" style="162" customWidth="1"/>
    <col min="11524" max="11524" width="15.33203125" style="162" customWidth="1"/>
    <col min="11525" max="11525" width="1.1640625" style="162" customWidth="1"/>
    <col min="11526" max="11526" width="15.33203125" style="162" customWidth="1"/>
    <col min="11527" max="11527" width="1.1640625" style="162" customWidth="1"/>
    <col min="11528" max="11528" width="15.33203125" style="162" customWidth="1"/>
    <col min="11529" max="11529" width="1.1640625" style="162" customWidth="1"/>
    <col min="11530" max="11530" width="15.33203125" style="162" customWidth="1"/>
    <col min="11531" max="11776" width="9.33203125" style="162"/>
    <col min="11777" max="11777" width="49" style="162" customWidth="1"/>
    <col min="11778" max="11778" width="7" style="162" customWidth="1"/>
    <col min="11779" max="11779" width="1" style="162" customWidth="1"/>
    <col min="11780" max="11780" width="15.33203125" style="162" customWidth="1"/>
    <col min="11781" max="11781" width="1.1640625" style="162" customWidth="1"/>
    <col min="11782" max="11782" width="15.33203125" style="162" customWidth="1"/>
    <col min="11783" max="11783" width="1.1640625" style="162" customWidth="1"/>
    <col min="11784" max="11784" width="15.33203125" style="162" customWidth="1"/>
    <col min="11785" max="11785" width="1.1640625" style="162" customWidth="1"/>
    <col min="11786" max="11786" width="15.33203125" style="162" customWidth="1"/>
    <col min="11787" max="12032" width="9.33203125" style="162"/>
    <col min="12033" max="12033" width="49" style="162" customWidth="1"/>
    <col min="12034" max="12034" width="7" style="162" customWidth="1"/>
    <col min="12035" max="12035" width="1" style="162" customWidth="1"/>
    <col min="12036" max="12036" width="15.33203125" style="162" customWidth="1"/>
    <col min="12037" max="12037" width="1.1640625" style="162" customWidth="1"/>
    <col min="12038" max="12038" width="15.33203125" style="162" customWidth="1"/>
    <col min="12039" max="12039" width="1.1640625" style="162" customWidth="1"/>
    <col min="12040" max="12040" width="15.33203125" style="162" customWidth="1"/>
    <col min="12041" max="12041" width="1.1640625" style="162" customWidth="1"/>
    <col min="12042" max="12042" width="15.33203125" style="162" customWidth="1"/>
    <col min="12043" max="12288" width="9.33203125" style="162"/>
    <col min="12289" max="12289" width="49" style="162" customWidth="1"/>
    <col min="12290" max="12290" width="7" style="162" customWidth="1"/>
    <col min="12291" max="12291" width="1" style="162" customWidth="1"/>
    <col min="12292" max="12292" width="15.33203125" style="162" customWidth="1"/>
    <col min="12293" max="12293" width="1.1640625" style="162" customWidth="1"/>
    <col min="12294" max="12294" width="15.33203125" style="162" customWidth="1"/>
    <col min="12295" max="12295" width="1.1640625" style="162" customWidth="1"/>
    <col min="12296" max="12296" width="15.33203125" style="162" customWidth="1"/>
    <col min="12297" max="12297" width="1.1640625" style="162" customWidth="1"/>
    <col min="12298" max="12298" width="15.33203125" style="162" customWidth="1"/>
    <col min="12299" max="12544" width="9.33203125" style="162"/>
    <col min="12545" max="12545" width="49" style="162" customWidth="1"/>
    <col min="12546" max="12546" width="7" style="162" customWidth="1"/>
    <col min="12547" max="12547" width="1" style="162" customWidth="1"/>
    <col min="12548" max="12548" width="15.33203125" style="162" customWidth="1"/>
    <col min="12549" max="12549" width="1.1640625" style="162" customWidth="1"/>
    <col min="12550" max="12550" width="15.33203125" style="162" customWidth="1"/>
    <col min="12551" max="12551" width="1.1640625" style="162" customWidth="1"/>
    <col min="12552" max="12552" width="15.33203125" style="162" customWidth="1"/>
    <col min="12553" max="12553" width="1.1640625" style="162" customWidth="1"/>
    <col min="12554" max="12554" width="15.33203125" style="162" customWidth="1"/>
    <col min="12555" max="12800" width="9.33203125" style="162"/>
    <col min="12801" max="12801" width="49" style="162" customWidth="1"/>
    <col min="12802" max="12802" width="7" style="162" customWidth="1"/>
    <col min="12803" max="12803" width="1" style="162" customWidth="1"/>
    <col min="12804" max="12804" width="15.33203125" style="162" customWidth="1"/>
    <col min="12805" max="12805" width="1.1640625" style="162" customWidth="1"/>
    <col min="12806" max="12806" width="15.33203125" style="162" customWidth="1"/>
    <col min="12807" max="12807" width="1.1640625" style="162" customWidth="1"/>
    <col min="12808" max="12808" width="15.33203125" style="162" customWidth="1"/>
    <col min="12809" max="12809" width="1.1640625" style="162" customWidth="1"/>
    <col min="12810" max="12810" width="15.33203125" style="162" customWidth="1"/>
    <col min="12811" max="13056" width="9.33203125" style="162"/>
    <col min="13057" max="13057" width="49" style="162" customWidth="1"/>
    <col min="13058" max="13058" width="7" style="162" customWidth="1"/>
    <col min="13059" max="13059" width="1" style="162" customWidth="1"/>
    <col min="13060" max="13060" width="15.33203125" style="162" customWidth="1"/>
    <col min="13061" max="13061" width="1.1640625" style="162" customWidth="1"/>
    <col min="13062" max="13062" width="15.33203125" style="162" customWidth="1"/>
    <col min="13063" max="13063" width="1.1640625" style="162" customWidth="1"/>
    <col min="13064" max="13064" width="15.33203125" style="162" customWidth="1"/>
    <col min="13065" max="13065" width="1.1640625" style="162" customWidth="1"/>
    <col min="13066" max="13066" width="15.33203125" style="162" customWidth="1"/>
    <col min="13067" max="13312" width="9.33203125" style="162"/>
    <col min="13313" max="13313" width="49" style="162" customWidth="1"/>
    <col min="13314" max="13314" width="7" style="162" customWidth="1"/>
    <col min="13315" max="13315" width="1" style="162" customWidth="1"/>
    <col min="13316" max="13316" width="15.33203125" style="162" customWidth="1"/>
    <col min="13317" max="13317" width="1.1640625" style="162" customWidth="1"/>
    <col min="13318" max="13318" width="15.33203125" style="162" customWidth="1"/>
    <col min="13319" max="13319" width="1.1640625" style="162" customWidth="1"/>
    <col min="13320" max="13320" width="15.33203125" style="162" customWidth="1"/>
    <col min="13321" max="13321" width="1.1640625" style="162" customWidth="1"/>
    <col min="13322" max="13322" width="15.33203125" style="162" customWidth="1"/>
    <col min="13323" max="13568" width="9.33203125" style="162"/>
    <col min="13569" max="13569" width="49" style="162" customWidth="1"/>
    <col min="13570" max="13570" width="7" style="162" customWidth="1"/>
    <col min="13571" max="13571" width="1" style="162" customWidth="1"/>
    <col min="13572" max="13572" width="15.33203125" style="162" customWidth="1"/>
    <col min="13573" max="13573" width="1.1640625" style="162" customWidth="1"/>
    <col min="13574" max="13574" width="15.33203125" style="162" customWidth="1"/>
    <col min="13575" max="13575" width="1.1640625" style="162" customWidth="1"/>
    <col min="13576" max="13576" width="15.33203125" style="162" customWidth="1"/>
    <col min="13577" max="13577" width="1.1640625" style="162" customWidth="1"/>
    <col min="13578" max="13578" width="15.33203125" style="162" customWidth="1"/>
    <col min="13579" max="13824" width="9.33203125" style="162"/>
    <col min="13825" max="13825" width="49" style="162" customWidth="1"/>
    <col min="13826" max="13826" width="7" style="162" customWidth="1"/>
    <col min="13827" max="13827" width="1" style="162" customWidth="1"/>
    <col min="13828" max="13828" width="15.33203125" style="162" customWidth="1"/>
    <col min="13829" max="13829" width="1.1640625" style="162" customWidth="1"/>
    <col min="13830" max="13830" width="15.33203125" style="162" customWidth="1"/>
    <col min="13831" max="13831" width="1.1640625" style="162" customWidth="1"/>
    <col min="13832" max="13832" width="15.33203125" style="162" customWidth="1"/>
    <col min="13833" max="13833" width="1.1640625" style="162" customWidth="1"/>
    <col min="13834" max="13834" width="15.33203125" style="162" customWidth="1"/>
    <col min="13835" max="14080" width="9.33203125" style="162"/>
    <col min="14081" max="14081" width="49" style="162" customWidth="1"/>
    <col min="14082" max="14082" width="7" style="162" customWidth="1"/>
    <col min="14083" max="14083" width="1" style="162" customWidth="1"/>
    <col min="14084" max="14084" width="15.33203125" style="162" customWidth="1"/>
    <col min="14085" max="14085" width="1.1640625" style="162" customWidth="1"/>
    <col min="14086" max="14086" width="15.33203125" style="162" customWidth="1"/>
    <col min="14087" max="14087" width="1.1640625" style="162" customWidth="1"/>
    <col min="14088" max="14088" width="15.33203125" style="162" customWidth="1"/>
    <col min="14089" max="14089" width="1.1640625" style="162" customWidth="1"/>
    <col min="14090" max="14090" width="15.33203125" style="162" customWidth="1"/>
    <col min="14091" max="14336" width="9.33203125" style="162"/>
    <col min="14337" max="14337" width="49" style="162" customWidth="1"/>
    <col min="14338" max="14338" width="7" style="162" customWidth="1"/>
    <col min="14339" max="14339" width="1" style="162" customWidth="1"/>
    <col min="14340" max="14340" width="15.33203125" style="162" customWidth="1"/>
    <col min="14341" max="14341" width="1.1640625" style="162" customWidth="1"/>
    <col min="14342" max="14342" width="15.33203125" style="162" customWidth="1"/>
    <col min="14343" max="14343" width="1.1640625" style="162" customWidth="1"/>
    <col min="14344" max="14344" width="15.33203125" style="162" customWidth="1"/>
    <col min="14345" max="14345" width="1.1640625" style="162" customWidth="1"/>
    <col min="14346" max="14346" width="15.33203125" style="162" customWidth="1"/>
    <col min="14347" max="14592" width="9.33203125" style="162"/>
    <col min="14593" max="14593" width="49" style="162" customWidth="1"/>
    <col min="14594" max="14594" width="7" style="162" customWidth="1"/>
    <col min="14595" max="14595" width="1" style="162" customWidth="1"/>
    <col min="14596" max="14596" width="15.33203125" style="162" customWidth="1"/>
    <col min="14597" max="14597" width="1.1640625" style="162" customWidth="1"/>
    <col min="14598" max="14598" width="15.33203125" style="162" customWidth="1"/>
    <col min="14599" max="14599" width="1.1640625" style="162" customWidth="1"/>
    <col min="14600" max="14600" width="15.33203125" style="162" customWidth="1"/>
    <col min="14601" max="14601" width="1.1640625" style="162" customWidth="1"/>
    <col min="14602" max="14602" width="15.33203125" style="162" customWidth="1"/>
    <col min="14603" max="14848" width="9.33203125" style="162"/>
    <col min="14849" max="14849" width="49" style="162" customWidth="1"/>
    <col min="14850" max="14850" width="7" style="162" customWidth="1"/>
    <col min="14851" max="14851" width="1" style="162" customWidth="1"/>
    <col min="14852" max="14852" width="15.33203125" style="162" customWidth="1"/>
    <col min="14853" max="14853" width="1.1640625" style="162" customWidth="1"/>
    <col min="14854" max="14854" width="15.33203125" style="162" customWidth="1"/>
    <col min="14855" max="14855" width="1.1640625" style="162" customWidth="1"/>
    <col min="14856" max="14856" width="15.33203125" style="162" customWidth="1"/>
    <col min="14857" max="14857" width="1.1640625" style="162" customWidth="1"/>
    <col min="14858" max="14858" width="15.33203125" style="162" customWidth="1"/>
    <col min="14859" max="15104" width="9.33203125" style="162"/>
    <col min="15105" max="15105" width="49" style="162" customWidth="1"/>
    <col min="15106" max="15106" width="7" style="162" customWidth="1"/>
    <col min="15107" max="15107" width="1" style="162" customWidth="1"/>
    <col min="15108" max="15108" width="15.33203125" style="162" customWidth="1"/>
    <col min="15109" max="15109" width="1.1640625" style="162" customWidth="1"/>
    <col min="15110" max="15110" width="15.33203125" style="162" customWidth="1"/>
    <col min="15111" max="15111" width="1.1640625" style="162" customWidth="1"/>
    <col min="15112" max="15112" width="15.33203125" style="162" customWidth="1"/>
    <col min="15113" max="15113" width="1.1640625" style="162" customWidth="1"/>
    <col min="15114" max="15114" width="15.33203125" style="162" customWidth="1"/>
    <col min="15115" max="15360" width="9.33203125" style="162"/>
    <col min="15361" max="15361" width="49" style="162" customWidth="1"/>
    <col min="15362" max="15362" width="7" style="162" customWidth="1"/>
    <col min="15363" max="15363" width="1" style="162" customWidth="1"/>
    <col min="15364" max="15364" width="15.33203125" style="162" customWidth="1"/>
    <col min="15365" max="15365" width="1.1640625" style="162" customWidth="1"/>
    <col min="15366" max="15366" width="15.33203125" style="162" customWidth="1"/>
    <col min="15367" max="15367" width="1.1640625" style="162" customWidth="1"/>
    <col min="15368" max="15368" width="15.33203125" style="162" customWidth="1"/>
    <col min="15369" max="15369" width="1.1640625" style="162" customWidth="1"/>
    <col min="15370" max="15370" width="15.33203125" style="162" customWidth="1"/>
    <col min="15371" max="15616" width="9.33203125" style="162"/>
    <col min="15617" max="15617" width="49" style="162" customWidth="1"/>
    <col min="15618" max="15618" width="7" style="162" customWidth="1"/>
    <col min="15619" max="15619" width="1" style="162" customWidth="1"/>
    <col min="15620" max="15620" width="15.33203125" style="162" customWidth="1"/>
    <col min="15621" max="15621" width="1.1640625" style="162" customWidth="1"/>
    <col min="15622" max="15622" width="15.33203125" style="162" customWidth="1"/>
    <col min="15623" max="15623" width="1.1640625" style="162" customWidth="1"/>
    <col min="15624" max="15624" width="15.33203125" style="162" customWidth="1"/>
    <col min="15625" max="15625" width="1.1640625" style="162" customWidth="1"/>
    <col min="15626" max="15626" width="15.33203125" style="162" customWidth="1"/>
    <col min="15627" max="15872" width="9.33203125" style="162"/>
    <col min="15873" max="15873" width="49" style="162" customWidth="1"/>
    <col min="15874" max="15874" width="7" style="162" customWidth="1"/>
    <col min="15875" max="15875" width="1" style="162" customWidth="1"/>
    <col min="15876" max="15876" width="15.33203125" style="162" customWidth="1"/>
    <col min="15877" max="15877" width="1.1640625" style="162" customWidth="1"/>
    <col min="15878" max="15878" width="15.33203125" style="162" customWidth="1"/>
    <col min="15879" max="15879" width="1.1640625" style="162" customWidth="1"/>
    <col min="15880" max="15880" width="15.33203125" style="162" customWidth="1"/>
    <col min="15881" max="15881" width="1.1640625" style="162" customWidth="1"/>
    <col min="15882" max="15882" width="15.33203125" style="162" customWidth="1"/>
    <col min="15883" max="16128" width="9.33203125" style="162"/>
    <col min="16129" max="16129" width="49" style="162" customWidth="1"/>
    <col min="16130" max="16130" width="7" style="162" customWidth="1"/>
    <col min="16131" max="16131" width="1" style="162" customWidth="1"/>
    <col min="16132" max="16132" width="15.33203125" style="162" customWidth="1"/>
    <col min="16133" max="16133" width="1.1640625" style="162" customWidth="1"/>
    <col min="16134" max="16134" width="15.33203125" style="162" customWidth="1"/>
    <col min="16135" max="16135" width="1.1640625" style="162" customWidth="1"/>
    <col min="16136" max="16136" width="15.33203125" style="162" customWidth="1"/>
    <col min="16137" max="16137" width="1.1640625" style="162" customWidth="1"/>
    <col min="16138" max="16138" width="15.33203125" style="162" customWidth="1"/>
    <col min="16139" max="16384" width="9.33203125" style="162"/>
  </cols>
  <sheetData>
    <row r="1" spans="1:13" ht="24" customHeight="1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</row>
    <row r="2" spans="1:13" ht="24" customHeight="1">
      <c r="A2" s="180" t="s">
        <v>153</v>
      </c>
      <c r="B2" s="180"/>
      <c r="C2" s="180"/>
      <c r="D2" s="180"/>
      <c r="E2" s="180"/>
      <c r="F2" s="180"/>
      <c r="G2" s="180"/>
      <c r="H2" s="180"/>
      <c r="I2" s="180"/>
      <c r="J2" s="180"/>
    </row>
    <row r="3" spans="1:13" ht="24" customHeight="1">
      <c r="A3" s="180" t="str">
        <f>+กำไรขาดทุน!A3:J3</f>
        <v>สำหรับปีสิ้นสุดวันที่  31 ตุลาคม  2568</v>
      </c>
      <c r="B3" s="180"/>
      <c r="C3" s="180"/>
      <c r="D3" s="180"/>
      <c r="E3" s="180"/>
      <c r="F3" s="180"/>
      <c r="G3" s="180"/>
      <c r="H3" s="180"/>
      <c r="I3" s="180"/>
      <c r="J3" s="180"/>
    </row>
    <row r="4" spans="1:13" ht="18" customHeight="1">
      <c r="A4" s="43"/>
      <c r="B4" s="43"/>
      <c r="C4" s="43"/>
      <c r="D4" s="43"/>
      <c r="E4" s="43"/>
      <c r="F4" s="43"/>
      <c r="G4" s="43"/>
      <c r="H4" s="43"/>
      <c r="I4" s="43"/>
      <c r="J4" s="43"/>
    </row>
    <row r="5" spans="1:13" s="163" customFormat="1" ht="18" customHeight="1">
      <c r="B5" s="190"/>
      <c r="C5" s="190"/>
      <c r="D5" s="190"/>
      <c r="E5" s="190"/>
      <c r="F5" s="190"/>
      <c r="G5" s="190"/>
      <c r="H5" s="190"/>
      <c r="I5" s="190"/>
      <c r="J5" s="109" t="s">
        <v>3</v>
      </c>
    </row>
    <row r="6" spans="1:13" s="163" customFormat="1" ht="4.3499999999999996" customHeight="1">
      <c r="A6" s="164"/>
      <c r="B6" s="164"/>
      <c r="C6" s="164"/>
      <c r="D6" s="165"/>
      <c r="E6" s="165"/>
      <c r="F6" s="165"/>
      <c r="G6" s="166"/>
      <c r="H6" s="166"/>
      <c r="I6" s="166"/>
      <c r="J6" s="167"/>
    </row>
    <row r="7" spans="1:13" s="163" customFormat="1" ht="4.3499999999999996" customHeight="1">
      <c r="A7" s="58"/>
      <c r="B7" s="58"/>
      <c r="C7" s="58"/>
      <c r="G7" s="168"/>
      <c r="H7" s="168"/>
      <c r="I7" s="168"/>
      <c r="J7" s="169"/>
    </row>
    <row r="8" spans="1:13" s="50" customFormat="1" ht="22.35" customHeight="1">
      <c r="A8" s="49"/>
      <c r="B8" s="49"/>
      <c r="C8" s="49"/>
      <c r="D8" s="181" t="s">
        <v>5</v>
      </c>
      <c r="E8" s="181"/>
      <c r="F8" s="181"/>
      <c r="G8" s="49"/>
      <c r="H8" s="181" t="s">
        <v>6</v>
      </c>
      <c r="I8" s="181"/>
      <c r="J8" s="181"/>
    </row>
    <row r="9" spans="1:13" s="50" customFormat="1" ht="18.75" customHeight="1">
      <c r="A9" s="49"/>
      <c r="B9" s="49"/>
      <c r="C9" s="49"/>
      <c r="D9" s="113">
        <v>2568</v>
      </c>
      <c r="E9" s="49"/>
      <c r="F9" s="113">
        <v>2567</v>
      </c>
      <c r="H9" s="113">
        <v>2568</v>
      </c>
      <c r="I9" s="49"/>
      <c r="J9" s="113">
        <v>2567</v>
      </c>
    </row>
    <row r="10" spans="1:13" s="50" customFormat="1" ht="12" customHeight="1">
      <c r="A10" s="49"/>
      <c r="B10" s="49"/>
      <c r="C10" s="49"/>
      <c r="D10" s="113"/>
      <c r="E10" s="49"/>
      <c r="F10" s="113"/>
      <c r="H10" s="113"/>
      <c r="I10" s="49"/>
      <c r="J10" s="113"/>
    </row>
    <row r="11" spans="1:13" s="163" customFormat="1" ht="22.35" customHeight="1">
      <c r="A11" s="51" t="s">
        <v>154</v>
      </c>
      <c r="B11" s="51"/>
      <c r="C11" s="51"/>
      <c r="D11" s="67"/>
      <c r="E11" s="67"/>
      <c r="F11" s="67"/>
      <c r="G11" s="67"/>
      <c r="H11" s="67"/>
      <c r="I11" s="67"/>
      <c r="J11" s="67"/>
    </row>
    <row r="12" spans="1:13" s="67" customFormat="1" ht="21">
      <c r="A12" s="67" t="s">
        <v>155</v>
      </c>
      <c r="D12" s="25">
        <f>+กำไรขาดทุน!D22</f>
        <v>23571536</v>
      </c>
      <c r="E12" s="25"/>
      <c r="F12" s="25">
        <f>+กำไรขาดทุน!F22</f>
        <v>38529180</v>
      </c>
      <c r="G12" s="25"/>
      <c r="H12" s="25">
        <f>+กำไรขาดทุน!H22</f>
        <v>18428188</v>
      </c>
      <c r="I12" s="25"/>
      <c r="J12" s="25">
        <f>+กำไรขาดทุน!J22</f>
        <v>29979777</v>
      </c>
      <c r="M12" s="86"/>
    </row>
    <row r="13" spans="1:13" s="67" customFormat="1" ht="21">
      <c r="A13" s="118" t="s">
        <v>156</v>
      </c>
      <c r="D13" s="25"/>
      <c r="E13" s="25"/>
      <c r="F13" s="25"/>
      <c r="G13" s="25"/>
      <c r="H13" s="25"/>
      <c r="I13" s="25"/>
      <c r="J13" s="25"/>
      <c r="M13" s="86"/>
    </row>
    <row r="14" spans="1:13" s="67" customFormat="1" ht="21">
      <c r="A14" s="56" t="s">
        <v>157</v>
      </c>
      <c r="D14" s="25">
        <v>6530067</v>
      </c>
      <c r="E14" s="25"/>
      <c r="F14" s="25">
        <v>4272653</v>
      </c>
      <c r="G14" s="25"/>
      <c r="H14" s="25">
        <v>4377781</v>
      </c>
      <c r="I14" s="25"/>
      <c r="J14" s="25">
        <v>3071272</v>
      </c>
      <c r="L14" s="67" t="s">
        <v>158</v>
      </c>
      <c r="M14" s="86"/>
    </row>
    <row r="15" spans="1:13" s="163" customFormat="1" ht="22.35" customHeight="1">
      <c r="A15" s="56" t="s">
        <v>159</v>
      </c>
      <c r="B15" s="56"/>
      <c r="C15" s="56"/>
      <c r="D15" s="25">
        <v>13840301</v>
      </c>
      <c r="E15" s="25"/>
      <c r="F15" s="25">
        <v>14908333</v>
      </c>
      <c r="G15" s="25"/>
      <c r="H15" s="25">
        <v>10274227</v>
      </c>
      <c r="I15" s="25"/>
      <c r="J15" s="25">
        <v>11557437</v>
      </c>
      <c r="L15" s="67" t="s">
        <v>160</v>
      </c>
      <c r="M15" s="86"/>
    </row>
    <row r="16" spans="1:13" s="163" customFormat="1" ht="22.35" customHeight="1">
      <c r="A16" s="56" t="s">
        <v>161</v>
      </c>
      <c r="B16" s="56"/>
      <c r="C16" s="56"/>
      <c r="D16" s="25">
        <v>0</v>
      </c>
      <c r="E16" s="25"/>
      <c r="F16" s="25">
        <v>289667</v>
      </c>
      <c r="G16" s="25"/>
      <c r="H16" s="25">
        <v>0</v>
      </c>
      <c r="I16" s="25"/>
      <c r="J16" s="25">
        <v>289667</v>
      </c>
      <c r="L16" s="67" t="s">
        <v>162</v>
      </c>
      <c r="M16" s="86"/>
    </row>
    <row r="17" spans="1:14" s="163" customFormat="1" ht="22.35" customHeight="1">
      <c r="A17" s="56" t="s">
        <v>163</v>
      </c>
      <c r="B17" s="56"/>
      <c r="C17" s="56"/>
      <c r="D17" s="25">
        <v>29851336</v>
      </c>
      <c r="E17" s="25"/>
      <c r="F17" s="25">
        <v>0</v>
      </c>
      <c r="G17" s="25"/>
      <c r="H17" s="25">
        <v>29851336</v>
      </c>
      <c r="I17" s="25"/>
      <c r="J17" s="25">
        <v>0</v>
      </c>
      <c r="L17" s="67" t="s">
        <v>164</v>
      </c>
      <c r="M17" s="86"/>
    </row>
    <row r="18" spans="1:14" s="163" customFormat="1" ht="22.35" customHeight="1">
      <c r="A18" s="56" t="s">
        <v>165</v>
      </c>
      <c r="B18" s="65"/>
      <c r="C18" s="65"/>
      <c r="D18" s="25">
        <v>180596</v>
      </c>
      <c r="E18" s="25"/>
      <c r="F18" s="25">
        <v>45</v>
      </c>
      <c r="G18" s="25"/>
      <c r="H18" s="25">
        <v>0</v>
      </c>
      <c r="I18" s="25"/>
      <c r="J18" s="25">
        <v>45</v>
      </c>
      <c r="L18" s="67" t="s">
        <v>166</v>
      </c>
      <c r="M18" s="86"/>
    </row>
    <row r="19" spans="1:14" s="163" customFormat="1" ht="22.35" customHeight="1">
      <c r="A19" s="56" t="s">
        <v>167</v>
      </c>
      <c r="B19" s="65"/>
      <c r="C19" s="65"/>
      <c r="D19" s="25">
        <v>4613133.5770588228</v>
      </c>
      <c r="E19" s="25"/>
      <c r="F19" s="25">
        <v>0</v>
      </c>
      <c r="G19" s="25"/>
      <c r="H19" s="25">
        <v>2600356.7799999998</v>
      </c>
      <c r="I19" s="25"/>
      <c r="J19" s="25">
        <v>0</v>
      </c>
      <c r="L19" s="67" t="s">
        <v>168</v>
      </c>
      <c r="M19" s="86"/>
    </row>
    <row r="20" spans="1:14" s="163" customFormat="1" ht="22.35" customHeight="1">
      <c r="A20" s="56" t="s">
        <v>169</v>
      </c>
      <c r="B20" s="65"/>
      <c r="C20" s="65"/>
      <c r="D20" s="25">
        <v>0</v>
      </c>
      <c r="E20" s="25"/>
      <c r="F20" s="25">
        <v>0</v>
      </c>
      <c r="G20" s="25"/>
      <c r="H20" s="25">
        <v>782886</v>
      </c>
      <c r="I20" s="25"/>
      <c r="J20" s="25">
        <v>0</v>
      </c>
      <c r="L20" s="67" t="s">
        <v>170</v>
      </c>
      <c r="M20" s="86"/>
    </row>
    <row r="21" spans="1:14" s="163" customFormat="1" ht="22.35" customHeight="1">
      <c r="A21" s="56" t="s">
        <v>171</v>
      </c>
      <c r="B21" s="65"/>
      <c r="C21" s="65"/>
      <c r="D21" s="25">
        <v>0</v>
      </c>
      <c r="E21" s="25"/>
      <c r="F21" s="25">
        <v>0</v>
      </c>
      <c r="G21" s="25"/>
      <c r="H21" s="25">
        <v>1999800</v>
      </c>
      <c r="I21" s="25"/>
      <c r="J21" s="25">
        <v>0</v>
      </c>
      <c r="L21" s="67" t="s">
        <v>172</v>
      </c>
      <c r="M21" s="86"/>
    </row>
    <row r="22" spans="1:14" s="163" customFormat="1" ht="22.35" customHeight="1">
      <c r="A22" s="56" t="s">
        <v>173</v>
      </c>
      <c r="B22" s="65"/>
      <c r="C22" s="65"/>
      <c r="D22" s="25">
        <v>-2621089</v>
      </c>
      <c r="E22" s="25"/>
      <c r="F22" s="25">
        <v>-66230</v>
      </c>
      <c r="G22" s="25"/>
      <c r="H22" s="25">
        <v>-903737</v>
      </c>
      <c r="I22" s="25"/>
      <c r="J22" s="25">
        <v>-17274</v>
      </c>
      <c r="L22" s="67" t="s">
        <v>174</v>
      </c>
      <c r="M22" s="86"/>
    </row>
    <row r="23" spans="1:14" s="163" customFormat="1" ht="22.35" customHeight="1">
      <c r="A23" s="56" t="s">
        <v>175</v>
      </c>
      <c r="B23" s="65"/>
      <c r="C23" s="65"/>
      <c r="D23" s="25">
        <v>35181</v>
      </c>
      <c r="E23" s="25">
        <v>0</v>
      </c>
      <c r="F23" s="25">
        <v>1056592</v>
      </c>
      <c r="G23" s="25"/>
      <c r="H23" s="25">
        <v>10799</v>
      </c>
      <c r="I23" s="25"/>
      <c r="J23" s="25">
        <v>1056448</v>
      </c>
      <c r="L23" s="67" t="s">
        <v>176</v>
      </c>
      <c r="M23" s="86"/>
    </row>
    <row r="24" spans="1:14" s="163" customFormat="1" ht="22.35" customHeight="1">
      <c r="A24" s="56" t="s">
        <v>177</v>
      </c>
      <c r="B24" s="56"/>
      <c r="C24" s="56"/>
      <c r="D24" s="25">
        <v>75285</v>
      </c>
      <c r="E24" s="25"/>
      <c r="F24" s="25">
        <v>-265833</v>
      </c>
      <c r="G24" s="25"/>
      <c r="H24" s="25">
        <v>75285</v>
      </c>
      <c r="I24" s="25"/>
      <c r="J24" s="25">
        <v>-265833</v>
      </c>
      <c r="L24" s="67" t="s">
        <v>178</v>
      </c>
      <c r="M24" s="86"/>
    </row>
    <row r="25" spans="1:14" s="163" customFormat="1" ht="22.35" customHeight="1">
      <c r="A25" s="56" t="s">
        <v>85</v>
      </c>
      <c r="B25" s="56"/>
      <c r="C25" s="56"/>
      <c r="D25" s="25">
        <v>-591960</v>
      </c>
      <c r="E25" s="25"/>
      <c r="F25" s="25">
        <v>-690620</v>
      </c>
      <c r="G25" s="25"/>
      <c r="H25" s="25">
        <v>-16199182</v>
      </c>
      <c r="I25" s="25"/>
      <c r="J25" s="25">
        <v>-20899099</v>
      </c>
      <c r="L25" s="67" t="s">
        <v>179</v>
      </c>
      <c r="M25" s="86"/>
    </row>
    <row r="26" spans="1:14" s="163" customFormat="1" ht="22.35" customHeight="1">
      <c r="A26" s="56" t="s">
        <v>180</v>
      </c>
      <c r="B26" s="56"/>
      <c r="C26" s="56"/>
      <c r="D26" s="25"/>
      <c r="E26" s="25"/>
      <c r="F26" s="25"/>
      <c r="G26" s="25"/>
      <c r="H26" s="25"/>
      <c r="I26" s="25"/>
      <c r="J26" s="25"/>
      <c r="L26" s="67"/>
      <c r="M26" s="86"/>
    </row>
    <row r="27" spans="1:14" s="163" customFormat="1" ht="22.35" customHeight="1">
      <c r="A27" s="65" t="s">
        <v>181</v>
      </c>
      <c r="B27" s="65"/>
      <c r="C27" s="65"/>
      <c r="D27" s="25">
        <v>-2031381</v>
      </c>
      <c r="E27" s="25"/>
      <c r="F27" s="25">
        <v>-2078088</v>
      </c>
      <c r="G27" s="25"/>
      <c r="H27" s="25">
        <v>0</v>
      </c>
      <c r="I27" s="25"/>
      <c r="J27" s="25">
        <v>0</v>
      </c>
      <c r="L27" s="67" t="s">
        <v>182</v>
      </c>
      <c r="M27" s="86"/>
    </row>
    <row r="28" spans="1:14" s="163" customFormat="1" ht="22.35" customHeight="1">
      <c r="A28" s="56" t="s">
        <v>91</v>
      </c>
      <c r="B28" s="56"/>
      <c r="C28" s="56"/>
      <c r="D28" s="170">
        <v>214884</v>
      </c>
      <c r="E28" s="171"/>
      <c r="F28" s="170">
        <v>280041</v>
      </c>
      <c r="G28" s="171"/>
      <c r="H28" s="170">
        <v>175528</v>
      </c>
      <c r="I28" s="171"/>
      <c r="J28" s="170">
        <v>235693</v>
      </c>
      <c r="L28" s="67" t="s">
        <v>183</v>
      </c>
      <c r="M28" s="86"/>
      <c r="N28" s="172"/>
    </row>
    <row r="29" spans="1:14" s="163" customFormat="1" ht="22.35" customHeight="1">
      <c r="A29" s="67" t="s">
        <v>184</v>
      </c>
      <c r="B29" s="67"/>
      <c r="C29" s="67"/>
      <c r="D29" s="25"/>
      <c r="E29" s="25"/>
      <c r="F29" s="25"/>
      <c r="G29" s="25"/>
      <c r="H29" s="25"/>
      <c r="I29" s="25"/>
      <c r="J29" s="25"/>
      <c r="M29" s="86"/>
    </row>
    <row r="30" spans="1:14" s="163" customFormat="1" ht="22.35" customHeight="1">
      <c r="A30" s="173" t="s">
        <v>185</v>
      </c>
      <c r="B30" s="173"/>
      <c r="C30" s="173"/>
      <c r="D30" s="25">
        <f>SUM(D12:D29)</f>
        <v>73667889.577058822</v>
      </c>
      <c r="E30" s="25"/>
      <c r="F30" s="25">
        <f>SUM(F12:F29)</f>
        <v>56235740</v>
      </c>
      <c r="G30" s="25"/>
      <c r="H30" s="25">
        <f>SUM(H12:H29)</f>
        <v>51473267.780000001</v>
      </c>
      <c r="I30" s="25"/>
      <c r="J30" s="25">
        <f>SUM(J12:J29)</f>
        <v>25008133</v>
      </c>
      <c r="M30" s="86"/>
    </row>
    <row r="31" spans="1:14" s="163" customFormat="1" ht="20.25" customHeight="1">
      <c r="A31" s="67" t="s">
        <v>186</v>
      </c>
      <c r="B31" s="67"/>
      <c r="C31" s="67"/>
      <c r="D31" s="25"/>
      <c r="E31" s="25"/>
      <c r="F31" s="25"/>
      <c r="G31" s="25"/>
      <c r="H31" s="25"/>
      <c r="I31" s="25"/>
      <c r="J31" s="25"/>
      <c r="M31" s="86"/>
      <c r="N31" s="172"/>
    </row>
    <row r="32" spans="1:14" s="163" customFormat="1" ht="21" customHeight="1">
      <c r="A32" s="56" t="s">
        <v>11</v>
      </c>
      <c r="B32" s="56"/>
      <c r="C32" s="56"/>
      <c r="D32" s="25">
        <f>-63834495-1041340</f>
        <v>-64875835</v>
      </c>
      <c r="E32" s="25"/>
      <c r="F32" s="25">
        <v>-34739766</v>
      </c>
      <c r="G32" s="25"/>
      <c r="H32" s="25">
        <f>-78651298-1041340</f>
        <v>-79692638</v>
      </c>
      <c r="I32" s="25"/>
      <c r="J32" s="25">
        <v>3571159</v>
      </c>
      <c r="L32" s="67" t="s">
        <v>187</v>
      </c>
      <c r="M32" s="86"/>
    </row>
    <row r="33" spans="1:15" s="163" customFormat="1" ht="21" customHeight="1">
      <c r="A33" s="56" t="s">
        <v>14</v>
      </c>
      <c r="B33" s="56"/>
      <c r="C33" s="56"/>
      <c r="D33" s="25">
        <v>26084509</v>
      </c>
      <c r="E33" s="25"/>
      <c r="F33" s="25">
        <v>64630263</v>
      </c>
      <c r="G33" s="25"/>
      <c r="H33" s="25">
        <v>46474618</v>
      </c>
      <c r="I33" s="25"/>
      <c r="J33" s="25">
        <v>25481729</v>
      </c>
      <c r="L33" s="67" t="s">
        <v>188</v>
      </c>
      <c r="M33" s="86"/>
      <c r="N33" s="18"/>
      <c r="O33" s="18"/>
    </row>
    <row r="34" spans="1:15" s="163" customFormat="1" ht="21" customHeight="1">
      <c r="A34" s="56" t="s">
        <v>17</v>
      </c>
      <c r="B34" s="56"/>
      <c r="C34" s="56"/>
      <c r="D34" s="25">
        <v>193568</v>
      </c>
      <c r="E34" s="25"/>
      <c r="F34" s="25">
        <v>11489683</v>
      </c>
      <c r="G34" s="25"/>
      <c r="H34" s="25">
        <v>-2808640</v>
      </c>
      <c r="I34" s="25"/>
      <c r="J34" s="25">
        <v>12039793</v>
      </c>
      <c r="L34" s="67" t="s">
        <v>189</v>
      </c>
      <c r="M34" s="86"/>
      <c r="N34" s="172"/>
      <c r="O34" s="172"/>
    </row>
    <row r="35" spans="1:15" s="163" customFormat="1" ht="21">
      <c r="A35" s="56" t="s">
        <v>34</v>
      </c>
      <c r="B35" s="56"/>
      <c r="C35" s="56"/>
      <c r="D35" s="25">
        <v>173686</v>
      </c>
      <c r="E35" s="25"/>
      <c r="F35" s="25">
        <v>291053</v>
      </c>
      <c r="G35" s="25"/>
      <c r="H35" s="25">
        <v>128942</v>
      </c>
      <c r="I35" s="25"/>
      <c r="J35" s="25">
        <v>0</v>
      </c>
      <c r="L35" s="67" t="s">
        <v>190</v>
      </c>
      <c r="M35" s="86"/>
    </row>
    <row r="36" spans="1:15" s="67" customFormat="1" ht="21" customHeight="1">
      <c r="A36" s="67" t="s">
        <v>191</v>
      </c>
      <c r="E36" s="54"/>
      <c r="G36" s="54"/>
      <c r="I36" s="54"/>
      <c r="M36" s="86"/>
    </row>
    <row r="37" spans="1:15" s="67" customFormat="1" ht="21" customHeight="1">
      <c r="A37" s="56" t="s">
        <v>192</v>
      </c>
      <c r="B37" s="56"/>
      <c r="C37" s="56"/>
      <c r="D37" s="25">
        <v>47437632</v>
      </c>
      <c r="E37" s="25"/>
      <c r="F37" s="25">
        <v>21352794</v>
      </c>
      <c r="G37" s="25"/>
      <c r="H37" s="25">
        <v>57643933</v>
      </c>
      <c r="I37" s="25"/>
      <c r="J37" s="25">
        <v>11416488</v>
      </c>
      <c r="L37" s="67" t="s">
        <v>193</v>
      </c>
      <c r="M37" s="86"/>
      <c r="N37" s="36"/>
      <c r="O37" s="36"/>
    </row>
    <row r="38" spans="1:15" s="67" customFormat="1" ht="21" customHeight="1">
      <c r="A38" s="174" t="s">
        <v>44</v>
      </c>
      <c r="B38" s="56"/>
      <c r="C38" s="56"/>
      <c r="D38" s="25">
        <v>4670690</v>
      </c>
      <c r="E38" s="25"/>
      <c r="F38" s="25">
        <v>-195408</v>
      </c>
      <c r="G38" s="25"/>
      <c r="H38" s="25">
        <v>3590874</v>
      </c>
      <c r="I38" s="25"/>
      <c r="J38" s="25">
        <v>-1565394</v>
      </c>
      <c r="L38" s="67" t="s">
        <v>194</v>
      </c>
      <c r="M38" s="86"/>
      <c r="N38" s="36"/>
      <c r="O38" s="36"/>
    </row>
    <row r="39" spans="1:15" s="67" customFormat="1" ht="21" customHeight="1">
      <c r="A39" s="56" t="s">
        <v>53</v>
      </c>
      <c r="B39" s="56"/>
      <c r="C39" s="56"/>
      <c r="D39" s="25">
        <v>1578075</v>
      </c>
      <c r="E39" s="25"/>
      <c r="F39" s="25">
        <v>-413128</v>
      </c>
      <c r="G39" s="25"/>
      <c r="H39" s="25">
        <v>0</v>
      </c>
      <c r="I39" s="25"/>
      <c r="J39" s="25">
        <v>0</v>
      </c>
      <c r="L39" s="67" t="s">
        <v>195</v>
      </c>
      <c r="M39" s="86"/>
      <c r="N39" s="86"/>
      <c r="O39" s="86"/>
    </row>
    <row r="40" spans="1:15" s="67" customFormat="1" ht="21" customHeight="1">
      <c r="A40" s="56" t="s">
        <v>197</v>
      </c>
      <c r="B40" s="56"/>
      <c r="C40" s="56"/>
      <c r="D40" s="28">
        <f>SUM(D30:D39)</f>
        <v>88930214.577058822</v>
      </c>
      <c r="E40" s="25"/>
      <c r="F40" s="28">
        <f>SUM(F30:F39)</f>
        <v>118651231</v>
      </c>
      <c r="G40" s="25"/>
      <c r="H40" s="28">
        <f>SUM(H30:H39)</f>
        <v>76810356.780000001</v>
      </c>
      <c r="I40" s="25"/>
      <c r="J40" s="28">
        <f>SUM(J30:J39)</f>
        <v>75951908</v>
      </c>
      <c r="M40" s="86"/>
      <c r="N40" s="86"/>
    </row>
    <row r="41" spans="1:15" s="67" customFormat="1" ht="21" customHeight="1">
      <c r="A41" s="56" t="s">
        <v>198</v>
      </c>
      <c r="B41" s="56"/>
      <c r="C41" s="56"/>
      <c r="D41" s="25">
        <v>-214884</v>
      </c>
      <c r="E41" s="27"/>
      <c r="F41" s="25">
        <v>-280041</v>
      </c>
      <c r="G41" s="27"/>
      <c r="H41" s="25">
        <v>-175528</v>
      </c>
      <c r="I41" s="29"/>
      <c r="J41" s="25">
        <v>-235693</v>
      </c>
      <c r="L41" s="67" t="s">
        <v>199</v>
      </c>
      <c r="M41" s="86"/>
    </row>
    <row r="42" spans="1:15" s="67" customFormat="1" ht="21" customHeight="1">
      <c r="A42" s="56" t="s">
        <v>200</v>
      </c>
      <c r="B42" s="56"/>
      <c r="C42" s="56"/>
      <c r="D42" s="25">
        <v>21909501</v>
      </c>
      <c r="E42" s="27"/>
      <c r="F42" s="25">
        <v>19125368</v>
      </c>
      <c r="G42" s="27"/>
      <c r="H42" s="25">
        <v>19581466</v>
      </c>
      <c r="I42" s="29"/>
      <c r="J42" s="25">
        <v>16666532</v>
      </c>
      <c r="L42" s="67" t="s">
        <v>201</v>
      </c>
      <c r="M42" s="86"/>
    </row>
    <row r="43" spans="1:15" s="67" customFormat="1" ht="21" customHeight="1">
      <c r="A43" s="56" t="s">
        <v>202</v>
      </c>
      <c r="B43" s="56"/>
      <c r="C43" s="56"/>
      <c r="D43" s="25">
        <v>-25024580</v>
      </c>
      <c r="E43" s="27"/>
      <c r="F43" s="25">
        <v>-27655540</v>
      </c>
      <c r="G43" s="27"/>
      <c r="H43" s="25">
        <v>-19770062</v>
      </c>
      <c r="I43" s="27"/>
      <c r="J43" s="25">
        <v>-21014368</v>
      </c>
      <c r="L43" s="67" t="s">
        <v>203</v>
      </c>
      <c r="M43" s="86"/>
    </row>
    <row r="44" spans="1:15" s="67" customFormat="1" ht="21" customHeight="1">
      <c r="A44" s="56" t="s">
        <v>241</v>
      </c>
      <c r="B44" s="56"/>
      <c r="C44" s="56"/>
      <c r="D44" s="25">
        <v>-5270716</v>
      </c>
      <c r="E44" s="25"/>
      <c r="F44" s="25">
        <v>-3008099</v>
      </c>
      <c r="G44" s="25"/>
      <c r="H44" s="25">
        <v>-1827744</v>
      </c>
      <c r="I44" s="25"/>
      <c r="J44" s="25">
        <v>-2444983</v>
      </c>
      <c r="L44" s="67" t="s">
        <v>196</v>
      </c>
      <c r="M44" s="86"/>
      <c r="N44" s="86"/>
      <c r="O44" s="86"/>
    </row>
    <row r="45" spans="1:15" s="67" customFormat="1" ht="21" customHeight="1">
      <c r="A45" s="65" t="s">
        <v>204</v>
      </c>
      <c r="B45" s="65"/>
      <c r="C45" s="65"/>
      <c r="D45" s="30">
        <f>SUM(D40:D44)</f>
        <v>80329535.577058822</v>
      </c>
      <c r="E45" s="25"/>
      <c r="F45" s="30">
        <f>SUM(F40:F44)</f>
        <v>106832919</v>
      </c>
      <c r="G45" s="25"/>
      <c r="H45" s="30">
        <f>SUM(H40:H44)</f>
        <v>74618488.780000001</v>
      </c>
      <c r="I45" s="25"/>
      <c r="J45" s="30">
        <f>SUM(J40:J44)</f>
        <v>68923396</v>
      </c>
      <c r="M45" s="86"/>
    </row>
    <row r="46" spans="1:15" s="163" customFormat="1" ht="8.25" customHeight="1">
      <c r="A46" s="56"/>
      <c r="B46" s="56"/>
      <c r="C46" s="56"/>
      <c r="D46" s="2"/>
      <c r="E46" s="2"/>
      <c r="G46" s="2"/>
      <c r="H46" s="13"/>
      <c r="I46" s="2"/>
    </row>
    <row r="47" spans="1:15" s="163" customFormat="1" ht="17.25" customHeight="1">
      <c r="A47" s="67" t="str">
        <f>+สินทรัพย์!A30</f>
        <v>หมายเหตุประกอบงบการเงินเป็นส่วนหนึ่งของงบการเงินนี้</v>
      </c>
      <c r="B47" s="56"/>
      <c r="C47" s="56"/>
      <c r="D47" s="2"/>
      <c r="E47" s="2"/>
      <c r="F47" s="13"/>
      <c r="G47" s="2"/>
      <c r="H47" s="13"/>
      <c r="I47" s="2"/>
      <c r="J47" s="13"/>
    </row>
    <row r="48" spans="1:15" s="163" customFormat="1" ht="0.75" customHeight="1">
      <c r="B48" s="56"/>
      <c r="C48" s="56"/>
      <c r="D48" s="2"/>
      <c r="E48" s="2"/>
      <c r="F48" s="13"/>
      <c r="G48" s="2"/>
      <c r="H48" s="13"/>
      <c r="I48" s="2"/>
      <c r="J48" s="13"/>
    </row>
    <row r="49" spans="1:12" ht="20.25" customHeight="1">
      <c r="A49" s="180" t="str">
        <f>+A1</f>
        <v>บริษัท ปิโก (ไทยแลนด์) จำกัด (มหาชน) บริษัทย่อย และกิจการที่ควบคุมร่วมกัน</v>
      </c>
      <c r="B49" s="180"/>
      <c r="C49" s="180"/>
      <c r="D49" s="180"/>
      <c r="E49" s="180"/>
      <c r="F49" s="180"/>
      <c r="G49" s="180"/>
      <c r="H49" s="180"/>
      <c r="I49" s="180"/>
      <c r="J49" s="180"/>
    </row>
    <row r="50" spans="1:12" ht="20.25" customHeight="1">
      <c r="A50" s="180" t="s">
        <v>205</v>
      </c>
      <c r="B50" s="180"/>
      <c r="C50" s="180"/>
      <c r="D50" s="180"/>
      <c r="E50" s="180"/>
      <c r="F50" s="180"/>
      <c r="G50" s="180"/>
      <c r="H50" s="180"/>
      <c r="I50" s="180"/>
      <c r="J50" s="180"/>
    </row>
    <row r="51" spans="1:12" ht="23.85" customHeight="1">
      <c r="A51" s="180" t="str">
        <f>$A$3</f>
        <v>สำหรับปีสิ้นสุดวันที่  31 ตุลาคม  2568</v>
      </c>
      <c r="B51" s="180"/>
      <c r="C51" s="180"/>
      <c r="D51" s="180"/>
      <c r="E51" s="180"/>
      <c r="F51" s="180"/>
      <c r="G51" s="180"/>
      <c r="H51" s="180"/>
      <c r="I51" s="180"/>
      <c r="J51" s="180"/>
    </row>
    <row r="52" spans="1:12" ht="23.85" customHeight="1">
      <c r="A52" s="43"/>
      <c r="B52" s="43"/>
      <c r="C52" s="43"/>
      <c r="D52" s="43"/>
      <c r="E52" s="43"/>
      <c r="F52" s="43"/>
      <c r="G52" s="43"/>
      <c r="H52" s="43"/>
      <c r="I52" s="43"/>
      <c r="J52" s="43"/>
    </row>
    <row r="53" spans="1:12" s="163" customFormat="1" ht="21" customHeight="1">
      <c r="B53" s="190"/>
      <c r="C53" s="190"/>
      <c r="D53" s="190"/>
      <c r="E53" s="190"/>
      <c r="F53" s="190"/>
      <c r="G53" s="190"/>
      <c r="H53" s="190"/>
      <c r="I53" s="190"/>
      <c r="J53" s="109" t="s">
        <v>3</v>
      </c>
    </row>
    <row r="54" spans="1:12" s="163" customFormat="1" ht="4.3499999999999996" customHeight="1">
      <c r="A54" s="164"/>
      <c r="B54" s="164"/>
      <c r="C54" s="164"/>
      <c r="D54" s="165"/>
      <c r="E54" s="165"/>
      <c r="F54" s="165"/>
      <c r="G54" s="166"/>
      <c r="H54" s="166"/>
      <c r="I54" s="166"/>
      <c r="J54" s="167"/>
    </row>
    <row r="55" spans="1:12" s="163" customFormat="1" ht="4.3499999999999996" customHeight="1">
      <c r="A55" s="58"/>
      <c r="B55" s="58"/>
      <c r="C55" s="58"/>
      <c r="G55" s="168"/>
      <c r="H55" s="168"/>
      <c r="I55" s="168"/>
      <c r="J55" s="169"/>
    </row>
    <row r="56" spans="1:12" s="49" customFormat="1" ht="21" customHeight="1">
      <c r="B56" s="49" t="s">
        <v>4</v>
      </c>
      <c r="D56" s="181" t="s">
        <v>5</v>
      </c>
      <c r="E56" s="181"/>
      <c r="F56" s="181"/>
      <c r="H56" s="181" t="s">
        <v>6</v>
      </c>
      <c r="I56" s="181"/>
      <c r="J56" s="181"/>
    </row>
    <row r="57" spans="1:12" s="67" customFormat="1" ht="21" customHeight="1">
      <c r="A57" s="51"/>
      <c r="C57" s="51"/>
      <c r="D57" s="49">
        <v>2568</v>
      </c>
      <c r="E57" s="49"/>
      <c r="F57" s="49">
        <v>2567</v>
      </c>
      <c r="G57" s="49"/>
      <c r="H57" s="49">
        <v>2568</v>
      </c>
      <c r="I57" s="49"/>
      <c r="J57" s="49">
        <v>2567</v>
      </c>
    </row>
    <row r="58" spans="1:12" s="67" customFormat="1" ht="13.35" customHeight="1">
      <c r="B58" s="51"/>
      <c r="C58" s="51"/>
    </row>
    <row r="59" spans="1:12" s="67" customFormat="1" ht="22.35" customHeight="1">
      <c r="A59" s="51" t="s">
        <v>206</v>
      </c>
      <c r="B59" s="51"/>
      <c r="C59" s="51"/>
      <c r="D59" s="25"/>
      <c r="E59" s="25"/>
      <c r="F59" s="25"/>
      <c r="G59" s="25"/>
      <c r="H59" s="25"/>
      <c r="I59" s="25"/>
      <c r="J59" s="25"/>
    </row>
    <row r="60" spans="1:12" s="67" customFormat="1" ht="22.35" customHeight="1">
      <c r="A60" s="56" t="s">
        <v>207</v>
      </c>
      <c r="B60" s="56"/>
      <c r="C60" s="56"/>
      <c r="D60" s="27">
        <v>-3775386</v>
      </c>
      <c r="E60" s="25"/>
      <c r="F60" s="27">
        <v>-5119896</v>
      </c>
      <c r="G60" s="25"/>
      <c r="H60" s="27">
        <v>-957427</v>
      </c>
      <c r="I60" s="25"/>
      <c r="J60" s="27">
        <v>-3645436</v>
      </c>
      <c r="L60" s="67" t="s">
        <v>208</v>
      </c>
    </row>
    <row r="61" spans="1:12" s="67" customFormat="1" ht="22.35" customHeight="1">
      <c r="A61" s="56" t="s">
        <v>209</v>
      </c>
      <c r="B61" s="56"/>
      <c r="C61" s="56"/>
      <c r="D61" s="27">
        <v>-138000</v>
      </c>
      <c r="E61" s="25"/>
      <c r="F61" s="27">
        <v>-4500</v>
      </c>
      <c r="G61" s="25"/>
      <c r="H61" s="27">
        <v>-138000</v>
      </c>
      <c r="I61" s="25"/>
      <c r="J61" s="27">
        <v>0</v>
      </c>
      <c r="L61" s="67" t="s">
        <v>210</v>
      </c>
    </row>
    <row r="62" spans="1:12" s="67" customFormat="1" ht="22.35" customHeight="1">
      <c r="A62" s="56" t="s">
        <v>211</v>
      </c>
      <c r="B62" s="56"/>
      <c r="C62" s="56"/>
      <c r="D62" s="27">
        <v>-144392</v>
      </c>
      <c r="E62" s="25"/>
      <c r="F62" s="27">
        <v>0</v>
      </c>
      <c r="G62" s="25"/>
      <c r="H62" s="27">
        <v>-144392</v>
      </c>
      <c r="I62" s="25"/>
      <c r="J62" s="27">
        <v>0</v>
      </c>
      <c r="L62" s="67" t="s">
        <v>212</v>
      </c>
    </row>
    <row r="63" spans="1:12" s="163" customFormat="1" ht="21" customHeight="1">
      <c r="A63" s="56" t="s">
        <v>213</v>
      </c>
      <c r="B63" s="56"/>
      <c r="C63" s="56"/>
      <c r="D63" s="27">
        <v>918755</v>
      </c>
      <c r="E63" s="25"/>
      <c r="F63" s="27">
        <v>74571</v>
      </c>
      <c r="G63" s="25"/>
      <c r="H63" s="27">
        <v>903736</v>
      </c>
      <c r="I63" s="25"/>
      <c r="J63" s="27">
        <v>25342</v>
      </c>
      <c r="L63" s="67" t="s">
        <v>214</v>
      </c>
    </row>
    <row r="64" spans="1:12" s="163" customFormat="1" ht="21" customHeight="1">
      <c r="A64" s="56" t="s">
        <v>215</v>
      </c>
      <c r="B64" s="56"/>
      <c r="C64" s="56"/>
      <c r="D64" s="27">
        <v>0</v>
      </c>
      <c r="E64" s="25"/>
      <c r="F64" s="27">
        <v>0</v>
      </c>
      <c r="G64" s="25"/>
      <c r="H64" s="27">
        <v>188114</v>
      </c>
      <c r="I64" s="25"/>
      <c r="J64" s="27">
        <v>0</v>
      </c>
      <c r="L64" s="67" t="s">
        <v>216</v>
      </c>
    </row>
    <row r="65" spans="1:12" s="163" customFormat="1" ht="21" customHeight="1">
      <c r="A65" s="56" t="s">
        <v>217</v>
      </c>
      <c r="B65" s="56"/>
      <c r="C65" s="56"/>
      <c r="D65" s="27">
        <v>591960</v>
      </c>
      <c r="E65" s="25"/>
      <c r="F65" s="27">
        <v>690620</v>
      </c>
      <c r="G65" s="25"/>
      <c r="H65" s="27">
        <v>20899099</v>
      </c>
      <c r="I65" s="25"/>
      <c r="J65" s="27">
        <v>10539481</v>
      </c>
      <c r="L65" s="67" t="s">
        <v>218</v>
      </c>
    </row>
    <row r="66" spans="1:12" s="163" customFormat="1" ht="21" customHeight="1">
      <c r="A66" s="56" t="s">
        <v>219</v>
      </c>
      <c r="B66" s="56"/>
      <c r="C66" s="56"/>
      <c r="D66" s="27">
        <v>1125000</v>
      </c>
      <c r="E66" s="25"/>
      <c r="F66" s="27">
        <v>1125000</v>
      </c>
      <c r="G66" s="25"/>
      <c r="H66" s="27">
        <v>0</v>
      </c>
      <c r="I66" s="25"/>
      <c r="J66" s="27">
        <v>0</v>
      </c>
      <c r="L66" s="67" t="s">
        <v>220</v>
      </c>
    </row>
    <row r="67" spans="1:12" s="67" customFormat="1" ht="22.35" customHeight="1">
      <c r="A67" s="65" t="s">
        <v>221</v>
      </c>
      <c r="B67" s="65"/>
      <c r="C67" s="65"/>
      <c r="D67" s="30">
        <f>SUM(D60:D66)</f>
        <v>-1422063</v>
      </c>
      <c r="E67" s="25"/>
      <c r="F67" s="30">
        <f>SUM(F60:F66)</f>
        <v>-3234205</v>
      </c>
      <c r="G67" s="25"/>
      <c r="H67" s="30">
        <f>SUM(H60:H66)</f>
        <v>20751130</v>
      </c>
      <c r="I67" s="25"/>
      <c r="J67" s="30">
        <f>SUM(J60:J66)</f>
        <v>6919387</v>
      </c>
    </row>
    <row r="68" spans="1:12" s="67" customFormat="1" ht="20.25" customHeight="1">
      <c r="A68" s="51" t="s">
        <v>222</v>
      </c>
      <c r="B68" s="51"/>
      <c r="C68" s="51"/>
    </row>
    <row r="69" spans="1:12" s="67" customFormat="1" ht="22.35" customHeight="1">
      <c r="A69" s="56" t="s">
        <v>223</v>
      </c>
      <c r="B69" s="56"/>
      <c r="C69" s="56"/>
      <c r="D69" s="27">
        <v>-4716045</v>
      </c>
      <c r="E69" s="25"/>
      <c r="F69" s="27">
        <v>-5005622</v>
      </c>
      <c r="G69" s="25"/>
      <c r="H69" s="27">
        <v>-3963401</v>
      </c>
      <c r="I69" s="25"/>
      <c r="J69" s="27">
        <v>-4257970</v>
      </c>
      <c r="L69" s="67" t="s">
        <v>224</v>
      </c>
    </row>
    <row r="70" spans="1:12" s="67" customFormat="1" ht="22.35" customHeight="1">
      <c r="A70" s="56" t="s">
        <v>148</v>
      </c>
      <c r="B70" s="56"/>
      <c r="C70" s="56"/>
      <c r="D70" s="27">
        <v>-21562456</v>
      </c>
      <c r="F70" s="27">
        <v>0</v>
      </c>
      <c r="H70" s="27">
        <v>-21562456</v>
      </c>
      <c r="J70" s="27">
        <v>0</v>
      </c>
      <c r="L70" s="67" t="s">
        <v>225</v>
      </c>
    </row>
    <row r="71" spans="1:12" s="67" customFormat="1" ht="22.35" customHeight="1">
      <c r="A71" s="56" t="s">
        <v>226</v>
      </c>
      <c r="B71" s="56"/>
      <c r="C71" s="56"/>
      <c r="D71" s="27">
        <v>-1800819</v>
      </c>
      <c r="F71" s="27">
        <v>0</v>
      </c>
      <c r="H71" s="27">
        <v>0</v>
      </c>
      <c r="J71" s="27">
        <v>0</v>
      </c>
      <c r="L71" s="67" t="s">
        <v>227</v>
      </c>
    </row>
    <row r="72" spans="1:12" s="67" customFormat="1" ht="22.35" customHeight="1">
      <c r="A72" s="65" t="s">
        <v>228</v>
      </c>
      <c r="B72" s="65"/>
      <c r="C72" s="65"/>
      <c r="D72" s="30">
        <f>SUM(D69:D71)</f>
        <v>-28079320</v>
      </c>
      <c r="E72" s="25"/>
      <c r="F72" s="30">
        <f>SUM(F69:F71)</f>
        <v>-5005622</v>
      </c>
      <c r="G72" s="25"/>
      <c r="H72" s="30">
        <f>SUM(H69:H71)</f>
        <v>-25525857</v>
      </c>
      <c r="I72" s="25"/>
      <c r="J72" s="30">
        <f>SUM(J69:J71)</f>
        <v>-4257970</v>
      </c>
    </row>
    <row r="73" spans="1:12" s="67" customFormat="1" ht="5.85" customHeight="1">
      <c r="A73" s="65"/>
      <c r="B73" s="65"/>
      <c r="C73" s="65"/>
      <c r="D73" s="27"/>
      <c r="E73" s="25"/>
      <c r="F73" s="27"/>
      <c r="G73" s="25"/>
      <c r="H73" s="27"/>
      <c r="I73" s="25"/>
      <c r="J73" s="27"/>
    </row>
    <row r="74" spans="1:12" s="67" customFormat="1" ht="22.35" customHeight="1">
      <c r="A74" s="67" t="s">
        <v>229</v>
      </c>
      <c r="B74" s="65"/>
      <c r="C74" s="65"/>
      <c r="D74" s="27">
        <f>SUM(D45+D67+D72)</f>
        <v>50828152.577058822</v>
      </c>
      <c r="E74" s="25"/>
      <c r="F74" s="27">
        <f>SUM(F45+F67+F72)</f>
        <v>98593092</v>
      </c>
      <c r="G74" s="25"/>
      <c r="H74" s="27">
        <f>SUM(H45+H67+H72)</f>
        <v>69843761.780000001</v>
      </c>
      <c r="I74" s="25"/>
      <c r="J74" s="27">
        <f>SUM(J45+J67+J72)</f>
        <v>71584813</v>
      </c>
    </row>
    <row r="75" spans="1:12" s="67" customFormat="1" ht="22.35" customHeight="1">
      <c r="A75" s="67" t="s">
        <v>230</v>
      </c>
      <c r="B75" s="65"/>
      <c r="C75" s="65"/>
      <c r="D75" s="26">
        <v>-100821</v>
      </c>
      <c r="E75" s="25"/>
      <c r="F75" s="26">
        <v>-31599</v>
      </c>
      <c r="G75" s="25"/>
      <c r="H75" s="26">
        <v>0</v>
      </c>
      <c r="I75" s="25"/>
      <c r="J75" s="26">
        <v>0</v>
      </c>
      <c r="L75" s="67" t="s">
        <v>231</v>
      </c>
    </row>
    <row r="76" spans="1:12" s="67" customFormat="1" ht="22.35" customHeight="1">
      <c r="A76" s="67" t="s">
        <v>232</v>
      </c>
      <c r="D76" s="25">
        <f>SUM(D74:D75)</f>
        <v>50727331.577058822</v>
      </c>
      <c r="E76" s="25"/>
      <c r="F76" s="25">
        <f>SUM(F74:F75)</f>
        <v>98561493</v>
      </c>
      <c r="G76" s="25"/>
      <c r="H76" s="25">
        <f>SUM(H74:H75)</f>
        <v>69843761.780000001</v>
      </c>
      <c r="I76" s="25"/>
      <c r="J76" s="25">
        <f>SUM(J74:J75)</f>
        <v>71584813</v>
      </c>
    </row>
    <row r="77" spans="1:12" s="67" customFormat="1" ht="22.35" customHeight="1">
      <c r="A77" s="67" t="s">
        <v>233</v>
      </c>
      <c r="D77" s="26">
        <f>+F78</f>
        <v>264397978</v>
      </c>
      <c r="E77" s="25"/>
      <c r="F77" s="26">
        <v>165836485</v>
      </c>
      <c r="G77" s="25"/>
      <c r="H77" s="26">
        <f>+J78</f>
        <v>186606712</v>
      </c>
      <c r="I77" s="25"/>
      <c r="J77" s="26">
        <v>115021899</v>
      </c>
    </row>
    <row r="78" spans="1:12" s="67" customFormat="1" ht="22.35" customHeight="1" thickBot="1">
      <c r="A78" s="51" t="s">
        <v>234</v>
      </c>
      <c r="B78" s="57">
        <v>4</v>
      </c>
      <c r="C78" s="57"/>
      <c r="D78" s="31">
        <f>SUM(D76:D77)</f>
        <v>315125309.57705879</v>
      </c>
      <c r="E78" s="25"/>
      <c r="F78" s="31">
        <f>SUM(F76:F77)</f>
        <v>264397978</v>
      </c>
      <c r="G78" s="25"/>
      <c r="H78" s="31">
        <f>SUM(H76:H77)</f>
        <v>256450473.78</v>
      </c>
      <c r="I78" s="25"/>
      <c r="J78" s="31">
        <f>SUM(J76:J77)</f>
        <v>186606712</v>
      </c>
    </row>
    <row r="79" spans="1:12" s="67" customFormat="1" ht="20.25" customHeight="1" thickTop="1">
      <c r="A79" s="51"/>
      <c r="B79" s="57"/>
      <c r="C79" s="57"/>
      <c r="D79" s="175"/>
      <c r="F79" s="175"/>
      <c r="G79" s="54"/>
      <c r="H79" s="175"/>
      <c r="J79" s="175"/>
    </row>
    <row r="80" spans="1:12" s="67" customFormat="1" ht="20.25" customHeight="1">
      <c r="A80" s="51" t="s">
        <v>235</v>
      </c>
      <c r="B80" s="57"/>
      <c r="C80" s="57"/>
      <c r="D80" s="175"/>
      <c r="E80" s="176"/>
      <c r="F80" s="175"/>
      <c r="G80" s="177"/>
      <c r="H80" s="175"/>
      <c r="J80" s="175"/>
    </row>
    <row r="81" spans="1:12" s="67" customFormat="1" ht="20.25" customHeight="1">
      <c r="A81" s="67" t="s">
        <v>236</v>
      </c>
      <c r="B81" s="57"/>
      <c r="C81" s="57"/>
      <c r="D81" s="54"/>
      <c r="F81" s="54"/>
      <c r="G81" s="54"/>
      <c r="H81" s="54"/>
      <c r="J81" s="54"/>
    </row>
    <row r="82" spans="1:12" ht="24" customHeight="1">
      <c r="A82" s="56" t="s">
        <v>237</v>
      </c>
      <c r="B82" s="67"/>
      <c r="C82" s="67"/>
      <c r="D82" s="86">
        <v>4465438</v>
      </c>
      <c r="E82" s="86"/>
      <c r="F82" s="86">
        <v>2492286</v>
      </c>
      <c r="G82" s="86"/>
      <c r="H82" s="27">
        <v>4465438</v>
      </c>
      <c r="I82" s="86"/>
      <c r="J82" s="27">
        <v>2492286</v>
      </c>
      <c r="L82" s="67" t="s">
        <v>238</v>
      </c>
    </row>
    <row r="83" spans="1:12" s="67" customFormat="1" ht="22.35" customHeight="1">
      <c r="A83" s="56" t="s">
        <v>239</v>
      </c>
      <c r="B83" s="69"/>
      <c r="C83" s="69"/>
      <c r="D83" s="86">
        <v>52700</v>
      </c>
      <c r="E83" s="86"/>
      <c r="F83" s="86">
        <v>-125401</v>
      </c>
      <c r="G83" s="86"/>
      <c r="H83" s="27">
        <v>52700</v>
      </c>
      <c r="I83" s="86"/>
      <c r="J83" s="27">
        <v>-110328</v>
      </c>
      <c r="L83" s="67" t="s">
        <v>240</v>
      </c>
    </row>
    <row r="84" spans="1:12" s="67" customFormat="1" ht="22.35" customHeight="1">
      <c r="B84" s="69"/>
      <c r="C84" s="69"/>
      <c r="D84" s="54"/>
      <c r="F84" s="178"/>
      <c r="H84" s="179"/>
      <c r="J84" s="179"/>
    </row>
    <row r="85" spans="1:12" s="67" customFormat="1" ht="22.35" customHeight="1">
      <c r="A85" s="67" t="str">
        <f>+A47</f>
        <v>หมายเหตุประกอบงบการเงินเป็นส่วนหนึ่งของงบการเงินนี้</v>
      </c>
      <c r="B85" s="69"/>
      <c r="C85" s="69"/>
      <c r="D85" s="54"/>
      <c r="F85" s="178"/>
      <c r="H85" s="179"/>
      <c r="J85" s="179"/>
    </row>
    <row r="86" spans="1:12" s="67" customFormat="1" ht="22.35" customHeight="1">
      <c r="A86" s="69"/>
      <c r="B86" s="69"/>
      <c r="C86" s="69"/>
      <c r="D86" s="54"/>
      <c r="F86" s="178"/>
      <c r="H86" s="179"/>
      <c r="J86" s="179"/>
    </row>
    <row r="87" spans="1:12" s="67" customFormat="1" ht="22.35" customHeight="1">
      <c r="A87" s="69"/>
      <c r="B87" s="69"/>
      <c r="C87" s="69"/>
      <c r="D87" s="54"/>
      <c r="F87" s="178"/>
      <c r="H87" s="179"/>
      <c r="J87" s="179"/>
    </row>
    <row r="88" spans="1:12" s="67" customFormat="1" ht="22.35" customHeight="1">
      <c r="B88" s="69"/>
      <c r="C88" s="69"/>
      <c r="D88" s="54"/>
      <c r="F88" s="178"/>
      <c r="H88" s="179"/>
      <c r="J88" s="179"/>
    </row>
    <row r="89" spans="1:12" s="67" customFormat="1" ht="22.35" customHeight="1">
      <c r="A89" s="69"/>
      <c r="B89" s="69"/>
      <c r="C89" s="69"/>
      <c r="D89" s="54"/>
      <c r="F89" s="178"/>
      <c r="H89" s="179"/>
      <c r="J89" s="179"/>
    </row>
    <row r="90" spans="1:12" s="67" customFormat="1" ht="22.35" customHeight="1">
      <c r="A90" s="69"/>
      <c r="B90" s="69"/>
      <c r="C90" s="69"/>
      <c r="D90" s="54"/>
      <c r="F90" s="178"/>
      <c r="H90" s="179"/>
      <c r="J90" s="179"/>
    </row>
    <row r="91" spans="1:12" s="8" customFormat="1" ht="24" customHeight="1">
      <c r="A91" s="67"/>
      <c r="B91" s="67"/>
      <c r="C91" s="67"/>
      <c r="D91" s="67"/>
      <c r="E91" s="67"/>
      <c r="F91" s="67"/>
      <c r="G91" s="67"/>
      <c r="H91" s="67"/>
      <c r="I91" s="67"/>
      <c r="J91" s="67"/>
    </row>
    <row r="92" spans="1:12" s="8" customFormat="1" ht="24" customHeight="1">
      <c r="A92" s="67"/>
      <c r="B92" s="67"/>
      <c r="C92" s="67"/>
      <c r="D92" s="67"/>
      <c r="E92" s="67"/>
      <c r="F92" s="67"/>
      <c r="G92" s="67"/>
      <c r="H92" s="67"/>
      <c r="I92" s="67"/>
      <c r="J92" s="67"/>
    </row>
    <row r="93" spans="1:12" s="8" customFormat="1" ht="24" customHeight="1">
      <c r="A93" s="67"/>
      <c r="B93" s="67"/>
      <c r="C93" s="67"/>
      <c r="D93" s="67"/>
      <c r="E93" s="67"/>
      <c r="F93" s="67"/>
      <c r="G93" s="67"/>
      <c r="H93" s="67"/>
      <c r="I93" s="67"/>
      <c r="J93" s="67"/>
    </row>
    <row r="94" spans="1:12" s="8" customFormat="1" ht="24" customHeight="1">
      <c r="A94" s="67"/>
      <c r="B94" s="67"/>
      <c r="C94" s="67"/>
      <c r="D94" s="67"/>
      <c r="E94" s="67"/>
      <c r="F94" s="67"/>
      <c r="G94" s="67"/>
      <c r="H94" s="67"/>
      <c r="I94" s="67"/>
      <c r="J94" s="67"/>
    </row>
    <row r="95" spans="1:12" s="8" customFormat="1" ht="24" customHeight="1">
      <c r="A95" s="67"/>
      <c r="B95" s="67"/>
      <c r="C95" s="67"/>
      <c r="D95" s="67"/>
      <c r="E95" s="67"/>
      <c r="F95" s="67"/>
      <c r="G95" s="67"/>
      <c r="H95" s="67"/>
      <c r="I95" s="67"/>
      <c r="J95" s="67"/>
    </row>
    <row r="96" spans="1:12" s="8" customFormat="1" ht="24" customHeight="1">
      <c r="A96" s="162"/>
      <c r="B96" s="67"/>
      <c r="C96" s="67"/>
      <c r="D96" s="67"/>
      <c r="E96" s="67"/>
      <c r="F96" s="67"/>
      <c r="G96" s="67"/>
      <c r="H96" s="67"/>
      <c r="I96" s="67"/>
      <c r="J96" s="67"/>
    </row>
    <row r="97" spans="1:10" s="8" customFormat="1" ht="24" customHeight="1">
      <c r="A97" s="67"/>
      <c r="B97" s="67"/>
      <c r="C97" s="67"/>
      <c r="D97" s="67"/>
      <c r="E97" s="67"/>
      <c r="F97" s="67"/>
      <c r="G97" s="67"/>
      <c r="H97" s="67"/>
      <c r="I97" s="67"/>
      <c r="J97" s="67"/>
    </row>
    <row r="98" spans="1:10" s="8" customFormat="1" ht="24" customHeight="1">
      <c r="A98" s="67"/>
      <c r="B98" s="67"/>
      <c r="C98" s="67"/>
      <c r="D98" s="67"/>
      <c r="E98" s="67"/>
      <c r="F98" s="67"/>
      <c r="G98" s="67"/>
      <c r="H98" s="67"/>
      <c r="I98" s="67"/>
      <c r="J98" s="67"/>
    </row>
    <row r="99" spans="1:10" s="8" customFormat="1" ht="24" customHeight="1">
      <c r="A99" s="67"/>
      <c r="B99" s="67"/>
      <c r="C99" s="67"/>
      <c r="D99" s="67"/>
      <c r="E99" s="67"/>
      <c r="F99" s="67"/>
      <c r="G99" s="67"/>
      <c r="H99" s="67"/>
      <c r="I99" s="67"/>
      <c r="J99" s="67"/>
    </row>
    <row r="100" spans="1:10" s="8" customFormat="1" ht="24" customHeight="1">
      <c r="A100" s="67"/>
      <c r="B100" s="67"/>
      <c r="C100" s="67"/>
      <c r="D100" s="67"/>
      <c r="E100" s="67"/>
      <c r="F100" s="67"/>
      <c r="G100" s="67"/>
      <c r="H100" s="67"/>
      <c r="I100" s="67"/>
      <c r="J100" s="67"/>
    </row>
    <row r="101" spans="1:10" s="8" customFormat="1" ht="24" customHeight="1">
      <c r="A101" s="67"/>
      <c r="B101" s="67"/>
      <c r="C101" s="67"/>
      <c r="D101" s="67"/>
      <c r="E101" s="67"/>
      <c r="F101" s="67"/>
      <c r="G101" s="67"/>
      <c r="H101" s="67"/>
      <c r="I101" s="67"/>
      <c r="J101" s="67"/>
    </row>
    <row r="102" spans="1:10" s="8" customFormat="1" ht="24" customHeight="1">
      <c r="A102" s="67"/>
      <c r="B102" s="67"/>
      <c r="C102" s="67"/>
      <c r="D102" s="67"/>
      <c r="E102" s="67"/>
      <c r="F102" s="67"/>
      <c r="G102" s="67"/>
      <c r="H102" s="67"/>
      <c r="I102" s="67"/>
      <c r="J102" s="67"/>
    </row>
    <row r="103" spans="1:10" s="8" customFormat="1" ht="24" customHeight="1">
      <c r="A103" s="67"/>
      <c r="B103" s="67"/>
      <c r="C103" s="67"/>
      <c r="D103" s="67"/>
      <c r="E103" s="67"/>
      <c r="F103" s="67"/>
      <c r="G103" s="67"/>
      <c r="H103" s="67"/>
      <c r="I103" s="67"/>
      <c r="J103" s="67"/>
    </row>
    <row r="104" spans="1:10" s="8" customFormat="1" ht="24" customHeight="1">
      <c r="A104" s="67"/>
      <c r="B104" s="67"/>
      <c r="C104" s="67"/>
      <c r="D104" s="67"/>
      <c r="E104" s="67"/>
      <c r="F104" s="67"/>
      <c r="G104" s="67"/>
      <c r="H104" s="67"/>
      <c r="I104" s="67"/>
      <c r="J104" s="67"/>
    </row>
    <row r="105" spans="1:10" s="8" customFormat="1" ht="24" customHeight="1">
      <c r="A105" s="67"/>
      <c r="B105" s="67"/>
      <c r="C105" s="67"/>
      <c r="D105" s="67"/>
      <c r="E105" s="67"/>
      <c r="F105" s="67"/>
      <c r="G105" s="67"/>
      <c r="H105" s="67"/>
      <c r="I105" s="67"/>
      <c r="J105" s="67"/>
    </row>
    <row r="106" spans="1:10" s="8" customFormat="1" ht="24" customHeight="1">
      <c r="A106" s="67"/>
      <c r="B106" s="67"/>
      <c r="C106" s="67"/>
      <c r="D106" s="67"/>
      <c r="E106" s="67"/>
      <c r="F106" s="67"/>
      <c r="G106" s="67"/>
      <c r="H106" s="67"/>
      <c r="I106" s="67"/>
      <c r="J106" s="67"/>
    </row>
    <row r="107" spans="1:10" s="8" customFormat="1" ht="24" customHeight="1">
      <c r="A107" s="67"/>
      <c r="B107" s="67"/>
      <c r="C107" s="67"/>
      <c r="D107" s="67"/>
      <c r="E107" s="67"/>
      <c r="F107" s="67"/>
      <c r="G107" s="67"/>
      <c r="H107" s="67"/>
      <c r="I107" s="67"/>
      <c r="J107" s="67"/>
    </row>
    <row r="108" spans="1:10" s="8" customFormat="1" ht="24" customHeight="1">
      <c r="A108" s="67"/>
      <c r="B108" s="67"/>
      <c r="C108" s="67"/>
      <c r="D108" s="67"/>
      <c r="E108" s="67"/>
      <c r="F108" s="67"/>
      <c r="G108" s="67"/>
      <c r="H108" s="67"/>
      <c r="I108" s="67"/>
      <c r="J108" s="67"/>
    </row>
    <row r="109" spans="1:10" s="8" customFormat="1" ht="24" customHeight="1">
      <c r="A109" s="67"/>
      <c r="B109" s="67"/>
      <c r="C109" s="67"/>
      <c r="D109" s="67"/>
      <c r="E109" s="67"/>
      <c r="F109" s="67"/>
      <c r="G109" s="67"/>
      <c r="H109" s="67"/>
      <c r="I109" s="67"/>
      <c r="J109" s="67"/>
    </row>
  </sheetData>
  <mergeCells count="10">
    <mergeCell ref="A1:J1"/>
    <mergeCell ref="A2:J2"/>
    <mergeCell ref="A3:J3"/>
    <mergeCell ref="D56:F56"/>
    <mergeCell ref="H56:J56"/>
    <mergeCell ref="D8:F8"/>
    <mergeCell ref="H8:J8"/>
    <mergeCell ref="A49:J49"/>
    <mergeCell ref="A50:J50"/>
    <mergeCell ref="A51:J51"/>
  </mergeCells>
  <phoneticPr fontId="30" type="noConversion"/>
  <pageMargins left="0.6692913385826772" right="0.35433070866141736" top="0.59055118110236227" bottom="0.39370078740157483" header="0.51181102362204722" footer="0.23622047244094491"/>
  <pageSetup paperSize="9" scale="85" fitToHeight="0" orientation="portrait" r:id="rId1"/>
  <headerFooter alignWithMargins="0"/>
  <rowBreaks count="1" manualBreakCount="1">
    <brk id="48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1CAC2ABD7C7A49AE5DE530ED60025D" ma:contentTypeVersion="12" ma:contentTypeDescription="Create a new document." ma:contentTypeScope="" ma:versionID="dab0f6f88ff97a555b45b2f26528a0de">
  <xsd:schema xmlns:xsd="http://www.w3.org/2001/XMLSchema" xmlns:xs="http://www.w3.org/2001/XMLSchema" xmlns:p="http://schemas.microsoft.com/office/2006/metadata/properties" xmlns:ns2="42a2801e-41f3-41ea-86c1-4da96b61745e" xmlns:ns3="bec594cd-1e3e-4602-897b-c10304bdbb35" targetNamespace="http://schemas.microsoft.com/office/2006/metadata/properties" ma:root="true" ma:fieldsID="3b6813c56d72099edb54fce777faf720" ns2:_="" ns3:_="">
    <xsd:import namespace="42a2801e-41f3-41ea-86c1-4da96b61745e"/>
    <xsd:import namespace="bec594cd-1e3e-4602-897b-c10304bdbb35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2801e-41f3-41ea-86c1-4da96b61745e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c594cd-1e3e-4602-897b-c10304bdbb35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99340f0-e209-4709-bc5a-3599a89bc940}" ma:internalName="TaxCatchAll" ma:showField="CatchAllData" ma:web="bec594cd-1e3e-4602-897b-c10304bdbb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a2801e-41f3-41ea-86c1-4da96b61745e">
      <Terms xmlns="http://schemas.microsoft.com/office/infopath/2007/PartnerControls"/>
    </lcf76f155ced4ddcb4097134ff3c332f>
    <Preparer_x0020_Sign_x002d_off xmlns="42a2801e-41f3-41ea-86c1-4da96b61745e" xsi:nil="true"/>
    <Reviewer_x0020_Sign_x002d_off xmlns="42a2801e-41f3-41ea-86c1-4da96b61745e" xsi:nil="true"/>
    <TaxCatchAll xmlns="bec594cd-1e3e-4602-897b-c10304bdbb35" xsi:nil="true"/>
  </documentManagement>
</p:properties>
</file>

<file path=customXml/itemProps1.xml><?xml version="1.0" encoding="utf-8"?>
<ds:datastoreItem xmlns:ds="http://schemas.openxmlformats.org/officeDocument/2006/customXml" ds:itemID="{0A9E6703-D253-4D33-B407-010370B031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9D42E1-F13A-4481-96CD-8D99BE1361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a2801e-41f3-41ea-86c1-4da96b61745e"/>
    <ds:schemaRef ds:uri="bec594cd-1e3e-4602-897b-c10304bdbb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FE105D-058F-4AD7-A5C6-A58A39869129}">
  <ds:schemaRefs>
    <ds:schemaRef ds:uri="http://purl.org/dc/dcmitype/"/>
    <ds:schemaRef ds:uri="http://www.w3.org/XML/1998/namespace"/>
    <ds:schemaRef ds:uri="bec594cd-1e3e-4602-897b-c10304bdbb35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elements/1.1/"/>
    <ds:schemaRef ds:uri="42a2801e-41f3-41ea-86c1-4da96b61745e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สินทรัพย์</vt:lpstr>
      <vt:lpstr>หนี้สิน</vt:lpstr>
      <vt:lpstr>กำไรขาดทุน</vt:lpstr>
      <vt:lpstr>ผู้ถือหุ้น-งบรวม</vt:lpstr>
      <vt:lpstr>ผู้ถือหุ้น-เฉพาะ </vt:lpstr>
      <vt:lpstr>งบกระแสเงินสด </vt:lpstr>
      <vt:lpstr>กำไรขาดทุน!Print_Area</vt:lpstr>
      <vt:lpstr>'งบกระแสเงินสด '!Print_Area</vt:lpstr>
      <vt:lpstr>'ผู้ถือหุ้น-งบรวม'!Print_Area</vt:lpstr>
      <vt:lpstr>'ผู้ถือหุ้น-เฉพาะ '!Print_Area</vt:lpstr>
      <vt:lpstr>สินทรัพย์!Print_Area</vt:lpstr>
      <vt:lpstr>หนี้สิน!Print_Area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phannee</dc:creator>
  <cp:keywords/>
  <dc:description/>
  <cp:lastModifiedBy>User2 Lastname</cp:lastModifiedBy>
  <cp:revision/>
  <cp:lastPrinted>2025-12-04T08:36:48Z</cp:lastPrinted>
  <dcterms:created xsi:type="dcterms:W3CDTF">2015-02-02T09:37:20Z</dcterms:created>
  <dcterms:modified xsi:type="dcterms:W3CDTF">2025-12-04T08:36:50Z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0x010100791CAC2ABD7C7A49AE5DE530ED60025D</vt:lpwstr>
  </property>
  <property fmtid="{D5CDD505-2E9C-101B-9397-08002B2CF9AE}" pid="3" name="MediaServiceImageTags">
    <vt:lpwstr/>
  </property>
</Properties>
</file>