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OB 2568\Pico_Q4-68\งบห้องคอม\"/>
    </mc:Choice>
  </mc:AlternateContent>
  <xr:revisionPtr revIDLastSave="0" documentId="13_ncr:1_{225916E9-C0B9-454B-801E-B426CA84DD10}" xr6:coauthVersionLast="47" xr6:coauthVersionMax="47" xr10:uidLastSave="{00000000-0000-0000-0000-000000000000}"/>
  <bookViews>
    <workbookView xWindow="-90" yWindow="0" windowWidth="12980" windowHeight="15370" tabRatio="739" firstSheet="1" activeTab="4" xr2:uid="{00000000-000D-0000-FFFF-FFFF00000000}"/>
  </bookViews>
  <sheets>
    <sheet name="Balance sheets" sheetId="1" r:id="rId1"/>
    <sheet name="PL" sheetId="13" r:id="rId2"/>
    <sheet name="shareholder-consoldated " sheetId="3" r:id="rId3"/>
    <sheet name="SE-Separate " sheetId="4" r:id="rId4"/>
    <sheet name="Cash flow" sheetId="9" r:id="rId5"/>
  </sheets>
  <externalReferences>
    <externalReference r:id="rId6"/>
    <externalReference r:id="rId7"/>
  </externalReferences>
  <definedNames>
    <definedName name="AS2DocOpenMode" hidden="1">"AS2DocumentEdit"</definedName>
    <definedName name="_xlnm.Print_Area" localSheetId="0">'Balance sheets'!$A$1:$J$106</definedName>
    <definedName name="_xlnm.Print_Area" localSheetId="4">'Cash flow'!$A$1:$J$93</definedName>
    <definedName name="_xlnm.Print_Area" localSheetId="1">PL!$A$1:$J$56</definedName>
    <definedName name="_xlnm.Print_Area" localSheetId="3">'SE-Separate '!$A$1:$R$28</definedName>
    <definedName name="_xlnm.Print_Area" localSheetId="2">'shareholder-consoldated '!$A$1:$X$30</definedName>
    <definedName name="TextRefCopy16" localSheetId="0">[1]งบดุล1!#REF!</definedName>
    <definedName name="TextRefCopy16" localSheetId="4">[2]งบดุล1!#REF!</definedName>
    <definedName name="TextRefCopy16" localSheetId="1">[2]งบดุล1!#REF!</definedName>
    <definedName name="TextRefCopy16">[2]งบดุล1!#REF!</definedName>
    <definedName name="TextRefCopy17" localSheetId="0">[1]งบดุล1!#REF!</definedName>
    <definedName name="TextRefCopy17" localSheetId="4">[2]งบดุล1!#REF!</definedName>
    <definedName name="TextRefCopy17" localSheetId="1">[2]งบดุล1!#REF!</definedName>
    <definedName name="TextRefCopy17">[2]งบดุล1!#REF!</definedName>
    <definedName name="TextRefCopy18" localSheetId="4">#REF!</definedName>
    <definedName name="TextRefCopy18" localSheetId="1">#REF!</definedName>
    <definedName name="TextRefCopy18">#REF!</definedName>
    <definedName name="TextRefCopy19" localSheetId="4">#REF!</definedName>
    <definedName name="TextRefCopy19" localSheetId="1">#REF!</definedName>
    <definedName name="TextRefCopy19">#REF!</definedName>
    <definedName name="TextRefCopy20" localSheetId="4">#REF!</definedName>
    <definedName name="TextRefCopy20" localSheetId="1">#REF!</definedName>
    <definedName name="TextRefCopy20">#REF!</definedName>
    <definedName name="TextRefCopy21" localSheetId="4">#REF!</definedName>
    <definedName name="TextRefCopy21" localSheetId="1">#REF!</definedName>
    <definedName name="TextRefCopy21">#REF!</definedName>
    <definedName name="TextRefCopy22" localSheetId="4">#REF!</definedName>
    <definedName name="TextRefCopy22" localSheetId="1">#REF!</definedName>
    <definedName name="TextRefCopy22">#REF!</definedName>
    <definedName name="TextRefCopy23" localSheetId="4">#REF!</definedName>
    <definedName name="TextRefCopy23" localSheetId="1">#REF!</definedName>
    <definedName name="TextRefCopy23">#REF!</definedName>
    <definedName name="TextRefCopy24" localSheetId="4">#REF!</definedName>
    <definedName name="TextRefCopy24" localSheetId="1">#REF!</definedName>
    <definedName name="TextRefCopy24">#REF!</definedName>
    <definedName name="TextRefCopy25" localSheetId="4">#REF!</definedName>
    <definedName name="TextRefCopy25" localSheetId="1">#REF!</definedName>
    <definedName name="TextRefCopy25">#REF!</definedName>
    <definedName name="TextRefCopy26" localSheetId="4">#REF!</definedName>
    <definedName name="TextRefCopy26" localSheetId="1">#REF!</definedName>
    <definedName name="TextRefCopy26">#REF!</definedName>
    <definedName name="TextRefCopy27" localSheetId="4">#REF!</definedName>
    <definedName name="TextRefCopy27" localSheetId="1">#REF!</definedName>
    <definedName name="TextRefCopy27">#REF!</definedName>
    <definedName name="TextRefCopy28" localSheetId="4">#REF!</definedName>
    <definedName name="TextRefCopy28" localSheetId="1">#REF!</definedName>
    <definedName name="TextRefCopy28">#REF!</definedName>
    <definedName name="TextRefCopy30" localSheetId="0">[1]งบดุล1!#REF!</definedName>
    <definedName name="TextRefCopy30" localSheetId="4">[2]งบดุล1!#REF!</definedName>
    <definedName name="TextRefCopy30" localSheetId="1">[2]งบดุล1!#REF!</definedName>
    <definedName name="TextRefCopy30">[2]งบดุล1!#REF!</definedName>
    <definedName name="TextRefCopy31" localSheetId="0">[1]งบดุล1!#REF!</definedName>
    <definedName name="TextRefCopy31" localSheetId="4">[2]งบดุล1!#REF!</definedName>
    <definedName name="TextRefCopy31" localSheetId="1">[2]งบดุล1!#REF!</definedName>
    <definedName name="TextRefCopy31">[2]งบดุล1!#REF!</definedName>
    <definedName name="TextRefCopy32" localSheetId="4">#REF!</definedName>
    <definedName name="TextRefCopy32" localSheetId="1">#REF!</definedName>
    <definedName name="TextRefCopy32">#REF!</definedName>
    <definedName name="TextRefCopy33" localSheetId="4">#REF!</definedName>
    <definedName name="TextRefCopy33" localSheetId="1">#REF!</definedName>
    <definedName name="TextRefCopy33">#REF!</definedName>
    <definedName name="TextRefCopy42" localSheetId="0">[1]กำไรขาดทุน!#REF!</definedName>
    <definedName name="TextRefCopy42" localSheetId="4">[2]กำไรขาดทุน!#REF!</definedName>
    <definedName name="TextRefCopy42" localSheetId="1">[2]กำไรขาดทุน!#REF!</definedName>
    <definedName name="TextRefCopy42">[2]กำไรขาดทุน!#REF!</definedName>
    <definedName name="TextRefCopy55" localSheetId="0">[1]กำไรขาดทุน!#REF!</definedName>
    <definedName name="TextRefCopy55" localSheetId="4">[2]กำไรขาดทุน!#REF!</definedName>
    <definedName name="TextRefCopy55" localSheetId="1">[2]กำไรขาดทุน!#REF!</definedName>
    <definedName name="TextRefCopy55">[2]กำไรขาดทุน!#REF!</definedName>
    <definedName name="TextRefCopy63" localSheetId="0">[1]ส่วนผู้ถือหุ้น!#REF!</definedName>
    <definedName name="TextRefCopy63" localSheetId="4">[2]ส่วนผู้ถือหุ้น!#REF!</definedName>
    <definedName name="TextRefCopy63" localSheetId="1">[2]ส่วนผู้ถือหุ้น!#REF!</definedName>
    <definedName name="TextRefCopy63">[2]ส่วนผู้ถือหุ้น!#REF!</definedName>
    <definedName name="TextRefCopy64" localSheetId="0">[1]กำไรขาดทุน!$E$26</definedName>
    <definedName name="TextRefCopy64" localSheetId="4">[2]กำไรขาดทุน!$E$26</definedName>
    <definedName name="TextRefCopy64" localSheetId="1">[2]กำไรขาดทุน!$E$26</definedName>
    <definedName name="TextRefCopy64">[2]กำไรขาดทุน!$E$26</definedName>
    <definedName name="TextRefCopyRangeCount" hidden="1">66</definedName>
    <definedName name="Z_540C33A6_D6DC_490C_9187_38A573AA92B9_.wvu.PrintArea" localSheetId="0" hidden="1">'Balance sheets'!$A$1:$J$106</definedName>
    <definedName name="Z_540C33A6_D6DC_490C_9187_38A573AA92B9_.wvu.PrintArea" localSheetId="3" hidden="1">'SE-Separate '!$A$1:$R$28</definedName>
    <definedName name="Z_540C33A6_D6DC_490C_9187_38A573AA92B9_.wvu.PrintArea" localSheetId="2" hidden="1">'shareholder-consoldated '!$A$1:$X$30</definedName>
    <definedName name="Z_75F2E6F3_7F1C_4688_B568_C46E0B2175D8_.wvu.PrintArea" localSheetId="0" hidden="1">'Balance sheets'!$A$1:$J$106</definedName>
    <definedName name="Z_75F2E6F3_7F1C_4688_B568_C46E0B2175D8_.wvu.PrintArea" localSheetId="3" hidden="1">'SE-Separate '!$A$1:$R$28</definedName>
    <definedName name="Z_75F2E6F3_7F1C_4688_B568_C46E0B2175D8_.wvu.PrintArea" localSheetId="2" hidden="1">'shareholder-consoldated '!$A$1:$X$30</definedName>
    <definedName name="Z_95B59792_1DA3_4D66_93D0_CD92B2AC6844_.wvu.PrintArea" localSheetId="0" hidden="1">'Balance sheets'!$A$1:$J$106</definedName>
    <definedName name="Z_95B59792_1DA3_4D66_93D0_CD92B2AC6844_.wvu.PrintArea" localSheetId="3" hidden="1">'SE-Separate '!$A$1:$R$28</definedName>
    <definedName name="Z_95B59792_1DA3_4D66_93D0_CD92B2AC6844_.wvu.PrintArea" localSheetId="2" hidden="1">'shareholder-consoldated '!$A$1:$X$30</definedName>
    <definedName name="Z_97CE76C4_8760_45BE_A477_438508B03F17_.wvu.PrintArea" localSheetId="0" hidden="1">'Balance sheets'!$A$1:$J$106</definedName>
    <definedName name="Z_97CE76C4_8760_45BE_A477_438508B03F17_.wvu.PrintArea" localSheetId="3" hidden="1">'SE-Separate '!$A$1:$R$28</definedName>
    <definedName name="Z_97CE76C4_8760_45BE_A477_438508B03F17_.wvu.PrintArea" localSheetId="2" hidden="1">'shareholder-consoldated '!$A$1:$X$30</definedName>
    <definedName name="Z_9D8E225A_7A36_4B02_B3BF_53F40207710D_.wvu.PrintArea" localSheetId="0" hidden="1">'Balance sheets'!$A$1:$J$106</definedName>
    <definedName name="Z_9D8E225A_7A36_4B02_B3BF_53F40207710D_.wvu.PrintArea" localSheetId="3" hidden="1">'SE-Separate '!$A$1:$R$28</definedName>
    <definedName name="Z_9D8E225A_7A36_4B02_B3BF_53F40207710D_.wvu.PrintArea" localSheetId="2" hidden="1">'shareholder-consoldated '!$A$1:$X$30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1" l="1"/>
  <c r="G99" i="1"/>
  <c r="V27" i="3"/>
  <c r="E99" i="1" l="1"/>
  <c r="E98" i="1"/>
  <c r="J78" i="9" l="1"/>
  <c r="H78" i="9"/>
  <c r="F78" i="9"/>
  <c r="D78" i="9"/>
  <c r="P22" i="4" l="1"/>
  <c r="R22" i="4"/>
  <c r="D27" i="3" l="1"/>
  <c r="R24" i="3" l="1"/>
  <c r="T24" i="3"/>
  <c r="X24" i="3" s="1"/>
  <c r="D37" i="13"/>
  <c r="J72" i="9" l="1"/>
  <c r="F72" i="9"/>
  <c r="J32" i="9"/>
  <c r="F32" i="9"/>
  <c r="N19" i="4"/>
  <c r="J19" i="4"/>
  <c r="H19" i="4"/>
  <c r="F19" i="4"/>
  <c r="D19" i="4"/>
  <c r="R18" i="4"/>
  <c r="P18" i="4"/>
  <c r="P17" i="4"/>
  <c r="R17" i="4"/>
  <c r="R16" i="4"/>
  <c r="P16" i="4"/>
  <c r="P19" i="4" s="1"/>
  <c r="T20" i="3"/>
  <c r="R19" i="3"/>
  <c r="T19" i="3"/>
  <c r="X19" i="3" s="1"/>
  <c r="T18" i="3"/>
  <c r="X18" i="3" s="1"/>
  <c r="R18" i="3"/>
  <c r="A3" i="3"/>
  <c r="J37" i="13"/>
  <c r="J14" i="13"/>
  <c r="F37" i="13"/>
  <c r="F14" i="13"/>
  <c r="R19" i="4" l="1"/>
  <c r="X20" i="3"/>
  <c r="F19" i="13"/>
  <c r="F24" i="13" s="1"/>
  <c r="F26" i="13" s="1"/>
  <c r="J19" i="13"/>
  <c r="J24" i="13" s="1"/>
  <c r="J26" i="13" s="1"/>
  <c r="L19" i="4"/>
  <c r="R20" i="3"/>
  <c r="J39" i="13" l="1"/>
  <c r="J47" i="13" s="1"/>
  <c r="J49" i="13" s="1"/>
  <c r="J42" i="13"/>
  <c r="J44" i="13" s="1"/>
  <c r="F42" i="13"/>
  <c r="F44" i="13" s="1"/>
  <c r="F39" i="13"/>
  <c r="F47" i="13" s="1"/>
  <c r="F49" i="13" s="1"/>
  <c r="D25" i="4"/>
  <c r="P23" i="4"/>
  <c r="P24" i="4"/>
  <c r="P21" i="4"/>
  <c r="P26" i="3" l="1"/>
  <c r="N26" i="3"/>
  <c r="R21" i="4"/>
  <c r="A25" i="4"/>
  <c r="A21" i="4"/>
  <c r="A19" i="4"/>
  <c r="A16" i="4"/>
  <c r="T23" i="3"/>
  <c r="X23" i="3" s="1"/>
  <c r="R23" i="3"/>
  <c r="I28" i="1" l="1"/>
  <c r="I18" i="1"/>
  <c r="E28" i="1"/>
  <c r="E18" i="1"/>
  <c r="V21" i="3"/>
  <c r="P21" i="3"/>
  <c r="N21" i="3"/>
  <c r="J21" i="3"/>
  <c r="H21" i="3"/>
  <c r="F21" i="3"/>
  <c r="D21" i="3"/>
  <c r="R21" i="3"/>
  <c r="I58" i="1"/>
  <c r="I51" i="1"/>
  <c r="E58" i="1"/>
  <c r="E51" i="1"/>
  <c r="I29" i="1" l="1"/>
  <c r="E29" i="1"/>
  <c r="J52" i="13"/>
  <c r="I59" i="1"/>
  <c r="E59" i="1"/>
  <c r="T21" i="3"/>
  <c r="L21" i="3"/>
  <c r="X21" i="3"/>
  <c r="F52" i="13" l="1"/>
  <c r="R25" i="3" l="1"/>
  <c r="N25" i="4" l="1"/>
  <c r="H25" i="4"/>
  <c r="F25" i="4"/>
  <c r="P25" i="4"/>
  <c r="P27" i="3"/>
  <c r="J27" i="3"/>
  <c r="H27" i="3"/>
  <c r="F27" i="3"/>
  <c r="H37" i="13"/>
  <c r="H14" i="13"/>
  <c r="H19" i="13" s="1"/>
  <c r="H24" i="13" s="1"/>
  <c r="H26" i="13" l="1"/>
  <c r="H42" i="13" s="1"/>
  <c r="L23" i="4" s="1"/>
  <c r="H13" i="9"/>
  <c r="I91" i="1"/>
  <c r="I100" i="1" s="1"/>
  <c r="I102" i="1" s="1"/>
  <c r="G91" i="1"/>
  <c r="E91" i="1"/>
  <c r="E100" i="1" s="1"/>
  <c r="E102" i="1" s="1"/>
  <c r="C91" i="1"/>
  <c r="I85" i="1"/>
  <c r="G85" i="1"/>
  <c r="E85" i="1"/>
  <c r="C85" i="1"/>
  <c r="G58" i="1"/>
  <c r="G51" i="1"/>
  <c r="G28" i="1"/>
  <c r="G18" i="1"/>
  <c r="L25" i="4" l="1"/>
  <c r="G98" i="1" s="1"/>
  <c r="R23" i="4"/>
  <c r="H44" i="13"/>
  <c r="H52" i="13" s="1"/>
  <c r="H39" i="13"/>
  <c r="H47" i="13" s="1"/>
  <c r="H49" i="13" s="1"/>
  <c r="G59" i="1"/>
  <c r="E104" i="1"/>
  <c r="E108" i="1" s="1"/>
  <c r="I104" i="1"/>
  <c r="I108" i="1" s="1"/>
  <c r="G29" i="1"/>
  <c r="H72" i="9"/>
  <c r="H32" i="9"/>
  <c r="A62" i="1" l="1"/>
  <c r="A3" i="9" l="1"/>
  <c r="A3" i="4" l="1"/>
  <c r="A106" i="1"/>
  <c r="A54" i="9"/>
  <c r="J56" i="9"/>
  <c r="A52" i="9"/>
  <c r="A68" i="1"/>
  <c r="A36" i="1"/>
  <c r="A69" i="1" s="1"/>
  <c r="A34" i="1"/>
  <c r="A67" i="1" s="1"/>
  <c r="J18" i="1"/>
  <c r="A30" i="3" l="1"/>
  <c r="A49" i="9"/>
  <c r="A56" i="13"/>
  <c r="A92" i="9"/>
  <c r="A28" i="4"/>
  <c r="R26" i="3" l="1"/>
  <c r="R27" i="3" s="1"/>
  <c r="C99" i="1" s="1"/>
  <c r="N27" i="3"/>
  <c r="C51" i="1" l="1"/>
  <c r="D14" i="13"/>
  <c r="D19" i="13" s="1"/>
  <c r="D24" i="13" s="1"/>
  <c r="D13" i="9" l="1"/>
  <c r="D32" i="9" s="1"/>
  <c r="D26" i="13" l="1"/>
  <c r="C58" i="1"/>
  <c r="C59" i="1" s="1"/>
  <c r="D39" i="13" l="1"/>
  <c r="D49" i="13" s="1"/>
  <c r="D44" i="13"/>
  <c r="D52" i="13"/>
  <c r="L25" i="3"/>
  <c r="T25" i="3" l="1"/>
  <c r="X25" i="3" l="1"/>
  <c r="D72" i="9" l="1"/>
  <c r="C28" i="1" l="1"/>
  <c r="C29" i="1" s="1"/>
  <c r="J25" i="4" l="1"/>
  <c r="G100" i="1" s="1"/>
  <c r="G102" i="1" s="1"/>
  <c r="R24" i="4"/>
  <c r="R25" i="4" s="1"/>
  <c r="S25" i="4" l="1"/>
  <c r="G104" i="1"/>
  <c r="G108" i="1" s="1"/>
  <c r="T26" i="3"/>
  <c r="L27" i="3"/>
  <c r="C98" i="1" l="1"/>
  <c r="C100" i="1" s="1"/>
  <c r="C102" i="1" s="1"/>
  <c r="X26" i="3"/>
  <c r="X27" i="3" s="1"/>
  <c r="T27" i="3"/>
  <c r="Z27" i="3" l="1"/>
  <c r="C104" i="1"/>
  <c r="C108" i="1" s="1"/>
  <c r="D42" i="9" l="1"/>
  <c r="J42" i="9"/>
  <c r="F42" i="9"/>
  <c r="F47" i="9" s="1"/>
  <c r="F80" i="9"/>
  <c r="F82" i="9" s="1"/>
  <c r="F84" i="9" s="1"/>
  <c r="H42" i="9"/>
  <c r="J47" i="9" l="1"/>
  <c r="J80" i="9" s="1"/>
  <c r="J82" i="9" s="1"/>
  <c r="J84" i="9" s="1"/>
  <c r="H47" i="9"/>
  <c r="H80" i="9" s="1"/>
  <c r="H82" i="9" s="1"/>
  <c r="D47" i="9"/>
  <c r="D80" i="9" s="1"/>
  <c r="D82" i="9" s="1"/>
  <c r="D83" i="9"/>
  <c r="H83" i="9" l="1"/>
  <c r="H84" i="9"/>
  <c r="D84" i="9"/>
</calcChain>
</file>

<file path=xl/sharedStrings.xml><?xml version="1.0" encoding="utf-8"?>
<sst xmlns="http://schemas.openxmlformats.org/spreadsheetml/2006/main" count="362" uniqueCount="275">
  <si>
    <t>STATEMENTS OF FINANCIAL POSITION</t>
  </si>
  <si>
    <t>UNIT:BAHT</t>
  </si>
  <si>
    <t>Notes</t>
  </si>
  <si>
    <t>CONSOLIDATED</t>
  </si>
  <si>
    <t>SEPARATE</t>
  </si>
  <si>
    <t xml:space="preserve">ASSETS </t>
  </si>
  <si>
    <t>CURRENT  ASSETS</t>
  </si>
  <si>
    <t>Cash and cash equivalents</t>
  </si>
  <si>
    <t xml:space="preserve">Trade accounts receivable and </t>
  </si>
  <si>
    <t>Deferred cost of the rendering of services</t>
  </si>
  <si>
    <t>Total Current Assets</t>
  </si>
  <si>
    <t>NON-CURRENT  ASSETS</t>
  </si>
  <si>
    <t xml:space="preserve">Investments in subsidiaries, associated </t>
  </si>
  <si>
    <t>companies and Joint Ventures</t>
  </si>
  <si>
    <t>Other long-term investments</t>
  </si>
  <si>
    <t>Property, plant and equipment</t>
  </si>
  <si>
    <t>Deferred tax assets</t>
  </si>
  <si>
    <t>Other non-current assets</t>
  </si>
  <si>
    <t>Total Non-Current Assets</t>
  </si>
  <si>
    <t>TOTAL  ASSETS</t>
  </si>
  <si>
    <t>STATEMENTS OF FINANCIAL POSITION (CONTINUED)</t>
  </si>
  <si>
    <t>LIABILITIES  AND  SHAREHOLDERS’  EQUITY</t>
  </si>
  <si>
    <t>CURRENT  LIABILITIES</t>
  </si>
  <si>
    <t xml:space="preserve">Trade accounts payable </t>
  </si>
  <si>
    <t>Total Current Liabilities</t>
  </si>
  <si>
    <t>NON-CURRENT  LIABILITIES</t>
  </si>
  <si>
    <t>Deferred tax liabilities</t>
  </si>
  <si>
    <t>Total Non-Current Liabilities</t>
  </si>
  <si>
    <t>TOTAL  LIABILITIES</t>
  </si>
  <si>
    <t xml:space="preserve">LIABILITIES  AND  SHAREHOLDERS’  EQUITY </t>
  </si>
  <si>
    <t xml:space="preserve"> (CONTINUED)</t>
  </si>
  <si>
    <t>SHAREHOLDERS’  EQUITY</t>
  </si>
  <si>
    <t>SHARE  CAPITAL</t>
  </si>
  <si>
    <t xml:space="preserve">Authorized share capital </t>
  </si>
  <si>
    <t>330,000 preferred shares of Baht 1 each</t>
  </si>
  <si>
    <t>Issued and paid-up share capital</t>
  </si>
  <si>
    <t>330,000 preferred shares of Baht 1 each,</t>
  </si>
  <si>
    <t>fully paid</t>
  </si>
  <si>
    <t>PREMIUM ON SHARE</t>
  </si>
  <si>
    <t>Premium on ordinary shares</t>
  </si>
  <si>
    <t xml:space="preserve">Appropriated </t>
  </si>
  <si>
    <t>Legal reserve</t>
  </si>
  <si>
    <t xml:space="preserve">Unappropriated </t>
  </si>
  <si>
    <t>Other components of shareholders' equity</t>
  </si>
  <si>
    <t xml:space="preserve">TOTAL  SHAREHOLDERS'  EQUITY  </t>
  </si>
  <si>
    <t xml:space="preserve">TOTAL  LIABILITIES  AND </t>
  </si>
  <si>
    <t xml:space="preserve">Revenues from the rendering of services </t>
  </si>
  <si>
    <t xml:space="preserve">Costs of the rendering of services </t>
  </si>
  <si>
    <t>Gross profit</t>
  </si>
  <si>
    <t xml:space="preserve">Other income </t>
  </si>
  <si>
    <t>Administrative expenses</t>
  </si>
  <si>
    <t>Financial costs</t>
  </si>
  <si>
    <t xml:space="preserve">using the equity method  </t>
  </si>
  <si>
    <t>TOTAL OTHER COMPREHENSIVE INCOME (LOSS)</t>
  </si>
  <si>
    <t>TOTAL COMPREHENSIVE INCOME (LOSS)</t>
  </si>
  <si>
    <t xml:space="preserve">PROFIT  (LOSS)  ATTRIBUTABLE  TO </t>
  </si>
  <si>
    <t>Equity holders of the parent</t>
  </si>
  <si>
    <t xml:space="preserve">TOTAL COMPREHENSIVE INCOME (LOSS) </t>
  </si>
  <si>
    <t xml:space="preserve">    ATTRIBUTABLE  TO </t>
  </si>
  <si>
    <t>PER  SHARE   (BAHT)</t>
  </si>
  <si>
    <t xml:space="preserve">WEIGHTED  AVERAGE  NUMBER </t>
  </si>
  <si>
    <t>OF  ORDINARY  SHARES (SHARES)</t>
  </si>
  <si>
    <t xml:space="preserve">CONSOLIDATED  STATEMENTS  OF  CHANGES  IN  SHAREHOLDERS'  EQUITY  </t>
  </si>
  <si>
    <t>Equity attributable to the parent's shareholders</t>
  </si>
  <si>
    <t xml:space="preserve">Other components </t>
  </si>
  <si>
    <t>equity</t>
  </si>
  <si>
    <t>Other comprehensive</t>
  </si>
  <si>
    <t>income</t>
  </si>
  <si>
    <t xml:space="preserve">Total </t>
  </si>
  <si>
    <t>Total</t>
  </si>
  <si>
    <t>Issued and paid-up</t>
  </si>
  <si>
    <t>Premium on</t>
  </si>
  <si>
    <t xml:space="preserve">Translation </t>
  </si>
  <si>
    <t xml:space="preserve">Land revaluation </t>
  </si>
  <si>
    <t>attributable to</t>
  </si>
  <si>
    <t xml:space="preserve">shareholders' </t>
  </si>
  <si>
    <t xml:space="preserve"> share capital</t>
  </si>
  <si>
    <t>share capital</t>
  </si>
  <si>
    <t>Appropriated</t>
  </si>
  <si>
    <t>Unappropriated</t>
  </si>
  <si>
    <t>adjustments</t>
  </si>
  <si>
    <t>surplus</t>
  </si>
  <si>
    <t>shareholders'</t>
  </si>
  <si>
    <t>shareholders of</t>
  </si>
  <si>
    <t xml:space="preserve">Preferred </t>
  </si>
  <si>
    <t xml:space="preserve">Ordinary </t>
  </si>
  <si>
    <t>Ordinary</t>
  </si>
  <si>
    <t>the Company</t>
  </si>
  <si>
    <t>shares</t>
  </si>
  <si>
    <t>SEPARATE  STATEMENTS  OF  CHANGES  IN  SHAREHOLDERS’  EQUITY</t>
  </si>
  <si>
    <t>Intangible assets</t>
  </si>
  <si>
    <t xml:space="preserve">Non-controlling interests </t>
  </si>
  <si>
    <t>STATEMENTS OF COMPREHENSIVE INCOME</t>
  </si>
  <si>
    <t>Equity attributable to owners of the parent</t>
  </si>
  <si>
    <t>Non-controlling interests</t>
  </si>
  <si>
    <t>other components</t>
  </si>
  <si>
    <t xml:space="preserve"> of shareholders'</t>
  </si>
  <si>
    <t>Equity</t>
  </si>
  <si>
    <t>Non-controlling</t>
  </si>
  <si>
    <t xml:space="preserve"> interests</t>
  </si>
  <si>
    <t xml:space="preserve"> 215,294,559 ordinary shares of Baht 1 each,</t>
  </si>
  <si>
    <t>215,294,775 ordinary shares of Baht 1 each,</t>
  </si>
  <si>
    <t>Profit (Loss) before income tax</t>
  </si>
  <si>
    <t xml:space="preserve">  STATEMENTS  OF  CASH  FLOWS</t>
  </si>
  <si>
    <t>CASH  FLOWS  FROM  OPERATING   ACTIVITIES</t>
  </si>
  <si>
    <t>Adjustments for:</t>
  </si>
  <si>
    <t>Depreciation and amortization</t>
  </si>
  <si>
    <t>Interest expenses</t>
  </si>
  <si>
    <t>operating assets and liabilities</t>
  </si>
  <si>
    <t>Operating assets (increase) decrease</t>
  </si>
  <si>
    <t>Operating liabilities increase (decrease)</t>
  </si>
  <si>
    <t xml:space="preserve">  STATEMENTS OF CASH FLOWS (CONTINUED)</t>
  </si>
  <si>
    <t>Interest paid</t>
  </si>
  <si>
    <t>Income tax paid</t>
  </si>
  <si>
    <t>Net cash provided by (used in) operating activities</t>
  </si>
  <si>
    <t>CASH  FLOWS  FROM  INVESTING  ACTIVITIES</t>
  </si>
  <si>
    <t>Net cash provided by (used in) investing activities</t>
  </si>
  <si>
    <t>CASH  FLOWS  FROM  FINANCING ACTIVITIES</t>
  </si>
  <si>
    <t xml:space="preserve"> Net cash provided by (used in) financing activities</t>
  </si>
  <si>
    <t>Translation adjustments</t>
  </si>
  <si>
    <t>Net increase (decrease) in cash and cash equivalents</t>
  </si>
  <si>
    <t>PICO (THAILAND) PUBLIC COMPANY LIMITED , ITS SUBSIDIARIES AND JOINTLY CONTROLLED ENTITIES</t>
  </si>
  <si>
    <t>Unrealized (gain) loss on exchange rate</t>
  </si>
  <si>
    <t>Accrued corporate income tax</t>
  </si>
  <si>
    <t>Increase (Decrease) in cash and cash equivalents</t>
  </si>
  <si>
    <t>Employee benefit expenses</t>
  </si>
  <si>
    <t>of shareholders' equity</t>
  </si>
  <si>
    <t>Exchange differences on translation of financial statements</t>
  </si>
  <si>
    <t>BASIC EARNINGS (LOSS)</t>
  </si>
  <si>
    <t xml:space="preserve">Profit (Loss) from operations before changes in </t>
  </si>
  <si>
    <t xml:space="preserve">Share of profit (Loss) from investments </t>
  </si>
  <si>
    <t>Cash received (paid for) from operations</t>
  </si>
  <si>
    <t>Refunds of income taxes</t>
  </si>
  <si>
    <t>Trade accounts receivable and other current receivables</t>
  </si>
  <si>
    <t>Trade accounts payable and other current payables</t>
  </si>
  <si>
    <t>other current receivables</t>
  </si>
  <si>
    <t xml:space="preserve">  and other current payables</t>
  </si>
  <si>
    <t>Non-current provisions for employee benefits</t>
  </si>
  <si>
    <t>Other non-current liabilities</t>
  </si>
  <si>
    <t>CONSOLIDATED
FINANCIAL STATEMENT</t>
  </si>
  <si>
    <t>FINANCIAL STATEMENTS</t>
  </si>
  <si>
    <t>Dividend income</t>
  </si>
  <si>
    <t>Income tax revenue (expenses)</t>
  </si>
  <si>
    <t>Right-of-use assets</t>
  </si>
  <si>
    <t>Current portion of lease liabilities</t>
  </si>
  <si>
    <t>Profit (Loss) before income tax expenses</t>
  </si>
  <si>
    <t>Lease liabilities</t>
  </si>
  <si>
    <t>Write off withholding tax deducted at source</t>
  </si>
  <si>
    <t>Loss on disposal of fixed assets</t>
  </si>
  <si>
    <t>Provisions for employee benefits</t>
  </si>
  <si>
    <t>RETAINED  EARNINGS  (LOSS)</t>
  </si>
  <si>
    <t>Retained Earnings (Loss)</t>
  </si>
  <si>
    <t>Notes to the financial statements form an integral part of these statements</t>
  </si>
  <si>
    <t>(Profits) losses on sale of fixed assets</t>
  </si>
  <si>
    <t xml:space="preserve">Share of losses (profits) from investments using </t>
  </si>
  <si>
    <t>the equity method</t>
  </si>
  <si>
    <t xml:space="preserve">        Dividend received</t>
  </si>
  <si>
    <t>Cash and cash equivalents as at the end of year</t>
  </si>
  <si>
    <t>Right-of-use assets increased by lease liabilities</t>
  </si>
  <si>
    <t xml:space="preserve">Payable from purchase of fixed assets increased (decreased) </t>
  </si>
  <si>
    <t xml:space="preserve">            during the year</t>
  </si>
  <si>
    <t>PROFIT (LOSS) FOR THE YEAR</t>
  </si>
  <si>
    <t>Cash and cash equivalents as at the beginning of year</t>
  </si>
  <si>
    <t>Supplemental cash flows information :</t>
  </si>
  <si>
    <t>Non-cash transactions:</t>
  </si>
  <si>
    <t>Profit (Loss) for the year</t>
  </si>
  <si>
    <t>Other comprehensive income for the year</t>
  </si>
  <si>
    <t>OTHER COMPREHENSIVE INCOME (LOSS)</t>
  </si>
  <si>
    <t>Loss on write-off of bad debt</t>
  </si>
  <si>
    <t>Balance as at November 1, 2023</t>
  </si>
  <si>
    <t>Ending balance, October 31, 2024</t>
  </si>
  <si>
    <t>5, 23</t>
  </si>
  <si>
    <t>6, 23</t>
  </si>
  <si>
    <t>14, 23</t>
  </si>
  <si>
    <t xml:space="preserve">    to profit or loss in subsequent periods:</t>
  </si>
  <si>
    <t>Changes in asset revaluation surplus - net of income tax</t>
  </si>
  <si>
    <t>AS AT OCTOBER 31, 2025</t>
  </si>
  <si>
    <t>FOR THE YEAR ENDED OCTOBER 31, 2025</t>
  </si>
  <si>
    <t>Balance as at November 1, 2024</t>
  </si>
  <si>
    <t>Ending balance, October 31, 2025</t>
  </si>
  <si>
    <t>Contract assets</t>
  </si>
  <si>
    <t>Contract liabilities</t>
  </si>
  <si>
    <t>Distribution costs</t>
  </si>
  <si>
    <t>Expected credit losses</t>
  </si>
  <si>
    <t>Profit (Loss) from operation</t>
  </si>
  <si>
    <t xml:space="preserve">Other comprehensive income to be reclassified </t>
  </si>
  <si>
    <t>Other comprehensive income not to be reclassified</t>
  </si>
  <si>
    <t xml:space="preserve">Gain (Loss) on remeasurement of defined employee benefit </t>
  </si>
  <si>
    <t xml:space="preserve">    in foreign currency - net of income tax</t>
  </si>
  <si>
    <t xml:space="preserve">    obligation - net of income tax</t>
  </si>
  <si>
    <t>Dividend paid</t>
  </si>
  <si>
    <t>Increase in allowance for expected credit losses</t>
  </si>
  <si>
    <t>of receivables</t>
  </si>
  <si>
    <t>(Gains) losses on sale of investment in subsidiary</t>
  </si>
  <si>
    <t>Loss from impairment of investment</t>
  </si>
  <si>
    <t xml:space="preserve">        Payments for purchase of fixed assets</t>
  </si>
  <si>
    <t xml:space="preserve">        Payments for purchase of intangible assets</t>
  </si>
  <si>
    <t xml:space="preserve">        Payments for purchase of right-of-use assets</t>
  </si>
  <si>
    <t xml:space="preserve">        Proceeds from sale of fixed assets</t>
  </si>
  <si>
    <t xml:space="preserve">        Cash received from sale of investment in a subsidiary</t>
  </si>
  <si>
    <t xml:space="preserve">        Dividend received from investments</t>
  </si>
  <si>
    <t xml:space="preserve">              using the equity method</t>
  </si>
  <si>
    <t>Payments for lease liabilities</t>
  </si>
  <si>
    <t>Dividend paid of subsidiary to non-controlling interests</t>
  </si>
  <si>
    <t>BS01</t>
  </si>
  <si>
    <t>BS03</t>
  </si>
  <si>
    <t>BS04</t>
  </si>
  <si>
    <t>BS05</t>
  </si>
  <si>
    <t>BS06</t>
  </si>
  <si>
    <t>BS07</t>
  </si>
  <si>
    <t>BS08</t>
  </si>
  <si>
    <t>BS09</t>
  </si>
  <si>
    <t>BS10</t>
  </si>
  <si>
    <t>BS11</t>
  </si>
  <si>
    <t>BS12</t>
  </si>
  <si>
    <t>BS12.1</t>
  </si>
  <si>
    <t>BS13</t>
  </si>
  <si>
    <t>BS14</t>
  </si>
  <si>
    <t>BS15</t>
  </si>
  <si>
    <t>BS17</t>
  </si>
  <si>
    <t>BS18</t>
  </si>
  <si>
    <t>BS19</t>
  </si>
  <si>
    <t>BS25</t>
  </si>
  <si>
    <t>BS26</t>
  </si>
  <si>
    <t>BS27</t>
  </si>
  <si>
    <t>BS28</t>
  </si>
  <si>
    <t>PL01</t>
  </si>
  <si>
    <t>PL02</t>
  </si>
  <si>
    <t>PL03</t>
  </si>
  <si>
    <t>PL04</t>
  </si>
  <si>
    <t>PL05</t>
  </si>
  <si>
    <t>PL06</t>
  </si>
  <si>
    <t>PL07</t>
  </si>
  <si>
    <t>PL06.1</t>
  </si>
  <si>
    <t>PL08</t>
  </si>
  <si>
    <t>PL09</t>
  </si>
  <si>
    <t>PL10</t>
  </si>
  <si>
    <t>PL11</t>
  </si>
  <si>
    <t>PL12</t>
  </si>
  <si>
    <t>PL13</t>
  </si>
  <si>
    <t>CF01</t>
  </si>
  <si>
    <t>CF02</t>
  </si>
  <si>
    <t>CF03</t>
  </si>
  <si>
    <t>CF03.1</t>
  </si>
  <si>
    <t>CF04</t>
  </si>
  <si>
    <t>CF05</t>
  </si>
  <si>
    <t>CF06</t>
  </si>
  <si>
    <t>CF07</t>
  </si>
  <si>
    <t>CF09</t>
  </si>
  <si>
    <t>CF10</t>
  </si>
  <si>
    <t>CF12</t>
  </si>
  <si>
    <t>CF13</t>
  </si>
  <si>
    <t>CF15</t>
  </si>
  <si>
    <t>CF16</t>
  </si>
  <si>
    <t>CF17</t>
  </si>
  <si>
    <t>CF18</t>
  </si>
  <si>
    <t>CF19</t>
  </si>
  <si>
    <t>CF19.1</t>
  </si>
  <si>
    <t>CF20</t>
  </si>
  <si>
    <t>CF22</t>
  </si>
  <si>
    <t>CF23</t>
  </si>
  <si>
    <t>CF24</t>
  </si>
  <si>
    <t>CF25</t>
  </si>
  <si>
    <t>CF26</t>
  </si>
  <si>
    <t>CF27</t>
  </si>
  <si>
    <t>CF28</t>
  </si>
  <si>
    <t>CF30</t>
  </si>
  <si>
    <t>CF34</t>
  </si>
  <si>
    <t>CF35</t>
  </si>
  <si>
    <t>CF39</t>
  </si>
  <si>
    <t>CF40</t>
  </si>
  <si>
    <t>CF41</t>
  </si>
  <si>
    <t>CF42</t>
  </si>
  <si>
    <t>Allowance for impairment of intangible assets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</si>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</sst>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\-"/>
    <numFmt numFmtId="167" formatCode="_(* #,##0.0000_);_(* \(#,##0.0000\);_(* &quot;-&quot;????_);_(@_)"/>
    <numFmt numFmtId="168" formatCode="_ * #,##0.00_ ;_ * \-#,##0.00_ ;_ * &quot;-&quot;??_ ;_ @_ "/>
    <numFmt numFmtId="169" formatCode="_(* #,##0_);_(* \(#,##0\);_(* &quot;-&quot;??_);_(@_)"/>
    <numFmt numFmtId="170" formatCode="0.000"/>
    <numFmt numFmtId="171" formatCode="_(* #,##0_);_(* \(#,##0\);_(* &quot;-&quot;?_);_(@_)"/>
    <numFmt numFmtId="172" formatCode="* \(#,##0\);* #,##0_);&quot;-&quot;??_);@"/>
    <numFmt numFmtId="173" formatCode="* #,##0_);* \(#,##0\);&quot;-&quot;??_);@"/>
    <numFmt numFmtId="174" formatCode="_-* #,##0_-;\-* #,##0_-;_-* &quot;-&quot;??_-;_-@_-"/>
    <numFmt numFmtId="175" formatCode="#,##0.000_);\(#,##0.000\)"/>
    <numFmt numFmtId="176" formatCode="_-* #,##0_-;\(#,##0\);_-* &quot;-&quot;??_-;_-@_-"/>
    <numFmt numFmtId="177" formatCode="_ * #,##0_ ;_ * \-#,##0_ ;_ * &quot;-&quot;??_ ;_ @_ "/>
  </numFmts>
  <fonts count="26">
    <font>
      <sz val="10"/>
      <name val="Arial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ApFont"/>
    </font>
    <font>
      <sz val="10"/>
      <name val="Times New Roman"/>
      <family val="1"/>
    </font>
    <font>
      <sz val="14"/>
      <name val="Cordia New"/>
      <family val="2"/>
    </font>
    <font>
      <sz val="12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1"/>
      <name val="Arial"/>
      <family val="2"/>
    </font>
    <font>
      <sz val="16"/>
      <name val="Angsana New"/>
      <family val="1"/>
    </font>
    <font>
      <sz val="18"/>
      <name val="Angsana New"/>
      <family val="1"/>
    </font>
    <font>
      <b/>
      <sz val="12"/>
      <name val="Angsana New"/>
      <family val="1"/>
    </font>
    <font>
      <i/>
      <sz val="14"/>
      <name val="Angsana New"/>
      <family val="1"/>
    </font>
    <font>
      <i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ngsana New"/>
      <family val="1"/>
      <charset val="222"/>
    </font>
    <font>
      <sz val="8"/>
      <name val="Arial"/>
      <family val="2"/>
    </font>
    <font>
      <sz val="14"/>
      <color theme="0" tint="-0.249977111117893"/>
      <name val="Angsana New"/>
      <family val="1"/>
    </font>
    <font>
      <sz val="14"/>
      <color theme="0" tint="-0.1499984740745262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4">
    <xf numFmtId="0" fontId="0" fillId="0" borderId="0"/>
    <xf numFmtId="168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2" fontId="5" fillId="0" borderId="0" applyFill="0" applyBorder="0" applyProtection="0"/>
    <xf numFmtId="172" fontId="5" fillId="0" borderId="1" applyFill="0" applyProtection="0"/>
    <xf numFmtId="173" fontId="5" fillId="0" borderId="0" applyFill="0" applyBorder="0" applyProtection="0"/>
    <xf numFmtId="173" fontId="5" fillId="0" borderId="1" applyFill="0" applyProtection="0"/>
    <xf numFmtId="0" fontId="4" fillId="0" borderId="0"/>
    <xf numFmtId="0" fontId="2" fillId="0" borderId="0"/>
    <xf numFmtId="0" fontId="6" fillId="0" borderId="0"/>
    <xf numFmtId="0" fontId="1" fillId="0" borderId="0"/>
    <xf numFmtId="0" fontId="1" fillId="0" borderId="0">
      <alignment vertical="center"/>
    </xf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</cellStyleXfs>
  <cellXfs count="208">
    <xf numFmtId="0" fontId="0" fillId="0" borderId="0" xfId="0"/>
    <xf numFmtId="164" fontId="7" fillId="0" borderId="0" xfId="5" applyNumberFormat="1" applyFont="1" applyFill="1" applyBorder="1" applyAlignment="1">
      <alignment vertical="center"/>
    </xf>
    <xf numFmtId="169" fontId="2" fillId="0" borderId="0" xfId="2" applyNumberFormat="1" applyFont="1" applyFill="1" applyAlignment="1">
      <alignment vertical="center"/>
    </xf>
    <xf numFmtId="169" fontId="2" fillId="0" borderId="0" xfId="2" applyNumberFormat="1" applyFont="1" applyFill="1" applyBorder="1" applyAlignment="1">
      <alignment vertical="center"/>
    </xf>
    <xf numFmtId="169" fontId="2" fillId="0" borderId="0" xfId="2" applyNumberFormat="1" applyFont="1" applyFill="1" applyAlignment="1">
      <alignment horizontal="center" vertical="center"/>
    </xf>
    <xf numFmtId="169" fontId="7" fillId="0" borderId="0" xfId="2" applyNumberFormat="1" applyFont="1" applyFill="1" applyAlignment="1">
      <alignment vertical="center"/>
    </xf>
    <xf numFmtId="0" fontId="7" fillId="0" borderId="0" xfId="19" applyFont="1" applyAlignment="1">
      <alignment vertical="center"/>
    </xf>
    <xf numFmtId="0" fontId="7" fillId="0" borderId="0" xfId="19" applyFont="1" applyAlignment="1">
      <alignment horizontal="center" vertical="center"/>
    </xf>
    <xf numFmtId="169" fontId="7" fillId="0" borderId="0" xfId="20" applyNumberFormat="1" applyFont="1" applyFill="1" applyAlignment="1">
      <alignment vertical="center"/>
    </xf>
    <xf numFmtId="0" fontId="10" fillId="0" borderId="0" xfId="19" applyFont="1" applyAlignment="1">
      <alignment vertical="center"/>
    </xf>
    <xf numFmtId="164" fontId="7" fillId="0" borderId="0" xfId="5" applyNumberFormat="1" applyFont="1" applyFill="1" applyBorder="1" applyAlignment="1">
      <alignment horizontal="right" vertical="center"/>
    </xf>
    <xf numFmtId="164" fontId="7" fillId="0" borderId="0" xfId="19" applyNumberFormat="1" applyFont="1" applyAlignment="1">
      <alignment vertical="center"/>
    </xf>
    <xf numFmtId="164" fontId="7" fillId="0" borderId="0" xfId="20" applyNumberFormat="1" applyFont="1" applyFill="1" applyBorder="1" applyAlignment="1">
      <alignment vertical="center"/>
    </xf>
    <xf numFmtId="164" fontId="2" fillId="0" borderId="2" xfId="3" applyNumberFormat="1" applyFont="1" applyFill="1" applyBorder="1" applyAlignment="1">
      <alignment vertical="center"/>
    </xf>
    <xf numFmtId="164" fontId="2" fillId="0" borderId="0" xfId="3" applyNumberFormat="1" applyFont="1" applyFill="1" applyAlignment="1">
      <alignment horizontal="right" vertical="center"/>
    </xf>
    <xf numFmtId="164" fontId="2" fillId="0" borderId="0" xfId="3" applyNumberFormat="1" applyFont="1" applyFill="1" applyAlignment="1">
      <alignment vertical="center"/>
    </xf>
    <xf numFmtId="164" fontId="2" fillId="0" borderId="0" xfId="3" applyNumberFormat="1" applyFont="1" applyFill="1" applyAlignment="1">
      <alignment horizontal="center" vertical="center"/>
    </xf>
    <xf numFmtId="164" fontId="7" fillId="0" borderId="0" xfId="5" applyNumberFormat="1" applyFont="1" applyFill="1" applyAlignment="1">
      <alignment vertical="center"/>
    </xf>
    <xf numFmtId="164" fontId="7" fillId="0" borderId="5" xfId="5" applyNumberFormat="1" applyFont="1" applyFill="1" applyBorder="1" applyAlignment="1">
      <alignment vertical="center"/>
    </xf>
    <xf numFmtId="164" fontId="2" fillId="0" borderId="0" xfId="2" applyNumberFormat="1" applyFont="1" applyFill="1" applyAlignment="1">
      <alignment vertical="center"/>
    </xf>
    <xf numFmtId="164" fontId="2" fillId="0" borderId="2" xfId="2" applyNumberFormat="1" applyFont="1" applyFill="1" applyBorder="1" applyAlignment="1">
      <alignment vertical="center"/>
    </xf>
    <xf numFmtId="164" fontId="2" fillId="0" borderId="0" xfId="2" applyNumberFormat="1" applyFont="1" applyFill="1" applyBorder="1" applyAlignment="1">
      <alignment vertical="center"/>
    </xf>
    <xf numFmtId="164" fontId="2" fillId="0" borderId="1" xfId="2" applyNumberFormat="1" applyFont="1" applyFill="1" applyBorder="1" applyAlignment="1">
      <alignment vertical="center"/>
    </xf>
    <xf numFmtId="164" fontId="2" fillId="0" borderId="0" xfId="2" applyNumberFormat="1" applyFont="1" applyFill="1" applyBorder="1" applyAlignment="1">
      <alignment horizontal="center" vertical="center"/>
    </xf>
    <xf numFmtId="164" fontId="2" fillId="0" borderId="3" xfId="2" applyNumberFormat="1" applyFont="1" applyFill="1" applyBorder="1" applyAlignment="1">
      <alignment vertical="center"/>
    </xf>
    <xf numFmtId="164" fontId="2" fillId="0" borderId="4" xfId="2" applyNumberFormat="1" applyFont="1" applyFill="1" applyBorder="1" applyAlignment="1">
      <alignment vertical="center"/>
    </xf>
    <xf numFmtId="164" fontId="7" fillId="0" borderId="0" xfId="2" applyNumberFormat="1" applyFont="1" applyFill="1" applyBorder="1" applyAlignment="1">
      <alignment vertical="center"/>
    </xf>
    <xf numFmtId="0" fontId="8" fillId="0" borderId="0" xfId="16" applyFont="1"/>
    <xf numFmtId="0" fontId="17" fillId="0" borderId="0" xfId="19" applyFont="1" applyAlignment="1">
      <alignment vertical="center"/>
    </xf>
    <xf numFmtId="0" fontId="8" fillId="0" borderId="0" xfId="16" applyFont="1" applyAlignment="1">
      <alignment vertical="center"/>
    </xf>
    <xf numFmtId="0" fontId="11" fillId="0" borderId="0" xfId="19" applyFont="1" applyAlignment="1">
      <alignment horizontal="right" vertical="center"/>
    </xf>
    <xf numFmtId="169" fontId="2" fillId="0" borderId="0" xfId="4" applyNumberFormat="1" applyFont="1" applyFill="1" applyAlignment="1">
      <alignment vertical="center"/>
    </xf>
    <xf numFmtId="0" fontId="8" fillId="0" borderId="0" xfId="16" applyFont="1" applyAlignment="1">
      <alignment horizontal="center" vertical="center"/>
    </xf>
    <xf numFmtId="0" fontId="8" fillId="0" borderId="0" xfId="18" applyFont="1" applyAlignment="1">
      <alignment horizontal="center" vertical="center"/>
    </xf>
    <xf numFmtId="37" fontId="2" fillId="0" borderId="0" xfId="4" applyNumberFormat="1" applyFont="1" applyFill="1" applyAlignment="1">
      <alignment vertical="center"/>
    </xf>
    <xf numFmtId="0" fontId="2" fillId="0" borderId="0" xfId="15" applyFont="1" applyAlignment="1">
      <alignment horizontal="center" vertical="center"/>
    </xf>
    <xf numFmtId="0" fontId="8" fillId="0" borderId="2" xfId="18" applyFont="1" applyBorder="1" applyAlignment="1">
      <alignment horizontal="center" vertical="center"/>
    </xf>
    <xf numFmtId="0" fontId="2" fillId="0" borderId="2" xfId="16" applyFont="1" applyBorder="1" applyAlignment="1">
      <alignment vertical="center"/>
    </xf>
    <xf numFmtId="0" fontId="8" fillId="0" borderId="2" xfId="16" applyFont="1" applyBorder="1" applyAlignment="1">
      <alignment vertical="center"/>
    </xf>
    <xf numFmtId="0" fontId="18" fillId="0" borderId="0" xfId="19" applyFont="1" applyAlignment="1">
      <alignment vertical="center"/>
    </xf>
    <xf numFmtId="0" fontId="18" fillId="0" borderId="0" xfId="19" applyFont="1" applyAlignment="1">
      <alignment horizontal="center" vertical="center"/>
    </xf>
    <xf numFmtId="169" fontId="10" fillId="0" borderId="0" xfId="20" applyNumberFormat="1" applyFont="1" applyFill="1" applyBorder="1" applyAlignment="1">
      <alignment vertical="center"/>
    </xf>
    <xf numFmtId="37" fontId="7" fillId="0" borderId="0" xfId="5" applyNumberFormat="1" applyFont="1" applyFill="1" applyBorder="1" applyAlignment="1">
      <alignment horizontal="right" vertical="center"/>
    </xf>
    <xf numFmtId="37" fontId="7" fillId="0" borderId="0" xfId="19" applyNumberFormat="1" applyFont="1" applyAlignment="1">
      <alignment horizontal="right" vertical="center"/>
    </xf>
    <xf numFmtId="3" fontId="2" fillId="0" borderId="0" xfId="17" applyNumberFormat="1" applyFont="1" applyAlignment="1">
      <alignment vertical="center"/>
    </xf>
    <xf numFmtId="37" fontId="10" fillId="0" borderId="0" xfId="19" applyNumberFormat="1" applyFont="1" applyAlignment="1">
      <alignment vertical="center"/>
    </xf>
    <xf numFmtId="164" fontId="10" fillId="0" borderId="0" xfId="19" applyNumberFormat="1" applyFont="1" applyAlignment="1">
      <alignment vertical="center"/>
    </xf>
    <xf numFmtId="0" fontId="16" fillId="0" borderId="0" xfId="19" applyFont="1" applyAlignment="1">
      <alignment vertical="center"/>
    </xf>
    <xf numFmtId="0" fontId="8" fillId="0" borderId="2" xfId="19" applyFont="1" applyBorder="1" applyAlignment="1">
      <alignment horizontal="right" vertical="center"/>
    </xf>
    <xf numFmtId="0" fontId="2" fillId="0" borderId="0" xfId="19" applyFont="1" applyAlignment="1">
      <alignment vertical="center"/>
    </xf>
    <xf numFmtId="0" fontId="8" fillId="0" borderId="0" xfId="19" applyFont="1" applyAlignment="1">
      <alignment horizontal="right" vertical="center"/>
    </xf>
    <xf numFmtId="0" fontId="2" fillId="0" borderId="0" xfId="16" applyFont="1" applyAlignment="1">
      <alignment vertical="center"/>
    </xf>
    <xf numFmtId="0" fontId="7" fillId="0" borderId="1" xfId="19" applyFont="1" applyBorder="1" applyAlignment="1">
      <alignment vertical="center"/>
    </xf>
    <xf numFmtId="164" fontId="7" fillId="0" borderId="0" xfId="19" applyNumberFormat="1" applyFont="1" applyAlignment="1">
      <alignment horizontal="center" vertical="center"/>
    </xf>
    <xf numFmtId="37" fontId="2" fillId="0" borderId="0" xfId="19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9" fontId="2" fillId="0" borderId="0" xfId="20" applyNumberFormat="1" applyFont="1" applyFill="1" applyAlignment="1">
      <alignment vertical="center"/>
    </xf>
    <xf numFmtId="169" fontId="16" fillId="0" borderId="0" xfId="19" applyNumberFormat="1" applyFont="1" applyAlignment="1">
      <alignment vertical="center"/>
    </xf>
    <xf numFmtId="169" fontId="16" fillId="0" borderId="0" xfId="20" applyNumberFormat="1" applyFont="1" applyFill="1" applyAlignment="1">
      <alignment vertical="center"/>
    </xf>
    <xf numFmtId="168" fontId="2" fillId="0" borderId="0" xfId="1" applyFont="1" applyFill="1" applyAlignment="1">
      <alignment horizontal="center" vertical="center"/>
    </xf>
    <xf numFmtId="168" fontId="2" fillId="0" borderId="0" xfId="1" applyFont="1" applyFill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174" fontId="2" fillId="0" borderId="0" xfId="1" applyNumberFormat="1" applyFont="1" applyFill="1" applyAlignment="1">
      <alignment vertical="center"/>
    </xf>
    <xf numFmtId="0" fontId="8" fillId="0" borderId="1" xfId="16" applyFont="1" applyBorder="1" applyAlignment="1">
      <alignment horizontal="center" vertical="center"/>
    </xf>
    <xf numFmtId="0" fontId="8" fillId="0" borderId="0" xfId="16" applyFont="1" applyAlignment="1">
      <alignment horizontal="right" vertical="center"/>
    </xf>
    <xf numFmtId="0" fontId="8" fillId="0" borderId="2" xfId="16" applyFont="1" applyBorder="1" applyAlignment="1">
      <alignment horizontal="center" vertical="center"/>
    </xf>
    <xf numFmtId="164" fontId="2" fillId="0" borderId="0" xfId="3" applyNumberFormat="1" applyFont="1" applyFill="1" applyBorder="1" applyAlignment="1">
      <alignment vertical="center"/>
    </xf>
    <xf numFmtId="176" fontId="7" fillId="0" borderId="0" xfId="2" applyNumberFormat="1" applyFont="1" applyFill="1" applyBorder="1" applyAlignment="1">
      <alignment vertical="center"/>
    </xf>
    <xf numFmtId="0" fontId="8" fillId="0" borderId="0" xfId="16" applyFont="1" applyAlignment="1">
      <alignment horizontal="center"/>
    </xf>
    <xf numFmtId="177" fontId="2" fillId="0" borderId="0" xfId="1" applyNumberFormat="1" applyFont="1" applyFill="1" applyAlignment="1">
      <alignment horizontal="right" vertical="center"/>
    </xf>
    <xf numFmtId="168" fontId="25" fillId="0" borderId="0" xfId="1" applyFont="1" applyFill="1" applyBorder="1" applyAlignment="1">
      <alignment vertical="center"/>
    </xf>
    <xf numFmtId="37" fontId="7" fillId="0" borderId="0" xfId="19" applyNumberFormat="1" applyFont="1" applyAlignment="1">
      <alignment vertical="center"/>
    </xf>
    <xf numFmtId="177" fontId="25" fillId="0" borderId="0" xfId="1" applyNumberFormat="1" applyFont="1" applyFill="1" applyBorder="1" applyAlignment="1">
      <alignment vertical="center"/>
    </xf>
    <xf numFmtId="0" fontId="8" fillId="0" borderId="2" xfId="16" applyFont="1" applyBorder="1" applyAlignment="1">
      <alignment horizontal="right" vertical="center"/>
    </xf>
    <xf numFmtId="0" fontId="8" fillId="0" borderId="0" xfId="14" applyFont="1" applyAlignment="1">
      <alignment horizontal="center" vertical="center"/>
    </xf>
    <xf numFmtId="0" fontId="9" fillId="0" borderId="0" xfId="14" applyFont="1" applyAlignment="1">
      <alignment horizontal="center" vertical="center"/>
    </xf>
    <xf numFmtId="0" fontId="7" fillId="0" borderId="0" xfId="14" applyFont="1">
      <alignment vertical="center"/>
    </xf>
    <xf numFmtId="37" fontId="8" fillId="0" borderId="0" xfId="14" applyNumberFormat="1" applyFont="1" applyAlignment="1">
      <alignment horizontal="right" vertical="center"/>
    </xf>
    <xf numFmtId="0" fontId="10" fillId="0" borderId="0" xfId="14" applyFont="1">
      <alignment vertical="center"/>
    </xf>
    <xf numFmtId="0" fontId="10" fillId="0" borderId="2" xfId="14" applyFont="1" applyBorder="1" applyAlignment="1">
      <alignment horizontal="left" vertical="center" indent="2"/>
    </xf>
    <xf numFmtId="0" fontId="10" fillId="0" borderId="2" xfId="14" applyFont="1" applyBorder="1">
      <alignment vertical="center"/>
    </xf>
    <xf numFmtId="37" fontId="10" fillId="0" borderId="2" xfId="14" applyNumberFormat="1" applyFont="1" applyBorder="1">
      <alignment vertical="center"/>
    </xf>
    <xf numFmtId="37" fontId="11" fillId="0" borderId="2" xfId="14" applyNumberFormat="1" applyFont="1" applyBorder="1">
      <alignment vertical="center"/>
    </xf>
    <xf numFmtId="37" fontId="11" fillId="0" borderId="0" xfId="14" applyNumberFormat="1" applyFont="1">
      <alignment vertical="center"/>
    </xf>
    <xf numFmtId="0" fontId="10" fillId="0" borderId="0" xfId="14" applyFont="1" applyAlignment="1">
      <alignment horizontal="left" vertical="center" indent="2"/>
    </xf>
    <xf numFmtId="37" fontId="10" fillId="0" borderId="0" xfId="14" applyNumberFormat="1" applyFont="1">
      <alignment vertical="center"/>
    </xf>
    <xf numFmtId="0" fontId="11" fillId="0" borderId="0" xfId="14" applyFont="1" applyAlignment="1">
      <alignment horizontal="center" vertical="center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10" applyFont="1" applyAlignment="1">
      <alignment horizontal="center"/>
    </xf>
    <xf numFmtId="0" fontId="8" fillId="0" borderId="0" xfId="13" applyFont="1" applyAlignment="1">
      <alignment vertical="center"/>
    </xf>
    <xf numFmtId="0" fontId="8" fillId="0" borderId="0" xfId="14" applyFont="1">
      <alignment vertical="center"/>
    </xf>
    <xf numFmtId="0" fontId="2" fillId="0" borderId="0" xfId="14" applyFont="1">
      <alignment vertical="center"/>
    </xf>
    <xf numFmtId="0" fontId="2" fillId="0" borderId="0" xfId="13" applyFont="1" applyAlignment="1">
      <alignment vertical="center"/>
    </xf>
    <xf numFmtId="0" fontId="2" fillId="0" borderId="0" xfId="13" applyFont="1" applyAlignment="1">
      <alignment horizontal="left" vertical="center" indent="2"/>
    </xf>
    <xf numFmtId="0" fontId="2" fillId="0" borderId="0" xfId="14" applyFont="1" applyAlignment="1">
      <alignment horizontal="left" vertical="center" indent="2"/>
    </xf>
    <xf numFmtId="0" fontId="2" fillId="0" borderId="0" xfId="13" applyFont="1" applyAlignment="1">
      <alignment horizontal="left" vertical="center" indent="3"/>
    </xf>
    <xf numFmtId="0" fontId="2" fillId="0" borderId="0" xfId="14" applyFont="1" applyAlignment="1">
      <alignment horizontal="left" vertical="center" indent="4"/>
    </xf>
    <xf numFmtId="0" fontId="2" fillId="0" borderId="0" xfId="13" applyFont="1" applyAlignment="1">
      <alignment horizontal="left" vertical="center"/>
    </xf>
    <xf numFmtId="0" fontId="2" fillId="0" borderId="0" xfId="13" applyFont="1" applyAlignment="1">
      <alignment horizontal="left" vertical="center" indent="1"/>
    </xf>
    <xf numFmtId="0" fontId="2" fillId="0" borderId="0" xfId="14" applyFont="1" applyAlignment="1">
      <alignment horizontal="left" vertical="center" indent="1"/>
    </xf>
    <xf numFmtId="164" fontId="2" fillId="0" borderId="0" xfId="14" applyNumberFormat="1" applyFont="1">
      <alignment vertical="center"/>
    </xf>
    <xf numFmtId="171" fontId="2" fillId="0" borderId="0" xfId="14" applyNumberFormat="1" applyFont="1">
      <alignment vertical="center"/>
    </xf>
    <xf numFmtId="0" fontId="2" fillId="0" borderId="0" xfId="13" applyFont="1" applyAlignment="1">
      <alignment horizontal="left" vertical="center" indent="4"/>
    </xf>
    <xf numFmtId="0" fontId="2" fillId="0" borderId="0" xfId="13" applyFont="1"/>
    <xf numFmtId="0" fontId="8" fillId="0" borderId="0" xfId="13" applyFont="1" applyAlignment="1">
      <alignment horizontal="center"/>
    </xf>
    <xf numFmtId="164" fontId="8" fillId="0" borderId="0" xfId="13" applyNumberFormat="1" applyFont="1" applyAlignment="1">
      <alignment vertical="center"/>
    </xf>
    <xf numFmtId="0" fontId="2" fillId="0" borderId="0" xfId="13" applyFont="1" applyAlignment="1">
      <alignment horizontal="left" vertical="center" indent="5"/>
    </xf>
    <xf numFmtId="0" fontId="2" fillId="0" borderId="0" xfId="14" applyFont="1" applyAlignment="1">
      <alignment horizontal="left" vertical="center" indent="3"/>
    </xf>
    <xf numFmtId="0" fontId="21" fillId="0" borderId="0" xfId="13" applyFont="1" applyAlignment="1">
      <alignment horizontal="left" vertical="center" indent="2"/>
    </xf>
    <xf numFmtId="0" fontId="2" fillId="0" borderId="0" xfId="14" applyFont="1" applyAlignment="1">
      <alignment horizontal="center" vertical="center"/>
    </xf>
    <xf numFmtId="37" fontId="2" fillId="0" borderId="0" xfId="14" applyNumberFormat="1" applyFont="1">
      <alignment vertical="center"/>
    </xf>
    <xf numFmtId="169" fontId="2" fillId="0" borderId="0" xfId="14" applyNumberFormat="1" applyFont="1">
      <alignment vertical="center"/>
    </xf>
    <xf numFmtId="3" fontId="2" fillId="0" borderId="0" xfId="11" applyNumberFormat="1" applyAlignment="1">
      <alignment horizontal="right" vertical="top" wrapText="1"/>
    </xf>
    <xf numFmtId="3" fontId="2" fillId="0" borderId="0" xfId="14" applyNumberFormat="1" applyFont="1">
      <alignment vertical="center"/>
    </xf>
    <xf numFmtId="0" fontId="8" fillId="0" borderId="0" xfId="13" applyFont="1" applyAlignment="1">
      <alignment horizontal="center" vertical="center"/>
    </xf>
    <xf numFmtId="0" fontId="13" fillId="0" borderId="0" xfId="13" applyFont="1"/>
    <xf numFmtId="0" fontId="14" fillId="0" borderId="0" xfId="13" applyFont="1" applyAlignment="1">
      <alignment horizontal="center"/>
    </xf>
    <xf numFmtId="0" fontId="15" fillId="0" borderId="0" xfId="0" applyFont="1" applyAlignment="1">
      <alignment horizontal="left" vertical="center"/>
    </xf>
    <xf numFmtId="0" fontId="8" fillId="0" borderId="0" xfId="13" applyFont="1" applyAlignment="1">
      <alignment horizontal="right" vertical="center"/>
    </xf>
    <xf numFmtId="0" fontId="14" fillId="0" borderId="0" xfId="13" applyFont="1" applyAlignment="1">
      <alignment horizontal="left"/>
    </xf>
    <xf numFmtId="0" fontId="14" fillId="0" borderId="0" xfId="13" applyFont="1" applyAlignment="1">
      <alignment horizontal="right"/>
    </xf>
    <xf numFmtId="0" fontId="14" fillId="0" borderId="0" xfId="13" applyFont="1" applyAlignment="1">
      <alignment vertical="top"/>
    </xf>
    <xf numFmtId="0" fontId="13" fillId="0" borderId="0" xfId="13" applyFont="1" applyAlignment="1">
      <alignment horizontal="left"/>
    </xf>
    <xf numFmtId="4" fontId="13" fillId="0" borderId="0" xfId="13" applyNumberFormat="1" applyFont="1"/>
    <xf numFmtId="0" fontId="13" fillId="0" borderId="0" xfId="13" applyFont="1" applyAlignment="1">
      <alignment horizontal="center"/>
    </xf>
    <xf numFmtId="164" fontId="2" fillId="0" borderId="1" xfId="14" applyNumberFormat="1" applyFont="1" applyBorder="1">
      <alignment vertical="center"/>
    </xf>
    <xf numFmtId="164" fontId="13" fillId="0" borderId="0" xfId="13" applyNumberFormat="1" applyFont="1" applyAlignment="1">
      <alignment vertical="center"/>
    </xf>
    <xf numFmtId="0" fontId="13" fillId="0" borderId="0" xfId="13" applyFont="1" applyAlignment="1">
      <alignment horizontal="left" indent="3"/>
    </xf>
    <xf numFmtId="0" fontId="13" fillId="0" borderId="0" xfId="13" applyFont="1" applyAlignment="1">
      <alignment horizontal="left" indent="1"/>
    </xf>
    <xf numFmtId="164" fontId="2" fillId="0" borderId="2" xfId="14" applyNumberFormat="1" applyFont="1" applyBorder="1">
      <alignment vertical="center"/>
    </xf>
    <xf numFmtId="164" fontId="2" fillId="0" borderId="0" xfId="13" applyNumberFormat="1" applyFont="1" applyAlignment="1">
      <alignment horizontal="center" vertical="center"/>
    </xf>
    <xf numFmtId="0" fontId="14" fillId="0" borderId="0" xfId="13" applyFont="1" applyAlignment="1">
      <alignment vertical="center"/>
    </xf>
    <xf numFmtId="164" fontId="13" fillId="0" borderId="5" xfId="13" applyNumberFormat="1" applyFont="1" applyBorder="1" applyAlignment="1">
      <alignment vertical="center"/>
    </xf>
    <xf numFmtId="169" fontId="13" fillId="0" borderId="0" xfId="13" applyNumberFormat="1" applyFont="1" applyAlignment="1">
      <alignment vertical="center"/>
    </xf>
    <xf numFmtId="167" fontId="2" fillId="0" borderId="0" xfId="13" applyNumberFormat="1" applyFont="1" applyAlignment="1">
      <alignment horizontal="center" vertical="center"/>
    </xf>
    <xf numFmtId="0" fontId="19" fillId="0" borderId="0" xfId="13" applyFont="1"/>
    <xf numFmtId="0" fontId="20" fillId="0" borderId="0" xfId="13" applyFont="1"/>
    <xf numFmtId="0" fontId="21" fillId="0" borderId="0" xfId="14" applyFont="1" applyAlignment="1">
      <alignment horizontal="left" vertical="center" indent="2"/>
    </xf>
    <xf numFmtId="0" fontId="22" fillId="0" borderId="0" xfId="13" applyFont="1" applyAlignment="1">
      <alignment horizontal="center"/>
    </xf>
    <xf numFmtId="164" fontId="13" fillId="0" borderId="4" xfId="13" applyNumberFormat="1" applyFont="1" applyBorder="1" applyAlignment="1">
      <alignment vertical="center"/>
    </xf>
    <xf numFmtId="49" fontId="15" fillId="0" borderId="0" xfId="0" applyNumberFormat="1" applyFont="1" applyAlignment="1">
      <alignment vertical="center"/>
    </xf>
    <xf numFmtId="164" fontId="2" fillId="0" borderId="0" xfId="14" applyNumberFormat="1" applyFont="1" applyAlignment="1">
      <alignment horizontal="right" vertical="center"/>
    </xf>
    <xf numFmtId="164" fontId="2" fillId="0" borderId="0" xfId="13" applyNumberFormat="1" applyFont="1" applyAlignment="1">
      <alignment horizontal="right" vertical="center"/>
    </xf>
    <xf numFmtId="38" fontId="8" fillId="0" borderId="0" xfId="0" applyNumberFormat="1" applyFont="1" applyAlignment="1">
      <alignment vertical="center"/>
    </xf>
    <xf numFmtId="0" fontId="13" fillId="0" borderId="0" xfId="13" applyFont="1" applyAlignment="1">
      <alignment horizontal="left" vertical="center"/>
    </xf>
    <xf numFmtId="164" fontId="13" fillId="0" borderId="0" xfId="14" applyNumberFormat="1" applyFont="1" applyAlignment="1">
      <alignment horizontal="right" vertical="center"/>
    </xf>
    <xf numFmtId="0" fontId="13" fillId="0" borderId="0" xfId="13" applyFont="1" applyAlignment="1">
      <alignment horizontal="left" vertical="center" indent="2"/>
    </xf>
    <xf numFmtId="164" fontId="13" fillId="0" borderId="0" xfId="14" applyNumberFormat="1" applyFont="1">
      <alignment vertical="center"/>
    </xf>
    <xf numFmtId="0" fontId="8" fillId="0" borderId="0" xfId="13" applyFont="1"/>
    <xf numFmtId="0" fontId="13" fillId="0" borderId="0" xfId="13" applyFont="1" applyAlignment="1">
      <alignment vertical="center"/>
    </xf>
    <xf numFmtId="0" fontId="16" fillId="0" borderId="0" xfId="14" applyFont="1">
      <alignment vertical="center"/>
    </xf>
    <xf numFmtId="37" fontId="13" fillId="0" borderId="0" xfId="14" applyNumberFormat="1" applyFont="1">
      <alignment vertical="center"/>
    </xf>
    <xf numFmtId="0" fontId="2" fillId="0" borderId="0" xfId="13" applyFont="1" applyAlignment="1">
      <alignment horizontal="center" vertical="center"/>
    </xf>
    <xf numFmtId="0" fontId="14" fillId="0" borderId="0" xfId="13" applyFont="1" applyAlignment="1">
      <alignment horizontal="left" vertical="center"/>
    </xf>
    <xf numFmtId="39" fontId="2" fillId="0" borderId="0" xfId="14" applyNumberFormat="1" applyFont="1">
      <alignment vertical="center"/>
    </xf>
    <xf numFmtId="0" fontId="14" fillId="0" borderId="0" xfId="13" applyFont="1" applyAlignment="1">
      <alignment horizontal="left" vertical="center" indent="1"/>
    </xf>
    <xf numFmtId="175" fontId="2" fillId="0" borderId="0" xfId="14" applyNumberFormat="1" applyFont="1">
      <alignment vertical="center"/>
    </xf>
    <xf numFmtId="170" fontId="2" fillId="0" borderId="0" xfId="14" applyNumberFormat="1" applyFont="1">
      <alignment vertical="center"/>
    </xf>
    <xf numFmtId="0" fontId="13" fillId="0" borderId="0" xfId="14" applyFont="1">
      <alignment vertical="center"/>
    </xf>
    <xf numFmtId="37" fontId="13" fillId="0" borderId="0" xfId="13" applyNumberFormat="1" applyFont="1" applyAlignment="1">
      <alignment vertical="center"/>
    </xf>
    <xf numFmtId="0" fontId="8" fillId="0" borderId="0" xfId="13" applyFont="1" applyAlignment="1">
      <alignment horizontal="center" vertical="justify"/>
    </xf>
    <xf numFmtId="0" fontId="8" fillId="0" borderId="2" xfId="13" applyFont="1" applyBorder="1" applyAlignment="1">
      <alignment horizontal="right" vertical="center"/>
    </xf>
    <xf numFmtId="0" fontId="8" fillId="0" borderId="0" xfId="13" applyFont="1" applyAlignment="1">
      <alignment horizontal="center" vertical="top"/>
    </xf>
    <xf numFmtId="37" fontId="2" fillId="0" borderId="0" xfId="13" applyNumberFormat="1" applyFont="1" applyAlignment="1">
      <alignment vertical="center"/>
    </xf>
    <xf numFmtId="37" fontId="10" fillId="0" borderId="0" xfId="14" applyNumberFormat="1" applyFont="1" applyAlignment="1">
      <alignment horizontal="left" vertical="center" indent="2"/>
    </xf>
    <xf numFmtId="37" fontId="2" fillId="0" borderId="3" xfId="13" applyNumberFormat="1" applyFont="1" applyBorder="1" applyAlignment="1">
      <alignment vertical="center"/>
    </xf>
    <xf numFmtId="166" fontId="2" fillId="0" borderId="0" xfId="13" applyNumberFormat="1" applyFont="1" applyAlignment="1">
      <alignment horizontal="center" vertical="center"/>
    </xf>
    <xf numFmtId="0" fontId="10" fillId="0" borderId="0" xfId="11" applyFont="1" applyAlignment="1">
      <alignment vertical="center"/>
    </xf>
    <xf numFmtId="37" fontId="2" fillId="0" borderId="0" xfId="14" applyNumberFormat="1" applyFont="1" applyAlignment="1">
      <alignment horizontal="left" vertical="center" indent="2"/>
    </xf>
    <xf numFmtId="37" fontId="2" fillId="0" borderId="5" xfId="13" applyNumberFormat="1" applyFont="1" applyBorder="1" applyAlignment="1">
      <alignment vertical="center"/>
    </xf>
    <xf numFmtId="37" fontId="24" fillId="0" borderId="0" xfId="13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37" fontId="2" fillId="0" borderId="0" xfId="13" applyNumberFormat="1" applyFont="1" applyAlignment="1">
      <alignment horizontal="right" vertical="center"/>
    </xf>
    <xf numFmtId="0" fontId="2" fillId="0" borderId="0" xfId="13" applyFont="1" applyAlignment="1">
      <alignment horizontal="left" vertical="center" indent="6"/>
    </xf>
    <xf numFmtId="37" fontId="2" fillId="0" borderId="0" xfId="14" applyNumberFormat="1" applyFont="1" applyAlignment="1">
      <alignment horizontal="center" vertical="center"/>
    </xf>
    <xf numFmtId="0" fontId="12" fillId="0" borderId="0" xfId="0" applyFont="1" applyAlignment="1">
      <alignment horizontal="center"/>
    </xf>
    <xf numFmtId="37" fontId="2" fillId="0" borderId="5" xfId="14" applyNumberFormat="1" applyFont="1" applyBorder="1">
      <alignment vertical="center"/>
    </xf>
    <xf numFmtId="37" fontId="2" fillId="0" borderId="1" xfId="14" applyNumberFormat="1" applyFont="1" applyBorder="1">
      <alignment vertical="center"/>
    </xf>
    <xf numFmtId="37" fontId="7" fillId="0" borderId="0" xfId="14" applyNumberFormat="1" applyFont="1">
      <alignment vertical="center"/>
    </xf>
    <xf numFmtId="177" fontId="2" fillId="0" borderId="0" xfId="1" applyNumberFormat="1" applyFont="1" applyFill="1" applyAlignment="1">
      <alignment vertical="center"/>
    </xf>
    <xf numFmtId="164" fontId="2" fillId="0" borderId="0" xfId="13" applyNumberFormat="1" applyFont="1" applyAlignment="1">
      <alignment vertical="center"/>
    </xf>
    <xf numFmtId="37" fontId="2" fillId="0" borderId="2" xfId="14" applyNumberFormat="1" applyFont="1" applyBorder="1">
      <alignment vertical="center"/>
    </xf>
    <xf numFmtId="177" fontId="2" fillId="0" borderId="2" xfId="1" applyNumberFormat="1" applyFont="1" applyFill="1" applyBorder="1" applyAlignment="1">
      <alignment vertical="center"/>
    </xf>
    <xf numFmtId="3" fontId="2" fillId="0" borderId="0" xfId="13" applyNumberFormat="1" applyFont="1" applyAlignment="1">
      <alignment vertical="center"/>
    </xf>
    <xf numFmtId="0" fontId="8" fillId="0" borderId="0" xfId="13" applyFont="1" applyAlignment="1">
      <alignment horizontal="left" vertical="center" indent="1"/>
    </xf>
    <xf numFmtId="37" fontId="2" fillId="0" borderId="4" xfId="13" applyNumberFormat="1" applyFont="1" applyBorder="1" applyAlignment="1">
      <alignment vertical="center"/>
    </xf>
    <xf numFmtId="0" fontId="8" fillId="0" borderId="0" xfId="13" applyFont="1" applyAlignment="1">
      <alignment vertical="justify"/>
    </xf>
    <xf numFmtId="0" fontId="13" fillId="0" borderId="0" xfId="0" applyFont="1" applyAlignment="1">
      <alignment vertical="center"/>
    </xf>
    <xf numFmtId="37" fontId="8" fillId="0" borderId="0" xfId="14" applyNumberFormat="1" applyFont="1">
      <alignment vertical="center"/>
    </xf>
    <xf numFmtId="0" fontId="8" fillId="0" borderId="0" xfId="13" applyFont="1" applyAlignment="1">
      <alignment horizontal="center" vertical="justify"/>
    </xf>
    <xf numFmtId="0" fontId="8" fillId="0" borderId="2" xfId="13" applyFont="1" applyBorder="1" applyAlignment="1">
      <alignment horizontal="center" wrapText="1"/>
    </xf>
    <xf numFmtId="0" fontId="8" fillId="0" borderId="0" xfId="13" applyFont="1" applyAlignment="1">
      <alignment vertical="center"/>
    </xf>
    <xf numFmtId="0" fontId="8" fillId="0" borderId="0" xfId="13" applyFont="1" applyAlignment="1">
      <alignment horizontal="left" vertical="center"/>
    </xf>
    <xf numFmtId="0" fontId="8" fillId="0" borderId="0" xfId="13" applyFont="1" applyAlignment="1">
      <alignment horizontal="center" vertical="top" wrapText="1"/>
    </xf>
    <xf numFmtId="0" fontId="8" fillId="0" borderId="0" xfId="13" applyFont="1" applyAlignment="1">
      <alignment horizontal="center" vertical="top"/>
    </xf>
    <xf numFmtId="0" fontId="8" fillId="0" borderId="0" xfId="13" applyFont="1" applyAlignment="1">
      <alignment horizontal="center" vertical="center"/>
    </xf>
    <xf numFmtId="0" fontId="14" fillId="0" borderId="0" xfId="13" applyFont="1" applyAlignment="1">
      <alignment horizontal="center" vertical="top"/>
    </xf>
    <xf numFmtId="0" fontId="14" fillId="0" borderId="2" xfId="13" applyFont="1" applyBorder="1" applyAlignment="1">
      <alignment horizontal="right"/>
    </xf>
    <xf numFmtId="0" fontId="14" fillId="0" borderId="0" xfId="13" applyFont="1" applyAlignment="1">
      <alignment horizontal="center"/>
    </xf>
    <xf numFmtId="0" fontId="8" fillId="0" borderId="1" xfId="16" applyFont="1" applyBorder="1" applyAlignment="1">
      <alignment horizontal="center" vertical="center"/>
    </xf>
    <xf numFmtId="0" fontId="8" fillId="0" borderId="0" xfId="16" applyFont="1" applyAlignment="1">
      <alignment horizontal="center"/>
    </xf>
    <xf numFmtId="0" fontId="8" fillId="0" borderId="2" xfId="16" applyFont="1" applyBorder="1" applyAlignment="1">
      <alignment horizontal="center" vertical="center"/>
    </xf>
    <xf numFmtId="0" fontId="8" fillId="0" borderId="0" xfId="16" applyFont="1" applyAlignment="1">
      <alignment horizontal="center" vertical="center"/>
    </xf>
    <xf numFmtId="0" fontId="2" fillId="0" borderId="0" xfId="16" applyFont="1" applyAlignment="1">
      <alignment vertical="center"/>
    </xf>
    <xf numFmtId="0" fontId="8" fillId="0" borderId="2" xfId="14" applyFont="1" applyBorder="1" applyAlignment="1">
      <alignment horizontal="center" vertical="center"/>
    </xf>
    <xf numFmtId="0" fontId="8" fillId="0" borderId="0" xfId="14" applyFont="1" applyAlignment="1">
      <alignment horizontal="center" vertical="center"/>
    </xf>
    <xf numFmtId="0" fontId="2" fillId="0" borderId="0" xfId="13" applyFont="1" applyAlignment="1">
      <alignment vertical="center"/>
    </xf>
  </cellXfs>
  <cellStyles count="24">
    <cellStyle name="Comma 2" xfId="2" xr:uid="{00000000-0005-0000-0000-000001000000}"/>
    <cellStyle name="Comma 2 20" xfId="23" xr:uid="{8E85A82F-9B37-436D-BC47-39344404A0F0}"/>
    <cellStyle name="Comma_KCE44Y" xfId="3" xr:uid="{00000000-0005-0000-0000-000003000000}"/>
    <cellStyle name="Comma_PIE02 conso" xfId="4" xr:uid="{00000000-0005-0000-0000-000004000000}"/>
    <cellStyle name="Comma_TWC45Q3 2" xfId="5" xr:uid="{00000000-0005-0000-0000-000005000000}"/>
    <cellStyle name="Credit" xfId="6" xr:uid="{00000000-0005-0000-0000-000006000000}"/>
    <cellStyle name="Credit subtotal" xfId="7" xr:uid="{00000000-0005-0000-0000-000007000000}"/>
    <cellStyle name="Debit" xfId="8" xr:uid="{00000000-0005-0000-0000-000008000000}"/>
    <cellStyle name="Debit subtotal" xfId="9" xr:uid="{00000000-0005-0000-0000-000009000000}"/>
    <cellStyle name="Normal 18" xfId="10" xr:uid="{00000000-0005-0000-0000-00000B000000}"/>
    <cellStyle name="Normal 2" xfId="11" xr:uid="{00000000-0005-0000-0000-00000C000000}"/>
    <cellStyle name="Normal 3" xfId="12" xr:uid="{00000000-0005-0000-0000-00000D000000}"/>
    <cellStyle name="Normal_KCE01Y" xfId="13" xr:uid="{00000000-0005-0000-0000-00000E000000}"/>
    <cellStyle name="Normal_KCE44Y" xfId="14" xr:uid="{00000000-0005-0000-0000-00000F000000}"/>
    <cellStyle name="Normal_MHS02Y" xfId="15" xr:uid="{00000000-0005-0000-0000-000010000000}"/>
    <cellStyle name="Normal_PIE02 conso" xfId="16" xr:uid="{00000000-0005-0000-0000-000011000000}"/>
    <cellStyle name="Normal_PIE46 2" xfId="17" xr:uid="{00000000-0005-0000-0000-000012000000}"/>
    <cellStyle name="Normal_SHEET 2" xfId="18" xr:uid="{00000000-0005-0000-0000-000013000000}"/>
    <cellStyle name="Normal_TWC45Q3" xfId="19" xr:uid="{00000000-0005-0000-0000-000014000000}"/>
    <cellStyle name="เครื่องหมายจุลภาค 2" xfId="20" xr:uid="{00000000-0005-0000-0000-000016000000}"/>
    <cellStyle name="เครื่องหมายจุลภาค 3" xfId="21" xr:uid="{00000000-0005-0000-0000-000017000000}"/>
    <cellStyle name="จุลภาค" xfId="1" builtinId="3"/>
    <cellStyle name="ปกติ" xfId="0" builtinId="0"/>
    <cellStyle name="ปกติ 6" xfId="22" xr:uid="{00000000-0005-0000-0000-000018000000}"/>
  </cellStyles>
  <dxfs count="0"/>
  <tableStyles count="0" defaultTableStyle="TableStyleMedium9" defaultPivotStyle="PivotStyleLight16"/>
  <colors>
    <mruColors>
      <color rgb="FFFF66FF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Psuwannathan\Desktop\New%20Folder\Documents%20and%20Settings\PSuwannathan\My%20Documents\casestudy\Audit2002\Mahisorn\Year%20end'02\MHS45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icofareast-my.sharepoint.com/Documents%20and%20Settings/Psuwannathan/Desktop/New%20Folder/Documents%20and%20Settings/PSuwannathan/My%20Documents/casestudy/Audit2002/Mahisorn/Year%20end'02/MHS45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1"/>
  <sheetViews>
    <sheetView view="pageBreakPreview" topLeftCell="A61" zoomScaleNormal="90" zoomScaleSheetLayoutView="100" workbookViewId="0">
      <selection activeCell="B74" sqref="B74"/>
    </sheetView>
  </sheetViews>
  <sheetFormatPr defaultColWidth="10.453125" defaultRowHeight="17.649999999999999" customHeight="1"/>
  <cols>
    <col min="1" max="1" width="42.54296875" style="93" customWidth="1"/>
    <col min="2" max="2" width="10" style="93" customWidth="1"/>
    <col min="3" max="3" width="12.453125" style="93" customWidth="1"/>
    <col min="4" max="4" width="1" style="93" customWidth="1"/>
    <col min="5" max="5" width="12" style="93" customWidth="1"/>
    <col min="6" max="6" width="1" style="93" customWidth="1"/>
    <col min="7" max="7" width="12" style="93" customWidth="1"/>
    <col min="8" max="8" width="1" style="93" customWidth="1"/>
    <col min="9" max="9" width="11.7265625" style="93" customWidth="1"/>
    <col min="10" max="10" width="1" style="93" customWidth="1"/>
    <col min="11" max="11" width="10.7265625" style="93" bestFit="1" customWidth="1"/>
    <col min="12" max="16384" width="10.453125" style="93"/>
  </cols>
  <sheetData>
    <row r="1" spans="1:11" ht="20.25" customHeight="1">
      <c r="A1" s="196" t="s">
        <v>121</v>
      </c>
      <c r="B1" s="196"/>
      <c r="C1" s="196"/>
      <c r="D1" s="196"/>
      <c r="E1" s="196"/>
      <c r="F1" s="196"/>
      <c r="G1" s="196"/>
      <c r="H1" s="196"/>
      <c r="I1" s="196"/>
      <c r="J1" s="90"/>
    </row>
    <row r="2" spans="1:11" ht="20.25" customHeight="1">
      <c r="A2" s="196" t="s">
        <v>0</v>
      </c>
      <c r="B2" s="196"/>
      <c r="C2" s="196"/>
      <c r="D2" s="196"/>
      <c r="E2" s="196"/>
      <c r="F2" s="196"/>
      <c r="G2" s="196"/>
      <c r="H2" s="196"/>
      <c r="I2" s="196"/>
      <c r="J2" s="90"/>
    </row>
    <row r="3" spans="1:11" ht="20.25" customHeight="1">
      <c r="A3" s="190" t="s">
        <v>176</v>
      </c>
      <c r="B3" s="190"/>
      <c r="C3" s="190"/>
      <c r="D3" s="190"/>
      <c r="E3" s="190"/>
      <c r="F3" s="190"/>
      <c r="G3" s="190"/>
      <c r="H3" s="190"/>
      <c r="I3" s="190"/>
      <c r="J3" s="187"/>
    </row>
    <row r="4" spans="1:11" ht="20.25" customHeight="1">
      <c r="A4" s="161"/>
      <c r="B4" s="161"/>
      <c r="C4" s="161"/>
      <c r="D4" s="161"/>
      <c r="E4" s="161"/>
      <c r="F4" s="161"/>
      <c r="G4" s="161"/>
      <c r="H4" s="161"/>
      <c r="I4" s="161"/>
      <c r="J4" s="161"/>
    </row>
    <row r="5" spans="1:11" ht="20.25" customHeight="1">
      <c r="B5" s="90"/>
      <c r="C5" s="90"/>
      <c r="D5" s="90"/>
      <c r="E5" s="90"/>
      <c r="F5" s="90"/>
      <c r="G5" s="90"/>
      <c r="H5" s="90"/>
      <c r="I5" s="119" t="s">
        <v>1</v>
      </c>
      <c r="J5" s="90"/>
    </row>
    <row r="6" spans="1:11" ht="3.75" customHeight="1">
      <c r="A6" s="162"/>
      <c r="B6" s="162"/>
      <c r="C6" s="162"/>
      <c r="D6" s="162"/>
      <c r="E6" s="162"/>
      <c r="F6" s="162"/>
      <c r="G6" s="162"/>
      <c r="H6" s="162"/>
      <c r="I6" s="162"/>
      <c r="J6" s="162"/>
    </row>
    <row r="7" spans="1:11" ht="2.25" customHeight="1">
      <c r="A7" s="115"/>
      <c r="B7" s="115"/>
      <c r="C7" s="115"/>
      <c r="D7" s="115"/>
      <c r="E7" s="115"/>
      <c r="F7" s="115"/>
      <c r="G7" s="115"/>
      <c r="H7" s="115"/>
      <c r="I7" s="115"/>
      <c r="J7" s="115"/>
    </row>
    <row r="8" spans="1:11" ht="17.25" customHeight="1">
      <c r="B8" s="115" t="s">
        <v>2</v>
      </c>
      <c r="C8" s="194" t="s">
        <v>139</v>
      </c>
      <c r="D8" s="194"/>
      <c r="E8" s="194"/>
      <c r="F8" s="149"/>
      <c r="G8" s="195" t="s">
        <v>4</v>
      </c>
      <c r="H8" s="195"/>
      <c r="I8" s="195"/>
      <c r="J8" s="90"/>
    </row>
    <row r="9" spans="1:11" ht="17.25" customHeight="1">
      <c r="B9" s="115"/>
      <c r="C9" s="191" t="s">
        <v>140</v>
      </c>
      <c r="D9" s="191"/>
      <c r="E9" s="191"/>
      <c r="F9" s="163"/>
      <c r="G9" s="191" t="s">
        <v>140</v>
      </c>
      <c r="H9" s="191"/>
      <c r="I9" s="191"/>
      <c r="J9" s="115"/>
    </row>
    <row r="10" spans="1:11" ht="15.75" customHeight="1">
      <c r="C10" s="87">
        <v>2025</v>
      </c>
      <c r="D10" s="88"/>
      <c r="E10" s="87">
        <v>2024</v>
      </c>
      <c r="F10" s="89"/>
      <c r="G10" s="87">
        <v>2025</v>
      </c>
      <c r="H10" s="88"/>
      <c r="I10" s="87">
        <v>2024</v>
      </c>
      <c r="J10" s="89"/>
    </row>
    <row r="11" spans="1:11" ht="19.399999999999999" customHeight="1">
      <c r="A11" s="115" t="s">
        <v>5</v>
      </c>
      <c r="B11" s="115"/>
    </row>
    <row r="12" spans="1:11" ht="19.399999999999999" customHeight="1">
      <c r="A12" s="90" t="s">
        <v>6</v>
      </c>
      <c r="B12" s="90"/>
    </row>
    <row r="13" spans="1:11" ht="18.75" customHeight="1">
      <c r="A13" s="94" t="s">
        <v>7</v>
      </c>
      <c r="B13" s="153">
        <v>4</v>
      </c>
      <c r="C13" s="164">
        <v>315125310</v>
      </c>
      <c r="D13" s="111"/>
      <c r="E13" s="164">
        <v>264397978</v>
      </c>
      <c r="F13" s="111"/>
      <c r="G13" s="164">
        <v>256450474</v>
      </c>
      <c r="H13" s="111"/>
      <c r="I13" s="164">
        <v>186606712</v>
      </c>
      <c r="J13" s="111"/>
      <c r="K13" s="93" t="s">
        <v>204</v>
      </c>
    </row>
    <row r="14" spans="1:11" ht="19.399999999999999" customHeight="1">
      <c r="A14" s="94" t="s">
        <v>8</v>
      </c>
      <c r="C14" s="164"/>
      <c r="D14" s="164"/>
      <c r="E14" s="164"/>
    </row>
    <row r="15" spans="1:11" ht="19.399999999999999" customHeight="1">
      <c r="A15" s="96" t="s">
        <v>135</v>
      </c>
      <c r="B15" s="110" t="s">
        <v>171</v>
      </c>
      <c r="C15" s="164">
        <v>295547185</v>
      </c>
      <c r="D15" s="165"/>
      <c r="E15" s="164">
        <v>259272459</v>
      </c>
      <c r="F15" s="111"/>
      <c r="G15" s="164">
        <v>250767595</v>
      </c>
      <c r="H15" s="111"/>
      <c r="I15" s="164">
        <v>205450691</v>
      </c>
      <c r="J15" s="111"/>
      <c r="K15" s="93" t="s">
        <v>205</v>
      </c>
    </row>
    <row r="16" spans="1:11" ht="19.399999999999999" customHeight="1">
      <c r="A16" s="94" t="s">
        <v>180</v>
      </c>
      <c r="B16" s="110" t="s">
        <v>172</v>
      </c>
      <c r="C16" s="164">
        <v>66765614</v>
      </c>
      <c r="D16" s="111"/>
      <c r="E16" s="164">
        <v>92850123</v>
      </c>
      <c r="F16" s="111"/>
      <c r="G16" s="164">
        <v>45574879</v>
      </c>
      <c r="H16" s="111"/>
      <c r="I16" s="164">
        <v>92049497</v>
      </c>
      <c r="J16" s="111"/>
      <c r="K16" s="93" t="s">
        <v>206</v>
      </c>
    </row>
    <row r="17" spans="1:12" ht="19.399999999999999" customHeight="1">
      <c r="A17" s="95" t="s">
        <v>9</v>
      </c>
      <c r="B17" s="110">
        <v>7</v>
      </c>
      <c r="C17" s="164">
        <v>7693423</v>
      </c>
      <c r="D17" s="111"/>
      <c r="E17" s="164">
        <v>7886991</v>
      </c>
      <c r="F17" s="111"/>
      <c r="G17" s="164">
        <v>6523884</v>
      </c>
      <c r="H17" s="111"/>
      <c r="I17" s="164">
        <v>3715244</v>
      </c>
      <c r="J17" s="111"/>
      <c r="K17" s="93" t="s">
        <v>207</v>
      </c>
    </row>
    <row r="18" spans="1:12" ht="19.399999999999999" customHeight="1">
      <c r="A18" s="103" t="s">
        <v>10</v>
      </c>
      <c r="B18" s="153"/>
      <c r="C18" s="166">
        <f>SUM(C13:C17)</f>
        <v>685131532</v>
      </c>
      <c r="D18" s="164">
        <v>0</v>
      </c>
      <c r="E18" s="166">
        <f>SUM(E13:E17)</f>
        <v>624407551</v>
      </c>
      <c r="F18" s="164">
        <v>0</v>
      </c>
      <c r="G18" s="166">
        <f>SUM(G13:G17)</f>
        <v>559316832</v>
      </c>
      <c r="H18" s="164">
        <v>0</v>
      </c>
      <c r="I18" s="166">
        <f>SUM(I13:I17)</f>
        <v>487822144</v>
      </c>
      <c r="J18" s="164">
        <f t="shared" ref="J18" si="0">SUM(J13:J17)</f>
        <v>0</v>
      </c>
    </row>
    <row r="19" spans="1:12" ht="19.399999999999999" customHeight="1">
      <c r="A19" s="90" t="s">
        <v>11</v>
      </c>
      <c r="B19" s="153"/>
      <c r="C19" s="164"/>
      <c r="D19" s="111"/>
      <c r="E19" s="164"/>
      <c r="F19" s="111"/>
      <c r="G19" s="167"/>
      <c r="H19" s="111"/>
      <c r="I19" s="167"/>
      <c r="J19" s="111"/>
      <c r="K19" s="164"/>
    </row>
    <row r="20" spans="1:12" ht="19.399999999999999" customHeight="1">
      <c r="A20" s="94" t="s">
        <v>12</v>
      </c>
      <c r="B20" s="153"/>
      <c r="C20" s="94"/>
      <c r="D20" s="111"/>
      <c r="E20" s="94"/>
      <c r="F20" s="111"/>
      <c r="G20" s="135"/>
      <c r="H20" s="111"/>
      <c r="I20" s="135"/>
      <c r="J20" s="111"/>
    </row>
    <row r="21" spans="1:12" ht="19.149999999999999" customHeight="1">
      <c r="A21" s="96" t="s">
        <v>13</v>
      </c>
      <c r="B21" s="110">
        <v>8</v>
      </c>
      <c r="C21" s="164">
        <v>12606795</v>
      </c>
      <c r="D21" s="111"/>
      <c r="E21" s="164">
        <v>11700414</v>
      </c>
      <c r="F21" s="111"/>
      <c r="G21" s="164">
        <v>41048514</v>
      </c>
      <c r="H21" s="111"/>
      <c r="I21" s="164">
        <v>44019314</v>
      </c>
      <c r="J21" s="111"/>
      <c r="K21" s="93" t="s">
        <v>208</v>
      </c>
      <c r="L21" s="168"/>
    </row>
    <row r="22" spans="1:12" ht="19.399999999999999" customHeight="1">
      <c r="A22" s="94" t="s">
        <v>14</v>
      </c>
      <c r="B22" s="110">
        <v>9</v>
      </c>
      <c r="C22" s="164">
        <v>1279762</v>
      </c>
      <c r="D22" s="111"/>
      <c r="E22" s="164">
        <v>1279762</v>
      </c>
      <c r="F22" s="111"/>
      <c r="G22" s="59">
        <v>0</v>
      </c>
      <c r="H22" s="111"/>
      <c r="I22" s="59">
        <v>0</v>
      </c>
      <c r="J22" s="111"/>
      <c r="K22" s="93" t="s">
        <v>209</v>
      </c>
      <c r="L22" s="168"/>
    </row>
    <row r="23" spans="1:12" ht="19.399999999999999" customHeight="1">
      <c r="A23" s="94" t="s">
        <v>15</v>
      </c>
      <c r="B23" s="110">
        <v>10</v>
      </c>
      <c r="C23" s="164">
        <v>113996509</v>
      </c>
      <c r="D23" s="111"/>
      <c r="E23" s="164">
        <v>117309928</v>
      </c>
      <c r="F23" s="111"/>
      <c r="G23" s="164">
        <v>107300671</v>
      </c>
      <c r="H23" s="111"/>
      <c r="I23" s="164">
        <v>111376118</v>
      </c>
      <c r="J23" s="111"/>
      <c r="K23" s="93" t="s">
        <v>210</v>
      </c>
      <c r="L23" s="168"/>
    </row>
    <row r="24" spans="1:12" ht="19.399999999999999" customHeight="1">
      <c r="A24" s="94" t="s">
        <v>143</v>
      </c>
      <c r="B24" s="110">
        <v>11</v>
      </c>
      <c r="C24" s="164">
        <v>7605692</v>
      </c>
      <c r="D24" s="169"/>
      <c r="E24" s="164">
        <v>7712822</v>
      </c>
      <c r="F24" s="111"/>
      <c r="G24" s="164">
        <v>6634252</v>
      </c>
      <c r="H24" s="111"/>
      <c r="I24" s="164">
        <v>5988737</v>
      </c>
      <c r="J24" s="111"/>
      <c r="K24" s="93" t="s">
        <v>211</v>
      </c>
      <c r="L24" s="168"/>
    </row>
    <row r="25" spans="1:12" ht="19.399999999999999" customHeight="1">
      <c r="A25" s="94" t="s">
        <v>90</v>
      </c>
      <c r="B25" s="153">
        <v>12</v>
      </c>
      <c r="C25" s="164">
        <v>5845432</v>
      </c>
      <c r="D25" s="169"/>
      <c r="E25" s="164">
        <v>12482027</v>
      </c>
      <c r="F25" s="111"/>
      <c r="G25" s="164">
        <v>4408704</v>
      </c>
      <c r="H25" s="111"/>
      <c r="I25" s="164">
        <v>8250588</v>
      </c>
      <c r="J25" s="111"/>
      <c r="K25" s="93" t="s">
        <v>212</v>
      </c>
      <c r="L25" s="168"/>
    </row>
    <row r="26" spans="1:12" ht="19.399999999999999" customHeight="1">
      <c r="A26" s="94" t="s">
        <v>16</v>
      </c>
      <c r="B26" s="110">
        <v>24</v>
      </c>
      <c r="C26" s="164">
        <v>23662858</v>
      </c>
      <c r="D26" s="169"/>
      <c r="E26" s="164">
        <v>21754578</v>
      </c>
      <c r="F26" s="111"/>
      <c r="G26" s="164">
        <v>19630335</v>
      </c>
      <c r="H26" s="111"/>
      <c r="I26" s="164">
        <v>19846010</v>
      </c>
      <c r="J26" s="111"/>
      <c r="K26" s="93" t="s">
        <v>213</v>
      </c>
      <c r="L26" s="168"/>
    </row>
    <row r="27" spans="1:12" ht="19.399999999999999" customHeight="1">
      <c r="A27" s="94" t="s">
        <v>17</v>
      </c>
      <c r="B27" s="94"/>
      <c r="C27" s="164">
        <v>1809261</v>
      </c>
      <c r="D27" s="169"/>
      <c r="E27" s="164">
        <v>1982947</v>
      </c>
      <c r="F27" s="111"/>
      <c r="G27" s="164">
        <v>10100</v>
      </c>
      <c r="H27" s="111"/>
      <c r="I27" s="164">
        <v>189042</v>
      </c>
      <c r="J27" s="111"/>
      <c r="K27" s="93" t="s">
        <v>214</v>
      </c>
      <c r="L27" s="168"/>
    </row>
    <row r="28" spans="1:12" ht="19.399999999999999" customHeight="1">
      <c r="A28" s="103" t="s">
        <v>18</v>
      </c>
      <c r="B28" s="103"/>
      <c r="C28" s="166">
        <f>SUM(C21:C27)</f>
        <v>166806309</v>
      </c>
      <c r="D28" s="164"/>
      <c r="E28" s="166">
        <f>SUM(E21:E27)</f>
        <v>174222478</v>
      </c>
      <c r="F28" s="164"/>
      <c r="G28" s="166">
        <f>SUM(G21:G27)</f>
        <v>179032576</v>
      </c>
      <c r="H28" s="164"/>
      <c r="I28" s="166">
        <f>SUM(I21:I27)</f>
        <v>189669809</v>
      </c>
      <c r="J28" s="164"/>
    </row>
    <row r="29" spans="1:12" ht="19.399999999999999" customHeight="1" thickBot="1">
      <c r="A29" s="90" t="s">
        <v>19</v>
      </c>
      <c r="B29" s="90"/>
      <c r="C29" s="170">
        <f>SUM(C18,C28)</f>
        <v>851937841</v>
      </c>
      <c r="D29" s="164"/>
      <c r="E29" s="170">
        <f>SUM(E18,E28)</f>
        <v>798630029</v>
      </c>
      <c r="F29" s="164"/>
      <c r="G29" s="170">
        <f>SUM(G18,G28)</f>
        <v>738349408</v>
      </c>
      <c r="H29" s="164"/>
      <c r="I29" s="170">
        <f>SUM(I18,I28)</f>
        <v>677491953</v>
      </c>
      <c r="J29" s="164"/>
    </row>
    <row r="30" spans="1:12" ht="19.399999999999999" customHeight="1" thickTop="1">
      <c r="A30" s="96"/>
      <c r="B30" s="153"/>
      <c r="C30" s="171" t="s">
        <v>274</v>
      </c>
      <c r="D30" s="111"/>
      <c r="E30" s="164"/>
      <c r="F30" s="111"/>
      <c r="G30" s="171"/>
      <c r="H30" s="111"/>
      <c r="I30" s="167"/>
      <c r="J30" s="111"/>
    </row>
    <row r="31" spans="1:12" ht="19.399999999999999" customHeight="1">
      <c r="A31" s="172" t="s">
        <v>152</v>
      </c>
      <c r="B31" s="153"/>
      <c r="C31" s="171"/>
      <c r="D31" s="111"/>
      <c r="E31" s="164"/>
      <c r="F31" s="111"/>
      <c r="G31" s="171"/>
      <c r="H31" s="111"/>
      <c r="I31" s="167"/>
      <c r="J31" s="111"/>
    </row>
    <row r="32" spans="1:12" ht="20.25" customHeight="1">
      <c r="A32" s="96"/>
      <c r="B32" s="153"/>
      <c r="C32" s="164"/>
      <c r="D32" s="111"/>
      <c r="E32" s="164"/>
      <c r="F32" s="111"/>
      <c r="G32" s="167"/>
      <c r="H32" s="111"/>
      <c r="I32" s="167"/>
      <c r="J32" s="111"/>
    </row>
    <row r="33" spans="1:11" ht="20.25" customHeight="1">
      <c r="A33" s="96"/>
      <c r="B33" s="153"/>
      <c r="C33" s="164"/>
      <c r="D33" s="111"/>
      <c r="E33" s="164"/>
      <c r="F33" s="111"/>
      <c r="G33" s="167"/>
      <c r="H33" s="111"/>
      <c r="I33" s="167"/>
      <c r="J33" s="111"/>
    </row>
    <row r="34" spans="1:11" ht="20.25" customHeight="1">
      <c r="A34" s="196" t="str">
        <f>+A1</f>
        <v>PICO (THAILAND) PUBLIC COMPANY LIMITED , ITS SUBSIDIARIES AND JOINTLY CONTROLLED ENTITIES</v>
      </c>
      <c r="B34" s="196"/>
      <c r="C34" s="196"/>
      <c r="D34" s="196"/>
      <c r="E34" s="196"/>
      <c r="F34" s="196"/>
      <c r="G34" s="196"/>
      <c r="H34" s="196"/>
      <c r="I34" s="196"/>
      <c r="J34" s="90"/>
    </row>
    <row r="35" spans="1:11" ht="20.25" customHeight="1">
      <c r="A35" s="196" t="s">
        <v>20</v>
      </c>
      <c r="B35" s="196"/>
      <c r="C35" s="196"/>
      <c r="D35" s="196"/>
      <c r="E35" s="196"/>
      <c r="F35" s="196"/>
      <c r="G35" s="196"/>
      <c r="H35" s="196"/>
      <c r="I35" s="196"/>
      <c r="J35" s="90"/>
    </row>
    <row r="36" spans="1:11" ht="20.25" customHeight="1">
      <c r="A36" s="190" t="str">
        <f>A3</f>
        <v>AS AT OCTOBER 31, 2025</v>
      </c>
      <c r="B36" s="190"/>
      <c r="C36" s="190"/>
      <c r="D36" s="190"/>
      <c r="E36" s="190"/>
      <c r="F36" s="190"/>
      <c r="G36" s="190"/>
      <c r="H36" s="190"/>
      <c r="I36" s="190"/>
      <c r="J36" s="187"/>
    </row>
    <row r="37" spans="1:11" ht="20.25" customHeight="1">
      <c r="A37" s="161"/>
      <c r="B37" s="161"/>
      <c r="C37" s="161"/>
      <c r="D37" s="161"/>
      <c r="E37" s="161"/>
      <c r="F37" s="161"/>
      <c r="G37" s="161"/>
      <c r="H37" s="161"/>
      <c r="I37" s="161"/>
      <c r="J37" s="161"/>
    </row>
    <row r="38" spans="1:11" ht="20.25" customHeight="1">
      <c r="B38" s="90"/>
      <c r="C38" s="90"/>
      <c r="D38" s="90"/>
      <c r="E38" s="90"/>
      <c r="F38" s="90"/>
      <c r="G38" s="90"/>
      <c r="H38" s="90"/>
      <c r="I38" s="119" t="s">
        <v>1</v>
      </c>
      <c r="J38" s="90"/>
    </row>
    <row r="39" spans="1:11" ht="3.75" customHeight="1">
      <c r="A39" s="162"/>
      <c r="B39" s="162"/>
      <c r="C39" s="162"/>
      <c r="D39" s="162"/>
      <c r="E39" s="162"/>
      <c r="F39" s="162"/>
      <c r="G39" s="162"/>
      <c r="H39" s="162"/>
      <c r="I39" s="162"/>
      <c r="J39" s="162"/>
    </row>
    <row r="40" spans="1:11" ht="2.25" customHeight="1">
      <c r="A40" s="115"/>
      <c r="B40" s="115"/>
      <c r="C40" s="115"/>
      <c r="D40" s="115"/>
      <c r="E40" s="115"/>
      <c r="F40" s="115"/>
      <c r="G40" s="115"/>
      <c r="H40" s="115"/>
      <c r="I40" s="115"/>
      <c r="J40" s="115"/>
    </row>
    <row r="41" spans="1:11" ht="17.25" customHeight="1">
      <c r="B41" s="115" t="s">
        <v>2</v>
      </c>
      <c r="C41" s="194" t="s">
        <v>139</v>
      </c>
      <c r="D41" s="194"/>
      <c r="E41" s="194"/>
      <c r="F41" s="149"/>
      <c r="G41" s="195" t="s">
        <v>4</v>
      </c>
      <c r="H41" s="195"/>
      <c r="I41" s="195"/>
      <c r="J41" s="90"/>
    </row>
    <row r="42" spans="1:11" ht="17.25" customHeight="1">
      <c r="B42" s="115"/>
      <c r="C42" s="191" t="s">
        <v>140</v>
      </c>
      <c r="D42" s="191"/>
      <c r="E42" s="191"/>
      <c r="F42" s="163"/>
      <c r="G42" s="191" t="s">
        <v>140</v>
      </c>
      <c r="H42" s="191"/>
      <c r="I42" s="191"/>
      <c r="J42" s="115"/>
    </row>
    <row r="43" spans="1:11" ht="15.75" customHeight="1">
      <c r="C43" s="87">
        <v>2025</v>
      </c>
      <c r="D43" s="88"/>
      <c r="E43" s="87">
        <v>2024</v>
      </c>
      <c r="F43" s="89"/>
      <c r="G43" s="87">
        <v>2025</v>
      </c>
      <c r="H43" s="88"/>
      <c r="I43" s="87">
        <v>2024</v>
      </c>
      <c r="J43" s="89"/>
    </row>
    <row r="44" spans="1:11" ht="20.25" customHeight="1">
      <c r="A44" s="193" t="s">
        <v>21</v>
      </c>
      <c r="B44" s="193"/>
      <c r="C44" s="193"/>
    </row>
    <row r="45" spans="1:11" ht="17.149999999999999" customHeight="1">
      <c r="A45" s="90" t="s">
        <v>22</v>
      </c>
      <c r="B45" s="90"/>
      <c r="C45" s="173"/>
      <c r="D45" s="173"/>
      <c r="E45" s="173"/>
      <c r="F45" s="173"/>
      <c r="G45" s="173"/>
      <c r="H45" s="173"/>
      <c r="I45" s="173"/>
      <c r="J45" s="173"/>
    </row>
    <row r="46" spans="1:11" ht="20.25" customHeight="1">
      <c r="A46" s="94" t="s">
        <v>23</v>
      </c>
      <c r="B46" s="153"/>
      <c r="C46" s="164"/>
      <c r="D46" s="111"/>
      <c r="E46" s="164"/>
      <c r="F46" s="111"/>
      <c r="G46" s="164"/>
      <c r="H46" s="111"/>
      <c r="I46" s="164"/>
      <c r="J46" s="111"/>
    </row>
    <row r="47" spans="1:11" ht="20.25" customHeight="1">
      <c r="A47" s="96" t="s">
        <v>136</v>
      </c>
      <c r="B47" s="110" t="s">
        <v>173</v>
      </c>
      <c r="C47" s="62">
        <v>332170257</v>
      </c>
      <c r="D47" s="111"/>
      <c r="E47" s="62">
        <v>284667713</v>
      </c>
      <c r="F47" s="111"/>
      <c r="G47" s="62">
        <v>272137495</v>
      </c>
      <c r="H47" s="111"/>
      <c r="I47" s="62">
        <v>214428653</v>
      </c>
      <c r="J47" s="111"/>
      <c r="K47" s="93" t="s">
        <v>214</v>
      </c>
    </row>
    <row r="48" spans="1:11" ht="20.25" customHeight="1">
      <c r="A48" s="94" t="s">
        <v>181</v>
      </c>
      <c r="B48" s="110">
        <v>6</v>
      </c>
      <c r="C48" s="62">
        <v>8106206</v>
      </c>
      <c r="D48" s="111"/>
      <c r="E48" s="62">
        <v>3435516</v>
      </c>
      <c r="F48" s="111"/>
      <c r="G48" s="62">
        <v>4201628</v>
      </c>
      <c r="H48" s="111"/>
      <c r="I48" s="62">
        <v>610754</v>
      </c>
      <c r="J48" s="111"/>
      <c r="K48" s="93" t="s">
        <v>215</v>
      </c>
    </row>
    <row r="49" spans="1:11" ht="20.25" customHeight="1">
      <c r="A49" s="94" t="s">
        <v>144</v>
      </c>
      <c r="B49" s="110">
        <v>15</v>
      </c>
      <c r="C49" s="62">
        <v>3806498</v>
      </c>
      <c r="D49" s="111"/>
      <c r="E49" s="62">
        <v>4179357</v>
      </c>
      <c r="F49" s="111"/>
      <c r="G49" s="62">
        <v>3032121</v>
      </c>
      <c r="H49" s="111"/>
      <c r="I49" s="62">
        <v>3426714</v>
      </c>
      <c r="J49" s="111"/>
      <c r="K49" s="93" t="s">
        <v>216</v>
      </c>
    </row>
    <row r="50" spans="1:11" ht="20.25" customHeight="1">
      <c r="A50" s="94" t="s">
        <v>123</v>
      </c>
      <c r="B50" s="110"/>
      <c r="C50" s="69">
        <v>1820276</v>
      </c>
      <c r="D50" s="111"/>
      <c r="E50" s="69">
        <v>396744</v>
      </c>
      <c r="F50" s="111"/>
      <c r="G50" s="60">
        <v>0</v>
      </c>
      <c r="H50" s="111"/>
      <c r="I50" s="60">
        <v>0</v>
      </c>
      <c r="J50" s="111"/>
      <c r="K50" s="93" t="s">
        <v>217</v>
      </c>
    </row>
    <row r="51" spans="1:11" ht="20.25" customHeight="1">
      <c r="A51" s="174" t="s">
        <v>24</v>
      </c>
      <c r="B51" s="153"/>
      <c r="C51" s="166">
        <f>SUM(C46:C50)</f>
        <v>345903237</v>
      </c>
      <c r="D51" s="111"/>
      <c r="E51" s="166">
        <f>SUM(E46:E50)</f>
        <v>292679330</v>
      </c>
      <c r="F51" s="111"/>
      <c r="G51" s="166">
        <f>SUM(G46:G50)</f>
        <v>279371244</v>
      </c>
      <c r="H51" s="111"/>
      <c r="I51" s="166">
        <f>SUM(I46:I50)</f>
        <v>218466121</v>
      </c>
      <c r="J51" s="111"/>
    </row>
    <row r="52" spans="1:11" ht="20.25" customHeight="1">
      <c r="A52" s="103"/>
      <c r="B52" s="153"/>
    </row>
    <row r="53" spans="1:11" ht="19.399999999999999" customHeight="1">
      <c r="A53" s="90" t="s">
        <v>25</v>
      </c>
      <c r="B53" s="153"/>
    </row>
    <row r="54" spans="1:11" ht="20.25" customHeight="1">
      <c r="A54" s="94" t="s">
        <v>146</v>
      </c>
      <c r="B54" s="110">
        <v>15</v>
      </c>
      <c r="C54" s="62">
        <v>3654801</v>
      </c>
      <c r="D54" s="111"/>
      <c r="E54" s="62">
        <v>3676942</v>
      </c>
      <c r="F54" s="111"/>
      <c r="G54" s="62">
        <v>3457738</v>
      </c>
      <c r="H54" s="111"/>
      <c r="I54" s="62">
        <v>2705500</v>
      </c>
      <c r="J54" s="111"/>
      <c r="K54" s="93" t="s">
        <v>218</v>
      </c>
    </row>
    <row r="55" spans="1:11" ht="20.25" customHeight="1">
      <c r="A55" s="94" t="s">
        <v>26</v>
      </c>
      <c r="B55" s="110">
        <v>24</v>
      </c>
      <c r="C55" s="62">
        <v>12834108</v>
      </c>
      <c r="D55" s="175"/>
      <c r="E55" s="62">
        <v>13030584</v>
      </c>
      <c r="F55" s="111"/>
      <c r="G55" s="62">
        <v>12278242</v>
      </c>
      <c r="H55" s="111"/>
      <c r="I55" s="62">
        <v>12194047</v>
      </c>
      <c r="J55" s="111"/>
      <c r="K55" s="93" t="s">
        <v>220</v>
      </c>
    </row>
    <row r="56" spans="1:11" ht="20.25" customHeight="1">
      <c r="A56" s="94" t="s">
        <v>137</v>
      </c>
      <c r="B56" s="110">
        <v>16</v>
      </c>
      <c r="C56" s="62">
        <v>43075881</v>
      </c>
      <c r="D56" s="111"/>
      <c r="E56" s="62">
        <v>46820535</v>
      </c>
      <c r="F56" s="111"/>
      <c r="G56" s="62">
        <v>30439893</v>
      </c>
      <c r="H56" s="111"/>
      <c r="I56" s="62">
        <v>33198499</v>
      </c>
      <c r="J56" s="111"/>
      <c r="K56" s="93" t="s">
        <v>219</v>
      </c>
    </row>
    <row r="57" spans="1:11" ht="20.25" customHeight="1">
      <c r="A57" s="94" t="s">
        <v>138</v>
      </c>
      <c r="B57" s="110">
        <v>17</v>
      </c>
      <c r="C57" s="62">
        <v>9113413</v>
      </c>
      <c r="D57" s="111"/>
      <c r="E57" s="62">
        <v>7535338</v>
      </c>
      <c r="F57" s="111"/>
      <c r="G57" s="59">
        <v>0</v>
      </c>
      <c r="H57" s="111"/>
      <c r="I57" s="59">
        <v>0</v>
      </c>
      <c r="J57" s="111"/>
      <c r="K57" s="93" t="s">
        <v>221</v>
      </c>
    </row>
    <row r="58" spans="1:11" ht="20.25" customHeight="1">
      <c r="A58" s="174" t="s">
        <v>27</v>
      </c>
      <c r="B58" s="174"/>
      <c r="C58" s="166">
        <f>SUM(C54:C57)</f>
        <v>68678203</v>
      </c>
      <c r="D58" s="111"/>
      <c r="E58" s="166">
        <f>SUM(E54:E57)</f>
        <v>71063399</v>
      </c>
      <c r="F58" s="111"/>
      <c r="G58" s="166">
        <f>SUM(G54:G57)</f>
        <v>46175873</v>
      </c>
      <c r="H58" s="111"/>
      <c r="I58" s="166">
        <f>SUM(I54:I57)</f>
        <v>48098046</v>
      </c>
      <c r="J58" s="111"/>
    </row>
    <row r="59" spans="1:11" ht="17.649999999999999" customHeight="1">
      <c r="A59" s="98" t="s">
        <v>28</v>
      </c>
      <c r="B59" s="94"/>
      <c r="C59" s="166">
        <f>SUM(C51,C58)</f>
        <v>414581440</v>
      </c>
      <c r="D59" s="111"/>
      <c r="E59" s="166">
        <f>SUM(E51,E58)</f>
        <v>363742729</v>
      </c>
      <c r="F59" s="111"/>
      <c r="G59" s="166">
        <f>SUM(G51,G58)</f>
        <v>325547117</v>
      </c>
      <c r="H59" s="111"/>
      <c r="I59" s="166">
        <f>SUM(I51,I58)</f>
        <v>266564167</v>
      </c>
      <c r="J59" s="111"/>
    </row>
    <row r="60" spans="1:11" ht="20.25" customHeight="1">
      <c r="A60" s="94"/>
      <c r="B60" s="94"/>
      <c r="C60" s="164"/>
      <c r="D60" s="111"/>
      <c r="E60" s="164"/>
      <c r="F60" s="111"/>
      <c r="G60" s="164"/>
      <c r="H60" s="111"/>
      <c r="I60" s="164"/>
      <c r="J60" s="111"/>
    </row>
    <row r="61" spans="1:11" ht="20.25" customHeight="1">
      <c r="A61" s="94"/>
      <c r="B61" s="94"/>
      <c r="C61" s="164"/>
      <c r="D61" s="111"/>
      <c r="E61" s="164"/>
      <c r="F61" s="111"/>
      <c r="G61" s="164"/>
      <c r="H61" s="111"/>
      <c r="I61" s="164"/>
      <c r="J61" s="111"/>
    </row>
    <row r="62" spans="1:11" ht="20.25" customHeight="1">
      <c r="A62" s="172" t="str">
        <f>+A31</f>
        <v>Notes to the financial statements form an integral part of these statements</v>
      </c>
      <c r="B62" s="94"/>
      <c r="C62" s="164"/>
      <c r="D62" s="111"/>
      <c r="E62" s="164"/>
      <c r="F62" s="111"/>
      <c r="G62" s="164"/>
      <c r="H62" s="111"/>
      <c r="I62" s="164"/>
      <c r="J62" s="111"/>
    </row>
    <row r="63" spans="1:11" ht="20.25" customHeight="1">
      <c r="A63" s="94"/>
      <c r="B63" s="94"/>
      <c r="C63" s="164"/>
      <c r="D63" s="111"/>
      <c r="E63" s="164"/>
      <c r="F63" s="111"/>
      <c r="G63" s="164"/>
      <c r="H63" s="111"/>
      <c r="I63" s="164"/>
      <c r="J63" s="111"/>
    </row>
    <row r="64" spans="1:11" ht="20.25" customHeight="1">
      <c r="A64" s="94"/>
      <c r="B64" s="94"/>
      <c r="C64" s="164"/>
      <c r="D64" s="111"/>
      <c r="E64" s="164"/>
      <c r="F64" s="111"/>
      <c r="G64" s="164"/>
      <c r="H64" s="111"/>
      <c r="I64" s="164"/>
      <c r="J64" s="111"/>
    </row>
    <row r="65" spans="1:10" ht="20.25" customHeight="1">
      <c r="A65" s="94"/>
      <c r="B65" s="94"/>
      <c r="C65" s="164"/>
      <c r="D65" s="111"/>
      <c r="E65" s="164"/>
      <c r="F65" s="111"/>
      <c r="G65" s="164"/>
      <c r="H65" s="111"/>
      <c r="I65" s="164"/>
      <c r="J65" s="111"/>
    </row>
    <row r="66" spans="1:10" ht="20.25" customHeight="1">
      <c r="A66" s="94"/>
      <c r="B66" s="94"/>
      <c r="C66" s="164"/>
      <c r="D66" s="111"/>
      <c r="E66" s="164"/>
      <c r="F66" s="111"/>
      <c r="G66" s="164"/>
      <c r="H66" s="111"/>
      <c r="I66" s="164"/>
      <c r="J66" s="111"/>
    </row>
    <row r="67" spans="1:10" ht="20.25" customHeight="1">
      <c r="A67" s="196" t="str">
        <f>+A34</f>
        <v>PICO (THAILAND) PUBLIC COMPANY LIMITED , ITS SUBSIDIARIES AND JOINTLY CONTROLLED ENTITIES</v>
      </c>
      <c r="B67" s="196"/>
      <c r="C67" s="196"/>
      <c r="D67" s="196"/>
      <c r="E67" s="196"/>
      <c r="F67" s="196"/>
      <c r="G67" s="196"/>
      <c r="H67" s="196"/>
      <c r="I67" s="196"/>
      <c r="J67" s="90"/>
    </row>
    <row r="68" spans="1:10" ht="20.25" customHeight="1">
      <c r="A68" s="196" t="str">
        <f>A35</f>
        <v>STATEMENTS OF FINANCIAL POSITION (CONTINUED)</v>
      </c>
      <c r="B68" s="196"/>
      <c r="C68" s="196"/>
      <c r="D68" s="196"/>
      <c r="E68" s="196"/>
      <c r="F68" s="196"/>
      <c r="G68" s="196"/>
      <c r="H68" s="196"/>
      <c r="I68" s="196"/>
      <c r="J68" s="90"/>
    </row>
    <row r="69" spans="1:10" ht="20.25" customHeight="1">
      <c r="A69" s="190" t="str">
        <f>A36</f>
        <v>AS AT OCTOBER 31, 2025</v>
      </c>
      <c r="B69" s="190"/>
      <c r="C69" s="190"/>
      <c r="D69" s="190"/>
      <c r="E69" s="190"/>
      <c r="F69" s="190"/>
      <c r="G69" s="190"/>
      <c r="H69" s="190"/>
      <c r="I69" s="190"/>
      <c r="J69" s="187"/>
    </row>
    <row r="70" spans="1:10" ht="20.25" customHeight="1">
      <c r="A70" s="161"/>
      <c r="B70" s="161"/>
      <c r="C70" s="161"/>
      <c r="D70" s="161"/>
      <c r="E70" s="161"/>
      <c r="F70" s="161"/>
      <c r="G70" s="161"/>
      <c r="H70" s="161"/>
      <c r="I70" s="161"/>
      <c r="J70" s="161"/>
    </row>
    <row r="71" spans="1:10" ht="20.25" customHeight="1">
      <c r="B71" s="90"/>
      <c r="C71" s="90"/>
      <c r="D71" s="90"/>
      <c r="E71" s="90"/>
      <c r="F71" s="90"/>
      <c r="G71" s="90"/>
      <c r="H71" s="90"/>
      <c r="I71" s="119" t="s">
        <v>1</v>
      </c>
      <c r="J71" s="90"/>
    </row>
    <row r="72" spans="1:10" ht="3.75" customHeight="1">
      <c r="A72" s="162"/>
      <c r="B72" s="162"/>
      <c r="C72" s="162"/>
      <c r="D72" s="162"/>
      <c r="E72" s="162"/>
      <c r="F72" s="162"/>
      <c r="G72" s="162"/>
      <c r="H72" s="162"/>
      <c r="I72" s="162"/>
      <c r="J72" s="162"/>
    </row>
    <row r="73" spans="1:10" ht="2.25" customHeight="1">
      <c r="A73" s="115"/>
      <c r="B73" s="115"/>
      <c r="C73" s="115"/>
      <c r="D73" s="115"/>
      <c r="E73" s="115"/>
      <c r="F73" s="115"/>
      <c r="G73" s="115"/>
      <c r="H73" s="115"/>
      <c r="I73" s="115"/>
      <c r="J73" s="115"/>
    </row>
    <row r="74" spans="1:10" ht="17.25" customHeight="1">
      <c r="B74" s="115" t="s">
        <v>2</v>
      </c>
      <c r="C74" s="194" t="s">
        <v>139</v>
      </c>
      <c r="D74" s="194"/>
      <c r="E74" s="194"/>
      <c r="F74" s="149"/>
      <c r="G74" s="195" t="s">
        <v>4</v>
      </c>
      <c r="H74" s="195"/>
      <c r="I74" s="195"/>
      <c r="J74" s="90"/>
    </row>
    <row r="75" spans="1:10" ht="17.25" customHeight="1">
      <c r="B75" s="115"/>
      <c r="C75" s="191" t="s">
        <v>140</v>
      </c>
      <c r="D75" s="191"/>
      <c r="E75" s="191"/>
      <c r="F75" s="163"/>
      <c r="G75" s="191" t="s">
        <v>140</v>
      </c>
      <c r="H75" s="191"/>
      <c r="I75" s="191"/>
      <c r="J75" s="115"/>
    </row>
    <row r="76" spans="1:10" ht="15.75" customHeight="1">
      <c r="C76" s="87">
        <v>2025</v>
      </c>
      <c r="D76" s="88"/>
      <c r="E76" s="87">
        <v>2024</v>
      </c>
      <c r="F76" s="89"/>
      <c r="G76" s="87">
        <v>2025</v>
      </c>
      <c r="H76" s="88"/>
      <c r="I76" s="87">
        <v>2024</v>
      </c>
      <c r="J76" s="89"/>
    </row>
    <row r="77" spans="1:10" ht="20.25" customHeight="1">
      <c r="B77" s="115"/>
      <c r="C77" s="87"/>
      <c r="D77" s="88"/>
      <c r="E77" s="176"/>
      <c r="F77" s="89"/>
      <c r="G77" s="87"/>
      <c r="H77" s="88"/>
      <c r="I77" s="87"/>
      <c r="J77" s="115"/>
    </row>
    <row r="78" spans="1:10" ht="20.25" customHeight="1">
      <c r="A78" s="192" t="s">
        <v>29</v>
      </c>
      <c r="B78" s="192"/>
      <c r="C78" s="192"/>
      <c r="D78" s="164"/>
      <c r="E78" s="164"/>
      <c r="F78" s="164"/>
      <c r="G78" s="164"/>
      <c r="H78" s="164"/>
      <c r="I78" s="164"/>
      <c r="J78" s="164"/>
    </row>
    <row r="79" spans="1:10" ht="14.25" customHeight="1">
      <c r="A79" s="99" t="s">
        <v>30</v>
      </c>
      <c r="C79" s="164"/>
      <c r="D79" s="164"/>
      <c r="E79" s="164"/>
      <c r="F79" s="164"/>
      <c r="G79" s="164"/>
      <c r="H79" s="164"/>
      <c r="I79" s="164"/>
      <c r="J79" s="164"/>
    </row>
    <row r="80" spans="1:10" ht="20.25" customHeight="1">
      <c r="A80" s="193" t="s">
        <v>31</v>
      </c>
      <c r="B80" s="193"/>
      <c r="C80" s="193"/>
    </row>
    <row r="81" spans="1:10" ht="17.149999999999999" customHeight="1">
      <c r="A81" s="93" t="s">
        <v>32</v>
      </c>
      <c r="B81" s="110">
        <v>18</v>
      </c>
      <c r="C81" s="173"/>
      <c r="D81" s="173"/>
      <c r="E81" s="173"/>
      <c r="F81" s="173"/>
      <c r="G81" s="173"/>
      <c r="H81" s="173"/>
      <c r="I81" s="173"/>
      <c r="J81" s="173"/>
    </row>
    <row r="82" spans="1:10" ht="17.149999999999999" customHeight="1">
      <c r="A82" s="94" t="s">
        <v>33</v>
      </c>
      <c r="B82" s="94"/>
      <c r="C82" s="164"/>
      <c r="D82" s="164"/>
      <c r="E82" s="164"/>
      <c r="F82" s="164"/>
      <c r="G82" s="164"/>
      <c r="H82" s="164"/>
      <c r="I82" s="164"/>
      <c r="J82" s="164"/>
    </row>
    <row r="83" spans="1:10" ht="17.149999999999999" customHeight="1">
      <c r="A83" s="103" t="s">
        <v>34</v>
      </c>
      <c r="B83" s="103"/>
      <c r="C83" s="111">
        <v>330000</v>
      </c>
      <c r="D83" s="111"/>
      <c r="E83" s="111">
        <v>330000</v>
      </c>
      <c r="F83" s="111"/>
      <c r="G83" s="111">
        <v>330000</v>
      </c>
      <c r="H83" s="111"/>
      <c r="I83" s="111">
        <v>330000</v>
      </c>
      <c r="J83" s="111"/>
    </row>
    <row r="84" spans="1:10" ht="18.75" customHeight="1">
      <c r="A84" s="103" t="s">
        <v>101</v>
      </c>
      <c r="B84" s="103"/>
      <c r="C84" s="111">
        <v>215294775</v>
      </c>
      <c r="D84" s="111"/>
      <c r="E84" s="111">
        <v>215294775</v>
      </c>
      <c r="F84" s="111"/>
      <c r="G84" s="111">
        <v>215294775</v>
      </c>
      <c r="H84" s="111"/>
      <c r="I84" s="111">
        <v>215294775</v>
      </c>
      <c r="J84" s="111"/>
    </row>
    <row r="85" spans="1:10" ht="18.75" customHeight="1" thickBot="1">
      <c r="B85" s="103"/>
      <c r="C85" s="177">
        <f>SUM(C83:C84)</f>
        <v>215624775</v>
      </c>
      <c r="D85" s="111"/>
      <c r="E85" s="177">
        <f>SUM(E83:E84)</f>
        <v>215624775</v>
      </c>
      <c r="F85" s="111"/>
      <c r="G85" s="177">
        <f>SUM(G83:G84)</f>
        <v>215624775</v>
      </c>
      <c r="H85" s="111"/>
      <c r="I85" s="177">
        <f>SUM(I83:I84)</f>
        <v>215624775</v>
      </c>
      <c r="J85" s="111"/>
    </row>
    <row r="86" spans="1:10" ht="18.75" customHeight="1" thickTop="1">
      <c r="A86" s="94" t="s">
        <v>35</v>
      </c>
      <c r="B86" s="94"/>
      <c r="C86" s="164"/>
      <c r="D86" s="164"/>
      <c r="E86" s="164"/>
      <c r="F86" s="164"/>
      <c r="G86" s="164"/>
      <c r="H86" s="164"/>
      <c r="I86" s="164"/>
      <c r="J86" s="164"/>
    </row>
    <row r="87" spans="1:10" ht="18.75" customHeight="1">
      <c r="A87" s="103" t="s">
        <v>36</v>
      </c>
      <c r="B87" s="103"/>
      <c r="C87" s="111"/>
      <c r="D87" s="111"/>
      <c r="E87" s="111"/>
      <c r="F87" s="111"/>
      <c r="G87" s="111"/>
      <c r="H87" s="111"/>
      <c r="I87" s="111"/>
      <c r="J87" s="111"/>
    </row>
    <row r="88" spans="1:10" ht="18.75" customHeight="1">
      <c r="A88" s="107" t="s">
        <v>37</v>
      </c>
      <c r="B88" s="107"/>
      <c r="C88" s="111">
        <v>330000</v>
      </c>
      <c r="D88" s="111"/>
      <c r="E88" s="111">
        <v>330000</v>
      </c>
      <c r="F88" s="111"/>
      <c r="G88" s="111">
        <v>330000</v>
      </c>
      <c r="H88" s="111"/>
      <c r="I88" s="111">
        <v>330000</v>
      </c>
      <c r="J88" s="111"/>
    </row>
    <row r="89" spans="1:10" ht="18.75" customHeight="1">
      <c r="A89" s="103" t="s">
        <v>100</v>
      </c>
      <c r="B89" s="103"/>
      <c r="C89" s="164"/>
      <c r="D89" s="111"/>
      <c r="E89" s="164"/>
      <c r="F89" s="111"/>
      <c r="G89" s="164"/>
      <c r="H89" s="111"/>
      <c r="I89" s="164"/>
      <c r="J89" s="111"/>
    </row>
    <row r="90" spans="1:10" ht="18.75" customHeight="1">
      <c r="A90" s="107" t="s">
        <v>37</v>
      </c>
      <c r="B90" s="107"/>
      <c r="C90" s="111">
        <v>215294559</v>
      </c>
      <c r="D90" s="111"/>
      <c r="E90" s="111">
        <v>215294559</v>
      </c>
      <c r="F90" s="111"/>
      <c r="G90" s="111">
        <v>215294559</v>
      </c>
      <c r="H90" s="111"/>
      <c r="I90" s="111">
        <v>215294559</v>
      </c>
      <c r="J90" s="111"/>
    </row>
    <row r="91" spans="1:10" ht="17.149999999999999" customHeight="1">
      <c r="C91" s="178">
        <f>SUM(C88:C90)</f>
        <v>215624559</v>
      </c>
      <c r="D91" s="111"/>
      <c r="E91" s="178">
        <f>SUM(E88:E90)</f>
        <v>215624559</v>
      </c>
      <c r="F91" s="111"/>
      <c r="G91" s="178">
        <f>SUM(G88:G90)</f>
        <v>215624559</v>
      </c>
      <c r="H91" s="111"/>
      <c r="I91" s="178">
        <f>SUM(I88:I90)</f>
        <v>215624559</v>
      </c>
      <c r="J91" s="111"/>
    </row>
    <row r="92" spans="1:10" ht="18.75" customHeight="1">
      <c r="A92" s="93" t="s">
        <v>38</v>
      </c>
      <c r="C92" s="164"/>
      <c r="D92" s="164"/>
      <c r="E92" s="164"/>
      <c r="F92" s="164"/>
      <c r="G92" s="164"/>
      <c r="H92" s="164"/>
      <c r="I92" s="164"/>
    </row>
    <row r="93" spans="1:10" ht="18.75" customHeight="1">
      <c r="A93" s="94" t="s">
        <v>39</v>
      </c>
      <c r="B93" s="153"/>
      <c r="C93" s="111">
        <v>101250000</v>
      </c>
      <c r="D93" s="111"/>
      <c r="E93" s="111">
        <v>101250000</v>
      </c>
      <c r="F93" s="111"/>
      <c r="G93" s="111">
        <v>101250000</v>
      </c>
      <c r="H93" s="111"/>
      <c r="I93" s="111">
        <v>101250000</v>
      </c>
      <c r="J93" s="111"/>
    </row>
    <row r="94" spans="1:10" ht="18.75" customHeight="1">
      <c r="A94" s="94"/>
      <c r="B94" s="153"/>
      <c r="C94" s="111"/>
      <c r="D94" s="111"/>
      <c r="E94" s="111"/>
      <c r="F94" s="111"/>
      <c r="G94" s="111"/>
      <c r="H94" s="111"/>
      <c r="I94" s="111"/>
      <c r="J94" s="111"/>
    </row>
    <row r="95" spans="1:10" ht="18.75" customHeight="1">
      <c r="A95" s="93" t="s">
        <v>150</v>
      </c>
      <c r="C95" s="164"/>
      <c r="D95" s="111"/>
      <c r="E95" s="164"/>
      <c r="F95" s="111"/>
      <c r="G95" s="61"/>
      <c r="H95" s="111"/>
      <c r="I95" s="61"/>
      <c r="J95" s="111"/>
    </row>
    <row r="96" spans="1:10" ht="18.75" customHeight="1">
      <c r="A96" s="94" t="s">
        <v>40</v>
      </c>
      <c r="B96" s="94"/>
      <c r="C96" s="164"/>
      <c r="D96" s="164"/>
      <c r="E96" s="164"/>
      <c r="F96" s="164"/>
      <c r="G96" s="111"/>
      <c r="H96" s="179"/>
      <c r="I96" s="111"/>
      <c r="J96" s="76"/>
    </row>
    <row r="97" spans="1:11" ht="18.75" customHeight="1">
      <c r="A97" s="103" t="s">
        <v>41</v>
      </c>
      <c r="B97" s="110">
        <v>21</v>
      </c>
      <c r="C97" s="164">
        <v>21562478</v>
      </c>
      <c r="D97" s="164"/>
      <c r="E97" s="164">
        <v>21562478</v>
      </c>
      <c r="F97" s="164"/>
      <c r="G97" s="180">
        <v>21562478</v>
      </c>
      <c r="H97" s="164"/>
      <c r="I97" s="164">
        <v>21562478</v>
      </c>
      <c r="J97" s="164"/>
      <c r="K97" s="93" t="s">
        <v>222</v>
      </c>
    </row>
    <row r="98" spans="1:11" ht="18.75" customHeight="1">
      <c r="A98" s="94" t="s">
        <v>42</v>
      </c>
      <c r="B98" s="94"/>
      <c r="C98" s="181">
        <f>'shareholder-consoldated '!L27</f>
        <v>51924574.070741102</v>
      </c>
      <c r="D98" s="101"/>
      <c r="E98" s="181">
        <f>'shareholder-consoldated '!L21</f>
        <v>49768070</v>
      </c>
      <c r="F98" s="181"/>
      <c r="G98" s="180">
        <f>'SE-Separate '!L25</f>
        <v>30991351</v>
      </c>
      <c r="H98" s="181"/>
      <c r="I98" s="181">
        <v>29116846</v>
      </c>
      <c r="J98" s="164"/>
      <c r="K98" s="93" t="s">
        <v>223</v>
      </c>
    </row>
    <row r="99" spans="1:11" ht="18.75" customHeight="1">
      <c r="A99" s="93" t="s">
        <v>43</v>
      </c>
      <c r="B99" s="153"/>
      <c r="C99" s="182">
        <f>'shareholder-consoldated '!R27</f>
        <v>43373903</v>
      </c>
      <c r="D99" s="111"/>
      <c r="E99" s="182">
        <f>'shareholder-consoldated '!R21</f>
        <v>43474724</v>
      </c>
      <c r="F99" s="164"/>
      <c r="G99" s="183">
        <f>'SE-Separate '!P25</f>
        <v>43373903</v>
      </c>
      <c r="H99" s="111"/>
      <c r="I99" s="182">
        <v>43373903</v>
      </c>
      <c r="J99" s="164"/>
      <c r="K99" s="93" t="s">
        <v>224</v>
      </c>
    </row>
    <row r="100" spans="1:11" ht="20.25" customHeight="1">
      <c r="A100" s="93" t="s">
        <v>93</v>
      </c>
      <c r="B100" s="110"/>
      <c r="C100" s="164">
        <f>SUM(C91:C99)</f>
        <v>433735514.07074112</v>
      </c>
      <c r="D100" s="111"/>
      <c r="E100" s="164">
        <f>SUM(E91:E99)</f>
        <v>431679831</v>
      </c>
      <c r="F100" s="111"/>
      <c r="G100" s="164">
        <f>SUM(G91:G99)</f>
        <v>412802291</v>
      </c>
      <c r="H100" s="111"/>
      <c r="I100" s="164">
        <f>SUM(I91:I99)</f>
        <v>410927786</v>
      </c>
      <c r="J100" s="111"/>
    </row>
    <row r="101" spans="1:11" ht="18.75" customHeight="1">
      <c r="A101" s="93" t="s">
        <v>91</v>
      </c>
      <c r="C101" s="164">
        <v>3620887</v>
      </c>
      <c r="D101" s="164"/>
      <c r="E101" s="164">
        <v>3207469</v>
      </c>
      <c r="F101" s="164"/>
      <c r="G101" s="59">
        <v>0</v>
      </c>
      <c r="H101" s="59"/>
      <c r="I101" s="59">
        <v>0</v>
      </c>
      <c r="J101" s="135"/>
      <c r="K101" s="93" t="s">
        <v>225</v>
      </c>
    </row>
    <row r="102" spans="1:11" ht="18.75" customHeight="1">
      <c r="A102" s="93" t="s">
        <v>44</v>
      </c>
      <c r="B102" s="94"/>
      <c r="C102" s="166">
        <f>SUM(C100:C101)</f>
        <v>437356401.07074112</v>
      </c>
      <c r="D102" s="164"/>
      <c r="E102" s="166">
        <f>SUM(E100:E101)</f>
        <v>434887300</v>
      </c>
      <c r="F102" s="164"/>
      <c r="G102" s="166">
        <f>SUM(G100:G101)</f>
        <v>412802291</v>
      </c>
      <c r="H102" s="164"/>
      <c r="I102" s="166">
        <f>SUM(I100:I101)</f>
        <v>410927786</v>
      </c>
      <c r="J102" s="184"/>
    </row>
    <row r="103" spans="1:11" ht="18.75" customHeight="1">
      <c r="A103" s="90" t="s">
        <v>45</v>
      </c>
      <c r="B103" s="90"/>
      <c r="C103" s="164"/>
      <c r="D103" s="164"/>
      <c r="E103" s="164"/>
      <c r="F103" s="164"/>
      <c r="G103" s="164"/>
      <c r="H103" s="184"/>
      <c r="I103" s="164"/>
      <c r="J103" s="184"/>
    </row>
    <row r="104" spans="1:11" ht="18.75" customHeight="1" thickBot="1">
      <c r="A104" s="90" t="s">
        <v>31</v>
      </c>
      <c r="B104" s="185"/>
      <c r="C104" s="186">
        <f>SUM(C102,C59)</f>
        <v>851937841.07074118</v>
      </c>
      <c r="D104" s="164"/>
      <c r="E104" s="186">
        <f>SUM(E102,E59)</f>
        <v>798630029</v>
      </c>
      <c r="F104" s="164"/>
      <c r="G104" s="186">
        <f>SUM(G102,G59)</f>
        <v>738349408</v>
      </c>
      <c r="H104" s="164"/>
      <c r="I104" s="186">
        <f>SUM(I102,I59)</f>
        <v>677491953</v>
      </c>
      <c r="J104" s="164"/>
    </row>
    <row r="105" spans="1:11" ht="18.75" customHeight="1" thickTop="1">
      <c r="G105" s="164"/>
      <c r="H105" s="164"/>
      <c r="I105" s="164"/>
      <c r="J105" s="164"/>
    </row>
    <row r="106" spans="1:11" ht="18.75" customHeight="1">
      <c r="A106" s="188" t="str">
        <f>+A62</f>
        <v>Notes to the financial statements form an integral part of these statements</v>
      </c>
      <c r="B106" s="188"/>
      <c r="C106" s="188"/>
      <c r="D106" s="188"/>
      <c r="E106" s="188"/>
      <c r="F106" s="188"/>
      <c r="G106" s="164"/>
    </row>
    <row r="107" spans="1:11" ht="18.75" customHeight="1">
      <c r="C107" s="164"/>
      <c r="E107" s="164"/>
      <c r="G107" s="164"/>
      <c r="I107" s="164"/>
    </row>
    <row r="108" spans="1:11" ht="18.75" customHeight="1">
      <c r="C108" s="164">
        <f>+C29-C104</f>
        <v>-7.0741176605224609E-2</v>
      </c>
      <c r="E108" s="164">
        <f>+E29-E104</f>
        <v>0</v>
      </c>
      <c r="G108" s="164">
        <f>+G29-G104</f>
        <v>0</v>
      </c>
      <c r="I108" s="164">
        <f>+I29-I104</f>
        <v>0</v>
      </c>
      <c r="K108" s="164"/>
    </row>
    <row r="110" spans="1:11" ht="18.75" customHeight="1">
      <c r="K110" s="164"/>
    </row>
    <row r="111" spans="1:11" ht="13.4" customHeight="1"/>
  </sheetData>
  <mergeCells count="24">
    <mergeCell ref="C41:E41"/>
    <mergeCell ref="G41:I41"/>
    <mergeCell ref="A34:I34"/>
    <mergeCell ref="A35:I35"/>
    <mergeCell ref="A36:I36"/>
    <mergeCell ref="C8:E8"/>
    <mergeCell ref="A1:I1"/>
    <mergeCell ref="A2:I2"/>
    <mergeCell ref="A3:I3"/>
    <mergeCell ref="C9:E9"/>
    <mergeCell ref="G8:I8"/>
    <mergeCell ref="G9:I9"/>
    <mergeCell ref="A80:C80"/>
    <mergeCell ref="C74:E74"/>
    <mergeCell ref="G74:I74"/>
    <mergeCell ref="C75:E75"/>
    <mergeCell ref="G75:I75"/>
    <mergeCell ref="A69:I69"/>
    <mergeCell ref="C42:E42"/>
    <mergeCell ref="G42:I42"/>
    <mergeCell ref="A78:C78"/>
    <mergeCell ref="A44:C44"/>
    <mergeCell ref="A67:I67"/>
    <mergeCell ref="A68:I68"/>
  </mergeCells>
  <pageMargins left="0.68425196850393699" right="0.31811023622047202" top="0.66" bottom="0.44803149606299197" header="0.511811023622047" footer="0.511811023622047"/>
  <pageSetup paperSize="9" scale="89" orientation="portrait" r:id="rId1"/>
  <headerFooter alignWithMargins="0"/>
  <rowBreaks count="2" manualBreakCount="2">
    <brk id="33" max="9" man="1"/>
    <brk id="6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6"/>
  <sheetViews>
    <sheetView view="pageBreakPreview" zoomScale="90" zoomScaleNormal="100" zoomScaleSheetLayoutView="90" workbookViewId="0">
      <selection activeCell="P33" sqref="P33"/>
    </sheetView>
  </sheetViews>
  <sheetFormatPr defaultColWidth="10.453125" defaultRowHeight="17.649999999999999" customHeight="1"/>
  <cols>
    <col min="1" max="1" width="47.26953125" style="116" customWidth="1"/>
    <col min="2" max="2" width="6.453125" style="123" customWidth="1"/>
    <col min="3" max="3" width="2.54296875" style="123" customWidth="1"/>
    <col min="4" max="4" width="13.7265625" style="116" customWidth="1"/>
    <col min="5" max="5" width="0.54296875" style="116" customWidth="1"/>
    <col min="6" max="6" width="13" style="116" customWidth="1"/>
    <col min="7" max="7" width="0.54296875" style="116" customWidth="1"/>
    <col min="8" max="8" width="13.26953125" style="116" customWidth="1"/>
    <col min="9" max="9" width="0.54296875" style="116" customWidth="1"/>
    <col min="10" max="10" width="12.453125" style="116" customWidth="1"/>
    <col min="11" max="11" width="10.453125" style="116"/>
    <col min="12" max="12" width="12.453125" style="116" bestFit="1" customWidth="1"/>
    <col min="13" max="256" width="10.453125" style="116"/>
    <col min="257" max="257" width="38.453125" style="116" customWidth="1"/>
    <col min="258" max="258" width="4.54296875" style="116" customWidth="1"/>
    <col min="259" max="259" width="4.26953125" style="116" customWidth="1"/>
    <col min="260" max="260" width="12.453125" style="116" customWidth="1"/>
    <col min="261" max="261" width="0.54296875" style="116" customWidth="1"/>
    <col min="262" max="262" width="12.453125" style="116" customWidth="1"/>
    <col min="263" max="263" width="0.54296875" style="116" customWidth="1"/>
    <col min="264" max="264" width="12.453125" style="116" customWidth="1"/>
    <col min="265" max="265" width="0.54296875" style="116" customWidth="1"/>
    <col min="266" max="266" width="12.453125" style="116" customWidth="1"/>
    <col min="267" max="267" width="10.453125" style="116"/>
    <col min="268" max="268" width="12.453125" style="116" bestFit="1" customWidth="1"/>
    <col min="269" max="512" width="10.453125" style="116"/>
    <col min="513" max="513" width="38.453125" style="116" customWidth="1"/>
    <col min="514" max="514" width="4.54296875" style="116" customWidth="1"/>
    <col min="515" max="515" width="4.26953125" style="116" customWidth="1"/>
    <col min="516" max="516" width="12.453125" style="116" customWidth="1"/>
    <col min="517" max="517" width="0.54296875" style="116" customWidth="1"/>
    <col min="518" max="518" width="12.453125" style="116" customWidth="1"/>
    <col min="519" max="519" width="0.54296875" style="116" customWidth="1"/>
    <col min="520" max="520" width="12.453125" style="116" customWidth="1"/>
    <col min="521" max="521" width="0.54296875" style="116" customWidth="1"/>
    <col min="522" max="522" width="12.453125" style="116" customWidth="1"/>
    <col min="523" max="523" width="10.453125" style="116"/>
    <col min="524" max="524" width="12.453125" style="116" bestFit="1" customWidth="1"/>
    <col min="525" max="768" width="10.453125" style="116"/>
    <col min="769" max="769" width="38.453125" style="116" customWidth="1"/>
    <col min="770" max="770" width="4.54296875" style="116" customWidth="1"/>
    <col min="771" max="771" width="4.26953125" style="116" customWidth="1"/>
    <col min="772" max="772" width="12.453125" style="116" customWidth="1"/>
    <col min="773" max="773" width="0.54296875" style="116" customWidth="1"/>
    <col min="774" max="774" width="12.453125" style="116" customWidth="1"/>
    <col min="775" max="775" width="0.54296875" style="116" customWidth="1"/>
    <col min="776" max="776" width="12.453125" style="116" customWidth="1"/>
    <col min="777" max="777" width="0.54296875" style="116" customWidth="1"/>
    <col min="778" max="778" width="12.453125" style="116" customWidth="1"/>
    <col min="779" max="779" width="10.453125" style="116"/>
    <col min="780" max="780" width="12.453125" style="116" bestFit="1" customWidth="1"/>
    <col min="781" max="1024" width="10.453125" style="116"/>
    <col min="1025" max="1025" width="38.453125" style="116" customWidth="1"/>
    <col min="1026" max="1026" width="4.54296875" style="116" customWidth="1"/>
    <col min="1027" max="1027" width="4.26953125" style="116" customWidth="1"/>
    <col min="1028" max="1028" width="12.453125" style="116" customWidth="1"/>
    <col min="1029" max="1029" width="0.54296875" style="116" customWidth="1"/>
    <col min="1030" max="1030" width="12.453125" style="116" customWidth="1"/>
    <col min="1031" max="1031" width="0.54296875" style="116" customWidth="1"/>
    <col min="1032" max="1032" width="12.453125" style="116" customWidth="1"/>
    <col min="1033" max="1033" width="0.54296875" style="116" customWidth="1"/>
    <col min="1034" max="1034" width="12.453125" style="116" customWidth="1"/>
    <col min="1035" max="1035" width="10.453125" style="116"/>
    <col min="1036" max="1036" width="12.453125" style="116" bestFit="1" customWidth="1"/>
    <col min="1037" max="1280" width="10.453125" style="116"/>
    <col min="1281" max="1281" width="38.453125" style="116" customWidth="1"/>
    <col min="1282" max="1282" width="4.54296875" style="116" customWidth="1"/>
    <col min="1283" max="1283" width="4.26953125" style="116" customWidth="1"/>
    <col min="1284" max="1284" width="12.453125" style="116" customWidth="1"/>
    <col min="1285" max="1285" width="0.54296875" style="116" customWidth="1"/>
    <col min="1286" max="1286" width="12.453125" style="116" customWidth="1"/>
    <col min="1287" max="1287" width="0.54296875" style="116" customWidth="1"/>
    <col min="1288" max="1288" width="12.453125" style="116" customWidth="1"/>
    <col min="1289" max="1289" width="0.54296875" style="116" customWidth="1"/>
    <col min="1290" max="1290" width="12.453125" style="116" customWidth="1"/>
    <col min="1291" max="1291" width="10.453125" style="116"/>
    <col min="1292" max="1292" width="12.453125" style="116" bestFit="1" customWidth="1"/>
    <col min="1293" max="1536" width="10.453125" style="116"/>
    <col min="1537" max="1537" width="38.453125" style="116" customWidth="1"/>
    <col min="1538" max="1538" width="4.54296875" style="116" customWidth="1"/>
    <col min="1539" max="1539" width="4.26953125" style="116" customWidth="1"/>
    <col min="1540" max="1540" width="12.453125" style="116" customWidth="1"/>
    <col min="1541" max="1541" width="0.54296875" style="116" customWidth="1"/>
    <col min="1542" max="1542" width="12.453125" style="116" customWidth="1"/>
    <col min="1543" max="1543" width="0.54296875" style="116" customWidth="1"/>
    <col min="1544" max="1544" width="12.453125" style="116" customWidth="1"/>
    <col min="1545" max="1545" width="0.54296875" style="116" customWidth="1"/>
    <col min="1546" max="1546" width="12.453125" style="116" customWidth="1"/>
    <col min="1547" max="1547" width="10.453125" style="116"/>
    <col min="1548" max="1548" width="12.453125" style="116" bestFit="1" customWidth="1"/>
    <col min="1549" max="1792" width="10.453125" style="116"/>
    <col min="1793" max="1793" width="38.453125" style="116" customWidth="1"/>
    <col min="1794" max="1794" width="4.54296875" style="116" customWidth="1"/>
    <col min="1795" max="1795" width="4.26953125" style="116" customWidth="1"/>
    <col min="1796" max="1796" width="12.453125" style="116" customWidth="1"/>
    <col min="1797" max="1797" width="0.54296875" style="116" customWidth="1"/>
    <col min="1798" max="1798" width="12.453125" style="116" customWidth="1"/>
    <col min="1799" max="1799" width="0.54296875" style="116" customWidth="1"/>
    <col min="1800" max="1800" width="12.453125" style="116" customWidth="1"/>
    <col min="1801" max="1801" width="0.54296875" style="116" customWidth="1"/>
    <col min="1802" max="1802" width="12.453125" style="116" customWidth="1"/>
    <col min="1803" max="1803" width="10.453125" style="116"/>
    <col min="1804" max="1804" width="12.453125" style="116" bestFit="1" customWidth="1"/>
    <col min="1805" max="2048" width="10.453125" style="116"/>
    <col min="2049" max="2049" width="38.453125" style="116" customWidth="1"/>
    <col min="2050" max="2050" width="4.54296875" style="116" customWidth="1"/>
    <col min="2051" max="2051" width="4.26953125" style="116" customWidth="1"/>
    <col min="2052" max="2052" width="12.453125" style="116" customWidth="1"/>
    <col min="2053" max="2053" width="0.54296875" style="116" customWidth="1"/>
    <col min="2054" max="2054" width="12.453125" style="116" customWidth="1"/>
    <col min="2055" max="2055" width="0.54296875" style="116" customWidth="1"/>
    <col min="2056" max="2056" width="12.453125" style="116" customWidth="1"/>
    <col min="2057" max="2057" width="0.54296875" style="116" customWidth="1"/>
    <col min="2058" max="2058" width="12.453125" style="116" customWidth="1"/>
    <col min="2059" max="2059" width="10.453125" style="116"/>
    <col min="2060" max="2060" width="12.453125" style="116" bestFit="1" customWidth="1"/>
    <col min="2061" max="2304" width="10.453125" style="116"/>
    <col min="2305" max="2305" width="38.453125" style="116" customWidth="1"/>
    <col min="2306" max="2306" width="4.54296875" style="116" customWidth="1"/>
    <col min="2307" max="2307" width="4.26953125" style="116" customWidth="1"/>
    <col min="2308" max="2308" width="12.453125" style="116" customWidth="1"/>
    <col min="2309" max="2309" width="0.54296875" style="116" customWidth="1"/>
    <col min="2310" max="2310" width="12.453125" style="116" customWidth="1"/>
    <col min="2311" max="2311" width="0.54296875" style="116" customWidth="1"/>
    <col min="2312" max="2312" width="12.453125" style="116" customWidth="1"/>
    <col min="2313" max="2313" width="0.54296875" style="116" customWidth="1"/>
    <col min="2314" max="2314" width="12.453125" style="116" customWidth="1"/>
    <col min="2315" max="2315" width="10.453125" style="116"/>
    <col min="2316" max="2316" width="12.453125" style="116" bestFit="1" customWidth="1"/>
    <col min="2317" max="2560" width="10.453125" style="116"/>
    <col min="2561" max="2561" width="38.453125" style="116" customWidth="1"/>
    <col min="2562" max="2562" width="4.54296875" style="116" customWidth="1"/>
    <col min="2563" max="2563" width="4.26953125" style="116" customWidth="1"/>
    <col min="2564" max="2564" width="12.453125" style="116" customWidth="1"/>
    <col min="2565" max="2565" width="0.54296875" style="116" customWidth="1"/>
    <col min="2566" max="2566" width="12.453125" style="116" customWidth="1"/>
    <col min="2567" max="2567" width="0.54296875" style="116" customWidth="1"/>
    <col min="2568" max="2568" width="12.453125" style="116" customWidth="1"/>
    <col min="2569" max="2569" width="0.54296875" style="116" customWidth="1"/>
    <col min="2570" max="2570" width="12.453125" style="116" customWidth="1"/>
    <col min="2571" max="2571" width="10.453125" style="116"/>
    <col min="2572" max="2572" width="12.453125" style="116" bestFit="1" customWidth="1"/>
    <col min="2573" max="2816" width="10.453125" style="116"/>
    <col min="2817" max="2817" width="38.453125" style="116" customWidth="1"/>
    <col min="2818" max="2818" width="4.54296875" style="116" customWidth="1"/>
    <col min="2819" max="2819" width="4.26953125" style="116" customWidth="1"/>
    <col min="2820" max="2820" width="12.453125" style="116" customWidth="1"/>
    <col min="2821" max="2821" width="0.54296875" style="116" customWidth="1"/>
    <col min="2822" max="2822" width="12.453125" style="116" customWidth="1"/>
    <col min="2823" max="2823" width="0.54296875" style="116" customWidth="1"/>
    <col min="2824" max="2824" width="12.453125" style="116" customWidth="1"/>
    <col min="2825" max="2825" width="0.54296875" style="116" customWidth="1"/>
    <col min="2826" max="2826" width="12.453125" style="116" customWidth="1"/>
    <col min="2827" max="2827" width="10.453125" style="116"/>
    <col min="2828" max="2828" width="12.453125" style="116" bestFit="1" customWidth="1"/>
    <col min="2829" max="3072" width="10.453125" style="116"/>
    <col min="3073" max="3073" width="38.453125" style="116" customWidth="1"/>
    <col min="3074" max="3074" width="4.54296875" style="116" customWidth="1"/>
    <col min="3075" max="3075" width="4.26953125" style="116" customWidth="1"/>
    <col min="3076" max="3076" width="12.453125" style="116" customWidth="1"/>
    <col min="3077" max="3077" width="0.54296875" style="116" customWidth="1"/>
    <col min="3078" max="3078" width="12.453125" style="116" customWidth="1"/>
    <col min="3079" max="3079" width="0.54296875" style="116" customWidth="1"/>
    <col min="3080" max="3080" width="12.453125" style="116" customWidth="1"/>
    <col min="3081" max="3081" width="0.54296875" style="116" customWidth="1"/>
    <col min="3082" max="3082" width="12.453125" style="116" customWidth="1"/>
    <col min="3083" max="3083" width="10.453125" style="116"/>
    <col min="3084" max="3084" width="12.453125" style="116" bestFit="1" customWidth="1"/>
    <col min="3085" max="3328" width="10.453125" style="116"/>
    <col min="3329" max="3329" width="38.453125" style="116" customWidth="1"/>
    <col min="3330" max="3330" width="4.54296875" style="116" customWidth="1"/>
    <col min="3331" max="3331" width="4.26953125" style="116" customWidth="1"/>
    <col min="3332" max="3332" width="12.453125" style="116" customWidth="1"/>
    <col min="3333" max="3333" width="0.54296875" style="116" customWidth="1"/>
    <col min="3334" max="3334" width="12.453125" style="116" customWidth="1"/>
    <col min="3335" max="3335" width="0.54296875" style="116" customWidth="1"/>
    <col min="3336" max="3336" width="12.453125" style="116" customWidth="1"/>
    <col min="3337" max="3337" width="0.54296875" style="116" customWidth="1"/>
    <col min="3338" max="3338" width="12.453125" style="116" customWidth="1"/>
    <col min="3339" max="3339" width="10.453125" style="116"/>
    <col min="3340" max="3340" width="12.453125" style="116" bestFit="1" customWidth="1"/>
    <col min="3341" max="3584" width="10.453125" style="116"/>
    <col min="3585" max="3585" width="38.453125" style="116" customWidth="1"/>
    <col min="3586" max="3586" width="4.54296875" style="116" customWidth="1"/>
    <col min="3587" max="3587" width="4.26953125" style="116" customWidth="1"/>
    <col min="3588" max="3588" width="12.453125" style="116" customWidth="1"/>
    <col min="3589" max="3589" width="0.54296875" style="116" customWidth="1"/>
    <col min="3590" max="3590" width="12.453125" style="116" customWidth="1"/>
    <col min="3591" max="3591" width="0.54296875" style="116" customWidth="1"/>
    <col min="3592" max="3592" width="12.453125" style="116" customWidth="1"/>
    <col min="3593" max="3593" width="0.54296875" style="116" customWidth="1"/>
    <col min="3594" max="3594" width="12.453125" style="116" customWidth="1"/>
    <col min="3595" max="3595" width="10.453125" style="116"/>
    <col min="3596" max="3596" width="12.453125" style="116" bestFit="1" customWidth="1"/>
    <col min="3597" max="3840" width="10.453125" style="116"/>
    <col min="3841" max="3841" width="38.453125" style="116" customWidth="1"/>
    <col min="3842" max="3842" width="4.54296875" style="116" customWidth="1"/>
    <col min="3843" max="3843" width="4.26953125" style="116" customWidth="1"/>
    <col min="3844" max="3844" width="12.453125" style="116" customWidth="1"/>
    <col min="3845" max="3845" width="0.54296875" style="116" customWidth="1"/>
    <col min="3846" max="3846" width="12.453125" style="116" customWidth="1"/>
    <col min="3847" max="3847" width="0.54296875" style="116" customWidth="1"/>
    <col min="3848" max="3848" width="12.453125" style="116" customWidth="1"/>
    <col min="3849" max="3849" width="0.54296875" style="116" customWidth="1"/>
    <col min="3850" max="3850" width="12.453125" style="116" customWidth="1"/>
    <col min="3851" max="3851" width="10.453125" style="116"/>
    <col min="3852" max="3852" width="12.453125" style="116" bestFit="1" customWidth="1"/>
    <col min="3853" max="4096" width="10.453125" style="116"/>
    <col min="4097" max="4097" width="38.453125" style="116" customWidth="1"/>
    <col min="4098" max="4098" width="4.54296875" style="116" customWidth="1"/>
    <col min="4099" max="4099" width="4.26953125" style="116" customWidth="1"/>
    <col min="4100" max="4100" width="12.453125" style="116" customWidth="1"/>
    <col min="4101" max="4101" width="0.54296875" style="116" customWidth="1"/>
    <col min="4102" max="4102" width="12.453125" style="116" customWidth="1"/>
    <col min="4103" max="4103" width="0.54296875" style="116" customWidth="1"/>
    <col min="4104" max="4104" width="12.453125" style="116" customWidth="1"/>
    <col min="4105" max="4105" width="0.54296875" style="116" customWidth="1"/>
    <col min="4106" max="4106" width="12.453125" style="116" customWidth="1"/>
    <col min="4107" max="4107" width="10.453125" style="116"/>
    <col min="4108" max="4108" width="12.453125" style="116" bestFit="1" customWidth="1"/>
    <col min="4109" max="4352" width="10.453125" style="116"/>
    <col min="4353" max="4353" width="38.453125" style="116" customWidth="1"/>
    <col min="4354" max="4354" width="4.54296875" style="116" customWidth="1"/>
    <col min="4355" max="4355" width="4.26953125" style="116" customWidth="1"/>
    <col min="4356" max="4356" width="12.453125" style="116" customWidth="1"/>
    <col min="4357" max="4357" width="0.54296875" style="116" customWidth="1"/>
    <col min="4358" max="4358" width="12.453125" style="116" customWidth="1"/>
    <col min="4359" max="4359" width="0.54296875" style="116" customWidth="1"/>
    <col min="4360" max="4360" width="12.453125" style="116" customWidth="1"/>
    <col min="4361" max="4361" width="0.54296875" style="116" customWidth="1"/>
    <col min="4362" max="4362" width="12.453125" style="116" customWidth="1"/>
    <col min="4363" max="4363" width="10.453125" style="116"/>
    <col min="4364" max="4364" width="12.453125" style="116" bestFit="1" customWidth="1"/>
    <col min="4365" max="4608" width="10.453125" style="116"/>
    <col min="4609" max="4609" width="38.453125" style="116" customWidth="1"/>
    <col min="4610" max="4610" width="4.54296875" style="116" customWidth="1"/>
    <col min="4611" max="4611" width="4.26953125" style="116" customWidth="1"/>
    <col min="4612" max="4612" width="12.453125" style="116" customWidth="1"/>
    <col min="4613" max="4613" width="0.54296875" style="116" customWidth="1"/>
    <col min="4614" max="4614" width="12.453125" style="116" customWidth="1"/>
    <col min="4615" max="4615" width="0.54296875" style="116" customWidth="1"/>
    <col min="4616" max="4616" width="12.453125" style="116" customWidth="1"/>
    <col min="4617" max="4617" width="0.54296875" style="116" customWidth="1"/>
    <col min="4618" max="4618" width="12.453125" style="116" customWidth="1"/>
    <col min="4619" max="4619" width="10.453125" style="116"/>
    <col min="4620" max="4620" width="12.453125" style="116" bestFit="1" customWidth="1"/>
    <col min="4621" max="4864" width="10.453125" style="116"/>
    <col min="4865" max="4865" width="38.453125" style="116" customWidth="1"/>
    <col min="4866" max="4866" width="4.54296875" style="116" customWidth="1"/>
    <col min="4867" max="4867" width="4.26953125" style="116" customWidth="1"/>
    <col min="4868" max="4868" width="12.453125" style="116" customWidth="1"/>
    <col min="4869" max="4869" width="0.54296875" style="116" customWidth="1"/>
    <col min="4870" max="4870" width="12.453125" style="116" customWidth="1"/>
    <col min="4871" max="4871" width="0.54296875" style="116" customWidth="1"/>
    <col min="4872" max="4872" width="12.453125" style="116" customWidth="1"/>
    <col min="4873" max="4873" width="0.54296875" style="116" customWidth="1"/>
    <col min="4874" max="4874" width="12.453125" style="116" customWidth="1"/>
    <col min="4875" max="4875" width="10.453125" style="116"/>
    <col min="4876" max="4876" width="12.453125" style="116" bestFit="1" customWidth="1"/>
    <col min="4877" max="5120" width="10.453125" style="116"/>
    <col min="5121" max="5121" width="38.453125" style="116" customWidth="1"/>
    <col min="5122" max="5122" width="4.54296875" style="116" customWidth="1"/>
    <col min="5123" max="5123" width="4.26953125" style="116" customWidth="1"/>
    <col min="5124" max="5124" width="12.453125" style="116" customWidth="1"/>
    <col min="5125" max="5125" width="0.54296875" style="116" customWidth="1"/>
    <col min="5126" max="5126" width="12.453125" style="116" customWidth="1"/>
    <col min="5127" max="5127" width="0.54296875" style="116" customWidth="1"/>
    <col min="5128" max="5128" width="12.453125" style="116" customWidth="1"/>
    <col min="5129" max="5129" width="0.54296875" style="116" customWidth="1"/>
    <col min="5130" max="5130" width="12.453125" style="116" customWidth="1"/>
    <col min="5131" max="5131" width="10.453125" style="116"/>
    <col min="5132" max="5132" width="12.453125" style="116" bestFit="1" customWidth="1"/>
    <col min="5133" max="5376" width="10.453125" style="116"/>
    <col min="5377" max="5377" width="38.453125" style="116" customWidth="1"/>
    <col min="5378" max="5378" width="4.54296875" style="116" customWidth="1"/>
    <col min="5379" max="5379" width="4.26953125" style="116" customWidth="1"/>
    <col min="5380" max="5380" width="12.453125" style="116" customWidth="1"/>
    <col min="5381" max="5381" width="0.54296875" style="116" customWidth="1"/>
    <col min="5382" max="5382" width="12.453125" style="116" customWidth="1"/>
    <col min="5383" max="5383" width="0.54296875" style="116" customWidth="1"/>
    <col min="5384" max="5384" width="12.453125" style="116" customWidth="1"/>
    <col min="5385" max="5385" width="0.54296875" style="116" customWidth="1"/>
    <col min="5386" max="5386" width="12.453125" style="116" customWidth="1"/>
    <col min="5387" max="5387" width="10.453125" style="116"/>
    <col min="5388" max="5388" width="12.453125" style="116" bestFit="1" customWidth="1"/>
    <col min="5389" max="5632" width="10.453125" style="116"/>
    <col min="5633" max="5633" width="38.453125" style="116" customWidth="1"/>
    <col min="5634" max="5634" width="4.54296875" style="116" customWidth="1"/>
    <col min="5635" max="5635" width="4.26953125" style="116" customWidth="1"/>
    <col min="5636" max="5636" width="12.453125" style="116" customWidth="1"/>
    <col min="5637" max="5637" width="0.54296875" style="116" customWidth="1"/>
    <col min="5638" max="5638" width="12.453125" style="116" customWidth="1"/>
    <col min="5639" max="5639" width="0.54296875" style="116" customWidth="1"/>
    <col min="5640" max="5640" width="12.453125" style="116" customWidth="1"/>
    <col min="5641" max="5641" width="0.54296875" style="116" customWidth="1"/>
    <col min="5642" max="5642" width="12.453125" style="116" customWidth="1"/>
    <col min="5643" max="5643" width="10.453125" style="116"/>
    <col min="5644" max="5644" width="12.453125" style="116" bestFit="1" customWidth="1"/>
    <col min="5645" max="5888" width="10.453125" style="116"/>
    <col min="5889" max="5889" width="38.453125" style="116" customWidth="1"/>
    <col min="5890" max="5890" width="4.54296875" style="116" customWidth="1"/>
    <col min="5891" max="5891" width="4.26953125" style="116" customWidth="1"/>
    <col min="5892" max="5892" width="12.453125" style="116" customWidth="1"/>
    <col min="5893" max="5893" width="0.54296875" style="116" customWidth="1"/>
    <col min="5894" max="5894" width="12.453125" style="116" customWidth="1"/>
    <col min="5895" max="5895" width="0.54296875" style="116" customWidth="1"/>
    <col min="5896" max="5896" width="12.453125" style="116" customWidth="1"/>
    <col min="5897" max="5897" width="0.54296875" style="116" customWidth="1"/>
    <col min="5898" max="5898" width="12.453125" style="116" customWidth="1"/>
    <col min="5899" max="5899" width="10.453125" style="116"/>
    <col min="5900" max="5900" width="12.453125" style="116" bestFit="1" customWidth="1"/>
    <col min="5901" max="6144" width="10.453125" style="116"/>
    <col min="6145" max="6145" width="38.453125" style="116" customWidth="1"/>
    <col min="6146" max="6146" width="4.54296875" style="116" customWidth="1"/>
    <col min="6147" max="6147" width="4.26953125" style="116" customWidth="1"/>
    <col min="6148" max="6148" width="12.453125" style="116" customWidth="1"/>
    <col min="6149" max="6149" width="0.54296875" style="116" customWidth="1"/>
    <col min="6150" max="6150" width="12.453125" style="116" customWidth="1"/>
    <col min="6151" max="6151" width="0.54296875" style="116" customWidth="1"/>
    <col min="6152" max="6152" width="12.453125" style="116" customWidth="1"/>
    <col min="6153" max="6153" width="0.54296875" style="116" customWidth="1"/>
    <col min="6154" max="6154" width="12.453125" style="116" customWidth="1"/>
    <col min="6155" max="6155" width="10.453125" style="116"/>
    <col min="6156" max="6156" width="12.453125" style="116" bestFit="1" customWidth="1"/>
    <col min="6157" max="6400" width="10.453125" style="116"/>
    <col min="6401" max="6401" width="38.453125" style="116" customWidth="1"/>
    <col min="6402" max="6402" width="4.54296875" style="116" customWidth="1"/>
    <col min="6403" max="6403" width="4.26953125" style="116" customWidth="1"/>
    <col min="6404" max="6404" width="12.453125" style="116" customWidth="1"/>
    <col min="6405" max="6405" width="0.54296875" style="116" customWidth="1"/>
    <col min="6406" max="6406" width="12.453125" style="116" customWidth="1"/>
    <col min="6407" max="6407" width="0.54296875" style="116" customWidth="1"/>
    <col min="6408" max="6408" width="12.453125" style="116" customWidth="1"/>
    <col min="6409" max="6409" width="0.54296875" style="116" customWidth="1"/>
    <col min="6410" max="6410" width="12.453125" style="116" customWidth="1"/>
    <col min="6411" max="6411" width="10.453125" style="116"/>
    <col min="6412" max="6412" width="12.453125" style="116" bestFit="1" customWidth="1"/>
    <col min="6413" max="6656" width="10.453125" style="116"/>
    <col min="6657" max="6657" width="38.453125" style="116" customWidth="1"/>
    <col min="6658" max="6658" width="4.54296875" style="116" customWidth="1"/>
    <col min="6659" max="6659" width="4.26953125" style="116" customWidth="1"/>
    <col min="6660" max="6660" width="12.453125" style="116" customWidth="1"/>
    <col min="6661" max="6661" width="0.54296875" style="116" customWidth="1"/>
    <col min="6662" max="6662" width="12.453125" style="116" customWidth="1"/>
    <col min="6663" max="6663" width="0.54296875" style="116" customWidth="1"/>
    <col min="6664" max="6664" width="12.453125" style="116" customWidth="1"/>
    <col min="6665" max="6665" width="0.54296875" style="116" customWidth="1"/>
    <col min="6666" max="6666" width="12.453125" style="116" customWidth="1"/>
    <col min="6667" max="6667" width="10.453125" style="116"/>
    <col min="6668" max="6668" width="12.453125" style="116" bestFit="1" customWidth="1"/>
    <col min="6669" max="6912" width="10.453125" style="116"/>
    <col min="6913" max="6913" width="38.453125" style="116" customWidth="1"/>
    <col min="6914" max="6914" width="4.54296875" style="116" customWidth="1"/>
    <col min="6915" max="6915" width="4.26953125" style="116" customWidth="1"/>
    <col min="6916" max="6916" width="12.453125" style="116" customWidth="1"/>
    <col min="6917" max="6917" width="0.54296875" style="116" customWidth="1"/>
    <col min="6918" max="6918" width="12.453125" style="116" customWidth="1"/>
    <col min="6919" max="6919" width="0.54296875" style="116" customWidth="1"/>
    <col min="6920" max="6920" width="12.453125" style="116" customWidth="1"/>
    <col min="6921" max="6921" width="0.54296875" style="116" customWidth="1"/>
    <col min="6922" max="6922" width="12.453125" style="116" customWidth="1"/>
    <col min="6923" max="6923" width="10.453125" style="116"/>
    <col min="6924" max="6924" width="12.453125" style="116" bestFit="1" customWidth="1"/>
    <col min="6925" max="7168" width="10.453125" style="116"/>
    <col min="7169" max="7169" width="38.453125" style="116" customWidth="1"/>
    <col min="7170" max="7170" width="4.54296875" style="116" customWidth="1"/>
    <col min="7171" max="7171" width="4.26953125" style="116" customWidth="1"/>
    <col min="7172" max="7172" width="12.453125" style="116" customWidth="1"/>
    <col min="7173" max="7173" width="0.54296875" style="116" customWidth="1"/>
    <col min="7174" max="7174" width="12.453125" style="116" customWidth="1"/>
    <col min="7175" max="7175" width="0.54296875" style="116" customWidth="1"/>
    <col min="7176" max="7176" width="12.453125" style="116" customWidth="1"/>
    <col min="7177" max="7177" width="0.54296875" style="116" customWidth="1"/>
    <col min="7178" max="7178" width="12.453125" style="116" customWidth="1"/>
    <col min="7179" max="7179" width="10.453125" style="116"/>
    <col min="7180" max="7180" width="12.453125" style="116" bestFit="1" customWidth="1"/>
    <col min="7181" max="7424" width="10.453125" style="116"/>
    <col min="7425" max="7425" width="38.453125" style="116" customWidth="1"/>
    <col min="7426" max="7426" width="4.54296875" style="116" customWidth="1"/>
    <col min="7427" max="7427" width="4.26953125" style="116" customWidth="1"/>
    <col min="7428" max="7428" width="12.453125" style="116" customWidth="1"/>
    <col min="7429" max="7429" width="0.54296875" style="116" customWidth="1"/>
    <col min="7430" max="7430" width="12.453125" style="116" customWidth="1"/>
    <col min="7431" max="7431" width="0.54296875" style="116" customWidth="1"/>
    <col min="7432" max="7432" width="12.453125" style="116" customWidth="1"/>
    <col min="7433" max="7433" width="0.54296875" style="116" customWidth="1"/>
    <col min="7434" max="7434" width="12.453125" style="116" customWidth="1"/>
    <col min="7435" max="7435" width="10.453125" style="116"/>
    <col min="7436" max="7436" width="12.453125" style="116" bestFit="1" customWidth="1"/>
    <col min="7437" max="7680" width="10.453125" style="116"/>
    <col min="7681" max="7681" width="38.453125" style="116" customWidth="1"/>
    <col min="7682" max="7682" width="4.54296875" style="116" customWidth="1"/>
    <col min="7683" max="7683" width="4.26953125" style="116" customWidth="1"/>
    <col min="7684" max="7684" width="12.453125" style="116" customWidth="1"/>
    <col min="7685" max="7685" width="0.54296875" style="116" customWidth="1"/>
    <col min="7686" max="7686" width="12.453125" style="116" customWidth="1"/>
    <col min="7687" max="7687" width="0.54296875" style="116" customWidth="1"/>
    <col min="7688" max="7688" width="12.453125" style="116" customWidth="1"/>
    <col min="7689" max="7689" width="0.54296875" style="116" customWidth="1"/>
    <col min="7690" max="7690" width="12.453125" style="116" customWidth="1"/>
    <col min="7691" max="7691" width="10.453125" style="116"/>
    <col min="7692" max="7692" width="12.453125" style="116" bestFit="1" customWidth="1"/>
    <col min="7693" max="7936" width="10.453125" style="116"/>
    <col min="7937" max="7937" width="38.453125" style="116" customWidth="1"/>
    <col min="7938" max="7938" width="4.54296875" style="116" customWidth="1"/>
    <col min="7939" max="7939" width="4.26953125" style="116" customWidth="1"/>
    <col min="7940" max="7940" width="12.453125" style="116" customWidth="1"/>
    <col min="7941" max="7941" width="0.54296875" style="116" customWidth="1"/>
    <col min="7942" max="7942" width="12.453125" style="116" customWidth="1"/>
    <col min="7943" max="7943" width="0.54296875" style="116" customWidth="1"/>
    <col min="7944" max="7944" width="12.453125" style="116" customWidth="1"/>
    <col min="7945" max="7945" width="0.54296875" style="116" customWidth="1"/>
    <col min="7946" max="7946" width="12.453125" style="116" customWidth="1"/>
    <col min="7947" max="7947" width="10.453125" style="116"/>
    <col min="7948" max="7948" width="12.453125" style="116" bestFit="1" customWidth="1"/>
    <col min="7949" max="8192" width="10.453125" style="116"/>
    <col min="8193" max="8193" width="38.453125" style="116" customWidth="1"/>
    <col min="8194" max="8194" width="4.54296875" style="116" customWidth="1"/>
    <col min="8195" max="8195" width="4.26953125" style="116" customWidth="1"/>
    <col min="8196" max="8196" width="12.453125" style="116" customWidth="1"/>
    <col min="8197" max="8197" width="0.54296875" style="116" customWidth="1"/>
    <col min="8198" max="8198" width="12.453125" style="116" customWidth="1"/>
    <col min="8199" max="8199" width="0.54296875" style="116" customWidth="1"/>
    <col min="8200" max="8200" width="12.453125" style="116" customWidth="1"/>
    <col min="8201" max="8201" width="0.54296875" style="116" customWidth="1"/>
    <col min="8202" max="8202" width="12.453125" style="116" customWidth="1"/>
    <col min="8203" max="8203" width="10.453125" style="116"/>
    <col min="8204" max="8204" width="12.453125" style="116" bestFit="1" customWidth="1"/>
    <col min="8205" max="8448" width="10.453125" style="116"/>
    <col min="8449" max="8449" width="38.453125" style="116" customWidth="1"/>
    <col min="8450" max="8450" width="4.54296875" style="116" customWidth="1"/>
    <col min="8451" max="8451" width="4.26953125" style="116" customWidth="1"/>
    <col min="8452" max="8452" width="12.453125" style="116" customWidth="1"/>
    <col min="8453" max="8453" width="0.54296875" style="116" customWidth="1"/>
    <col min="8454" max="8454" width="12.453125" style="116" customWidth="1"/>
    <col min="8455" max="8455" width="0.54296875" style="116" customWidth="1"/>
    <col min="8456" max="8456" width="12.453125" style="116" customWidth="1"/>
    <col min="8457" max="8457" width="0.54296875" style="116" customWidth="1"/>
    <col min="8458" max="8458" width="12.453125" style="116" customWidth="1"/>
    <col min="8459" max="8459" width="10.453125" style="116"/>
    <col min="8460" max="8460" width="12.453125" style="116" bestFit="1" customWidth="1"/>
    <col min="8461" max="8704" width="10.453125" style="116"/>
    <col min="8705" max="8705" width="38.453125" style="116" customWidth="1"/>
    <col min="8706" max="8706" width="4.54296875" style="116" customWidth="1"/>
    <col min="8707" max="8707" width="4.26953125" style="116" customWidth="1"/>
    <col min="8708" max="8708" width="12.453125" style="116" customWidth="1"/>
    <col min="8709" max="8709" width="0.54296875" style="116" customWidth="1"/>
    <col min="8710" max="8710" width="12.453125" style="116" customWidth="1"/>
    <col min="8711" max="8711" width="0.54296875" style="116" customWidth="1"/>
    <col min="8712" max="8712" width="12.453125" style="116" customWidth="1"/>
    <col min="8713" max="8713" width="0.54296875" style="116" customWidth="1"/>
    <col min="8714" max="8714" width="12.453125" style="116" customWidth="1"/>
    <col min="8715" max="8715" width="10.453125" style="116"/>
    <col min="8716" max="8716" width="12.453125" style="116" bestFit="1" customWidth="1"/>
    <col min="8717" max="8960" width="10.453125" style="116"/>
    <col min="8961" max="8961" width="38.453125" style="116" customWidth="1"/>
    <col min="8962" max="8962" width="4.54296875" style="116" customWidth="1"/>
    <col min="8963" max="8963" width="4.26953125" style="116" customWidth="1"/>
    <col min="8964" max="8964" width="12.453125" style="116" customWidth="1"/>
    <col min="8965" max="8965" width="0.54296875" style="116" customWidth="1"/>
    <col min="8966" max="8966" width="12.453125" style="116" customWidth="1"/>
    <col min="8967" max="8967" width="0.54296875" style="116" customWidth="1"/>
    <col min="8968" max="8968" width="12.453125" style="116" customWidth="1"/>
    <col min="8969" max="8969" width="0.54296875" style="116" customWidth="1"/>
    <col min="8970" max="8970" width="12.453125" style="116" customWidth="1"/>
    <col min="8971" max="8971" width="10.453125" style="116"/>
    <col min="8972" max="8972" width="12.453125" style="116" bestFit="1" customWidth="1"/>
    <col min="8973" max="9216" width="10.453125" style="116"/>
    <col min="9217" max="9217" width="38.453125" style="116" customWidth="1"/>
    <col min="9218" max="9218" width="4.54296875" style="116" customWidth="1"/>
    <col min="9219" max="9219" width="4.26953125" style="116" customWidth="1"/>
    <col min="9220" max="9220" width="12.453125" style="116" customWidth="1"/>
    <col min="9221" max="9221" width="0.54296875" style="116" customWidth="1"/>
    <col min="9222" max="9222" width="12.453125" style="116" customWidth="1"/>
    <col min="9223" max="9223" width="0.54296875" style="116" customWidth="1"/>
    <col min="9224" max="9224" width="12.453125" style="116" customWidth="1"/>
    <col min="9225" max="9225" width="0.54296875" style="116" customWidth="1"/>
    <col min="9226" max="9226" width="12.453125" style="116" customWidth="1"/>
    <col min="9227" max="9227" width="10.453125" style="116"/>
    <col min="9228" max="9228" width="12.453125" style="116" bestFit="1" customWidth="1"/>
    <col min="9229" max="9472" width="10.453125" style="116"/>
    <col min="9473" max="9473" width="38.453125" style="116" customWidth="1"/>
    <col min="9474" max="9474" width="4.54296875" style="116" customWidth="1"/>
    <col min="9475" max="9475" width="4.26953125" style="116" customWidth="1"/>
    <col min="9476" max="9476" width="12.453125" style="116" customWidth="1"/>
    <col min="9477" max="9477" width="0.54296875" style="116" customWidth="1"/>
    <col min="9478" max="9478" width="12.453125" style="116" customWidth="1"/>
    <col min="9479" max="9479" width="0.54296875" style="116" customWidth="1"/>
    <col min="9480" max="9480" width="12.453125" style="116" customWidth="1"/>
    <col min="9481" max="9481" width="0.54296875" style="116" customWidth="1"/>
    <col min="9482" max="9482" width="12.453125" style="116" customWidth="1"/>
    <col min="9483" max="9483" width="10.453125" style="116"/>
    <col min="9484" max="9484" width="12.453125" style="116" bestFit="1" customWidth="1"/>
    <col min="9485" max="9728" width="10.453125" style="116"/>
    <col min="9729" max="9729" width="38.453125" style="116" customWidth="1"/>
    <col min="9730" max="9730" width="4.54296875" style="116" customWidth="1"/>
    <col min="9731" max="9731" width="4.26953125" style="116" customWidth="1"/>
    <col min="9732" max="9732" width="12.453125" style="116" customWidth="1"/>
    <col min="9733" max="9733" width="0.54296875" style="116" customWidth="1"/>
    <col min="9734" max="9734" width="12.453125" style="116" customWidth="1"/>
    <col min="9735" max="9735" width="0.54296875" style="116" customWidth="1"/>
    <col min="9736" max="9736" width="12.453125" style="116" customWidth="1"/>
    <col min="9737" max="9737" width="0.54296875" style="116" customWidth="1"/>
    <col min="9738" max="9738" width="12.453125" style="116" customWidth="1"/>
    <col min="9739" max="9739" width="10.453125" style="116"/>
    <col min="9740" max="9740" width="12.453125" style="116" bestFit="1" customWidth="1"/>
    <col min="9741" max="9984" width="10.453125" style="116"/>
    <col min="9985" max="9985" width="38.453125" style="116" customWidth="1"/>
    <col min="9986" max="9986" width="4.54296875" style="116" customWidth="1"/>
    <col min="9987" max="9987" width="4.26953125" style="116" customWidth="1"/>
    <col min="9988" max="9988" width="12.453125" style="116" customWidth="1"/>
    <col min="9989" max="9989" width="0.54296875" style="116" customWidth="1"/>
    <col min="9990" max="9990" width="12.453125" style="116" customWidth="1"/>
    <col min="9991" max="9991" width="0.54296875" style="116" customWidth="1"/>
    <col min="9992" max="9992" width="12.453125" style="116" customWidth="1"/>
    <col min="9993" max="9993" width="0.54296875" style="116" customWidth="1"/>
    <col min="9994" max="9994" width="12.453125" style="116" customWidth="1"/>
    <col min="9995" max="9995" width="10.453125" style="116"/>
    <col min="9996" max="9996" width="12.453125" style="116" bestFit="1" customWidth="1"/>
    <col min="9997" max="10240" width="10.453125" style="116"/>
    <col min="10241" max="10241" width="38.453125" style="116" customWidth="1"/>
    <col min="10242" max="10242" width="4.54296875" style="116" customWidth="1"/>
    <col min="10243" max="10243" width="4.26953125" style="116" customWidth="1"/>
    <col min="10244" max="10244" width="12.453125" style="116" customWidth="1"/>
    <col min="10245" max="10245" width="0.54296875" style="116" customWidth="1"/>
    <col min="10246" max="10246" width="12.453125" style="116" customWidth="1"/>
    <col min="10247" max="10247" width="0.54296875" style="116" customWidth="1"/>
    <col min="10248" max="10248" width="12.453125" style="116" customWidth="1"/>
    <col min="10249" max="10249" width="0.54296875" style="116" customWidth="1"/>
    <col min="10250" max="10250" width="12.453125" style="116" customWidth="1"/>
    <col min="10251" max="10251" width="10.453125" style="116"/>
    <col min="10252" max="10252" width="12.453125" style="116" bestFit="1" customWidth="1"/>
    <col min="10253" max="10496" width="10.453125" style="116"/>
    <col min="10497" max="10497" width="38.453125" style="116" customWidth="1"/>
    <col min="10498" max="10498" width="4.54296875" style="116" customWidth="1"/>
    <col min="10499" max="10499" width="4.26953125" style="116" customWidth="1"/>
    <col min="10500" max="10500" width="12.453125" style="116" customWidth="1"/>
    <col min="10501" max="10501" width="0.54296875" style="116" customWidth="1"/>
    <col min="10502" max="10502" width="12.453125" style="116" customWidth="1"/>
    <col min="10503" max="10503" width="0.54296875" style="116" customWidth="1"/>
    <col min="10504" max="10504" width="12.453125" style="116" customWidth="1"/>
    <col min="10505" max="10505" width="0.54296875" style="116" customWidth="1"/>
    <col min="10506" max="10506" width="12.453125" style="116" customWidth="1"/>
    <col min="10507" max="10507" width="10.453125" style="116"/>
    <col min="10508" max="10508" width="12.453125" style="116" bestFit="1" customWidth="1"/>
    <col min="10509" max="10752" width="10.453125" style="116"/>
    <col min="10753" max="10753" width="38.453125" style="116" customWidth="1"/>
    <col min="10754" max="10754" width="4.54296875" style="116" customWidth="1"/>
    <col min="10755" max="10755" width="4.26953125" style="116" customWidth="1"/>
    <col min="10756" max="10756" width="12.453125" style="116" customWidth="1"/>
    <col min="10757" max="10757" width="0.54296875" style="116" customWidth="1"/>
    <col min="10758" max="10758" width="12.453125" style="116" customWidth="1"/>
    <col min="10759" max="10759" width="0.54296875" style="116" customWidth="1"/>
    <col min="10760" max="10760" width="12.453125" style="116" customWidth="1"/>
    <col min="10761" max="10761" width="0.54296875" style="116" customWidth="1"/>
    <col min="10762" max="10762" width="12.453125" style="116" customWidth="1"/>
    <col min="10763" max="10763" width="10.453125" style="116"/>
    <col min="10764" max="10764" width="12.453125" style="116" bestFit="1" customWidth="1"/>
    <col min="10765" max="11008" width="10.453125" style="116"/>
    <col min="11009" max="11009" width="38.453125" style="116" customWidth="1"/>
    <col min="11010" max="11010" width="4.54296875" style="116" customWidth="1"/>
    <col min="11011" max="11011" width="4.26953125" style="116" customWidth="1"/>
    <col min="11012" max="11012" width="12.453125" style="116" customWidth="1"/>
    <col min="11013" max="11013" width="0.54296875" style="116" customWidth="1"/>
    <col min="11014" max="11014" width="12.453125" style="116" customWidth="1"/>
    <col min="11015" max="11015" width="0.54296875" style="116" customWidth="1"/>
    <col min="11016" max="11016" width="12.453125" style="116" customWidth="1"/>
    <col min="11017" max="11017" width="0.54296875" style="116" customWidth="1"/>
    <col min="11018" max="11018" width="12.453125" style="116" customWidth="1"/>
    <col min="11019" max="11019" width="10.453125" style="116"/>
    <col min="11020" max="11020" width="12.453125" style="116" bestFit="1" customWidth="1"/>
    <col min="11021" max="11264" width="10.453125" style="116"/>
    <col min="11265" max="11265" width="38.453125" style="116" customWidth="1"/>
    <col min="11266" max="11266" width="4.54296875" style="116" customWidth="1"/>
    <col min="11267" max="11267" width="4.26953125" style="116" customWidth="1"/>
    <col min="11268" max="11268" width="12.453125" style="116" customWidth="1"/>
    <col min="11269" max="11269" width="0.54296875" style="116" customWidth="1"/>
    <col min="11270" max="11270" width="12.453125" style="116" customWidth="1"/>
    <col min="11271" max="11271" width="0.54296875" style="116" customWidth="1"/>
    <col min="11272" max="11272" width="12.453125" style="116" customWidth="1"/>
    <col min="11273" max="11273" width="0.54296875" style="116" customWidth="1"/>
    <col min="11274" max="11274" width="12.453125" style="116" customWidth="1"/>
    <col min="11275" max="11275" width="10.453125" style="116"/>
    <col min="11276" max="11276" width="12.453125" style="116" bestFit="1" customWidth="1"/>
    <col min="11277" max="11520" width="10.453125" style="116"/>
    <col min="11521" max="11521" width="38.453125" style="116" customWidth="1"/>
    <col min="11522" max="11522" width="4.54296875" style="116" customWidth="1"/>
    <col min="11523" max="11523" width="4.26953125" style="116" customWidth="1"/>
    <col min="11524" max="11524" width="12.453125" style="116" customWidth="1"/>
    <col min="11525" max="11525" width="0.54296875" style="116" customWidth="1"/>
    <col min="11526" max="11526" width="12.453125" style="116" customWidth="1"/>
    <col min="11527" max="11527" width="0.54296875" style="116" customWidth="1"/>
    <col min="11528" max="11528" width="12.453125" style="116" customWidth="1"/>
    <col min="11529" max="11529" width="0.54296875" style="116" customWidth="1"/>
    <col min="11530" max="11530" width="12.453125" style="116" customWidth="1"/>
    <col min="11531" max="11531" width="10.453125" style="116"/>
    <col min="11532" max="11532" width="12.453125" style="116" bestFit="1" customWidth="1"/>
    <col min="11533" max="11776" width="10.453125" style="116"/>
    <col min="11777" max="11777" width="38.453125" style="116" customWidth="1"/>
    <col min="11778" max="11778" width="4.54296875" style="116" customWidth="1"/>
    <col min="11779" max="11779" width="4.26953125" style="116" customWidth="1"/>
    <col min="11780" max="11780" width="12.453125" style="116" customWidth="1"/>
    <col min="11781" max="11781" width="0.54296875" style="116" customWidth="1"/>
    <col min="11782" max="11782" width="12.453125" style="116" customWidth="1"/>
    <col min="11783" max="11783" width="0.54296875" style="116" customWidth="1"/>
    <col min="11784" max="11784" width="12.453125" style="116" customWidth="1"/>
    <col min="11785" max="11785" width="0.54296875" style="116" customWidth="1"/>
    <col min="11786" max="11786" width="12.453125" style="116" customWidth="1"/>
    <col min="11787" max="11787" width="10.453125" style="116"/>
    <col min="11788" max="11788" width="12.453125" style="116" bestFit="1" customWidth="1"/>
    <col min="11789" max="12032" width="10.453125" style="116"/>
    <col min="12033" max="12033" width="38.453125" style="116" customWidth="1"/>
    <col min="12034" max="12034" width="4.54296875" style="116" customWidth="1"/>
    <col min="12035" max="12035" width="4.26953125" style="116" customWidth="1"/>
    <col min="12036" max="12036" width="12.453125" style="116" customWidth="1"/>
    <col min="12037" max="12037" width="0.54296875" style="116" customWidth="1"/>
    <col min="12038" max="12038" width="12.453125" style="116" customWidth="1"/>
    <col min="12039" max="12039" width="0.54296875" style="116" customWidth="1"/>
    <col min="12040" max="12040" width="12.453125" style="116" customWidth="1"/>
    <col min="12041" max="12041" width="0.54296875" style="116" customWidth="1"/>
    <col min="12042" max="12042" width="12.453125" style="116" customWidth="1"/>
    <col min="12043" max="12043" width="10.453125" style="116"/>
    <col min="12044" max="12044" width="12.453125" style="116" bestFit="1" customWidth="1"/>
    <col min="12045" max="12288" width="10.453125" style="116"/>
    <col min="12289" max="12289" width="38.453125" style="116" customWidth="1"/>
    <col min="12290" max="12290" width="4.54296875" style="116" customWidth="1"/>
    <col min="12291" max="12291" width="4.26953125" style="116" customWidth="1"/>
    <col min="12292" max="12292" width="12.453125" style="116" customWidth="1"/>
    <col min="12293" max="12293" width="0.54296875" style="116" customWidth="1"/>
    <col min="12294" max="12294" width="12.453125" style="116" customWidth="1"/>
    <col min="12295" max="12295" width="0.54296875" style="116" customWidth="1"/>
    <col min="12296" max="12296" width="12.453125" style="116" customWidth="1"/>
    <col min="12297" max="12297" width="0.54296875" style="116" customWidth="1"/>
    <col min="12298" max="12298" width="12.453125" style="116" customWidth="1"/>
    <col min="12299" max="12299" width="10.453125" style="116"/>
    <col min="12300" max="12300" width="12.453125" style="116" bestFit="1" customWidth="1"/>
    <col min="12301" max="12544" width="10.453125" style="116"/>
    <col min="12545" max="12545" width="38.453125" style="116" customWidth="1"/>
    <col min="12546" max="12546" width="4.54296875" style="116" customWidth="1"/>
    <col min="12547" max="12547" width="4.26953125" style="116" customWidth="1"/>
    <col min="12548" max="12548" width="12.453125" style="116" customWidth="1"/>
    <col min="12549" max="12549" width="0.54296875" style="116" customWidth="1"/>
    <col min="12550" max="12550" width="12.453125" style="116" customWidth="1"/>
    <col min="12551" max="12551" width="0.54296875" style="116" customWidth="1"/>
    <col min="12552" max="12552" width="12.453125" style="116" customWidth="1"/>
    <col min="12553" max="12553" width="0.54296875" style="116" customWidth="1"/>
    <col min="12554" max="12554" width="12.453125" style="116" customWidth="1"/>
    <col min="12555" max="12555" width="10.453125" style="116"/>
    <col min="12556" max="12556" width="12.453125" style="116" bestFit="1" customWidth="1"/>
    <col min="12557" max="12800" width="10.453125" style="116"/>
    <col min="12801" max="12801" width="38.453125" style="116" customWidth="1"/>
    <col min="12802" max="12802" width="4.54296875" style="116" customWidth="1"/>
    <col min="12803" max="12803" width="4.26953125" style="116" customWidth="1"/>
    <col min="12804" max="12804" width="12.453125" style="116" customWidth="1"/>
    <col min="12805" max="12805" width="0.54296875" style="116" customWidth="1"/>
    <col min="12806" max="12806" width="12.453125" style="116" customWidth="1"/>
    <col min="12807" max="12807" width="0.54296875" style="116" customWidth="1"/>
    <col min="12808" max="12808" width="12.453125" style="116" customWidth="1"/>
    <col min="12809" max="12809" width="0.54296875" style="116" customWidth="1"/>
    <col min="12810" max="12810" width="12.453125" style="116" customWidth="1"/>
    <col min="12811" max="12811" width="10.453125" style="116"/>
    <col min="12812" max="12812" width="12.453125" style="116" bestFit="1" customWidth="1"/>
    <col min="12813" max="13056" width="10.453125" style="116"/>
    <col min="13057" max="13057" width="38.453125" style="116" customWidth="1"/>
    <col min="13058" max="13058" width="4.54296875" style="116" customWidth="1"/>
    <col min="13059" max="13059" width="4.26953125" style="116" customWidth="1"/>
    <col min="13060" max="13060" width="12.453125" style="116" customWidth="1"/>
    <col min="13061" max="13061" width="0.54296875" style="116" customWidth="1"/>
    <col min="13062" max="13062" width="12.453125" style="116" customWidth="1"/>
    <col min="13063" max="13063" width="0.54296875" style="116" customWidth="1"/>
    <col min="13064" max="13064" width="12.453125" style="116" customWidth="1"/>
    <col min="13065" max="13065" width="0.54296875" style="116" customWidth="1"/>
    <col min="13066" max="13066" width="12.453125" style="116" customWidth="1"/>
    <col min="13067" max="13067" width="10.453125" style="116"/>
    <col min="13068" max="13068" width="12.453125" style="116" bestFit="1" customWidth="1"/>
    <col min="13069" max="13312" width="10.453125" style="116"/>
    <col min="13313" max="13313" width="38.453125" style="116" customWidth="1"/>
    <col min="13314" max="13314" width="4.54296875" style="116" customWidth="1"/>
    <col min="13315" max="13315" width="4.26953125" style="116" customWidth="1"/>
    <col min="13316" max="13316" width="12.453125" style="116" customWidth="1"/>
    <col min="13317" max="13317" width="0.54296875" style="116" customWidth="1"/>
    <col min="13318" max="13318" width="12.453125" style="116" customWidth="1"/>
    <col min="13319" max="13319" width="0.54296875" style="116" customWidth="1"/>
    <col min="13320" max="13320" width="12.453125" style="116" customWidth="1"/>
    <col min="13321" max="13321" width="0.54296875" style="116" customWidth="1"/>
    <col min="13322" max="13322" width="12.453125" style="116" customWidth="1"/>
    <col min="13323" max="13323" width="10.453125" style="116"/>
    <col min="13324" max="13324" width="12.453125" style="116" bestFit="1" customWidth="1"/>
    <col min="13325" max="13568" width="10.453125" style="116"/>
    <col min="13569" max="13569" width="38.453125" style="116" customWidth="1"/>
    <col min="13570" max="13570" width="4.54296875" style="116" customWidth="1"/>
    <col min="13571" max="13571" width="4.26953125" style="116" customWidth="1"/>
    <col min="13572" max="13572" width="12.453125" style="116" customWidth="1"/>
    <col min="13573" max="13573" width="0.54296875" style="116" customWidth="1"/>
    <col min="13574" max="13574" width="12.453125" style="116" customWidth="1"/>
    <col min="13575" max="13575" width="0.54296875" style="116" customWidth="1"/>
    <col min="13576" max="13576" width="12.453125" style="116" customWidth="1"/>
    <col min="13577" max="13577" width="0.54296875" style="116" customWidth="1"/>
    <col min="13578" max="13578" width="12.453125" style="116" customWidth="1"/>
    <col min="13579" max="13579" width="10.453125" style="116"/>
    <col min="13580" max="13580" width="12.453125" style="116" bestFit="1" customWidth="1"/>
    <col min="13581" max="13824" width="10.453125" style="116"/>
    <col min="13825" max="13825" width="38.453125" style="116" customWidth="1"/>
    <col min="13826" max="13826" width="4.54296875" style="116" customWidth="1"/>
    <col min="13827" max="13827" width="4.26953125" style="116" customWidth="1"/>
    <col min="13828" max="13828" width="12.453125" style="116" customWidth="1"/>
    <col min="13829" max="13829" width="0.54296875" style="116" customWidth="1"/>
    <col min="13830" max="13830" width="12.453125" style="116" customWidth="1"/>
    <col min="13831" max="13831" width="0.54296875" style="116" customWidth="1"/>
    <col min="13832" max="13832" width="12.453125" style="116" customWidth="1"/>
    <col min="13833" max="13833" width="0.54296875" style="116" customWidth="1"/>
    <col min="13834" max="13834" width="12.453125" style="116" customWidth="1"/>
    <col min="13835" max="13835" width="10.453125" style="116"/>
    <col min="13836" max="13836" width="12.453125" style="116" bestFit="1" customWidth="1"/>
    <col min="13837" max="14080" width="10.453125" style="116"/>
    <col min="14081" max="14081" width="38.453125" style="116" customWidth="1"/>
    <col min="14082" max="14082" width="4.54296875" style="116" customWidth="1"/>
    <col min="14083" max="14083" width="4.26953125" style="116" customWidth="1"/>
    <col min="14084" max="14084" width="12.453125" style="116" customWidth="1"/>
    <col min="14085" max="14085" width="0.54296875" style="116" customWidth="1"/>
    <col min="14086" max="14086" width="12.453125" style="116" customWidth="1"/>
    <col min="14087" max="14087" width="0.54296875" style="116" customWidth="1"/>
    <col min="14088" max="14088" width="12.453125" style="116" customWidth="1"/>
    <col min="14089" max="14089" width="0.54296875" style="116" customWidth="1"/>
    <col min="14090" max="14090" width="12.453125" style="116" customWidth="1"/>
    <col min="14091" max="14091" width="10.453125" style="116"/>
    <col min="14092" max="14092" width="12.453125" style="116" bestFit="1" customWidth="1"/>
    <col min="14093" max="14336" width="10.453125" style="116"/>
    <col min="14337" max="14337" width="38.453125" style="116" customWidth="1"/>
    <col min="14338" max="14338" width="4.54296875" style="116" customWidth="1"/>
    <col min="14339" max="14339" width="4.26953125" style="116" customWidth="1"/>
    <col min="14340" max="14340" width="12.453125" style="116" customWidth="1"/>
    <col min="14341" max="14341" width="0.54296875" style="116" customWidth="1"/>
    <col min="14342" max="14342" width="12.453125" style="116" customWidth="1"/>
    <col min="14343" max="14343" width="0.54296875" style="116" customWidth="1"/>
    <col min="14344" max="14344" width="12.453125" style="116" customWidth="1"/>
    <col min="14345" max="14345" width="0.54296875" style="116" customWidth="1"/>
    <col min="14346" max="14346" width="12.453125" style="116" customWidth="1"/>
    <col min="14347" max="14347" width="10.453125" style="116"/>
    <col min="14348" max="14348" width="12.453125" style="116" bestFit="1" customWidth="1"/>
    <col min="14349" max="14592" width="10.453125" style="116"/>
    <col min="14593" max="14593" width="38.453125" style="116" customWidth="1"/>
    <col min="14594" max="14594" width="4.54296875" style="116" customWidth="1"/>
    <col min="14595" max="14595" width="4.26953125" style="116" customWidth="1"/>
    <col min="14596" max="14596" width="12.453125" style="116" customWidth="1"/>
    <col min="14597" max="14597" width="0.54296875" style="116" customWidth="1"/>
    <col min="14598" max="14598" width="12.453125" style="116" customWidth="1"/>
    <col min="14599" max="14599" width="0.54296875" style="116" customWidth="1"/>
    <col min="14600" max="14600" width="12.453125" style="116" customWidth="1"/>
    <col min="14601" max="14601" width="0.54296875" style="116" customWidth="1"/>
    <col min="14602" max="14602" width="12.453125" style="116" customWidth="1"/>
    <col min="14603" max="14603" width="10.453125" style="116"/>
    <col min="14604" max="14604" width="12.453125" style="116" bestFit="1" customWidth="1"/>
    <col min="14605" max="14848" width="10.453125" style="116"/>
    <col min="14849" max="14849" width="38.453125" style="116" customWidth="1"/>
    <col min="14850" max="14850" width="4.54296875" style="116" customWidth="1"/>
    <col min="14851" max="14851" width="4.26953125" style="116" customWidth="1"/>
    <col min="14852" max="14852" width="12.453125" style="116" customWidth="1"/>
    <col min="14853" max="14853" width="0.54296875" style="116" customWidth="1"/>
    <col min="14854" max="14854" width="12.453125" style="116" customWidth="1"/>
    <col min="14855" max="14855" width="0.54296875" style="116" customWidth="1"/>
    <col min="14856" max="14856" width="12.453125" style="116" customWidth="1"/>
    <col min="14857" max="14857" width="0.54296875" style="116" customWidth="1"/>
    <col min="14858" max="14858" width="12.453125" style="116" customWidth="1"/>
    <col min="14859" max="14859" width="10.453125" style="116"/>
    <col min="14860" max="14860" width="12.453125" style="116" bestFit="1" customWidth="1"/>
    <col min="14861" max="15104" width="10.453125" style="116"/>
    <col min="15105" max="15105" width="38.453125" style="116" customWidth="1"/>
    <col min="15106" max="15106" width="4.54296875" style="116" customWidth="1"/>
    <col min="15107" max="15107" width="4.26953125" style="116" customWidth="1"/>
    <col min="15108" max="15108" width="12.453125" style="116" customWidth="1"/>
    <col min="15109" max="15109" width="0.54296875" style="116" customWidth="1"/>
    <col min="15110" max="15110" width="12.453125" style="116" customWidth="1"/>
    <col min="15111" max="15111" width="0.54296875" style="116" customWidth="1"/>
    <col min="15112" max="15112" width="12.453125" style="116" customWidth="1"/>
    <col min="15113" max="15113" width="0.54296875" style="116" customWidth="1"/>
    <col min="15114" max="15114" width="12.453125" style="116" customWidth="1"/>
    <col min="15115" max="15115" width="10.453125" style="116"/>
    <col min="15116" max="15116" width="12.453125" style="116" bestFit="1" customWidth="1"/>
    <col min="15117" max="15360" width="10.453125" style="116"/>
    <col min="15361" max="15361" width="38.453125" style="116" customWidth="1"/>
    <col min="15362" max="15362" width="4.54296875" style="116" customWidth="1"/>
    <col min="15363" max="15363" width="4.26953125" style="116" customWidth="1"/>
    <col min="15364" max="15364" width="12.453125" style="116" customWidth="1"/>
    <col min="15365" max="15365" width="0.54296875" style="116" customWidth="1"/>
    <col min="15366" max="15366" width="12.453125" style="116" customWidth="1"/>
    <col min="15367" max="15367" width="0.54296875" style="116" customWidth="1"/>
    <col min="15368" max="15368" width="12.453125" style="116" customWidth="1"/>
    <col min="15369" max="15369" width="0.54296875" style="116" customWidth="1"/>
    <col min="15370" max="15370" width="12.453125" style="116" customWidth="1"/>
    <col min="15371" max="15371" width="10.453125" style="116"/>
    <col min="15372" max="15372" width="12.453125" style="116" bestFit="1" customWidth="1"/>
    <col min="15373" max="15616" width="10.453125" style="116"/>
    <col min="15617" max="15617" width="38.453125" style="116" customWidth="1"/>
    <col min="15618" max="15618" width="4.54296875" style="116" customWidth="1"/>
    <col min="15619" max="15619" width="4.26953125" style="116" customWidth="1"/>
    <col min="15620" max="15620" width="12.453125" style="116" customWidth="1"/>
    <col min="15621" max="15621" width="0.54296875" style="116" customWidth="1"/>
    <col min="15622" max="15622" width="12.453125" style="116" customWidth="1"/>
    <col min="15623" max="15623" width="0.54296875" style="116" customWidth="1"/>
    <col min="15624" max="15624" width="12.453125" style="116" customWidth="1"/>
    <col min="15625" max="15625" width="0.54296875" style="116" customWidth="1"/>
    <col min="15626" max="15626" width="12.453125" style="116" customWidth="1"/>
    <col min="15627" max="15627" width="10.453125" style="116"/>
    <col min="15628" max="15628" width="12.453125" style="116" bestFit="1" customWidth="1"/>
    <col min="15629" max="15872" width="10.453125" style="116"/>
    <col min="15873" max="15873" width="38.453125" style="116" customWidth="1"/>
    <col min="15874" max="15874" width="4.54296875" style="116" customWidth="1"/>
    <col min="15875" max="15875" width="4.26953125" style="116" customWidth="1"/>
    <col min="15876" max="15876" width="12.453125" style="116" customWidth="1"/>
    <col min="15877" max="15877" width="0.54296875" style="116" customWidth="1"/>
    <col min="15878" max="15878" width="12.453125" style="116" customWidth="1"/>
    <col min="15879" max="15879" width="0.54296875" style="116" customWidth="1"/>
    <col min="15880" max="15880" width="12.453125" style="116" customWidth="1"/>
    <col min="15881" max="15881" width="0.54296875" style="116" customWidth="1"/>
    <col min="15882" max="15882" width="12.453125" style="116" customWidth="1"/>
    <col min="15883" max="15883" width="10.453125" style="116"/>
    <col min="15884" max="15884" width="12.453125" style="116" bestFit="1" customWidth="1"/>
    <col min="15885" max="16128" width="10.453125" style="116"/>
    <col min="16129" max="16129" width="38.453125" style="116" customWidth="1"/>
    <col min="16130" max="16130" width="4.54296875" style="116" customWidth="1"/>
    <col min="16131" max="16131" width="4.26953125" style="116" customWidth="1"/>
    <col min="16132" max="16132" width="12.453125" style="116" customWidth="1"/>
    <col min="16133" max="16133" width="0.54296875" style="116" customWidth="1"/>
    <col min="16134" max="16134" width="12.453125" style="116" customWidth="1"/>
    <col min="16135" max="16135" width="0.54296875" style="116" customWidth="1"/>
    <col min="16136" max="16136" width="12.453125" style="116" customWidth="1"/>
    <col min="16137" max="16137" width="0.54296875" style="116" customWidth="1"/>
    <col min="16138" max="16138" width="12.453125" style="116" customWidth="1"/>
    <col min="16139" max="16139" width="10.453125" style="116"/>
    <col min="16140" max="16140" width="12.453125" style="116" bestFit="1" customWidth="1"/>
    <col min="16141" max="16384" width="10.453125" style="116"/>
  </cols>
  <sheetData>
    <row r="1" spans="1:12" ht="20.25" customHeight="1">
      <c r="A1" s="196" t="s">
        <v>121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12" ht="20.25" customHeight="1">
      <c r="A2" s="199" t="s">
        <v>92</v>
      </c>
      <c r="B2" s="199"/>
      <c r="C2" s="199"/>
      <c r="D2" s="199"/>
      <c r="E2" s="199"/>
      <c r="F2" s="199"/>
      <c r="G2" s="199"/>
      <c r="H2" s="199"/>
      <c r="I2" s="199"/>
      <c r="J2" s="199"/>
      <c r="K2" s="118"/>
    </row>
    <row r="3" spans="1:12" ht="20.25" customHeight="1">
      <c r="A3" s="199" t="s">
        <v>177</v>
      </c>
      <c r="B3" s="199"/>
      <c r="C3" s="199"/>
      <c r="D3" s="199"/>
      <c r="E3" s="199"/>
      <c r="F3" s="199"/>
      <c r="G3" s="199"/>
      <c r="H3" s="199"/>
      <c r="I3" s="199"/>
      <c r="J3" s="199"/>
    </row>
    <row r="4" spans="1:12" ht="20.25" customHeight="1">
      <c r="A4" s="117"/>
      <c r="B4" s="117"/>
      <c r="C4" s="117"/>
      <c r="D4" s="117"/>
      <c r="E4" s="117"/>
      <c r="F4" s="117"/>
      <c r="G4" s="117"/>
      <c r="H4" s="117"/>
      <c r="I4" s="117"/>
      <c r="J4" s="117"/>
    </row>
    <row r="5" spans="1:12" s="93" customFormat="1" ht="14.25" customHeight="1">
      <c r="B5" s="90"/>
      <c r="C5" s="90"/>
      <c r="D5" s="90"/>
      <c r="E5" s="90"/>
      <c r="F5" s="90"/>
      <c r="G5" s="90"/>
      <c r="H5" s="90"/>
      <c r="I5" s="90"/>
      <c r="J5" s="119" t="s">
        <v>1</v>
      </c>
    </row>
    <row r="6" spans="1:12" ht="5.15" customHeight="1">
      <c r="A6" s="198" t="s">
        <v>1</v>
      </c>
      <c r="B6" s="198"/>
      <c r="C6" s="198"/>
      <c r="D6" s="198"/>
      <c r="E6" s="198"/>
      <c r="F6" s="198"/>
      <c r="G6" s="198"/>
      <c r="H6" s="198"/>
      <c r="I6" s="198"/>
      <c r="J6" s="198"/>
    </row>
    <row r="7" spans="1:12" ht="2.25" customHeight="1">
      <c r="A7" s="117"/>
      <c r="B7" s="120"/>
      <c r="C7" s="120"/>
      <c r="D7" s="117"/>
      <c r="E7" s="117"/>
      <c r="F7" s="117"/>
      <c r="G7" s="117"/>
      <c r="H7" s="117"/>
      <c r="J7" s="121"/>
    </row>
    <row r="8" spans="1:12" ht="17.25" customHeight="1">
      <c r="B8" s="105" t="s">
        <v>2</v>
      </c>
      <c r="C8" s="105"/>
      <c r="D8" s="197" t="s">
        <v>3</v>
      </c>
      <c r="E8" s="197"/>
      <c r="F8" s="197"/>
      <c r="G8" s="122"/>
      <c r="H8" s="197" t="s">
        <v>4</v>
      </c>
      <c r="I8" s="197"/>
      <c r="J8" s="197"/>
    </row>
    <row r="9" spans="1:12" ht="17.25" customHeight="1">
      <c r="B9" s="105"/>
      <c r="C9" s="105"/>
      <c r="D9" s="191" t="s">
        <v>140</v>
      </c>
      <c r="E9" s="191"/>
      <c r="F9" s="191"/>
      <c r="G9" s="105"/>
      <c r="H9" s="191" t="s">
        <v>140</v>
      </c>
      <c r="I9" s="191"/>
      <c r="J9" s="191"/>
    </row>
    <row r="10" spans="1:12" ht="17.649999999999999" customHeight="1">
      <c r="D10" s="87">
        <v>2025</v>
      </c>
      <c r="E10" s="88"/>
      <c r="F10" s="87">
        <v>2024</v>
      </c>
      <c r="G10" s="89"/>
      <c r="H10" s="87">
        <v>2025</v>
      </c>
      <c r="I10" s="88"/>
      <c r="J10" s="87">
        <v>2024</v>
      </c>
      <c r="L10" s="124"/>
    </row>
    <row r="11" spans="1:12" ht="17.649999999999999" customHeight="1">
      <c r="D11" s="87"/>
      <c r="E11" s="88"/>
      <c r="F11" s="87"/>
      <c r="G11" s="89"/>
      <c r="H11" s="87"/>
      <c r="I11" s="88"/>
      <c r="J11" s="87"/>
      <c r="L11" s="124"/>
    </row>
    <row r="12" spans="1:12" ht="17.649999999999999" customHeight="1">
      <c r="A12" s="116" t="s">
        <v>46</v>
      </c>
      <c r="B12" s="110"/>
      <c r="C12" s="125"/>
      <c r="D12" s="101">
        <v>1283081652</v>
      </c>
      <c r="E12" s="101"/>
      <c r="F12" s="101">
        <v>1307904232</v>
      </c>
      <c r="G12" s="101"/>
      <c r="H12" s="101">
        <v>1042636539</v>
      </c>
      <c r="I12" s="101"/>
      <c r="J12" s="101">
        <v>1010052433</v>
      </c>
      <c r="L12" s="124" t="s">
        <v>226</v>
      </c>
    </row>
    <row r="13" spans="1:12" ht="17.649999999999999" customHeight="1">
      <c r="A13" s="116" t="s">
        <v>47</v>
      </c>
      <c r="B13" s="110"/>
      <c r="C13" s="125"/>
      <c r="D13" s="101">
        <v>-1000951049</v>
      </c>
      <c r="E13" s="101"/>
      <c r="F13" s="101">
        <v>-1033066614</v>
      </c>
      <c r="G13" s="101"/>
      <c r="H13" s="101">
        <v>-841153639</v>
      </c>
      <c r="I13" s="101"/>
      <c r="J13" s="101">
        <v>-824480704</v>
      </c>
      <c r="L13" s="124" t="s">
        <v>227</v>
      </c>
    </row>
    <row r="14" spans="1:12" ht="17.649999999999999" customHeight="1">
      <c r="A14" s="116" t="s">
        <v>48</v>
      </c>
      <c r="B14" s="110"/>
      <c r="C14" s="125"/>
      <c r="D14" s="126">
        <f>SUM(D12:D13)</f>
        <v>282130603</v>
      </c>
      <c r="E14" s="127"/>
      <c r="F14" s="126">
        <f>SUM(F12:F13)</f>
        <v>274837618</v>
      </c>
      <c r="G14" s="127"/>
      <c r="H14" s="126">
        <f>SUM(H12:H13)</f>
        <v>201482900</v>
      </c>
      <c r="I14" s="127"/>
      <c r="J14" s="126">
        <f>SUM(J12:J13)</f>
        <v>185571729</v>
      </c>
      <c r="L14" s="124"/>
    </row>
    <row r="15" spans="1:12" ht="17.649999999999999" customHeight="1">
      <c r="A15" s="116" t="s">
        <v>141</v>
      </c>
      <c r="B15" s="110"/>
      <c r="C15" s="125"/>
      <c r="D15" s="101">
        <v>591960</v>
      </c>
      <c r="E15" s="127"/>
      <c r="F15" s="101">
        <v>690620</v>
      </c>
      <c r="G15" s="127"/>
      <c r="H15" s="101">
        <v>16199182</v>
      </c>
      <c r="I15" s="127"/>
      <c r="J15" s="101">
        <v>20899099</v>
      </c>
      <c r="L15" s="124" t="s">
        <v>228</v>
      </c>
    </row>
    <row r="16" spans="1:12" ht="17.649999999999999" customHeight="1">
      <c r="A16" s="116" t="s">
        <v>49</v>
      </c>
      <c r="B16" s="110"/>
      <c r="C16" s="101"/>
      <c r="D16" s="101">
        <v>7625725</v>
      </c>
      <c r="E16" s="101"/>
      <c r="F16" s="101">
        <v>6167736</v>
      </c>
      <c r="G16" s="101"/>
      <c r="H16" s="101">
        <v>6077545</v>
      </c>
      <c r="I16" s="101"/>
      <c r="J16" s="101">
        <v>5120368</v>
      </c>
      <c r="L16" s="124" t="s">
        <v>229</v>
      </c>
    </row>
    <row r="17" spans="1:12" ht="17.649999999999999" customHeight="1">
      <c r="A17" s="116" t="s">
        <v>182</v>
      </c>
      <c r="B17" s="110"/>
      <c r="C17" s="110"/>
      <c r="D17" s="101">
        <v>-12121824</v>
      </c>
      <c r="E17" s="101"/>
      <c r="F17" s="101">
        <v>-10681072</v>
      </c>
      <c r="G17" s="101"/>
      <c r="H17" s="101">
        <v>-9006808</v>
      </c>
      <c r="I17" s="101"/>
      <c r="J17" s="101">
        <v>-8842434</v>
      </c>
      <c r="L17" s="124" t="s">
        <v>230</v>
      </c>
    </row>
    <row r="18" spans="1:12" ht="17.649999999999999" customHeight="1">
      <c r="A18" s="116" t="s">
        <v>50</v>
      </c>
      <c r="B18" s="110"/>
      <c r="C18" s="110"/>
      <c r="D18" s="101">
        <v>-226620089</v>
      </c>
      <c r="E18" s="101"/>
      <c r="F18" s="101">
        <v>-234283769</v>
      </c>
      <c r="G18" s="101"/>
      <c r="H18" s="101">
        <v>-166297767</v>
      </c>
      <c r="I18" s="101"/>
      <c r="J18" s="101">
        <v>-172533292</v>
      </c>
      <c r="L18" s="116" t="s">
        <v>231</v>
      </c>
    </row>
    <row r="19" spans="1:12" ht="17.649999999999999" customHeight="1">
      <c r="A19" s="123" t="s">
        <v>184</v>
      </c>
      <c r="B19" s="110"/>
      <c r="C19" s="128"/>
      <c r="D19" s="126">
        <f>SUM(D14:D18)</f>
        <v>51606375</v>
      </c>
      <c r="E19" s="127"/>
      <c r="F19" s="126">
        <f>SUM(F14:F18)</f>
        <v>36731133</v>
      </c>
      <c r="G19" s="127"/>
      <c r="H19" s="126">
        <f>SUM(H14:H18)</f>
        <v>48455052</v>
      </c>
      <c r="I19" s="127"/>
      <c r="J19" s="126">
        <f>SUM(J14:J18)</f>
        <v>30215470</v>
      </c>
    </row>
    <row r="20" spans="1:12" ht="17.649999999999999" customHeight="1">
      <c r="A20" s="116" t="s">
        <v>51</v>
      </c>
      <c r="B20" s="110"/>
      <c r="D20" s="101">
        <v>-214884</v>
      </c>
      <c r="E20" s="101"/>
      <c r="F20" s="101">
        <v>-280041</v>
      </c>
      <c r="G20" s="101"/>
      <c r="H20" s="101">
        <v>-175528</v>
      </c>
      <c r="I20" s="101"/>
      <c r="J20" s="101">
        <v>-235693</v>
      </c>
      <c r="L20" s="116" t="s">
        <v>232</v>
      </c>
    </row>
    <row r="21" spans="1:12" ht="17.649999999999999" customHeight="1">
      <c r="A21" s="116" t="s">
        <v>183</v>
      </c>
      <c r="B21" s="110"/>
      <c r="C21" s="128"/>
      <c r="D21" s="2">
        <v>-29851336</v>
      </c>
      <c r="E21" s="101"/>
      <c r="F21" s="2">
        <v>0</v>
      </c>
      <c r="G21" s="101"/>
      <c r="H21" s="2">
        <v>-29851336</v>
      </c>
      <c r="I21" s="101"/>
      <c r="J21" s="2">
        <v>0</v>
      </c>
      <c r="L21" s="116" t="s">
        <v>233</v>
      </c>
    </row>
    <row r="22" spans="1:12" ht="17.649999999999999" customHeight="1">
      <c r="A22" s="116" t="s">
        <v>130</v>
      </c>
      <c r="B22" s="110"/>
      <c r="D22" s="101"/>
      <c r="E22" s="101"/>
      <c r="F22" s="101"/>
      <c r="G22" s="101"/>
      <c r="H22" s="101"/>
      <c r="I22" s="101"/>
      <c r="J22" s="101"/>
    </row>
    <row r="23" spans="1:12" ht="17.649999999999999" customHeight="1">
      <c r="A23" s="129" t="s">
        <v>52</v>
      </c>
      <c r="B23" s="110"/>
      <c r="D23" s="130">
        <v>2031381</v>
      </c>
      <c r="E23" s="101"/>
      <c r="F23" s="130">
        <v>2078088</v>
      </c>
      <c r="G23" s="101"/>
      <c r="H23" s="130">
        <v>0</v>
      </c>
      <c r="I23" s="101"/>
      <c r="J23" s="130">
        <v>0</v>
      </c>
      <c r="L23" s="116" t="s">
        <v>234</v>
      </c>
    </row>
    <row r="24" spans="1:12" ht="17.649999999999999" customHeight="1">
      <c r="A24" s="116" t="s">
        <v>102</v>
      </c>
      <c r="B24" s="110"/>
      <c r="D24" s="127">
        <f>SUM(D19:D23)</f>
        <v>23571536</v>
      </c>
      <c r="E24" s="101"/>
      <c r="F24" s="127">
        <f>SUM(F19:F23)</f>
        <v>38529180</v>
      </c>
      <c r="G24" s="131"/>
      <c r="H24" s="127">
        <f>SUM(H19:H23)</f>
        <v>18428188</v>
      </c>
      <c r="I24" s="131"/>
      <c r="J24" s="127">
        <f>SUM(J19:J23)</f>
        <v>29979777</v>
      </c>
    </row>
    <row r="25" spans="1:12" ht="17.649999999999999" customHeight="1">
      <c r="A25" s="116" t="s">
        <v>142</v>
      </c>
      <c r="B25" s="110">
        <v>24</v>
      </c>
      <c r="D25" s="101">
        <v>-1641543</v>
      </c>
      <c r="E25" s="101"/>
      <c r="F25" s="101">
        <v>-7939476</v>
      </c>
      <c r="G25" s="101"/>
      <c r="H25" s="101">
        <v>761858</v>
      </c>
      <c r="I25" s="101"/>
      <c r="J25" s="101">
        <v>-2025883</v>
      </c>
      <c r="L25" s="92" t="s">
        <v>235</v>
      </c>
    </row>
    <row r="26" spans="1:12" ht="17.649999999999999" customHeight="1" thickBot="1">
      <c r="A26" s="132" t="s">
        <v>161</v>
      </c>
      <c r="D26" s="133">
        <f>SUM(D24:D25)</f>
        <v>21929993</v>
      </c>
      <c r="E26" s="101"/>
      <c r="F26" s="133">
        <f>SUM(F24:F25)</f>
        <v>30589704</v>
      </c>
      <c r="G26" s="131"/>
      <c r="H26" s="133">
        <f>SUM(H24:H25)</f>
        <v>19190046</v>
      </c>
      <c r="I26" s="131"/>
      <c r="J26" s="133">
        <f>SUM(J24:J25)</f>
        <v>27953894</v>
      </c>
    </row>
    <row r="27" spans="1:12" ht="17.649999999999999" customHeight="1" thickTop="1">
      <c r="A27" s="90" t="s">
        <v>167</v>
      </c>
      <c r="D27" s="134"/>
      <c r="E27" s="111"/>
      <c r="F27" s="134"/>
      <c r="G27" s="135"/>
      <c r="H27" s="134"/>
      <c r="I27" s="135"/>
      <c r="J27" s="134"/>
    </row>
    <row r="28" spans="1:12" ht="17.649999999999999" customHeight="1">
      <c r="A28" s="136" t="s">
        <v>185</v>
      </c>
      <c r="D28" s="134"/>
      <c r="E28" s="111"/>
      <c r="F28" s="134"/>
      <c r="G28" s="135"/>
      <c r="H28" s="134"/>
      <c r="I28" s="135"/>
      <c r="J28" s="134"/>
    </row>
    <row r="29" spans="1:12" ht="17.649999999999999" customHeight="1">
      <c r="A29" s="136" t="s">
        <v>174</v>
      </c>
      <c r="D29" s="134"/>
      <c r="E29" s="111"/>
      <c r="F29" s="134"/>
      <c r="G29" s="135"/>
      <c r="H29" s="134"/>
      <c r="I29" s="135"/>
      <c r="J29" s="134"/>
    </row>
    <row r="30" spans="1:12" ht="17.649999999999999" customHeight="1">
      <c r="A30" s="95" t="s">
        <v>127</v>
      </c>
      <c r="D30" s="134"/>
      <c r="E30" s="111"/>
      <c r="F30" s="134"/>
      <c r="G30" s="135"/>
      <c r="H30" s="134"/>
      <c r="I30" s="135"/>
      <c r="J30" s="134"/>
    </row>
    <row r="31" spans="1:12" ht="20">
      <c r="A31" s="95" t="s">
        <v>188</v>
      </c>
      <c r="D31" s="101">
        <v>-100821</v>
      </c>
      <c r="E31" s="101"/>
      <c r="F31" s="101">
        <v>-31599</v>
      </c>
      <c r="G31" s="101"/>
      <c r="H31" s="101">
        <v>0</v>
      </c>
      <c r="I31" s="101"/>
      <c r="J31" s="101">
        <v>0</v>
      </c>
      <c r="L31" s="116" t="s">
        <v>236</v>
      </c>
    </row>
    <row r="32" spans="1:12" ht="20">
      <c r="A32" s="137" t="s">
        <v>186</v>
      </c>
      <c r="D32" s="66"/>
      <c r="E32" s="101"/>
      <c r="F32" s="66"/>
      <c r="G32" s="101"/>
      <c r="H32" s="66"/>
      <c r="I32" s="101"/>
      <c r="J32" s="66"/>
    </row>
    <row r="33" spans="1:12" ht="20">
      <c r="A33" s="137" t="s">
        <v>174</v>
      </c>
      <c r="D33" s="66"/>
      <c r="E33" s="101"/>
      <c r="F33" s="66"/>
      <c r="G33" s="101"/>
      <c r="H33" s="66"/>
      <c r="I33" s="101"/>
      <c r="J33" s="66"/>
    </row>
    <row r="34" spans="1:12" ht="20">
      <c r="A34" s="138" t="s">
        <v>187</v>
      </c>
      <c r="B34" s="110"/>
      <c r="D34" s="66"/>
      <c r="E34" s="101"/>
      <c r="F34" s="66"/>
      <c r="G34" s="101"/>
      <c r="H34" s="66"/>
      <c r="I34" s="101"/>
      <c r="J34" s="66"/>
    </row>
    <row r="35" spans="1:12" ht="20">
      <c r="A35" s="138" t="s">
        <v>189</v>
      </c>
      <c r="B35" s="110"/>
      <c r="D35" s="66">
        <v>4003204</v>
      </c>
      <c r="E35" s="101"/>
      <c r="F35" s="66">
        <v>0</v>
      </c>
      <c r="G35" s="101"/>
      <c r="H35" s="66">
        <v>4246915</v>
      </c>
      <c r="I35" s="101"/>
      <c r="J35" s="66">
        <v>0</v>
      </c>
      <c r="L35" s="116" t="s">
        <v>237</v>
      </c>
    </row>
    <row r="36" spans="1:12" ht="20">
      <c r="A36" s="138" t="s">
        <v>175</v>
      </c>
      <c r="B36" s="139"/>
      <c r="D36" s="13">
        <v>0</v>
      </c>
      <c r="E36" s="101"/>
      <c r="F36" s="13">
        <v>12000000</v>
      </c>
      <c r="G36" s="101"/>
      <c r="H36" s="13">
        <v>0</v>
      </c>
      <c r="I36" s="101"/>
      <c r="J36" s="13">
        <v>12000000</v>
      </c>
    </row>
    <row r="37" spans="1:12" ht="17.649999999999999" customHeight="1" thickBot="1">
      <c r="A37" s="132" t="s">
        <v>53</v>
      </c>
      <c r="D37" s="140">
        <f>SUM(D28:D36)</f>
        <v>3902383</v>
      </c>
      <c r="E37" s="101"/>
      <c r="F37" s="140">
        <f>SUM(F28:F36)</f>
        <v>11968401</v>
      </c>
      <c r="G37" s="131"/>
      <c r="H37" s="140">
        <f>SUM(H28:H36)</f>
        <v>4246915</v>
      </c>
      <c r="I37" s="131"/>
      <c r="J37" s="140">
        <f>SUM(J28:J36)</f>
        <v>12000000</v>
      </c>
    </row>
    <row r="38" spans="1:12" ht="8.9" customHeight="1" thickTop="1">
      <c r="A38" s="141"/>
      <c r="D38" s="127"/>
      <c r="E38" s="101"/>
      <c r="F38" s="127"/>
      <c r="G38" s="131"/>
      <c r="H38" s="127"/>
      <c r="I38" s="131"/>
      <c r="J38" s="127"/>
    </row>
    <row r="39" spans="1:12" ht="17.649999999999999" customHeight="1" thickBot="1">
      <c r="A39" s="132" t="s">
        <v>54</v>
      </c>
      <c r="D39" s="140">
        <f>SUM(D26,D37)</f>
        <v>25832376</v>
      </c>
      <c r="E39" s="142"/>
      <c r="F39" s="140">
        <f>SUM(F26,F37)</f>
        <v>42558105</v>
      </c>
      <c r="G39" s="143"/>
      <c r="H39" s="140">
        <f>SUM(H26,H37)</f>
        <v>23436961</v>
      </c>
      <c r="I39" s="143"/>
      <c r="J39" s="140">
        <f>SUM(J26,J37)</f>
        <v>39953894</v>
      </c>
    </row>
    <row r="40" spans="1:12" ht="8.9" customHeight="1" thickTop="1">
      <c r="A40" s="141"/>
      <c r="D40" s="127"/>
      <c r="E40" s="101"/>
      <c r="F40" s="127"/>
      <c r="G40" s="131"/>
      <c r="H40" s="127"/>
      <c r="I40" s="131"/>
      <c r="J40" s="127"/>
    </row>
    <row r="41" spans="1:12" ht="17.649999999999999" customHeight="1">
      <c r="A41" s="144" t="s">
        <v>55</v>
      </c>
      <c r="B41" s="145"/>
      <c r="C41" s="145"/>
      <c r="D41" s="142"/>
      <c r="E41" s="142"/>
      <c r="F41" s="142"/>
      <c r="G41" s="146"/>
      <c r="H41" s="142"/>
      <c r="I41" s="146"/>
      <c r="J41" s="142"/>
    </row>
    <row r="42" spans="1:12" ht="17.649999999999999" customHeight="1">
      <c r="A42" s="147" t="s">
        <v>56</v>
      </c>
      <c r="B42" s="145"/>
      <c r="C42" s="145"/>
      <c r="D42" s="15">
        <v>19698964</v>
      </c>
      <c r="E42" s="142"/>
      <c r="F42" s="15">
        <f>F26-F43</f>
        <v>29431499</v>
      </c>
      <c r="G42" s="142"/>
      <c r="H42" s="15">
        <f>H26-H43</f>
        <v>19190046</v>
      </c>
      <c r="I42" s="14"/>
      <c r="J42" s="15">
        <f>J26-J43</f>
        <v>27953894</v>
      </c>
    </row>
    <row r="43" spans="1:12" ht="17.649999999999999" customHeight="1">
      <c r="A43" s="147" t="s">
        <v>94</v>
      </c>
      <c r="B43" s="145"/>
      <c r="C43" s="145"/>
      <c r="D43" s="101">
        <v>2231029</v>
      </c>
      <c r="E43" s="142"/>
      <c r="F43" s="101">
        <v>1158205</v>
      </c>
      <c r="G43" s="142"/>
      <c r="H43" s="101">
        <v>0</v>
      </c>
      <c r="I43" s="142"/>
      <c r="J43" s="101">
        <v>0</v>
      </c>
      <c r="L43" s="116" t="s">
        <v>238</v>
      </c>
    </row>
    <row r="44" spans="1:12" ht="17.649999999999999" customHeight="1" thickBot="1">
      <c r="A44" s="132"/>
      <c r="B44" s="145"/>
      <c r="C44" s="145"/>
      <c r="D44" s="133">
        <f>SUM(D42:D43)</f>
        <v>21929993</v>
      </c>
      <c r="E44" s="142"/>
      <c r="F44" s="133">
        <f>SUM(F42:F43)</f>
        <v>30589704</v>
      </c>
      <c r="G44" s="146"/>
      <c r="H44" s="133">
        <f>SUM(H42:H43)</f>
        <v>19190046</v>
      </c>
      <c r="I44" s="146"/>
      <c r="J44" s="133">
        <f>SUM(J42:J43)</f>
        <v>27953894</v>
      </c>
    </row>
    <row r="45" spans="1:12" ht="17.649999999999999" customHeight="1" thickTop="1">
      <c r="A45" s="144" t="s">
        <v>57</v>
      </c>
      <c r="B45" s="145"/>
      <c r="C45" s="145"/>
      <c r="D45" s="101"/>
      <c r="E45" s="101"/>
      <c r="F45" s="101"/>
      <c r="G45" s="148"/>
      <c r="H45" s="101"/>
      <c r="I45" s="148"/>
      <c r="J45" s="101"/>
    </row>
    <row r="46" spans="1:12" ht="17.649999999999999" customHeight="1">
      <c r="A46" s="149" t="s">
        <v>58</v>
      </c>
      <c r="B46" s="145"/>
      <c r="C46" s="145"/>
      <c r="D46" s="101"/>
      <c r="E46" s="101"/>
      <c r="F46" s="101"/>
      <c r="G46" s="148"/>
      <c r="H46" s="101"/>
      <c r="I46" s="148"/>
      <c r="J46" s="101"/>
    </row>
    <row r="47" spans="1:12" ht="17.649999999999999" customHeight="1">
      <c r="A47" s="147" t="s">
        <v>56</v>
      </c>
      <c r="B47" s="145"/>
      <c r="C47" s="145"/>
      <c r="D47" s="15">
        <v>23618139</v>
      </c>
      <c r="E47" s="101"/>
      <c r="F47" s="15">
        <f>F39-F48</f>
        <v>41399900</v>
      </c>
      <c r="G47" s="101"/>
      <c r="H47" s="15">
        <f>H39-H48</f>
        <v>23436961</v>
      </c>
      <c r="I47" s="16"/>
      <c r="J47" s="15">
        <f>J39-J48</f>
        <v>39953894</v>
      </c>
    </row>
    <row r="48" spans="1:12" ht="20">
      <c r="A48" s="147" t="s">
        <v>91</v>
      </c>
      <c r="B48" s="145"/>
      <c r="C48" s="145"/>
      <c r="D48" s="101">
        <v>2214237</v>
      </c>
      <c r="E48" s="101"/>
      <c r="F48" s="101">
        <v>1158205</v>
      </c>
      <c r="G48" s="101"/>
      <c r="H48" s="101">
        <v>0</v>
      </c>
      <c r="I48" s="101"/>
      <c r="J48" s="101">
        <v>0</v>
      </c>
      <c r="L48" s="116" t="s">
        <v>239</v>
      </c>
    </row>
    <row r="49" spans="1:10" ht="17.649999999999999" customHeight="1" thickBot="1">
      <c r="A49" s="132"/>
      <c r="B49" s="145"/>
      <c r="C49" s="145"/>
      <c r="D49" s="133">
        <f>SUM(D47:D48)</f>
        <v>25832376</v>
      </c>
      <c r="E49" s="101"/>
      <c r="F49" s="133">
        <f>SUM(F47:F48)</f>
        <v>42558105</v>
      </c>
      <c r="G49" s="148"/>
      <c r="H49" s="133">
        <f>SUM(H47:H48)</f>
        <v>23436961</v>
      </c>
      <c r="I49" s="148"/>
      <c r="J49" s="133">
        <f>SUM(J47:J48)</f>
        <v>39953894</v>
      </c>
    </row>
    <row r="50" spans="1:10" ht="3.75" customHeight="1" thickTop="1">
      <c r="A50" s="150"/>
      <c r="B50" s="145"/>
      <c r="C50" s="145"/>
      <c r="D50" s="151"/>
      <c r="E50" s="111"/>
      <c r="F50" s="151"/>
      <c r="G50" s="152"/>
      <c r="H50" s="151"/>
      <c r="I50" s="152"/>
      <c r="J50" s="151"/>
    </row>
    <row r="51" spans="1:10" ht="17.649999999999999" customHeight="1">
      <c r="A51" s="132" t="s">
        <v>128</v>
      </c>
      <c r="B51" s="153"/>
      <c r="C51" s="154"/>
      <c r="D51" s="155"/>
      <c r="E51" s="92"/>
      <c r="F51" s="155"/>
      <c r="G51" s="92"/>
      <c r="H51" s="155"/>
      <c r="I51" s="92"/>
      <c r="J51" s="155"/>
    </row>
    <row r="52" spans="1:10" ht="17.649999999999999" customHeight="1">
      <c r="A52" s="156" t="s">
        <v>59</v>
      </c>
      <c r="B52" s="110">
        <v>22</v>
      </c>
      <c r="C52" s="154"/>
      <c r="D52" s="157">
        <f>D42/D54</f>
        <v>9.1497732648227303E-2</v>
      </c>
      <c r="E52" s="158"/>
      <c r="F52" s="157">
        <f>F42/F54</f>
        <v>0.13670340363780395</v>
      </c>
      <c r="G52" s="158"/>
      <c r="H52" s="157">
        <f>H44/H54</f>
        <v>8.9133910718105974E-2</v>
      </c>
      <c r="I52" s="158"/>
      <c r="J52" s="157">
        <f>J44/J54</f>
        <v>0.12984022508436918</v>
      </c>
    </row>
    <row r="53" spans="1:10" ht="20.5">
      <c r="A53" s="132" t="s">
        <v>60</v>
      </c>
      <c r="B53" s="154"/>
      <c r="C53" s="154"/>
      <c r="D53" s="92"/>
      <c r="E53" s="92"/>
      <c r="F53" s="92"/>
      <c r="G53" s="159"/>
      <c r="H53" s="92"/>
      <c r="I53" s="159"/>
      <c r="J53" s="92"/>
    </row>
    <row r="54" spans="1:10" ht="20.5">
      <c r="A54" s="156" t="s">
        <v>61</v>
      </c>
      <c r="B54" s="110"/>
      <c r="C54" s="154"/>
      <c r="D54" s="127">
        <v>215294559</v>
      </c>
      <c r="E54" s="111"/>
      <c r="F54" s="127">
        <v>215294559</v>
      </c>
      <c r="G54" s="111"/>
      <c r="H54" s="127">
        <v>215294559</v>
      </c>
      <c r="I54" s="152"/>
      <c r="J54" s="127">
        <v>215294559</v>
      </c>
    </row>
    <row r="55" spans="1:10" ht="6.75" customHeight="1">
      <c r="A55" s="156"/>
      <c r="B55" s="110"/>
      <c r="C55" s="154"/>
      <c r="D55" s="160"/>
      <c r="E55" s="111"/>
      <c r="F55" s="160"/>
      <c r="G55" s="111"/>
      <c r="H55" s="160"/>
      <c r="I55" s="152"/>
      <c r="J55" s="160"/>
    </row>
    <row r="56" spans="1:10" ht="17.649999999999999" customHeight="1">
      <c r="A56" s="116" t="str">
        <f>'Balance sheets'!$A$106</f>
        <v>Notes to the financial statements form an integral part of these statements</v>
      </c>
      <c r="B56" s="116"/>
      <c r="C56" s="116"/>
    </row>
  </sheetData>
  <mergeCells count="8">
    <mergeCell ref="A1:J1"/>
    <mergeCell ref="A2:J2"/>
    <mergeCell ref="A3:J3"/>
    <mergeCell ref="D8:F8"/>
    <mergeCell ref="H8:J8"/>
    <mergeCell ref="D9:F9"/>
    <mergeCell ref="H9:J9"/>
    <mergeCell ref="A6:J6"/>
  </mergeCells>
  <phoneticPr fontId="23" type="noConversion"/>
  <pageMargins left="0.68740157480315001" right="0.31811023622047202" top="0.47244094488188998" bottom="0.16" header="0.35433070866141703" footer="0.38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2"/>
  <sheetViews>
    <sheetView view="pageBreakPreview" zoomScaleNormal="90" zoomScaleSheetLayoutView="100" workbookViewId="0">
      <selection activeCell="B13" sqref="B13"/>
    </sheetView>
  </sheetViews>
  <sheetFormatPr defaultColWidth="9.26953125" defaultRowHeight="24" customHeight="1"/>
  <cols>
    <col min="1" max="1" width="30.26953125" style="47" customWidth="1"/>
    <col min="2" max="2" width="4.54296875" style="47" customWidth="1"/>
    <col min="3" max="3" width="1" style="47" customWidth="1"/>
    <col min="4" max="4" width="8.453125" style="47" customWidth="1"/>
    <col min="5" max="5" width="1" style="47" customWidth="1"/>
    <col min="6" max="6" width="10.54296875" style="47" customWidth="1"/>
    <col min="7" max="7" width="1" style="47" customWidth="1"/>
    <col min="8" max="8" width="10.54296875" style="47" customWidth="1"/>
    <col min="9" max="9" width="0.7265625" style="47" customWidth="1"/>
    <col min="10" max="10" width="11.453125" style="47" customWidth="1"/>
    <col min="11" max="11" width="0.7265625" style="47" customWidth="1"/>
    <col min="12" max="12" width="12.7265625" style="47" customWidth="1"/>
    <col min="13" max="13" width="1" style="47" customWidth="1"/>
    <col min="14" max="14" width="10.453125" style="47" customWidth="1"/>
    <col min="15" max="15" width="0.7265625" style="47" customWidth="1"/>
    <col min="16" max="16" width="13.453125" style="47" customWidth="1"/>
    <col min="17" max="17" width="0.7265625" style="47" customWidth="1"/>
    <col min="18" max="18" width="14.54296875" style="47" bestFit="1" customWidth="1"/>
    <col min="19" max="19" width="0.7265625" style="47" customWidth="1"/>
    <col min="20" max="20" width="11.54296875" style="47" customWidth="1"/>
    <col min="21" max="21" width="1.453125" style="47" customWidth="1"/>
    <col min="22" max="22" width="11.7265625" style="47" customWidth="1"/>
    <col min="23" max="23" width="0.54296875" style="47" customWidth="1"/>
    <col min="24" max="24" width="11" style="47" customWidth="1"/>
    <col min="25" max="25" width="0.453125" style="47" customWidth="1"/>
    <col min="26" max="26" width="10.453125" style="47" customWidth="1"/>
    <col min="27" max="16384" width="9.26953125" style="47"/>
  </cols>
  <sheetData>
    <row r="1" spans="1:24" ht="20.25" customHeight="1">
      <c r="A1" s="201" t="s">
        <v>121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</row>
    <row r="2" spans="1:24" ht="20.25" customHeight="1">
      <c r="A2" s="201" t="s">
        <v>62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</row>
    <row r="3" spans="1:24" ht="20.25" customHeight="1">
      <c r="A3" s="201" t="str">
        <f>+PL!A3</f>
        <v>FOR THE YEAR ENDED OCTOBER 31, 2025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</row>
    <row r="4" spans="1:24" ht="20.25" customHeight="1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</row>
    <row r="5" spans="1:24" ht="20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64" t="s">
        <v>1</v>
      </c>
    </row>
    <row r="6" spans="1:24" s="49" customFormat="1" ht="4.4000000000000004" customHeight="1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</row>
    <row r="7" spans="1:24" s="49" customFormat="1" ht="4.4000000000000004" customHeight="1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</row>
    <row r="8" spans="1:24" s="49" customFormat="1" ht="17.149999999999999" customHeight="1">
      <c r="A8" s="64"/>
      <c r="B8" s="64"/>
      <c r="C8" s="64"/>
      <c r="D8" s="202" t="s">
        <v>63</v>
      </c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9"/>
      <c r="V8" s="29"/>
      <c r="W8" s="29"/>
      <c r="X8" s="29"/>
    </row>
    <row r="9" spans="1:24" s="49" customFormat="1" ht="17.149999999999999" customHeight="1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51"/>
      <c r="N9" s="200" t="s">
        <v>64</v>
      </c>
      <c r="O9" s="200"/>
      <c r="P9" s="200"/>
      <c r="Q9" s="32"/>
      <c r="R9" s="64"/>
      <c r="S9" s="64"/>
      <c r="T9" s="64"/>
      <c r="U9" s="64"/>
      <c r="V9" s="64"/>
      <c r="W9" s="64"/>
      <c r="X9" s="64"/>
    </row>
    <row r="10" spans="1:24" s="49" customFormat="1" ht="17.149999999999999" customHeight="1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51"/>
      <c r="N10" s="203" t="s">
        <v>126</v>
      </c>
      <c r="O10" s="203"/>
      <c r="P10" s="203"/>
      <c r="Q10" s="32"/>
      <c r="R10" s="64"/>
      <c r="S10" s="64"/>
      <c r="T10" s="64"/>
      <c r="U10" s="64"/>
      <c r="V10" s="64"/>
      <c r="W10" s="64"/>
      <c r="X10" s="64"/>
    </row>
    <row r="11" spans="1:24" s="49" customFormat="1" ht="17.149999999999999" customHeight="1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51"/>
      <c r="N11" s="200" t="s">
        <v>66</v>
      </c>
      <c r="O11" s="200"/>
      <c r="P11" s="200"/>
      <c r="Q11" s="32"/>
      <c r="R11" s="64"/>
      <c r="S11" s="64"/>
      <c r="T11" s="64"/>
      <c r="U11" s="64"/>
      <c r="V11" s="64"/>
      <c r="W11" s="64"/>
      <c r="X11" s="64"/>
    </row>
    <row r="12" spans="1:24" s="49" customFormat="1" ht="17.149999999999999" customHeight="1">
      <c r="A12" s="64"/>
      <c r="B12" s="64"/>
      <c r="C12" s="64"/>
      <c r="D12" s="29"/>
      <c r="E12" s="29"/>
      <c r="F12" s="29"/>
      <c r="G12" s="29"/>
      <c r="H12" s="29"/>
      <c r="I12" s="29"/>
      <c r="J12" s="29"/>
      <c r="K12" s="29"/>
      <c r="L12" s="29"/>
      <c r="M12" s="51"/>
      <c r="N12" s="202" t="s">
        <v>67</v>
      </c>
      <c r="O12" s="202"/>
      <c r="P12" s="202"/>
      <c r="Q12" s="32"/>
      <c r="R12" s="32"/>
      <c r="S12" s="32"/>
      <c r="U12" s="32"/>
      <c r="W12" s="32"/>
    </row>
    <row r="13" spans="1:24" s="49" customFormat="1" ht="17.149999999999999" customHeight="1">
      <c r="A13" s="64"/>
      <c r="B13" s="64" t="s">
        <v>2</v>
      </c>
      <c r="C13" s="203" t="s">
        <v>70</v>
      </c>
      <c r="D13" s="203"/>
      <c r="E13" s="203"/>
      <c r="F13" s="203"/>
      <c r="G13" s="32"/>
      <c r="H13" s="32" t="s">
        <v>71</v>
      </c>
      <c r="I13" s="31"/>
      <c r="J13" s="203" t="s">
        <v>151</v>
      </c>
      <c r="K13" s="203"/>
      <c r="L13" s="203"/>
      <c r="M13" s="51"/>
      <c r="N13" s="32" t="s">
        <v>72</v>
      </c>
      <c r="O13" s="32"/>
      <c r="P13" s="32" t="s">
        <v>73</v>
      </c>
      <c r="Q13" s="32"/>
      <c r="R13" s="32" t="s">
        <v>68</v>
      </c>
      <c r="S13" s="32"/>
      <c r="T13" s="32" t="s">
        <v>97</v>
      </c>
      <c r="U13" s="32"/>
      <c r="V13" s="32" t="s">
        <v>98</v>
      </c>
      <c r="W13" s="32"/>
      <c r="X13" s="32" t="s">
        <v>69</v>
      </c>
    </row>
    <row r="14" spans="1:24" s="49" customFormat="1" ht="17.149999999999999" customHeight="1">
      <c r="A14" s="64"/>
      <c r="B14" s="64"/>
      <c r="C14" s="203" t="s">
        <v>76</v>
      </c>
      <c r="D14" s="203"/>
      <c r="E14" s="203"/>
      <c r="F14" s="203"/>
      <c r="G14" s="32"/>
      <c r="H14" s="33" t="s">
        <v>77</v>
      </c>
      <c r="I14" s="31"/>
      <c r="J14" s="32" t="s">
        <v>78</v>
      </c>
      <c r="K14" s="32"/>
      <c r="L14" s="32" t="s">
        <v>79</v>
      </c>
      <c r="M14" s="51"/>
      <c r="N14" s="32" t="s">
        <v>80</v>
      </c>
      <c r="O14" s="32"/>
      <c r="P14" s="32" t="s">
        <v>81</v>
      </c>
      <c r="Q14" s="32"/>
      <c r="R14" s="32" t="s">
        <v>95</v>
      </c>
      <c r="S14" s="32"/>
      <c r="T14" s="32" t="s">
        <v>74</v>
      </c>
      <c r="U14" s="32"/>
      <c r="V14" s="32" t="s">
        <v>99</v>
      </c>
      <c r="W14" s="32"/>
      <c r="X14" s="32" t="s">
        <v>75</v>
      </c>
    </row>
    <row r="15" spans="1:24" s="49" customFormat="1" ht="20.5">
      <c r="A15" s="29"/>
      <c r="B15" s="29"/>
      <c r="C15" s="51"/>
      <c r="D15" s="32" t="s">
        <v>84</v>
      </c>
      <c r="E15" s="35"/>
      <c r="F15" s="33" t="s">
        <v>85</v>
      </c>
      <c r="G15" s="33"/>
      <c r="H15" s="32" t="s">
        <v>86</v>
      </c>
      <c r="I15" s="31"/>
      <c r="J15" s="32" t="s">
        <v>41</v>
      </c>
      <c r="K15" s="32"/>
      <c r="L15" s="51"/>
      <c r="M15" s="51"/>
      <c r="N15" s="51"/>
      <c r="O15" s="51"/>
      <c r="P15" s="32"/>
      <c r="Q15" s="51"/>
      <c r="R15" s="32" t="s">
        <v>96</v>
      </c>
      <c r="S15" s="32"/>
      <c r="T15" s="32" t="s">
        <v>83</v>
      </c>
      <c r="U15" s="51"/>
      <c r="V15" s="32"/>
      <c r="W15" s="51"/>
      <c r="X15" s="32" t="s">
        <v>65</v>
      </c>
    </row>
    <row r="16" spans="1:24" s="49" customFormat="1" ht="23.15" customHeight="1">
      <c r="A16" s="29"/>
      <c r="B16" s="115"/>
      <c r="C16" s="34"/>
      <c r="D16" s="36" t="s">
        <v>88</v>
      </c>
      <c r="E16" s="33"/>
      <c r="F16" s="36" t="s">
        <v>88</v>
      </c>
      <c r="G16" s="33"/>
      <c r="H16" s="36" t="s">
        <v>88</v>
      </c>
      <c r="I16" s="31"/>
      <c r="J16" s="37"/>
      <c r="K16" s="32"/>
      <c r="L16" s="65"/>
      <c r="M16" s="51"/>
      <c r="N16" s="37"/>
      <c r="O16" s="51"/>
      <c r="P16" s="32"/>
      <c r="Q16" s="51"/>
      <c r="R16" s="65" t="s">
        <v>65</v>
      </c>
      <c r="S16" s="51"/>
      <c r="T16" s="65" t="s">
        <v>87</v>
      </c>
      <c r="U16" s="51"/>
      <c r="V16" s="37"/>
      <c r="W16" s="51"/>
      <c r="X16" s="38"/>
    </row>
    <row r="17" spans="1:26" s="9" customFormat="1" ht="6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52"/>
      <c r="Q17" s="6"/>
      <c r="R17" s="6"/>
      <c r="S17" s="6"/>
      <c r="T17" s="6"/>
      <c r="U17" s="6"/>
      <c r="V17" s="6"/>
      <c r="W17" s="6"/>
      <c r="X17" s="6"/>
    </row>
    <row r="18" spans="1:26" s="6" customFormat="1" ht="19.399999999999999" customHeight="1">
      <c r="A18" s="29" t="s">
        <v>169</v>
      </c>
      <c r="C18" s="7"/>
      <c r="D18" s="17">
        <v>330000</v>
      </c>
      <c r="E18" s="17"/>
      <c r="F18" s="17">
        <v>215294559</v>
      </c>
      <c r="G18" s="17"/>
      <c r="H18" s="17">
        <v>101250000</v>
      </c>
      <c r="I18" s="1"/>
      <c r="J18" s="17">
        <v>21562478</v>
      </c>
      <c r="K18" s="1"/>
      <c r="L18" s="17">
        <v>20336571</v>
      </c>
      <c r="M18" s="17"/>
      <c r="N18" s="26">
        <v>132420</v>
      </c>
      <c r="O18" s="17"/>
      <c r="P18" s="17">
        <v>31373903</v>
      </c>
      <c r="Q18" s="17"/>
      <c r="R18" s="26">
        <f t="shared" ref="R18:R20" si="0">SUM(N18:P18)</f>
        <v>31506323</v>
      </c>
      <c r="S18" s="17"/>
      <c r="T18" s="67">
        <f>SUM(D18:Q18)</f>
        <v>390279931</v>
      </c>
      <c r="U18" s="17"/>
      <c r="V18" s="17">
        <v>2049264</v>
      </c>
      <c r="W18" s="11"/>
      <c r="X18" s="1">
        <f>SUM(T18:V18)</f>
        <v>392329195</v>
      </c>
    </row>
    <row r="19" spans="1:26" s="6" customFormat="1" ht="19.399999999999999" customHeight="1">
      <c r="A19" s="51" t="s">
        <v>165</v>
      </c>
      <c r="B19" s="7"/>
      <c r="C19" s="7"/>
      <c r="D19" s="26">
        <v>0</v>
      </c>
      <c r="E19" s="17"/>
      <c r="F19" s="26">
        <v>0</v>
      </c>
      <c r="G19" s="17"/>
      <c r="H19" s="26">
        <v>0</v>
      </c>
      <c r="I19" s="1"/>
      <c r="J19" s="26">
        <v>0</v>
      </c>
      <c r="K19" s="1"/>
      <c r="L19" s="26">
        <v>29431499</v>
      </c>
      <c r="M19" s="17"/>
      <c r="N19" s="26">
        <v>0</v>
      </c>
      <c r="O19" s="17"/>
      <c r="P19" s="26">
        <v>0</v>
      </c>
      <c r="Q19" s="17"/>
      <c r="R19" s="26">
        <f t="shared" si="0"/>
        <v>0</v>
      </c>
      <c r="S19" s="17"/>
      <c r="T19" s="67">
        <f>SUM(D19:Q19)</f>
        <v>29431499</v>
      </c>
      <c r="U19" s="17"/>
      <c r="V19" s="17">
        <v>0</v>
      </c>
      <c r="W19" s="11"/>
      <c r="X19" s="1">
        <f>SUM(T19:V19)</f>
        <v>29431499</v>
      </c>
    </row>
    <row r="20" spans="1:26" s="6" customFormat="1" ht="19.399999999999999" customHeight="1">
      <c r="A20" s="51" t="s">
        <v>166</v>
      </c>
      <c r="B20" s="7"/>
      <c r="C20" s="7"/>
      <c r="D20" s="26">
        <v>0</v>
      </c>
      <c r="E20" s="17"/>
      <c r="F20" s="26">
        <v>0</v>
      </c>
      <c r="G20" s="17"/>
      <c r="H20" s="26">
        <v>0</v>
      </c>
      <c r="I20" s="1"/>
      <c r="J20" s="26">
        <v>0</v>
      </c>
      <c r="K20" s="1"/>
      <c r="L20" s="26">
        <v>0</v>
      </c>
      <c r="M20" s="17"/>
      <c r="N20" s="26">
        <v>-31599</v>
      </c>
      <c r="O20" s="17"/>
      <c r="P20" s="26">
        <v>12000000</v>
      </c>
      <c r="Q20" s="17"/>
      <c r="R20" s="26">
        <f t="shared" si="0"/>
        <v>11968401</v>
      </c>
      <c r="S20" s="17"/>
      <c r="T20" s="67">
        <f>SUM(D20:Q20)</f>
        <v>11968401</v>
      </c>
      <c r="U20" s="17"/>
      <c r="V20" s="17">
        <v>1158205</v>
      </c>
      <c r="W20" s="11"/>
      <c r="X20" s="1">
        <f>SUM(T20:V20)</f>
        <v>13126606</v>
      </c>
    </row>
    <row r="21" spans="1:26" s="6" customFormat="1" ht="19.399999999999999" customHeight="1" thickBot="1">
      <c r="A21" s="29" t="s">
        <v>170</v>
      </c>
      <c r="B21" s="29"/>
      <c r="C21" s="29"/>
      <c r="D21" s="18">
        <f>SUM(D18:D20)</f>
        <v>330000</v>
      </c>
      <c r="E21" s="11"/>
      <c r="F21" s="18">
        <f>SUM(F18:F20)</f>
        <v>215294559</v>
      </c>
      <c r="G21" s="1"/>
      <c r="H21" s="18">
        <f>SUM(H18:H20)</f>
        <v>101250000</v>
      </c>
      <c r="I21" s="1"/>
      <c r="J21" s="18">
        <f>SUM(J18:J20)</f>
        <v>21562478</v>
      </c>
      <c r="K21" s="1"/>
      <c r="L21" s="18">
        <f>SUM(L18:L20)</f>
        <v>49768070</v>
      </c>
      <c r="M21" s="1"/>
      <c r="N21" s="18">
        <f>SUM(N18:N20)</f>
        <v>100821</v>
      </c>
      <c r="O21" s="1"/>
      <c r="P21" s="18">
        <f>SUM(P18:P20)</f>
        <v>43373903</v>
      </c>
      <c r="Q21" s="1"/>
      <c r="R21" s="18">
        <f>SUM(R18:R20)</f>
        <v>43474724</v>
      </c>
      <c r="S21" s="1"/>
      <c r="T21" s="18">
        <f>SUM(T18:T20)</f>
        <v>431679831</v>
      </c>
      <c r="U21" s="1"/>
      <c r="V21" s="18">
        <f>SUM(V18:V20)</f>
        <v>3207469</v>
      </c>
      <c r="W21" s="11"/>
      <c r="X21" s="18">
        <f>SUM(X18:X20)</f>
        <v>434887300</v>
      </c>
    </row>
    <row r="22" spans="1:26" s="9" customFormat="1" ht="9.75" customHeight="1" thickTop="1">
      <c r="D22" s="17"/>
      <c r="E22" s="17"/>
      <c r="F22" s="17"/>
      <c r="G22" s="17"/>
      <c r="H22" s="17"/>
      <c r="I22" s="1"/>
      <c r="J22" s="17"/>
      <c r="K22" s="1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1"/>
      <c r="X22" s="17"/>
      <c r="Z22" s="6"/>
    </row>
    <row r="23" spans="1:26" s="6" customFormat="1" ht="19.399999999999999" customHeight="1">
      <c r="A23" s="29" t="s">
        <v>178</v>
      </c>
      <c r="C23" s="7"/>
      <c r="D23" s="17">
        <v>330000</v>
      </c>
      <c r="E23" s="17"/>
      <c r="F23" s="17">
        <v>215294559</v>
      </c>
      <c r="G23" s="17"/>
      <c r="H23" s="17">
        <v>101250000</v>
      </c>
      <c r="I23" s="1"/>
      <c r="J23" s="17">
        <v>21562478</v>
      </c>
      <c r="K23" s="1"/>
      <c r="L23" s="17">
        <v>49768070.070741102</v>
      </c>
      <c r="M23" s="17"/>
      <c r="N23" s="26">
        <v>100821</v>
      </c>
      <c r="O23" s="17"/>
      <c r="P23" s="17">
        <v>43373903</v>
      </c>
      <c r="Q23" s="17"/>
      <c r="R23" s="26">
        <f t="shared" ref="R23:R24" si="1">SUM(N23:P23)</f>
        <v>43474724</v>
      </c>
      <c r="S23" s="17"/>
      <c r="T23" s="67">
        <f>SUM(D23:Q23)</f>
        <v>431679831.07074112</v>
      </c>
      <c r="U23" s="17"/>
      <c r="V23" s="17">
        <v>3207469</v>
      </c>
      <c r="W23" s="11"/>
      <c r="X23" s="1">
        <f>SUM(T23:V23)</f>
        <v>434887300.07074112</v>
      </c>
    </row>
    <row r="24" spans="1:26" s="6" customFormat="1" ht="19.399999999999999" customHeight="1">
      <c r="A24" s="51" t="s">
        <v>190</v>
      </c>
      <c r="B24" s="7">
        <v>20.100000000000001</v>
      </c>
      <c r="C24" s="7"/>
      <c r="D24" s="26">
        <v>0</v>
      </c>
      <c r="E24" s="17"/>
      <c r="F24" s="26">
        <v>0</v>
      </c>
      <c r="G24" s="17"/>
      <c r="H24" s="26">
        <v>0</v>
      </c>
      <c r="I24" s="1"/>
      <c r="J24" s="26">
        <v>0</v>
      </c>
      <c r="K24" s="1"/>
      <c r="L24" s="17">
        <v>-21562456</v>
      </c>
      <c r="M24" s="17"/>
      <c r="N24" s="26">
        <v>0</v>
      </c>
      <c r="O24" s="17"/>
      <c r="P24" s="26">
        <v>0</v>
      </c>
      <c r="Q24" s="17"/>
      <c r="R24" s="26">
        <f t="shared" si="1"/>
        <v>0</v>
      </c>
      <c r="S24" s="17"/>
      <c r="T24" s="67">
        <f>SUM(D24:Q24)</f>
        <v>-21562456</v>
      </c>
      <c r="U24" s="17"/>
      <c r="V24" s="17">
        <v>-1800819</v>
      </c>
      <c r="W24" s="11"/>
      <c r="X24" s="1">
        <f>SUM(T24:V24)</f>
        <v>-23363275</v>
      </c>
    </row>
    <row r="25" spans="1:26" s="6" customFormat="1" ht="19.399999999999999" customHeight="1">
      <c r="A25" s="51" t="s">
        <v>165</v>
      </c>
      <c r="B25" s="7"/>
      <c r="C25" s="7"/>
      <c r="D25" s="26">
        <v>0</v>
      </c>
      <c r="E25" s="17"/>
      <c r="F25" s="26">
        <v>0</v>
      </c>
      <c r="G25" s="17"/>
      <c r="H25" s="26">
        <v>0</v>
      </c>
      <c r="I25" s="1"/>
      <c r="J25" s="26">
        <v>0</v>
      </c>
      <c r="K25" s="1"/>
      <c r="L25" s="26">
        <f>+PL!D42</f>
        <v>19698964</v>
      </c>
      <c r="M25" s="17"/>
      <c r="N25" s="26">
        <v>0</v>
      </c>
      <c r="O25" s="17"/>
      <c r="P25" s="26">
        <v>0</v>
      </c>
      <c r="Q25" s="17"/>
      <c r="R25" s="26">
        <f t="shared" ref="R25" si="2">SUM(N25:P25)</f>
        <v>0</v>
      </c>
      <c r="S25" s="17"/>
      <c r="T25" s="67">
        <f>SUM(D25:Q25)</f>
        <v>19698964</v>
      </c>
      <c r="U25" s="17"/>
      <c r="V25" s="17">
        <v>2231029</v>
      </c>
      <c r="W25" s="11"/>
      <c r="X25" s="1">
        <f>SUM(T25:V25)</f>
        <v>21929993</v>
      </c>
    </row>
    <row r="26" spans="1:26" s="6" customFormat="1" ht="19.399999999999999" customHeight="1">
      <c r="A26" s="51" t="s">
        <v>166</v>
      </c>
      <c r="B26" s="7"/>
      <c r="C26" s="7"/>
      <c r="D26" s="26">
        <v>0</v>
      </c>
      <c r="E26" s="17"/>
      <c r="F26" s="26">
        <v>0</v>
      </c>
      <c r="G26" s="17"/>
      <c r="H26" s="26">
        <v>0</v>
      </c>
      <c r="I26" s="1"/>
      <c r="J26" s="26">
        <v>0</v>
      </c>
      <c r="K26" s="1"/>
      <c r="L26" s="26">
        <v>4019996</v>
      </c>
      <c r="M26" s="17"/>
      <c r="N26" s="26">
        <f>+PL!D31</f>
        <v>-100821</v>
      </c>
      <c r="O26" s="17"/>
      <c r="P26" s="26">
        <f>+PL!D36</f>
        <v>0</v>
      </c>
      <c r="Q26" s="17"/>
      <c r="R26" s="26">
        <f t="shared" ref="R26" si="3">SUM(N26:P26)</f>
        <v>-100821</v>
      </c>
      <c r="S26" s="17"/>
      <c r="T26" s="67">
        <f>SUM(D26:Q26)</f>
        <v>3919175</v>
      </c>
      <c r="U26" s="17"/>
      <c r="V26" s="17">
        <v>-16792</v>
      </c>
      <c r="W26" s="11"/>
      <c r="X26" s="1">
        <f>SUM(T26:V26)</f>
        <v>3902383</v>
      </c>
    </row>
    <row r="27" spans="1:26" s="6" customFormat="1" ht="19.399999999999999" customHeight="1" thickBot="1">
      <c r="A27" s="29" t="s">
        <v>179</v>
      </c>
      <c r="B27" s="29"/>
      <c r="C27" s="29"/>
      <c r="D27" s="18">
        <f>SUM(D23:D26)</f>
        <v>330000</v>
      </c>
      <c r="E27" s="11"/>
      <c r="F27" s="18">
        <f>SUM(F23:F26)</f>
        <v>215294559</v>
      </c>
      <c r="G27" s="1"/>
      <c r="H27" s="18">
        <f>SUM(H23:H26)</f>
        <v>101250000</v>
      </c>
      <c r="I27" s="1"/>
      <c r="J27" s="18">
        <f>SUM(J23:J26)</f>
        <v>21562478</v>
      </c>
      <c r="K27" s="1"/>
      <c r="L27" s="18">
        <f>SUM(L23:L26)</f>
        <v>51924574.070741102</v>
      </c>
      <c r="M27" s="1"/>
      <c r="N27" s="18">
        <f>SUM(N23:N26)</f>
        <v>0</v>
      </c>
      <c r="O27" s="1"/>
      <c r="P27" s="18">
        <f>SUM(P23:P26)</f>
        <v>43373903</v>
      </c>
      <c r="Q27" s="1"/>
      <c r="R27" s="18">
        <f>SUM(R23:R26)</f>
        <v>43373903</v>
      </c>
      <c r="S27" s="1"/>
      <c r="T27" s="18">
        <f>SUM(T23:T26)</f>
        <v>433735514.07074112</v>
      </c>
      <c r="U27" s="1"/>
      <c r="V27" s="18">
        <f>SUM(V23:V26)</f>
        <v>3620887</v>
      </c>
      <c r="W27" s="11"/>
      <c r="X27" s="18">
        <f>SUM(X23:X26)</f>
        <v>437356401.07074112</v>
      </c>
      <c r="Z27" s="71">
        <f>+X27-'Balance sheets'!C102</f>
        <v>0</v>
      </c>
    </row>
    <row r="28" spans="1:26" s="6" customFormat="1" ht="19.399999999999999" customHeight="1" thickTop="1">
      <c r="A28" s="29"/>
      <c r="B28" s="29"/>
      <c r="C28" s="29"/>
      <c r="D28" s="1"/>
      <c r="E28" s="53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1"/>
      <c r="X28" s="1"/>
      <c r="Z28" s="8"/>
    </row>
    <row r="29" spans="1:26" s="49" customFormat="1" ht="8.9" customHeight="1">
      <c r="L29" s="54"/>
      <c r="M29" s="54"/>
      <c r="N29" s="54"/>
      <c r="O29" s="54"/>
      <c r="P29" s="54"/>
      <c r="Q29" s="54"/>
      <c r="R29" s="54"/>
      <c r="T29" s="54"/>
      <c r="V29" s="54"/>
      <c r="X29" s="54"/>
    </row>
    <row r="30" spans="1:26" ht="18" customHeight="1">
      <c r="A30" s="55" t="str">
        <f>'Balance sheets'!$A$106</f>
        <v>Notes to the financial statements form an integral part of these statements</v>
      </c>
      <c r="B30" s="51"/>
      <c r="C30" s="51"/>
      <c r="D30" s="51"/>
      <c r="E30" s="51"/>
      <c r="F30" s="51"/>
      <c r="L30" s="56"/>
      <c r="M30" s="54"/>
      <c r="N30" s="56"/>
      <c r="O30" s="54"/>
      <c r="P30" s="54"/>
      <c r="Q30" s="54"/>
      <c r="R30" s="49"/>
      <c r="S30" s="49"/>
      <c r="T30" s="56"/>
      <c r="U30" s="49"/>
      <c r="V30" s="56"/>
      <c r="X30" s="56"/>
    </row>
    <row r="31" spans="1:26" ht="24" customHeight="1">
      <c r="L31" s="57"/>
      <c r="X31" s="57"/>
    </row>
    <row r="32" spans="1:26" ht="24" customHeight="1">
      <c r="L32" s="58"/>
    </row>
  </sheetData>
  <mergeCells count="11">
    <mergeCell ref="C14:F14"/>
    <mergeCell ref="N10:P10"/>
    <mergeCell ref="N11:P11"/>
    <mergeCell ref="N12:P12"/>
    <mergeCell ref="C13:F13"/>
    <mergeCell ref="J13:L13"/>
    <mergeCell ref="N9:P9"/>
    <mergeCell ref="A1:X1"/>
    <mergeCell ref="A2:X2"/>
    <mergeCell ref="A3:X3"/>
    <mergeCell ref="D8:T8"/>
  </mergeCells>
  <pageMargins left="0.25" right="0.25811023622047202" top="0.59055118110236204" bottom="0.29685039370078697" header="0.511811023622047" footer="0.23622047244094499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9"/>
  <sheetViews>
    <sheetView view="pageBreakPreview" topLeftCell="A2" zoomScaleNormal="90" zoomScaleSheetLayoutView="100" workbookViewId="0">
      <selection activeCell="D26" sqref="D26"/>
    </sheetView>
  </sheetViews>
  <sheetFormatPr defaultColWidth="9.26953125" defaultRowHeight="19"/>
  <cols>
    <col min="1" max="1" width="32.453125" style="9" customWidth="1"/>
    <col min="2" max="2" width="6.453125" style="9" customWidth="1"/>
    <col min="3" max="3" width="2" style="9" customWidth="1"/>
    <col min="4" max="4" width="11.54296875" style="9" customWidth="1"/>
    <col min="5" max="5" width="2" style="9" customWidth="1"/>
    <col min="6" max="6" width="11.54296875" style="9" customWidth="1"/>
    <col min="7" max="7" width="2" style="9" customWidth="1"/>
    <col min="8" max="8" width="11.54296875" style="9" customWidth="1"/>
    <col min="9" max="9" width="2" style="9" customWidth="1"/>
    <col min="10" max="10" width="11.54296875" style="9" customWidth="1"/>
    <col min="11" max="11" width="2" style="9" customWidth="1"/>
    <col min="12" max="12" width="11.54296875" style="9" customWidth="1"/>
    <col min="13" max="13" width="2" style="9" customWidth="1"/>
    <col min="14" max="14" width="17.7265625" style="9" bestFit="1" customWidth="1"/>
    <col min="15" max="15" width="2" style="9" customWidth="1"/>
    <col min="16" max="16" width="12.453125" style="9" customWidth="1"/>
    <col min="17" max="17" width="2" style="9" customWidth="1"/>
    <col min="18" max="18" width="12.453125" style="9" customWidth="1"/>
    <col min="19" max="19" width="10.453125" style="9" bestFit="1" customWidth="1"/>
    <col min="20" max="16384" width="9.26953125" style="9"/>
  </cols>
  <sheetData>
    <row r="1" spans="1:19" s="28" customFormat="1" ht="21" customHeight="1">
      <c r="A1" s="201" t="s">
        <v>121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7"/>
    </row>
    <row r="2" spans="1:19" s="28" customFormat="1" ht="21" customHeight="1">
      <c r="A2" s="201" t="s">
        <v>89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7"/>
    </row>
    <row r="3" spans="1:19" s="28" customFormat="1" ht="21" customHeight="1">
      <c r="A3" s="201" t="str">
        <f>+'shareholder-consoldated '!A3:X3</f>
        <v>FOR THE YEAR ENDED OCTOBER 31, 2025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7"/>
    </row>
    <row r="4" spans="1:19" s="28" customFormat="1" ht="21" customHeight="1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27"/>
    </row>
    <row r="5" spans="1:19" ht="21" customHeight="1"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73" t="s">
        <v>1</v>
      </c>
      <c r="S5" s="29"/>
    </row>
    <row r="6" spans="1:19" ht="3" customHeight="1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</row>
    <row r="7" spans="1:19" ht="15" customHeight="1">
      <c r="A7" s="30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32" t="s">
        <v>64</v>
      </c>
      <c r="O7" s="32"/>
      <c r="P7" s="32"/>
      <c r="Q7" s="64"/>
      <c r="R7" s="64"/>
      <c r="S7" s="64"/>
    </row>
    <row r="8" spans="1:19" ht="15" customHeight="1">
      <c r="A8" s="30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32" t="s">
        <v>126</v>
      </c>
      <c r="O8" s="32"/>
      <c r="P8" s="32"/>
      <c r="Q8" s="64"/>
      <c r="R8" s="64"/>
      <c r="S8" s="64"/>
    </row>
    <row r="9" spans="1:19" ht="15" customHeight="1">
      <c r="A9" s="30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3" t="s">
        <v>66</v>
      </c>
      <c r="P9" s="64"/>
      <c r="Q9" s="64"/>
      <c r="R9" s="64"/>
      <c r="S9" s="64"/>
    </row>
    <row r="10" spans="1:19" ht="15" customHeight="1">
      <c r="A10" s="30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5" t="s">
        <v>67</v>
      </c>
      <c r="P10" s="64"/>
      <c r="Q10" s="64"/>
      <c r="R10" s="64"/>
      <c r="S10" s="64"/>
    </row>
    <row r="11" spans="1:19" ht="15" customHeight="1">
      <c r="A11" s="30"/>
      <c r="B11" s="32" t="s">
        <v>2</v>
      </c>
      <c r="C11" s="203" t="s">
        <v>70</v>
      </c>
      <c r="D11" s="203"/>
      <c r="E11" s="203"/>
      <c r="F11" s="203"/>
      <c r="G11" s="32"/>
      <c r="H11" s="32" t="s">
        <v>71</v>
      </c>
      <c r="I11" s="31"/>
      <c r="J11" s="203" t="s">
        <v>151</v>
      </c>
      <c r="K11" s="203"/>
      <c r="L11" s="203"/>
      <c r="M11" s="32"/>
      <c r="N11" s="32" t="s">
        <v>73</v>
      </c>
      <c r="O11" s="29"/>
      <c r="P11" s="32" t="s">
        <v>68</v>
      </c>
      <c r="Q11" s="32"/>
      <c r="R11" s="32" t="s">
        <v>69</v>
      </c>
    </row>
    <row r="12" spans="1:19" ht="15" customHeight="1">
      <c r="A12" s="30"/>
      <c r="B12" s="29"/>
      <c r="C12" s="203" t="s">
        <v>76</v>
      </c>
      <c r="D12" s="203"/>
      <c r="E12" s="203"/>
      <c r="F12" s="203"/>
      <c r="G12" s="32"/>
      <c r="H12" s="33" t="s">
        <v>77</v>
      </c>
      <c r="I12" s="31"/>
      <c r="J12" s="32" t="s">
        <v>78</v>
      </c>
      <c r="K12" s="32"/>
      <c r="L12" s="32" t="s">
        <v>79</v>
      </c>
      <c r="M12" s="32"/>
      <c r="N12" s="32" t="s">
        <v>81</v>
      </c>
      <c r="O12" s="29"/>
      <c r="P12" s="32" t="s">
        <v>95</v>
      </c>
      <c r="Q12" s="32"/>
      <c r="R12" s="32" t="s">
        <v>82</v>
      </c>
    </row>
    <row r="13" spans="1:19" ht="15" customHeight="1">
      <c r="A13" s="30"/>
      <c r="B13" s="29"/>
      <c r="C13" s="34"/>
      <c r="D13" s="33" t="s">
        <v>84</v>
      </c>
      <c r="E13" s="35"/>
      <c r="F13" s="33" t="s">
        <v>85</v>
      </c>
      <c r="G13" s="33"/>
      <c r="H13" s="32" t="s">
        <v>86</v>
      </c>
      <c r="I13" s="31"/>
      <c r="J13" s="32" t="s">
        <v>41</v>
      </c>
      <c r="K13" s="32"/>
      <c r="L13" s="51"/>
      <c r="M13" s="51"/>
      <c r="N13" s="32"/>
      <c r="O13" s="32"/>
      <c r="P13" s="32" t="s">
        <v>96</v>
      </c>
      <c r="Q13" s="51"/>
      <c r="R13" s="32" t="s">
        <v>65</v>
      </c>
    </row>
    <row r="14" spans="1:19" ht="15" customHeight="1">
      <c r="A14" s="30"/>
      <c r="B14" s="115"/>
      <c r="C14" s="34"/>
      <c r="D14" s="36" t="s">
        <v>88</v>
      </c>
      <c r="E14" s="33"/>
      <c r="F14" s="36" t="s">
        <v>88</v>
      </c>
      <c r="G14" s="33"/>
      <c r="H14" s="36" t="s">
        <v>88</v>
      </c>
      <c r="I14" s="32"/>
      <c r="J14" s="37"/>
      <c r="K14" s="32"/>
      <c r="L14" s="65"/>
      <c r="M14" s="32"/>
      <c r="N14" s="65"/>
      <c r="O14" s="32"/>
      <c r="P14" s="65" t="s">
        <v>65</v>
      </c>
      <c r="Q14" s="32"/>
      <c r="R14" s="38"/>
    </row>
    <row r="15" spans="1:19" ht="6" customHeight="1">
      <c r="A15" s="39"/>
      <c r="B15" s="39"/>
      <c r="C15" s="40"/>
      <c r="D15" s="40"/>
      <c r="E15" s="40"/>
      <c r="F15" s="40"/>
      <c r="G15" s="40"/>
      <c r="H15" s="40"/>
      <c r="I15" s="40"/>
      <c r="J15" s="40"/>
      <c r="K15" s="6"/>
      <c r="L15" s="6"/>
      <c r="M15" s="6"/>
      <c r="N15" s="40"/>
      <c r="O15" s="6"/>
      <c r="P15" s="40"/>
      <c r="Q15" s="6"/>
      <c r="R15" s="6"/>
    </row>
    <row r="16" spans="1:19" ht="20.25" customHeight="1">
      <c r="A16" s="29" t="str">
        <f>+'shareholder-consoldated '!A18</f>
        <v>Balance as at November 1, 2023</v>
      </c>
      <c r="B16" s="7"/>
      <c r="C16" s="6"/>
      <c r="D16" s="17">
        <v>330000</v>
      </c>
      <c r="E16" s="1"/>
      <c r="F16" s="17">
        <v>215294559</v>
      </c>
      <c r="G16" s="1"/>
      <c r="H16" s="17">
        <v>101250000</v>
      </c>
      <c r="I16" s="1"/>
      <c r="J16" s="17">
        <v>21562478</v>
      </c>
      <c r="K16" s="1"/>
      <c r="L16" s="17">
        <v>1162952</v>
      </c>
      <c r="M16" s="17"/>
      <c r="N16" s="17">
        <v>31373903</v>
      </c>
      <c r="O16" s="17"/>
      <c r="P16" s="17">
        <f t="shared" ref="P16:P18" si="0">SUM(N16:O16)</f>
        <v>31373903</v>
      </c>
      <c r="Q16" s="1"/>
      <c r="R16" s="17">
        <f>SUM(D16:N16)</f>
        <v>370973892</v>
      </c>
    </row>
    <row r="17" spans="1:19" ht="20.25" customHeight="1">
      <c r="A17" s="51" t="s">
        <v>165</v>
      </c>
      <c r="B17" s="7"/>
      <c r="C17" s="6"/>
      <c r="D17" s="26">
        <v>0</v>
      </c>
      <c r="E17" s="1"/>
      <c r="F17" s="26">
        <v>0</v>
      </c>
      <c r="G17" s="1"/>
      <c r="H17" s="26">
        <v>0</v>
      </c>
      <c r="I17" s="1"/>
      <c r="J17" s="26">
        <v>0</v>
      </c>
      <c r="K17" s="1"/>
      <c r="L17" s="12">
        <v>27953894</v>
      </c>
      <c r="M17" s="1"/>
      <c r="N17" s="26">
        <v>0</v>
      </c>
      <c r="O17" s="1"/>
      <c r="P17" s="17">
        <f t="shared" si="0"/>
        <v>0</v>
      </c>
      <c r="Q17" s="1"/>
      <c r="R17" s="17">
        <f t="shared" ref="R17:R18" si="1">SUM(D17:N17)</f>
        <v>27953894</v>
      </c>
    </row>
    <row r="18" spans="1:19" ht="20.25" customHeight="1">
      <c r="A18" s="51" t="s">
        <v>165</v>
      </c>
      <c r="B18" s="7"/>
      <c r="C18" s="6"/>
      <c r="D18" s="26">
        <v>0</v>
      </c>
      <c r="E18" s="1"/>
      <c r="F18" s="26">
        <v>0</v>
      </c>
      <c r="G18" s="1"/>
      <c r="H18" s="26">
        <v>0</v>
      </c>
      <c r="I18" s="1"/>
      <c r="J18" s="26">
        <v>0</v>
      </c>
      <c r="K18" s="1"/>
      <c r="L18" s="12">
        <v>0</v>
      </c>
      <c r="M18" s="1"/>
      <c r="N18" s="26">
        <v>12000000</v>
      </c>
      <c r="O18" s="1"/>
      <c r="P18" s="17">
        <f t="shared" si="0"/>
        <v>12000000</v>
      </c>
      <c r="Q18" s="1"/>
      <c r="R18" s="17">
        <f t="shared" si="1"/>
        <v>12000000</v>
      </c>
    </row>
    <row r="19" spans="1:19" ht="20.25" customHeight="1" thickBot="1">
      <c r="A19" s="29" t="str">
        <f>+'shareholder-consoldated '!A21</f>
        <v>Ending balance, October 31, 2024</v>
      </c>
      <c r="B19" s="29"/>
      <c r="C19" s="29"/>
      <c r="D19" s="18">
        <f>SUM(D16:D18)</f>
        <v>330000</v>
      </c>
      <c r="E19" s="53"/>
      <c r="F19" s="18">
        <f>SUM(F16:F18)</f>
        <v>215294559</v>
      </c>
      <c r="G19" s="1"/>
      <c r="H19" s="18">
        <f>SUM(H16:H18)</f>
        <v>101250000</v>
      </c>
      <c r="I19" s="1"/>
      <c r="J19" s="18">
        <f>SUM(J16:J18)</f>
        <v>21562478</v>
      </c>
      <c r="K19" s="1"/>
      <c r="L19" s="18">
        <f>SUM(L16:L18)</f>
        <v>29116846</v>
      </c>
      <c r="M19" s="1"/>
      <c r="N19" s="18">
        <f>SUM(N16:N18)</f>
        <v>43373903</v>
      </c>
      <c r="O19" s="1"/>
      <c r="P19" s="18">
        <f>SUM(P16:P18)</f>
        <v>43373903</v>
      </c>
      <c r="Q19" s="11"/>
      <c r="R19" s="18">
        <f>SUM(R16:R18)</f>
        <v>410927786</v>
      </c>
      <c r="S19" s="41"/>
    </row>
    <row r="20" spans="1:19" ht="6.75" customHeight="1" thickTop="1">
      <c r="A20" s="6"/>
      <c r="B20" s="39"/>
      <c r="C20" s="7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9" ht="20.25" customHeight="1">
      <c r="A21" s="29" t="str">
        <f>+'shareholder-consoldated '!A23</f>
        <v>Balance as at November 1, 2024</v>
      </c>
      <c r="B21" s="7"/>
      <c r="C21" s="6"/>
      <c r="D21" s="17">
        <v>330000</v>
      </c>
      <c r="E21" s="1"/>
      <c r="F21" s="17">
        <v>215294559</v>
      </c>
      <c r="G21" s="1"/>
      <c r="H21" s="17">
        <v>101250000</v>
      </c>
      <c r="I21" s="1"/>
      <c r="J21" s="17">
        <v>21562478</v>
      </c>
      <c r="K21" s="1"/>
      <c r="L21" s="17">
        <v>29116846</v>
      </c>
      <c r="M21" s="17"/>
      <c r="N21" s="17">
        <v>43373903</v>
      </c>
      <c r="O21" s="17"/>
      <c r="P21" s="17">
        <f t="shared" ref="P21:P24" si="2">SUM(N21:O21)</f>
        <v>43373903</v>
      </c>
      <c r="Q21" s="1"/>
      <c r="R21" s="17">
        <f>SUM(D21:N21)</f>
        <v>410927786</v>
      </c>
    </row>
    <row r="22" spans="1:19" ht="20.25" customHeight="1">
      <c r="A22" s="51" t="s">
        <v>190</v>
      </c>
      <c r="B22" s="7">
        <v>20.100000000000001</v>
      </c>
      <c r="C22" s="6"/>
      <c r="D22" s="26">
        <v>0</v>
      </c>
      <c r="E22" s="1"/>
      <c r="F22" s="26">
        <v>0</v>
      </c>
      <c r="G22" s="1"/>
      <c r="H22" s="26">
        <v>0</v>
      </c>
      <c r="I22" s="1"/>
      <c r="J22" s="26">
        <v>0</v>
      </c>
      <c r="K22" s="1"/>
      <c r="L22" s="12">
        <v>-21562456</v>
      </c>
      <c r="M22" s="1"/>
      <c r="N22" s="26">
        <v>0</v>
      </c>
      <c r="O22" s="1"/>
      <c r="P22" s="17">
        <f t="shared" ref="P22" si="3">SUM(N22:O22)</f>
        <v>0</v>
      </c>
      <c r="Q22" s="1"/>
      <c r="R22" s="17">
        <f t="shared" ref="R22" si="4">SUM(D22:N22)</f>
        <v>-21562456</v>
      </c>
    </row>
    <row r="23" spans="1:19" ht="20.25" customHeight="1">
      <c r="A23" s="51" t="s">
        <v>165</v>
      </c>
      <c r="B23" s="7"/>
      <c r="C23" s="6"/>
      <c r="D23" s="26">
        <v>0</v>
      </c>
      <c r="E23" s="1"/>
      <c r="F23" s="26">
        <v>0</v>
      </c>
      <c r="G23" s="1"/>
      <c r="H23" s="26">
        <v>0</v>
      </c>
      <c r="I23" s="1"/>
      <c r="J23" s="26">
        <v>0</v>
      </c>
      <c r="K23" s="1"/>
      <c r="L23" s="12">
        <f>+PL!H42</f>
        <v>19190046</v>
      </c>
      <c r="M23" s="1"/>
      <c r="N23" s="26">
        <v>0</v>
      </c>
      <c r="O23" s="1"/>
      <c r="P23" s="17">
        <f t="shared" si="2"/>
        <v>0</v>
      </c>
      <c r="Q23" s="1"/>
      <c r="R23" s="17">
        <f t="shared" ref="R23" si="5">SUM(D23:N23)</f>
        <v>19190046</v>
      </c>
    </row>
    <row r="24" spans="1:19" ht="20.25" customHeight="1">
      <c r="A24" s="51" t="s">
        <v>166</v>
      </c>
      <c r="B24" s="7"/>
      <c r="C24" s="6"/>
      <c r="D24" s="26">
        <v>0</v>
      </c>
      <c r="E24" s="1"/>
      <c r="F24" s="26">
        <v>0</v>
      </c>
      <c r="G24" s="1"/>
      <c r="H24" s="26">
        <v>0</v>
      </c>
      <c r="I24" s="1"/>
      <c r="J24" s="26">
        <v>0</v>
      </c>
      <c r="K24" s="1"/>
      <c r="L24" s="12">
        <v>4246915</v>
      </c>
      <c r="M24" s="1"/>
      <c r="N24" s="26">
        <v>0</v>
      </c>
      <c r="O24" s="1"/>
      <c r="P24" s="17">
        <f t="shared" si="2"/>
        <v>0</v>
      </c>
      <c r="Q24" s="1"/>
      <c r="R24" s="17">
        <f t="shared" ref="R24" si="6">SUM(D24:N24)</f>
        <v>4246915</v>
      </c>
    </row>
    <row r="25" spans="1:19" ht="20.25" customHeight="1" thickBot="1">
      <c r="A25" s="29" t="str">
        <f>+'shareholder-consoldated '!A27</f>
        <v>Ending balance, October 31, 2025</v>
      </c>
      <c r="B25" s="29"/>
      <c r="C25" s="29"/>
      <c r="D25" s="18">
        <f>SUM(D21:D24)</f>
        <v>330000</v>
      </c>
      <c r="E25" s="53"/>
      <c r="F25" s="18">
        <f>SUM(F21:F24)</f>
        <v>215294559</v>
      </c>
      <c r="G25" s="1"/>
      <c r="H25" s="18">
        <f>SUM(H21:H24)</f>
        <v>101250000</v>
      </c>
      <c r="I25" s="1"/>
      <c r="J25" s="18">
        <f>SUM(J21:J24)</f>
        <v>21562478</v>
      </c>
      <c r="K25" s="1"/>
      <c r="L25" s="18">
        <f>SUM(L21:L24)</f>
        <v>30991351</v>
      </c>
      <c r="M25" s="1"/>
      <c r="N25" s="18">
        <f>SUM(N21:N24)</f>
        <v>43373903</v>
      </c>
      <c r="O25" s="1"/>
      <c r="P25" s="18">
        <f>SUM(P21:P24)</f>
        <v>43373903</v>
      </c>
      <c r="Q25" s="11"/>
      <c r="R25" s="18">
        <f>SUM(R21:R24)</f>
        <v>412802291</v>
      </c>
      <c r="S25" s="41">
        <f>+R25-'Balance sheets'!G102</f>
        <v>0</v>
      </c>
    </row>
    <row r="26" spans="1:19" ht="20.25" customHeight="1" thickTop="1">
      <c r="A26" s="29"/>
      <c r="B26" s="29"/>
      <c r="C26" s="29"/>
      <c r="D26" s="42"/>
      <c r="E26" s="43"/>
      <c r="F26" s="42"/>
      <c r="G26" s="42"/>
      <c r="H26" s="42"/>
      <c r="I26" s="42"/>
      <c r="J26" s="42"/>
      <c r="K26" s="42"/>
      <c r="L26" s="42"/>
      <c r="M26" s="10"/>
      <c r="N26" s="42"/>
      <c r="O26" s="10"/>
      <c r="P26" s="42"/>
      <c r="Q26" s="43"/>
      <c r="R26" s="42"/>
      <c r="S26" s="41"/>
    </row>
    <row r="27" spans="1:19" ht="6.75" customHeight="1"/>
    <row r="28" spans="1:19" ht="20.25" customHeight="1">
      <c r="A28" s="204" t="str">
        <f>'Balance sheets'!$A$106</f>
        <v>Notes to the financial statements form an integral part of these statements</v>
      </c>
      <c r="B28" s="204"/>
      <c r="C28" s="204"/>
      <c r="D28" s="204"/>
      <c r="E28" s="204"/>
      <c r="F28" s="204"/>
      <c r="G28" s="44"/>
      <c r="L28" s="45"/>
      <c r="R28" s="45"/>
    </row>
    <row r="29" spans="1:19">
      <c r="L29" s="46"/>
      <c r="R29" s="46"/>
    </row>
  </sheetData>
  <mergeCells count="7">
    <mergeCell ref="A28:F28"/>
    <mergeCell ref="C11:F11"/>
    <mergeCell ref="A1:R1"/>
    <mergeCell ref="A2:R2"/>
    <mergeCell ref="A3:R3"/>
    <mergeCell ref="J11:L11"/>
    <mergeCell ref="C12:F12"/>
  </mergeCells>
  <pageMargins left="0.66929133858267698" right="0.118110236220472" top="0.59055118110236204" bottom="0.196850393700787" header="0.511811023622047" footer="0.23622047244094499"/>
  <pageSetup paperSize="9" scale="8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07"/>
  <sheetViews>
    <sheetView tabSelected="1" view="pageBreakPreview" topLeftCell="A22" zoomScale="90" zoomScaleNormal="90" zoomScaleSheetLayoutView="90" workbookViewId="0">
      <selection activeCell="H44" sqref="H44"/>
    </sheetView>
  </sheetViews>
  <sheetFormatPr defaultColWidth="10.453125" defaultRowHeight="18" customHeight="1"/>
  <cols>
    <col min="1" max="1" width="45.453125" style="76" customWidth="1"/>
    <col min="2" max="2" width="5.453125" style="76" customWidth="1"/>
    <col min="3" max="3" width="1.453125" style="76" customWidth="1"/>
    <col min="4" max="4" width="12.54296875" style="76" bestFit="1" customWidth="1"/>
    <col min="5" max="5" width="0.7265625" style="76" customWidth="1"/>
    <col min="6" max="6" width="12.54296875" style="76" bestFit="1" customWidth="1"/>
    <col min="7" max="7" width="1" style="76" customWidth="1"/>
    <col min="8" max="8" width="12" style="76" customWidth="1"/>
    <col min="9" max="9" width="1.453125" style="76" customWidth="1"/>
    <col min="10" max="10" width="12.54296875" style="76" bestFit="1" customWidth="1"/>
    <col min="11" max="11" width="3.26953125" style="76" customWidth="1"/>
    <col min="12" max="256" width="10.453125" style="76"/>
    <col min="257" max="257" width="45.453125" style="76" customWidth="1"/>
    <col min="258" max="258" width="5.453125" style="76" customWidth="1"/>
    <col min="259" max="259" width="1.453125" style="76" customWidth="1"/>
    <col min="260" max="260" width="12" style="76" customWidth="1"/>
    <col min="261" max="261" width="1.453125" style="76" customWidth="1"/>
    <col min="262" max="262" width="12" style="76" customWidth="1"/>
    <col min="263" max="263" width="1.453125" style="76" customWidth="1"/>
    <col min="264" max="264" width="12" style="76" customWidth="1"/>
    <col min="265" max="265" width="1.453125" style="76" customWidth="1"/>
    <col min="266" max="266" width="12" style="76" customWidth="1"/>
    <col min="267" max="267" width="3.26953125" style="76" customWidth="1"/>
    <col min="268" max="512" width="10.453125" style="76"/>
    <col min="513" max="513" width="45.453125" style="76" customWidth="1"/>
    <col min="514" max="514" width="5.453125" style="76" customWidth="1"/>
    <col min="515" max="515" width="1.453125" style="76" customWidth="1"/>
    <col min="516" max="516" width="12" style="76" customWidth="1"/>
    <col min="517" max="517" width="1.453125" style="76" customWidth="1"/>
    <col min="518" max="518" width="12" style="76" customWidth="1"/>
    <col min="519" max="519" width="1.453125" style="76" customWidth="1"/>
    <col min="520" max="520" width="12" style="76" customWidth="1"/>
    <col min="521" max="521" width="1.453125" style="76" customWidth="1"/>
    <col min="522" max="522" width="12" style="76" customWidth="1"/>
    <col min="523" max="523" width="3.26953125" style="76" customWidth="1"/>
    <col min="524" max="768" width="10.453125" style="76"/>
    <col min="769" max="769" width="45.453125" style="76" customWidth="1"/>
    <col min="770" max="770" width="5.453125" style="76" customWidth="1"/>
    <col min="771" max="771" width="1.453125" style="76" customWidth="1"/>
    <col min="772" max="772" width="12" style="76" customWidth="1"/>
    <col min="773" max="773" width="1.453125" style="76" customWidth="1"/>
    <col min="774" max="774" width="12" style="76" customWidth="1"/>
    <col min="775" max="775" width="1.453125" style="76" customWidth="1"/>
    <col min="776" max="776" width="12" style="76" customWidth="1"/>
    <col min="777" max="777" width="1.453125" style="76" customWidth="1"/>
    <col min="778" max="778" width="12" style="76" customWidth="1"/>
    <col min="779" max="779" width="3.26953125" style="76" customWidth="1"/>
    <col min="780" max="1024" width="10.453125" style="76"/>
    <col min="1025" max="1025" width="45.453125" style="76" customWidth="1"/>
    <col min="1026" max="1026" width="5.453125" style="76" customWidth="1"/>
    <col min="1027" max="1027" width="1.453125" style="76" customWidth="1"/>
    <col min="1028" max="1028" width="12" style="76" customWidth="1"/>
    <col min="1029" max="1029" width="1.453125" style="76" customWidth="1"/>
    <col min="1030" max="1030" width="12" style="76" customWidth="1"/>
    <col min="1031" max="1031" width="1.453125" style="76" customWidth="1"/>
    <col min="1032" max="1032" width="12" style="76" customWidth="1"/>
    <col min="1033" max="1033" width="1.453125" style="76" customWidth="1"/>
    <col min="1034" max="1034" width="12" style="76" customWidth="1"/>
    <col min="1035" max="1035" width="3.26953125" style="76" customWidth="1"/>
    <col min="1036" max="1280" width="10.453125" style="76"/>
    <col min="1281" max="1281" width="45.453125" style="76" customWidth="1"/>
    <col min="1282" max="1282" width="5.453125" style="76" customWidth="1"/>
    <col min="1283" max="1283" width="1.453125" style="76" customWidth="1"/>
    <col min="1284" max="1284" width="12" style="76" customWidth="1"/>
    <col min="1285" max="1285" width="1.453125" style="76" customWidth="1"/>
    <col min="1286" max="1286" width="12" style="76" customWidth="1"/>
    <col min="1287" max="1287" width="1.453125" style="76" customWidth="1"/>
    <col min="1288" max="1288" width="12" style="76" customWidth="1"/>
    <col min="1289" max="1289" width="1.453125" style="76" customWidth="1"/>
    <col min="1290" max="1290" width="12" style="76" customWidth="1"/>
    <col min="1291" max="1291" width="3.26953125" style="76" customWidth="1"/>
    <col min="1292" max="1536" width="10.453125" style="76"/>
    <col min="1537" max="1537" width="45.453125" style="76" customWidth="1"/>
    <col min="1538" max="1538" width="5.453125" style="76" customWidth="1"/>
    <col min="1539" max="1539" width="1.453125" style="76" customWidth="1"/>
    <col min="1540" max="1540" width="12" style="76" customWidth="1"/>
    <col min="1541" max="1541" width="1.453125" style="76" customWidth="1"/>
    <col min="1542" max="1542" width="12" style="76" customWidth="1"/>
    <col min="1543" max="1543" width="1.453125" style="76" customWidth="1"/>
    <col min="1544" max="1544" width="12" style="76" customWidth="1"/>
    <col min="1545" max="1545" width="1.453125" style="76" customWidth="1"/>
    <col min="1546" max="1546" width="12" style="76" customWidth="1"/>
    <col min="1547" max="1547" width="3.26953125" style="76" customWidth="1"/>
    <col min="1548" max="1792" width="10.453125" style="76"/>
    <col min="1793" max="1793" width="45.453125" style="76" customWidth="1"/>
    <col min="1794" max="1794" width="5.453125" style="76" customWidth="1"/>
    <col min="1795" max="1795" width="1.453125" style="76" customWidth="1"/>
    <col min="1796" max="1796" width="12" style="76" customWidth="1"/>
    <col min="1797" max="1797" width="1.453125" style="76" customWidth="1"/>
    <col min="1798" max="1798" width="12" style="76" customWidth="1"/>
    <col min="1799" max="1799" width="1.453125" style="76" customWidth="1"/>
    <col min="1800" max="1800" width="12" style="76" customWidth="1"/>
    <col min="1801" max="1801" width="1.453125" style="76" customWidth="1"/>
    <col min="1802" max="1802" width="12" style="76" customWidth="1"/>
    <col min="1803" max="1803" width="3.26953125" style="76" customWidth="1"/>
    <col min="1804" max="2048" width="10.453125" style="76"/>
    <col min="2049" max="2049" width="45.453125" style="76" customWidth="1"/>
    <col min="2050" max="2050" width="5.453125" style="76" customWidth="1"/>
    <col min="2051" max="2051" width="1.453125" style="76" customWidth="1"/>
    <col min="2052" max="2052" width="12" style="76" customWidth="1"/>
    <col min="2053" max="2053" width="1.453125" style="76" customWidth="1"/>
    <col min="2054" max="2054" width="12" style="76" customWidth="1"/>
    <col min="2055" max="2055" width="1.453125" style="76" customWidth="1"/>
    <col min="2056" max="2056" width="12" style="76" customWidth="1"/>
    <col min="2057" max="2057" width="1.453125" style="76" customWidth="1"/>
    <col min="2058" max="2058" width="12" style="76" customWidth="1"/>
    <col min="2059" max="2059" width="3.26953125" style="76" customWidth="1"/>
    <col min="2060" max="2304" width="10.453125" style="76"/>
    <col min="2305" max="2305" width="45.453125" style="76" customWidth="1"/>
    <col min="2306" max="2306" width="5.453125" style="76" customWidth="1"/>
    <col min="2307" max="2307" width="1.453125" style="76" customWidth="1"/>
    <col min="2308" max="2308" width="12" style="76" customWidth="1"/>
    <col min="2309" max="2309" width="1.453125" style="76" customWidth="1"/>
    <col min="2310" max="2310" width="12" style="76" customWidth="1"/>
    <col min="2311" max="2311" width="1.453125" style="76" customWidth="1"/>
    <col min="2312" max="2312" width="12" style="76" customWidth="1"/>
    <col min="2313" max="2313" width="1.453125" style="76" customWidth="1"/>
    <col min="2314" max="2314" width="12" style="76" customWidth="1"/>
    <col min="2315" max="2315" width="3.26953125" style="76" customWidth="1"/>
    <col min="2316" max="2560" width="10.453125" style="76"/>
    <col min="2561" max="2561" width="45.453125" style="76" customWidth="1"/>
    <col min="2562" max="2562" width="5.453125" style="76" customWidth="1"/>
    <col min="2563" max="2563" width="1.453125" style="76" customWidth="1"/>
    <col min="2564" max="2564" width="12" style="76" customWidth="1"/>
    <col min="2565" max="2565" width="1.453125" style="76" customWidth="1"/>
    <col min="2566" max="2566" width="12" style="76" customWidth="1"/>
    <col min="2567" max="2567" width="1.453125" style="76" customWidth="1"/>
    <col min="2568" max="2568" width="12" style="76" customWidth="1"/>
    <col min="2569" max="2569" width="1.453125" style="76" customWidth="1"/>
    <col min="2570" max="2570" width="12" style="76" customWidth="1"/>
    <col min="2571" max="2571" width="3.26953125" style="76" customWidth="1"/>
    <col min="2572" max="2816" width="10.453125" style="76"/>
    <col min="2817" max="2817" width="45.453125" style="76" customWidth="1"/>
    <col min="2818" max="2818" width="5.453125" style="76" customWidth="1"/>
    <col min="2819" max="2819" width="1.453125" style="76" customWidth="1"/>
    <col min="2820" max="2820" width="12" style="76" customWidth="1"/>
    <col min="2821" max="2821" width="1.453125" style="76" customWidth="1"/>
    <col min="2822" max="2822" width="12" style="76" customWidth="1"/>
    <col min="2823" max="2823" width="1.453125" style="76" customWidth="1"/>
    <col min="2824" max="2824" width="12" style="76" customWidth="1"/>
    <col min="2825" max="2825" width="1.453125" style="76" customWidth="1"/>
    <col min="2826" max="2826" width="12" style="76" customWidth="1"/>
    <col min="2827" max="2827" width="3.26953125" style="76" customWidth="1"/>
    <col min="2828" max="3072" width="10.453125" style="76"/>
    <col min="3073" max="3073" width="45.453125" style="76" customWidth="1"/>
    <col min="3074" max="3074" width="5.453125" style="76" customWidth="1"/>
    <col min="3075" max="3075" width="1.453125" style="76" customWidth="1"/>
    <col min="3076" max="3076" width="12" style="76" customWidth="1"/>
    <col min="3077" max="3077" width="1.453125" style="76" customWidth="1"/>
    <col min="3078" max="3078" width="12" style="76" customWidth="1"/>
    <col min="3079" max="3079" width="1.453125" style="76" customWidth="1"/>
    <col min="3080" max="3080" width="12" style="76" customWidth="1"/>
    <col min="3081" max="3081" width="1.453125" style="76" customWidth="1"/>
    <col min="3082" max="3082" width="12" style="76" customWidth="1"/>
    <col min="3083" max="3083" width="3.26953125" style="76" customWidth="1"/>
    <col min="3084" max="3328" width="10.453125" style="76"/>
    <col min="3329" max="3329" width="45.453125" style="76" customWidth="1"/>
    <col min="3330" max="3330" width="5.453125" style="76" customWidth="1"/>
    <col min="3331" max="3331" width="1.453125" style="76" customWidth="1"/>
    <col min="3332" max="3332" width="12" style="76" customWidth="1"/>
    <col min="3333" max="3333" width="1.453125" style="76" customWidth="1"/>
    <col min="3334" max="3334" width="12" style="76" customWidth="1"/>
    <col min="3335" max="3335" width="1.453125" style="76" customWidth="1"/>
    <col min="3336" max="3336" width="12" style="76" customWidth="1"/>
    <col min="3337" max="3337" width="1.453125" style="76" customWidth="1"/>
    <col min="3338" max="3338" width="12" style="76" customWidth="1"/>
    <col min="3339" max="3339" width="3.26953125" style="76" customWidth="1"/>
    <col min="3340" max="3584" width="10.453125" style="76"/>
    <col min="3585" max="3585" width="45.453125" style="76" customWidth="1"/>
    <col min="3586" max="3586" width="5.453125" style="76" customWidth="1"/>
    <col min="3587" max="3587" width="1.453125" style="76" customWidth="1"/>
    <col min="3588" max="3588" width="12" style="76" customWidth="1"/>
    <col min="3589" max="3589" width="1.453125" style="76" customWidth="1"/>
    <col min="3590" max="3590" width="12" style="76" customWidth="1"/>
    <col min="3591" max="3591" width="1.453125" style="76" customWidth="1"/>
    <col min="3592" max="3592" width="12" style="76" customWidth="1"/>
    <col min="3593" max="3593" width="1.453125" style="76" customWidth="1"/>
    <col min="3594" max="3594" width="12" style="76" customWidth="1"/>
    <col min="3595" max="3595" width="3.26953125" style="76" customWidth="1"/>
    <col min="3596" max="3840" width="10.453125" style="76"/>
    <col min="3841" max="3841" width="45.453125" style="76" customWidth="1"/>
    <col min="3842" max="3842" width="5.453125" style="76" customWidth="1"/>
    <col min="3843" max="3843" width="1.453125" style="76" customWidth="1"/>
    <col min="3844" max="3844" width="12" style="76" customWidth="1"/>
    <col min="3845" max="3845" width="1.453125" style="76" customWidth="1"/>
    <col min="3846" max="3846" width="12" style="76" customWidth="1"/>
    <col min="3847" max="3847" width="1.453125" style="76" customWidth="1"/>
    <col min="3848" max="3848" width="12" style="76" customWidth="1"/>
    <col min="3849" max="3849" width="1.453125" style="76" customWidth="1"/>
    <col min="3850" max="3850" width="12" style="76" customWidth="1"/>
    <col min="3851" max="3851" width="3.26953125" style="76" customWidth="1"/>
    <col min="3852" max="4096" width="10.453125" style="76"/>
    <col min="4097" max="4097" width="45.453125" style="76" customWidth="1"/>
    <col min="4098" max="4098" width="5.453125" style="76" customWidth="1"/>
    <col min="4099" max="4099" width="1.453125" style="76" customWidth="1"/>
    <col min="4100" max="4100" width="12" style="76" customWidth="1"/>
    <col min="4101" max="4101" width="1.453125" style="76" customWidth="1"/>
    <col min="4102" max="4102" width="12" style="76" customWidth="1"/>
    <col min="4103" max="4103" width="1.453125" style="76" customWidth="1"/>
    <col min="4104" max="4104" width="12" style="76" customWidth="1"/>
    <col min="4105" max="4105" width="1.453125" style="76" customWidth="1"/>
    <col min="4106" max="4106" width="12" style="76" customWidth="1"/>
    <col min="4107" max="4107" width="3.26953125" style="76" customWidth="1"/>
    <col min="4108" max="4352" width="10.453125" style="76"/>
    <col min="4353" max="4353" width="45.453125" style="76" customWidth="1"/>
    <col min="4354" max="4354" width="5.453125" style="76" customWidth="1"/>
    <col min="4355" max="4355" width="1.453125" style="76" customWidth="1"/>
    <col min="4356" max="4356" width="12" style="76" customWidth="1"/>
    <col min="4357" max="4357" width="1.453125" style="76" customWidth="1"/>
    <col min="4358" max="4358" width="12" style="76" customWidth="1"/>
    <col min="4359" max="4359" width="1.453125" style="76" customWidth="1"/>
    <col min="4360" max="4360" width="12" style="76" customWidth="1"/>
    <col min="4361" max="4361" width="1.453125" style="76" customWidth="1"/>
    <col min="4362" max="4362" width="12" style="76" customWidth="1"/>
    <col min="4363" max="4363" width="3.26953125" style="76" customWidth="1"/>
    <col min="4364" max="4608" width="10.453125" style="76"/>
    <col min="4609" max="4609" width="45.453125" style="76" customWidth="1"/>
    <col min="4610" max="4610" width="5.453125" style="76" customWidth="1"/>
    <col min="4611" max="4611" width="1.453125" style="76" customWidth="1"/>
    <col min="4612" max="4612" width="12" style="76" customWidth="1"/>
    <col min="4613" max="4613" width="1.453125" style="76" customWidth="1"/>
    <col min="4614" max="4614" width="12" style="76" customWidth="1"/>
    <col min="4615" max="4615" width="1.453125" style="76" customWidth="1"/>
    <col min="4616" max="4616" width="12" style="76" customWidth="1"/>
    <col min="4617" max="4617" width="1.453125" style="76" customWidth="1"/>
    <col min="4618" max="4618" width="12" style="76" customWidth="1"/>
    <col min="4619" max="4619" width="3.26953125" style="76" customWidth="1"/>
    <col min="4620" max="4864" width="10.453125" style="76"/>
    <col min="4865" max="4865" width="45.453125" style="76" customWidth="1"/>
    <col min="4866" max="4866" width="5.453125" style="76" customWidth="1"/>
    <col min="4867" max="4867" width="1.453125" style="76" customWidth="1"/>
    <col min="4868" max="4868" width="12" style="76" customWidth="1"/>
    <col min="4869" max="4869" width="1.453125" style="76" customWidth="1"/>
    <col min="4870" max="4870" width="12" style="76" customWidth="1"/>
    <col min="4871" max="4871" width="1.453125" style="76" customWidth="1"/>
    <col min="4872" max="4872" width="12" style="76" customWidth="1"/>
    <col min="4873" max="4873" width="1.453125" style="76" customWidth="1"/>
    <col min="4874" max="4874" width="12" style="76" customWidth="1"/>
    <col min="4875" max="4875" width="3.26953125" style="76" customWidth="1"/>
    <col min="4876" max="5120" width="10.453125" style="76"/>
    <col min="5121" max="5121" width="45.453125" style="76" customWidth="1"/>
    <col min="5122" max="5122" width="5.453125" style="76" customWidth="1"/>
    <col min="5123" max="5123" width="1.453125" style="76" customWidth="1"/>
    <col min="5124" max="5124" width="12" style="76" customWidth="1"/>
    <col min="5125" max="5125" width="1.453125" style="76" customWidth="1"/>
    <col min="5126" max="5126" width="12" style="76" customWidth="1"/>
    <col min="5127" max="5127" width="1.453125" style="76" customWidth="1"/>
    <col min="5128" max="5128" width="12" style="76" customWidth="1"/>
    <col min="5129" max="5129" width="1.453125" style="76" customWidth="1"/>
    <col min="5130" max="5130" width="12" style="76" customWidth="1"/>
    <col min="5131" max="5131" width="3.26953125" style="76" customWidth="1"/>
    <col min="5132" max="5376" width="10.453125" style="76"/>
    <col min="5377" max="5377" width="45.453125" style="76" customWidth="1"/>
    <col min="5378" max="5378" width="5.453125" style="76" customWidth="1"/>
    <col min="5379" max="5379" width="1.453125" style="76" customWidth="1"/>
    <col min="5380" max="5380" width="12" style="76" customWidth="1"/>
    <col min="5381" max="5381" width="1.453125" style="76" customWidth="1"/>
    <col min="5382" max="5382" width="12" style="76" customWidth="1"/>
    <col min="5383" max="5383" width="1.453125" style="76" customWidth="1"/>
    <col min="5384" max="5384" width="12" style="76" customWidth="1"/>
    <col min="5385" max="5385" width="1.453125" style="76" customWidth="1"/>
    <col min="5386" max="5386" width="12" style="76" customWidth="1"/>
    <col min="5387" max="5387" width="3.26953125" style="76" customWidth="1"/>
    <col min="5388" max="5632" width="10.453125" style="76"/>
    <col min="5633" max="5633" width="45.453125" style="76" customWidth="1"/>
    <col min="5634" max="5634" width="5.453125" style="76" customWidth="1"/>
    <col min="5635" max="5635" width="1.453125" style="76" customWidth="1"/>
    <col min="5636" max="5636" width="12" style="76" customWidth="1"/>
    <col min="5637" max="5637" width="1.453125" style="76" customWidth="1"/>
    <col min="5638" max="5638" width="12" style="76" customWidth="1"/>
    <col min="5639" max="5639" width="1.453125" style="76" customWidth="1"/>
    <col min="5640" max="5640" width="12" style="76" customWidth="1"/>
    <col min="5641" max="5641" width="1.453125" style="76" customWidth="1"/>
    <col min="5642" max="5642" width="12" style="76" customWidth="1"/>
    <col min="5643" max="5643" width="3.26953125" style="76" customWidth="1"/>
    <col min="5644" max="5888" width="10.453125" style="76"/>
    <col min="5889" max="5889" width="45.453125" style="76" customWidth="1"/>
    <col min="5890" max="5890" width="5.453125" style="76" customWidth="1"/>
    <col min="5891" max="5891" width="1.453125" style="76" customWidth="1"/>
    <col min="5892" max="5892" width="12" style="76" customWidth="1"/>
    <col min="5893" max="5893" width="1.453125" style="76" customWidth="1"/>
    <col min="5894" max="5894" width="12" style="76" customWidth="1"/>
    <col min="5895" max="5895" width="1.453125" style="76" customWidth="1"/>
    <col min="5896" max="5896" width="12" style="76" customWidth="1"/>
    <col min="5897" max="5897" width="1.453125" style="76" customWidth="1"/>
    <col min="5898" max="5898" width="12" style="76" customWidth="1"/>
    <col min="5899" max="5899" width="3.26953125" style="76" customWidth="1"/>
    <col min="5900" max="6144" width="10.453125" style="76"/>
    <col min="6145" max="6145" width="45.453125" style="76" customWidth="1"/>
    <col min="6146" max="6146" width="5.453125" style="76" customWidth="1"/>
    <col min="6147" max="6147" width="1.453125" style="76" customWidth="1"/>
    <col min="6148" max="6148" width="12" style="76" customWidth="1"/>
    <col min="6149" max="6149" width="1.453125" style="76" customWidth="1"/>
    <col min="6150" max="6150" width="12" style="76" customWidth="1"/>
    <col min="6151" max="6151" width="1.453125" style="76" customWidth="1"/>
    <col min="6152" max="6152" width="12" style="76" customWidth="1"/>
    <col min="6153" max="6153" width="1.453125" style="76" customWidth="1"/>
    <col min="6154" max="6154" width="12" style="76" customWidth="1"/>
    <col min="6155" max="6155" width="3.26953125" style="76" customWidth="1"/>
    <col min="6156" max="6400" width="10.453125" style="76"/>
    <col min="6401" max="6401" width="45.453125" style="76" customWidth="1"/>
    <col min="6402" max="6402" width="5.453125" style="76" customWidth="1"/>
    <col min="6403" max="6403" width="1.453125" style="76" customWidth="1"/>
    <col min="6404" max="6404" width="12" style="76" customWidth="1"/>
    <col min="6405" max="6405" width="1.453125" style="76" customWidth="1"/>
    <col min="6406" max="6406" width="12" style="76" customWidth="1"/>
    <col min="6407" max="6407" width="1.453125" style="76" customWidth="1"/>
    <col min="6408" max="6408" width="12" style="76" customWidth="1"/>
    <col min="6409" max="6409" width="1.453125" style="76" customWidth="1"/>
    <col min="6410" max="6410" width="12" style="76" customWidth="1"/>
    <col min="6411" max="6411" width="3.26953125" style="76" customWidth="1"/>
    <col min="6412" max="6656" width="10.453125" style="76"/>
    <col min="6657" max="6657" width="45.453125" style="76" customWidth="1"/>
    <col min="6658" max="6658" width="5.453125" style="76" customWidth="1"/>
    <col min="6659" max="6659" width="1.453125" style="76" customWidth="1"/>
    <col min="6660" max="6660" width="12" style="76" customWidth="1"/>
    <col min="6661" max="6661" width="1.453125" style="76" customWidth="1"/>
    <col min="6662" max="6662" width="12" style="76" customWidth="1"/>
    <col min="6663" max="6663" width="1.453125" style="76" customWidth="1"/>
    <col min="6664" max="6664" width="12" style="76" customWidth="1"/>
    <col min="6665" max="6665" width="1.453125" style="76" customWidth="1"/>
    <col min="6666" max="6666" width="12" style="76" customWidth="1"/>
    <col min="6667" max="6667" width="3.26953125" style="76" customWidth="1"/>
    <col min="6668" max="6912" width="10.453125" style="76"/>
    <col min="6913" max="6913" width="45.453125" style="76" customWidth="1"/>
    <col min="6914" max="6914" width="5.453125" style="76" customWidth="1"/>
    <col min="6915" max="6915" width="1.453125" style="76" customWidth="1"/>
    <col min="6916" max="6916" width="12" style="76" customWidth="1"/>
    <col min="6917" max="6917" width="1.453125" style="76" customWidth="1"/>
    <col min="6918" max="6918" width="12" style="76" customWidth="1"/>
    <col min="6919" max="6919" width="1.453125" style="76" customWidth="1"/>
    <col min="6920" max="6920" width="12" style="76" customWidth="1"/>
    <col min="6921" max="6921" width="1.453125" style="76" customWidth="1"/>
    <col min="6922" max="6922" width="12" style="76" customWidth="1"/>
    <col min="6923" max="6923" width="3.26953125" style="76" customWidth="1"/>
    <col min="6924" max="7168" width="10.453125" style="76"/>
    <col min="7169" max="7169" width="45.453125" style="76" customWidth="1"/>
    <col min="7170" max="7170" width="5.453125" style="76" customWidth="1"/>
    <col min="7171" max="7171" width="1.453125" style="76" customWidth="1"/>
    <col min="7172" max="7172" width="12" style="76" customWidth="1"/>
    <col min="7173" max="7173" width="1.453125" style="76" customWidth="1"/>
    <col min="7174" max="7174" width="12" style="76" customWidth="1"/>
    <col min="7175" max="7175" width="1.453125" style="76" customWidth="1"/>
    <col min="7176" max="7176" width="12" style="76" customWidth="1"/>
    <col min="7177" max="7177" width="1.453125" style="76" customWidth="1"/>
    <col min="7178" max="7178" width="12" style="76" customWidth="1"/>
    <col min="7179" max="7179" width="3.26953125" style="76" customWidth="1"/>
    <col min="7180" max="7424" width="10.453125" style="76"/>
    <col min="7425" max="7425" width="45.453125" style="76" customWidth="1"/>
    <col min="7426" max="7426" width="5.453125" style="76" customWidth="1"/>
    <col min="7427" max="7427" width="1.453125" style="76" customWidth="1"/>
    <col min="7428" max="7428" width="12" style="76" customWidth="1"/>
    <col min="7429" max="7429" width="1.453125" style="76" customWidth="1"/>
    <col min="7430" max="7430" width="12" style="76" customWidth="1"/>
    <col min="7431" max="7431" width="1.453125" style="76" customWidth="1"/>
    <col min="7432" max="7432" width="12" style="76" customWidth="1"/>
    <col min="7433" max="7433" width="1.453125" style="76" customWidth="1"/>
    <col min="7434" max="7434" width="12" style="76" customWidth="1"/>
    <col min="7435" max="7435" width="3.26953125" style="76" customWidth="1"/>
    <col min="7436" max="7680" width="10.453125" style="76"/>
    <col min="7681" max="7681" width="45.453125" style="76" customWidth="1"/>
    <col min="7682" max="7682" width="5.453125" style="76" customWidth="1"/>
    <col min="7683" max="7683" width="1.453125" style="76" customWidth="1"/>
    <col min="7684" max="7684" width="12" style="76" customWidth="1"/>
    <col min="7685" max="7685" width="1.453125" style="76" customWidth="1"/>
    <col min="7686" max="7686" width="12" style="76" customWidth="1"/>
    <col min="7687" max="7687" width="1.453125" style="76" customWidth="1"/>
    <col min="7688" max="7688" width="12" style="76" customWidth="1"/>
    <col min="7689" max="7689" width="1.453125" style="76" customWidth="1"/>
    <col min="7690" max="7690" width="12" style="76" customWidth="1"/>
    <col min="7691" max="7691" width="3.26953125" style="76" customWidth="1"/>
    <col min="7692" max="7936" width="10.453125" style="76"/>
    <col min="7937" max="7937" width="45.453125" style="76" customWidth="1"/>
    <col min="7938" max="7938" width="5.453125" style="76" customWidth="1"/>
    <col min="7939" max="7939" width="1.453125" style="76" customWidth="1"/>
    <col min="7940" max="7940" width="12" style="76" customWidth="1"/>
    <col min="7941" max="7941" width="1.453125" style="76" customWidth="1"/>
    <col min="7942" max="7942" width="12" style="76" customWidth="1"/>
    <col min="7943" max="7943" width="1.453125" style="76" customWidth="1"/>
    <col min="7944" max="7944" width="12" style="76" customWidth="1"/>
    <col min="7945" max="7945" width="1.453125" style="76" customWidth="1"/>
    <col min="7946" max="7946" width="12" style="76" customWidth="1"/>
    <col min="7947" max="7947" width="3.26953125" style="76" customWidth="1"/>
    <col min="7948" max="8192" width="10.453125" style="76"/>
    <col min="8193" max="8193" width="45.453125" style="76" customWidth="1"/>
    <col min="8194" max="8194" width="5.453125" style="76" customWidth="1"/>
    <col min="8195" max="8195" width="1.453125" style="76" customWidth="1"/>
    <col min="8196" max="8196" width="12" style="76" customWidth="1"/>
    <col min="8197" max="8197" width="1.453125" style="76" customWidth="1"/>
    <col min="8198" max="8198" width="12" style="76" customWidth="1"/>
    <col min="8199" max="8199" width="1.453125" style="76" customWidth="1"/>
    <col min="8200" max="8200" width="12" style="76" customWidth="1"/>
    <col min="8201" max="8201" width="1.453125" style="76" customWidth="1"/>
    <col min="8202" max="8202" width="12" style="76" customWidth="1"/>
    <col min="8203" max="8203" width="3.26953125" style="76" customWidth="1"/>
    <col min="8204" max="8448" width="10.453125" style="76"/>
    <col min="8449" max="8449" width="45.453125" style="76" customWidth="1"/>
    <col min="8450" max="8450" width="5.453125" style="76" customWidth="1"/>
    <col min="8451" max="8451" width="1.453125" style="76" customWidth="1"/>
    <col min="8452" max="8452" width="12" style="76" customWidth="1"/>
    <col min="8453" max="8453" width="1.453125" style="76" customWidth="1"/>
    <col min="8454" max="8454" width="12" style="76" customWidth="1"/>
    <col min="8455" max="8455" width="1.453125" style="76" customWidth="1"/>
    <col min="8456" max="8456" width="12" style="76" customWidth="1"/>
    <col min="8457" max="8457" width="1.453125" style="76" customWidth="1"/>
    <col min="8458" max="8458" width="12" style="76" customWidth="1"/>
    <col min="8459" max="8459" width="3.26953125" style="76" customWidth="1"/>
    <col min="8460" max="8704" width="10.453125" style="76"/>
    <col min="8705" max="8705" width="45.453125" style="76" customWidth="1"/>
    <col min="8706" max="8706" width="5.453125" style="76" customWidth="1"/>
    <col min="8707" max="8707" width="1.453125" style="76" customWidth="1"/>
    <col min="8708" max="8708" width="12" style="76" customWidth="1"/>
    <col min="8709" max="8709" width="1.453125" style="76" customWidth="1"/>
    <col min="8710" max="8710" width="12" style="76" customWidth="1"/>
    <col min="8711" max="8711" width="1.453125" style="76" customWidth="1"/>
    <col min="8712" max="8712" width="12" style="76" customWidth="1"/>
    <col min="8713" max="8713" width="1.453125" style="76" customWidth="1"/>
    <col min="8714" max="8714" width="12" style="76" customWidth="1"/>
    <col min="8715" max="8715" width="3.26953125" style="76" customWidth="1"/>
    <col min="8716" max="8960" width="10.453125" style="76"/>
    <col min="8961" max="8961" width="45.453125" style="76" customWidth="1"/>
    <col min="8962" max="8962" width="5.453125" style="76" customWidth="1"/>
    <col min="8963" max="8963" width="1.453125" style="76" customWidth="1"/>
    <col min="8964" max="8964" width="12" style="76" customWidth="1"/>
    <col min="8965" max="8965" width="1.453125" style="76" customWidth="1"/>
    <col min="8966" max="8966" width="12" style="76" customWidth="1"/>
    <col min="8967" max="8967" width="1.453125" style="76" customWidth="1"/>
    <col min="8968" max="8968" width="12" style="76" customWidth="1"/>
    <col min="8969" max="8969" width="1.453125" style="76" customWidth="1"/>
    <col min="8970" max="8970" width="12" style="76" customWidth="1"/>
    <col min="8971" max="8971" width="3.26953125" style="76" customWidth="1"/>
    <col min="8972" max="9216" width="10.453125" style="76"/>
    <col min="9217" max="9217" width="45.453125" style="76" customWidth="1"/>
    <col min="9218" max="9218" width="5.453125" style="76" customWidth="1"/>
    <col min="9219" max="9219" width="1.453125" style="76" customWidth="1"/>
    <col min="9220" max="9220" width="12" style="76" customWidth="1"/>
    <col min="9221" max="9221" width="1.453125" style="76" customWidth="1"/>
    <col min="9222" max="9222" width="12" style="76" customWidth="1"/>
    <col min="9223" max="9223" width="1.453125" style="76" customWidth="1"/>
    <col min="9224" max="9224" width="12" style="76" customWidth="1"/>
    <col min="9225" max="9225" width="1.453125" style="76" customWidth="1"/>
    <col min="9226" max="9226" width="12" style="76" customWidth="1"/>
    <col min="9227" max="9227" width="3.26953125" style="76" customWidth="1"/>
    <col min="9228" max="9472" width="10.453125" style="76"/>
    <col min="9473" max="9473" width="45.453125" style="76" customWidth="1"/>
    <col min="9474" max="9474" width="5.453125" style="76" customWidth="1"/>
    <col min="9475" max="9475" width="1.453125" style="76" customWidth="1"/>
    <col min="9476" max="9476" width="12" style="76" customWidth="1"/>
    <col min="9477" max="9477" width="1.453125" style="76" customWidth="1"/>
    <col min="9478" max="9478" width="12" style="76" customWidth="1"/>
    <col min="9479" max="9479" width="1.453125" style="76" customWidth="1"/>
    <col min="9480" max="9480" width="12" style="76" customWidth="1"/>
    <col min="9481" max="9481" width="1.453125" style="76" customWidth="1"/>
    <col min="9482" max="9482" width="12" style="76" customWidth="1"/>
    <col min="9483" max="9483" width="3.26953125" style="76" customWidth="1"/>
    <col min="9484" max="9728" width="10.453125" style="76"/>
    <col min="9729" max="9729" width="45.453125" style="76" customWidth="1"/>
    <col min="9730" max="9730" width="5.453125" style="76" customWidth="1"/>
    <col min="9731" max="9731" width="1.453125" style="76" customWidth="1"/>
    <col min="9732" max="9732" width="12" style="76" customWidth="1"/>
    <col min="9733" max="9733" width="1.453125" style="76" customWidth="1"/>
    <col min="9734" max="9734" width="12" style="76" customWidth="1"/>
    <col min="9735" max="9735" width="1.453125" style="76" customWidth="1"/>
    <col min="9736" max="9736" width="12" style="76" customWidth="1"/>
    <col min="9737" max="9737" width="1.453125" style="76" customWidth="1"/>
    <col min="9738" max="9738" width="12" style="76" customWidth="1"/>
    <col min="9739" max="9739" width="3.26953125" style="76" customWidth="1"/>
    <col min="9740" max="9984" width="10.453125" style="76"/>
    <col min="9985" max="9985" width="45.453125" style="76" customWidth="1"/>
    <col min="9986" max="9986" width="5.453125" style="76" customWidth="1"/>
    <col min="9987" max="9987" width="1.453125" style="76" customWidth="1"/>
    <col min="9988" max="9988" width="12" style="76" customWidth="1"/>
    <col min="9989" max="9989" width="1.453125" style="76" customWidth="1"/>
    <col min="9990" max="9990" width="12" style="76" customWidth="1"/>
    <col min="9991" max="9991" width="1.453125" style="76" customWidth="1"/>
    <col min="9992" max="9992" width="12" style="76" customWidth="1"/>
    <col min="9993" max="9993" width="1.453125" style="76" customWidth="1"/>
    <col min="9994" max="9994" width="12" style="76" customWidth="1"/>
    <col min="9995" max="9995" width="3.26953125" style="76" customWidth="1"/>
    <col min="9996" max="10240" width="10.453125" style="76"/>
    <col min="10241" max="10241" width="45.453125" style="76" customWidth="1"/>
    <col min="10242" max="10242" width="5.453125" style="76" customWidth="1"/>
    <col min="10243" max="10243" width="1.453125" style="76" customWidth="1"/>
    <col min="10244" max="10244" width="12" style="76" customWidth="1"/>
    <col min="10245" max="10245" width="1.453125" style="76" customWidth="1"/>
    <col min="10246" max="10246" width="12" style="76" customWidth="1"/>
    <col min="10247" max="10247" width="1.453125" style="76" customWidth="1"/>
    <col min="10248" max="10248" width="12" style="76" customWidth="1"/>
    <col min="10249" max="10249" width="1.453125" style="76" customWidth="1"/>
    <col min="10250" max="10250" width="12" style="76" customWidth="1"/>
    <col min="10251" max="10251" width="3.26953125" style="76" customWidth="1"/>
    <col min="10252" max="10496" width="10.453125" style="76"/>
    <col min="10497" max="10497" width="45.453125" style="76" customWidth="1"/>
    <col min="10498" max="10498" width="5.453125" style="76" customWidth="1"/>
    <col min="10499" max="10499" width="1.453125" style="76" customWidth="1"/>
    <col min="10500" max="10500" width="12" style="76" customWidth="1"/>
    <col min="10501" max="10501" width="1.453125" style="76" customWidth="1"/>
    <col min="10502" max="10502" width="12" style="76" customWidth="1"/>
    <col min="10503" max="10503" width="1.453125" style="76" customWidth="1"/>
    <col min="10504" max="10504" width="12" style="76" customWidth="1"/>
    <col min="10505" max="10505" width="1.453125" style="76" customWidth="1"/>
    <col min="10506" max="10506" width="12" style="76" customWidth="1"/>
    <col min="10507" max="10507" width="3.26953125" style="76" customWidth="1"/>
    <col min="10508" max="10752" width="10.453125" style="76"/>
    <col min="10753" max="10753" width="45.453125" style="76" customWidth="1"/>
    <col min="10754" max="10754" width="5.453125" style="76" customWidth="1"/>
    <col min="10755" max="10755" width="1.453125" style="76" customWidth="1"/>
    <col min="10756" max="10756" width="12" style="76" customWidth="1"/>
    <col min="10757" max="10757" width="1.453125" style="76" customWidth="1"/>
    <col min="10758" max="10758" width="12" style="76" customWidth="1"/>
    <col min="10759" max="10759" width="1.453125" style="76" customWidth="1"/>
    <col min="10760" max="10760" width="12" style="76" customWidth="1"/>
    <col min="10761" max="10761" width="1.453125" style="76" customWidth="1"/>
    <col min="10762" max="10762" width="12" style="76" customWidth="1"/>
    <col min="10763" max="10763" width="3.26953125" style="76" customWidth="1"/>
    <col min="10764" max="11008" width="10.453125" style="76"/>
    <col min="11009" max="11009" width="45.453125" style="76" customWidth="1"/>
    <col min="11010" max="11010" width="5.453125" style="76" customWidth="1"/>
    <col min="11011" max="11011" width="1.453125" style="76" customWidth="1"/>
    <col min="11012" max="11012" width="12" style="76" customWidth="1"/>
    <col min="11013" max="11013" width="1.453125" style="76" customWidth="1"/>
    <col min="11014" max="11014" width="12" style="76" customWidth="1"/>
    <col min="11015" max="11015" width="1.453125" style="76" customWidth="1"/>
    <col min="11016" max="11016" width="12" style="76" customWidth="1"/>
    <col min="11017" max="11017" width="1.453125" style="76" customWidth="1"/>
    <col min="11018" max="11018" width="12" style="76" customWidth="1"/>
    <col min="11019" max="11019" width="3.26953125" style="76" customWidth="1"/>
    <col min="11020" max="11264" width="10.453125" style="76"/>
    <col min="11265" max="11265" width="45.453125" style="76" customWidth="1"/>
    <col min="11266" max="11266" width="5.453125" style="76" customWidth="1"/>
    <col min="11267" max="11267" width="1.453125" style="76" customWidth="1"/>
    <col min="11268" max="11268" width="12" style="76" customWidth="1"/>
    <col min="11269" max="11269" width="1.453125" style="76" customWidth="1"/>
    <col min="11270" max="11270" width="12" style="76" customWidth="1"/>
    <col min="11271" max="11271" width="1.453125" style="76" customWidth="1"/>
    <col min="11272" max="11272" width="12" style="76" customWidth="1"/>
    <col min="11273" max="11273" width="1.453125" style="76" customWidth="1"/>
    <col min="11274" max="11274" width="12" style="76" customWidth="1"/>
    <col min="11275" max="11275" width="3.26953125" style="76" customWidth="1"/>
    <col min="11276" max="11520" width="10.453125" style="76"/>
    <col min="11521" max="11521" width="45.453125" style="76" customWidth="1"/>
    <col min="11522" max="11522" width="5.453125" style="76" customWidth="1"/>
    <col min="11523" max="11523" width="1.453125" style="76" customWidth="1"/>
    <col min="11524" max="11524" width="12" style="76" customWidth="1"/>
    <col min="11525" max="11525" width="1.453125" style="76" customWidth="1"/>
    <col min="11526" max="11526" width="12" style="76" customWidth="1"/>
    <col min="11527" max="11527" width="1.453125" style="76" customWidth="1"/>
    <col min="11528" max="11528" width="12" style="76" customWidth="1"/>
    <col min="11529" max="11529" width="1.453125" style="76" customWidth="1"/>
    <col min="11530" max="11530" width="12" style="76" customWidth="1"/>
    <col min="11531" max="11531" width="3.26953125" style="76" customWidth="1"/>
    <col min="11532" max="11776" width="10.453125" style="76"/>
    <col min="11777" max="11777" width="45.453125" style="76" customWidth="1"/>
    <col min="11778" max="11778" width="5.453125" style="76" customWidth="1"/>
    <col min="11779" max="11779" width="1.453125" style="76" customWidth="1"/>
    <col min="11780" max="11780" width="12" style="76" customWidth="1"/>
    <col min="11781" max="11781" width="1.453125" style="76" customWidth="1"/>
    <col min="11782" max="11782" width="12" style="76" customWidth="1"/>
    <col min="11783" max="11783" width="1.453125" style="76" customWidth="1"/>
    <col min="11784" max="11784" width="12" style="76" customWidth="1"/>
    <col min="11785" max="11785" width="1.453125" style="76" customWidth="1"/>
    <col min="11786" max="11786" width="12" style="76" customWidth="1"/>
    <col min="11787" max="11787" width="3.26953125" style="76" customWidth="1"/>
    <col min="11788" max="12032" width="10.453125" style="76"/>
    <col min="12033" max="12033" width="45.453125" style="76" customWidth="1"/>
    <col min="12034" max="12034" width="5.453125" style="76" customWidth="1"/>
    <col min="12035" max="12035" width="1.453125" style="76" customWidth="1"/>
    <col min="12036" max="12036" width="12" style="76" customWidth="1"/>
    <col min="12037" max="12037" width="1.453125" style="76" customWidth="1"/>
    <col min="12038" max="12038" width="12" style="76" customWidth="1"/>
    <col min="12039" max="12039" width="1.453125" style="76" customWidth="1"/>
    <col min="12040" max="12040" width="12" style="76" customWidth="1"/>
    <col min="12041" max="12041" width="1.453125" style="76" customWidth="1"/>
    <col min="12042" max="12042" width="12" style="76" customWidth="1"/>
    <col min="12043" max="12043" width="3.26953125" style="76" customWidth="1"/>
    <col min="12044" max="12288" width="10.453125" style="76"/>
    <col min="12289" max="12289" width="45.453125" style="76" customWidth="1"/>
    <col min="12290" max="12290" width="5.453125" style="76" customWidth="1"/>
    <col min="12291" max="12291" width="1.453125" style="76" customWidth="1"/>
    <col min="12292" max="12292" width="12" style="76" customWidth="1"/>
    <col min="12293" max="12293" width="1.453125" style="76" customWidth="1"/>
    <col min="12294" max="12294" width="12" style="76" customWidth="1"/>
    <col min="12295" max="12295" width="1.453125" style="76" customWidth="1"/>
    <col min="12296" max="12296" width="12" style="76" customWidth="1"/>
    <col min="12297" max="12297" width="1.453125" style="76" customWidth="1"/>
    <col min="12298" max="12298" width="12" style="76" customWidth="1"/>
    <col min="12299" max="12299" width="3.26953125" style="76" customWidth="1"/>
    <col min="12300" max="12544" width="10.453125" style="76"/>
    <col min="12545" max="12545" width="45.453125" style="76" customWidth="1"/>
    <col min="12546" max="12546" width="5.453125" style="76" customWidth="1"/>
    <col min="12547" max="12547" width="1.453125" style="76" customWidth="1"/>
    <col min="12548" max="12548" width="12" style="76" customWidth="1"/>
    <col min="12549" max="12549" width="1.453125" style="76" customWidth="1"/>
    <col min="12550" max="12550" width="12" style="76" customWidth="1"/>
    <col min="12551" max="12551" width="1.453125" style="76" customWidth="1"/>
    <col min="12552" max="12552" width="12" style="76" customWidth="1"/>
    <col min="12553" max="12553" width="1.453125" style="76" customWidth="1"/>
    <col min="12554" max="12554" width="12" style="76" customWidth="1"/>
    <col min="12555" max="12555" width="3.26953125" style="76" customWidth="1"/>
    <col min="12556" max="12800" width="10.453125" style="76"/>
    <col min="12801" max="12801" width="45.453125" style="76" customWidth="1"/>
    <col min="12802" max="12802" width="5.453125" style="76" customWidth="1"/>
    <col min="12803" max="12803" width="1.453125" style="76" customWidth="1"/>
    <col min="12804" max="12804" width="12" style="76" customWidth="1"/>
    <col min="12805" max="12805" width="1.453125" style="76" customWidth="1"/>
    <col min="12806" max="12806" width="12" style="76" customWidth="1"/>
    <col min="12807" max="12807" width="1.453125" style="76" customWidth="1"/>
    <col min="12808" max="12808" width="12" style="76" customWidth="1"/>
    <col min="12809" max="12809" width="1.453125" style="76" customWidth="1"/>
    <col min="12810" max="12810" width="12" style="76" customWidth="1"/>
    <col min="12811" max="12811" width="3.26953125" style="76" customWidth="1"/>
    <col min="12812" max="13056" width="10.453125" style="76"/>
    <col min="13057" max="13057" width="45.453125" style="76" customWidth="1"/>
    <col min="13058" max="13058" width="5.453125" style="76" customWidth="1"/>
    <col min="13059" max="13059" width="1.453125" style="76" customWidth="1"/>
    <col min="13060" max="13060" width="12" style="76" customWidth="1"/>
    <col min="13061" max="13061" width="1.453125" style="76" customWidth="1"/>
    <col min="13062" max="13062" width="12" style="76" customWidth="1"/>
    <col min="13063" max="13063" width="1.453125" style="76" customWidth="1"/>
    <col min="13064" max="13064" width="12" style="76" customWidth="1"/>
    <col min="13065" max="13065" width="1.453125" style="76" customWidth="1"/>
    <col min="13066" max="13066" width="12" style="76" customWidth="1"/>
    <col min="13067" max="13067" width="3.26953125" style="76" customWidth="1"/>
    <col min="13068" max="13312" width="10.453125" style="76"/>
    <col min="13313" max="13313" width="45.453125" style="76" customWidth="1"/>
    <col min="13314" max="13314" width="5.453125" style="76" customWidth="1"/>
    <col min="13315" max="13315" width="1.453125" style="76" customWidth="1"/>
    <col min="13316" max="13316" width="12" style="76" customWidth="1"/>
    <col min="13317" max="13317" width="1.453125" style="76" customWidth="1"/>
    <col min="13318" max="13318" width="12" style="76" customWidth="1"/>
    <col min="13319" max="13319" width="1.453125" style="76" customWidth="1"/>
    <col min="13320" max="13320" width="12" style="76" customWidth="1"/>
    <col min="13321" max="13321" width="1.453125" style="76" customWidth="1"/>
    <col min="13322" max="13322" width="12" style="76" customWidth="1"/>
    <col min="13323" max="13323" width="3.26953125" style="76" customWidth="1"/>
    <col min="13324" max="13568" width="10.453125" style="76"/>
    <col min="13569" max="13569" width="45.453125" style="76" customWidth="1"/>
    <col min="13570" max="13570" width="5.453125" style="76" customWidth="1"/>
    <col min="13571" max="13571" width="1.453125" style="76" customWidth="1"/>
    <col min="13572" max="13572" width="12" style="76" customWidth="1"/>
    <col min="13573" max="13573" width="1.453125" style="76" customWidth="1"/>
    <col min="13574" max="13574" width="12" style="76" customWidth="1"/>
    <col min="13575" max="13575" width="1.453125" style="76" customWidth="1"/>
    <col min="13576" max="13576" width="12" style="76" customWidth="1"/>
    <col min="13577" max="13577" width="1.453125" style="76" customWidth="1"/>
    <col min="13578" max="13578" width="12" style="76" customWidth="1"/>
    <col min="13579" max="13579" width="3.26953125" style="76" customWidth="1"/>
    <col min="13580" max="13824" width="10.453125" style="76"/>
    <col min="13825" max="13825" width="45.453125" style="76" customWidth="1"/>
    <col min="13826" max="13826" width="5.453125" style="76" customWidth="1"/>
    <col min="13827" max="13827" width="1.453125" style="76" customWidth="1"/>
    <col min="13828" max="13828" width="12" style="76" customWidth="1"/>
    <col min="13829" max="13829" width="1.453125" style="76" customWidth="1"/>
    <col min="13830" max="13830" width="12" style="76" customWidth="1"/>
    <col min="13831" max="13831" width="1.453125" style="76" customWidth="1"/>
    <col min="13832" max="13832" width="12" style="76" customWidth="1"/>
    <col min="13833" max="13833" width="1.453125" style="76" customWidth="1"/>
    <col min="13834" max="13834" width="12" style="76" customWidth="1"/>
    <col min="13835" max="13835" width="3.26953125" style="76" customWidth="1"/>
    <col min="13836" max="14080" width="10.453125" style="76"/>
    <col min="14081" max="14081" width="45.453125" style="76" customWidth="1"/>
    <col min="14082" max="14082" width="5.453125" style="76" customWidth="1"/>
    <col min="14083" max="14083" width="1.453125" style="76" customWidth="1"/>
    <col min="14084" max="14084" width="12" style="76" customWidth="1"/>
    <col min="14085" max="14085" width="1.453125" style="76" customWidth="1"/>
    <col min="14086" max="14086" width="12" style="76" customWidth="1"/>
    <col min="14087" max="14087" width="1.453125" style="76" customWidth="1"/>
    <col min="14088" max="14088" width="12" style="76" customWidth="1"/>
    <col min="14089" max="14089" width="1.453125" style="76" customWidth="1"/>
    <col min="14090" max="14090" width="12" style="76" customWidth="1"/>
    <col min="14091" max="14091" width="3.26953125" style="76" customWidth="1"/>
    <col min="14092" max="14336" width="10.453125" style="76"/>
    <col min="14337" max="14337" width="45.453125" style="76" customWidth="1"/>
    <col min="14338" max="14338" width="5.453125" style="76" customWidth="1"/>
    <col min="14339" max="14339" width="1.453125" style="76" customWidth="1"/>
    <col min="14340" max="14340" width="12" style="76" customWidth="1"/>
    <col min="14341" max="14341" width="1.453125" style="76" customWidth="1"/>
    <col min="14342" max="14342" width="12" style="76" customWidth="1"/>
    <col min="14343" max="14343" width="1.453125" style="76" customWidth="1"/>
    <col min="14344" max="14344" width="12" style="76" customWidth="1"/>
    <col min="14345" max="14345" width="1.453125" style="76" customWidth="1"/>
    <col min="14346" max="14346" width="12" style="76" customWidth="1"/>
    <col min="14347" max="14347" width="3.26953125" style="76" customWidth="1"/>
    <col min="14348" max="14592" width="10.453125" style="76"/>
    <col min="14593" max="14593" width="45.453125" style="76" customWidth="1"/>
    <col min="14594" max="14594" width="5.453125" style="76" customWidth="1"/>
    <col min="14595" max="14595" width="1.453125" style="76" customWidth="1"/>
    <col min="14596" max="14596" width="12" style="76" customWidth="1"/>
    <col min="14597" max="14597" width="1.453125" style="76" customWidth="1"/>
    <col min="14598" max="14598" width="12" style="76" customWidth="1"/>
    <col min="14599" max="14599" width="1.453125" style="76" customWidth="1"/>
    <col min="14600" max="14600" width="12" style="76" customWidth="1"/>
    <col min="14601" max="14601" width="1.453125" style="76" customWidth="1"/>
    <col min="14602" max="14602" width="12" style="76" customWidth="1"/>
    <col min="14603" max="14603" width="3.26953125" style="76" customWidth="1"/>
    <col min="14604" max="14848" width="10.453125" style="76"/>
    <col min="14849" max="14849" width="45.453125" style="76" customWidth="1"/>
    <col min="14850" max="14850" width="5.453125" style="76" customWidth="1"/>
    <col min="14851" max="14851" width="1.453125" style="76" customWidth="1"/>
    <col min="14852" max="14852" width="12" style="76" customWidth="1"/>
    <col min="14853" max="14853" width="1.453125" style="76" customWidth="1"/>
    <col min="14854" max="14854" width="12" style="76" customWidth="1"/>
    <col min="14855" max="14855" width="1.453125" style="76" customWidth="1"/>
    <col min="14856" max="14856" width="12" style="76" customWidth="1"/>
    <col min="14857" max="14857" width="1.453125" style="76" customWidth="1"/>
    <col min="14858" max="14858" width="12" style="76" customWidth="1"/>
    <col min="14859" max="14859" width="3.26953125" style="76" customWidth="1"/>
    <col min="14860" max="15104" width="10.453125" style="76"/>
    <col min="15105" max="15105" width="45.453125" style="76" customWidth="1"/>
    <col min="15106" max="15106" width="5.453125" style="76" customWidth="1"/>
    <col min="15107" max="15107" width="1.453125" style="76" customWidth="1"/>
    <col min="15108" max="15108" width="12" style="76" customWidth="1"/>
    <col min="15109" max="15109" width="1.453125" style="76" customWidth="1"/>
    <col min="15110" max="15110" width="12" style="76" customWidth="1"/>
    <col min="15111" max="15111" width="1.453125" style="76" customWidth="1"/>
    <col min="15112" max="15112" width="12" style="76" customWidth="1"/>
    <col min="15113" max="15113" width="1.453125" style="76" customWidth="1"/>
    <col min="15114" max="15114" width="12" style="76" customWidth="1"/>
    <col min="15115" max="15115" width="3.26953125" style="76" customWidth="1"/>
    <col min="15116" max="15360" width="10.453125" style="76"/>
    <col min="15361" max="15361" width="45.453125" style="76" customWidth="1"/>
    <col min="15362" max="15362" width="5.453125" style="76" customWidth="1"/>
    <col min="15363" max="15363" width="1.453125" style="76" customWidth="1"/>
    <col min="15364" max="15364" width="12" style="76" customWidth="1"/>
    <col min="15365" max="15365" width="1.453125" style="76" customWidth="1"/>
    <col min="15366" max="15366" width="12" style="76" customWidth="1"/>
    <col min="15367" max="15367" width="1.453125" style="76" customWidth="1"/>
    <col min="15368" max="15368" width="12" style="76" customWidth="1"/>
    <col min="15369" max="15369" width="1.453125" style="76" customWidth="1"/>
    <col min="15370" max="15370" width="12" style="76" customWidth="1"/>
    <col min="15371" max="15371" width="3.26953125" style="76" customWidth="1"/>
    <col min="15372" max="15616" width="10.453125" style="76"/>
    <col min="15617" max="15617" width="45.453125" style="76" customWidth="1"/>
    <col min="15618" max="15618" width="5.453125" style="76" customWidth="1"/>
    <col min="15619" max="15619" width="1.453125" style="76" customWidth="1"/>
    <col min="15620" max="15620" width="12" style="76" customWidth="1"/>
    <col min="15621" max="15621" width="1.453125" style="76" customWidth="1"/>
    <col min="15622" max="15622" width="12" style="76" customWidth="1"/>
    <col min="15623" max="15623" width="1.453125" style="76" customWidth="1"/>
    <col min="15624" max="15624" width="12" style="76" customWidth="1"/>
    <col min="15625" max="15625" width="1.453125" style="76" customWidth="1"/>
    <col min="15626" max="15626" width="12" style="76" customWidth="1"/>
    <col min="15627" max="15627" width="3.26953125" style="76" customWidth="1"/>
    <col min="15628" max="15872" width="10.453125" style="76"/>
    <col min="15873" max="15873" width="45.453125" style="76" customWidth="1"/>
    <col min="15874" max="15874" width="5.453125" style="76" customWidth="1"/>
    <col min="15875" max="15875" width="1.453125" style="76" customWidth="1"/>
    <col min="15876" max="15876" width="12" style="76" customWidth="1"/>
    <col min="15877" max="15877" width="1.453125" style="76" customWidth="1"/>
    <col min="15878" max="15878" width="12" style="76" customWidth="1"/>
    <col min="15879" max="15879" width="1.453125" style="76" customWidth="1"/>
    <col min="15880" max="15880" width="12" style="76" customWidth="1"/>
    <col min="15881" max="15881" width="1.453125" style="76" customWidth="1"/>
    <col min="15882" max="15882" width="12" style="76" customWidth="1"/>
    <col min="15883" max="15883" width="3.26953125" style="76" customWidth="1"/>
    <col min="15884" max="16128" width="10.453125" style="76"/>
    <col min="16129" max="16129" width="45.453125" style="76" customWidth="1"/>
    <col min="16130" max="16130" width="5.453125" style="76" customWidth="1"/>
    <col min="16131" max="16131" width="1.453125" style="76" customWidth="1"/>
    <col min="16132" max="16132" width="12" style="76" customWidth="1"/>
    <col min="16133" max="16133" width="1.453125" style="76" customWidth="1"/>
    <col min="16134" max="16134" width="12" style="76" customWidth="1"/>
    <col min="16135" max="16135" width="1.453125" style="76" customWidth="1"/>
    <col min="16136" max="16136" width="12" style="76" customWidth="1"/>
    <col min="16137" max="16137" width="1.453125" style="76" customWidth="1"/>
    <col min="16138" max="16138" width="12" style="76" customWidth="1"/>
    <col min="16139" max="16139" width="3.26953125" style="76" customWidth="1"/>
    <col min="16140" max="16384" width="10.453125" style="76"/>
  </cols>
  <sheetData>
    <row r="1" spans="1:12" ht="20.25" customHeight="1">
      <c r="A1" s="206" t="s">
        <v>121</v>
      </c>
      <c r="B1" s="206"/>
      <c r="C1" s="206"/>
      <c r="D1" s="206"/>
      <c r="E1" s="206"/>
      <c r="F1" s="206"/>
      <c r="G1" s="206"/>
      <c r="H1" s="206"/>
      <c r="I1" s="206"/>
      <c r="J1" s="206"/>
      <c r="K1" s="75"/>
    </row>
    <row r="2" spans="1:12" ht="20.25" customHeight="1">
      <c r="A2" s="206" t="s">
        <v>103</v>
      </c>
      <c r="B2" s="206"/>
      <c r="C2" s="206"/>
      <c r="D2" s="206"/>
      <c r="E2" s="206"/>
      <c r="F2" s="206"/>
      <c r="G2" s="206"/>
      <c r="H2" s="206"/>
      <c r="I2" s="206"/>
      <c r="J2" s="206"/>
      <c r="K2" s="75"/>
    </row>
    <row r="3" spans="1:12" ht="20.25" customHeight="1">
      <c r="A3" s="206" t="str">
        <f>+PL!A3</f>
        <v>FOR THE YEAR ENDED OCTOBER 31, 2025</v>
      </c>
      <c r="B3" s="206"/>
      <c r="C3" s="206"/>
      <c r="D3" s="206"/>
      <c r="E3" s="206"/>
      <c r="F3" s="206"/>
      <c r="G3" s="206"/>
      <c r="H3" s="206"/>
      <c r="I3" s="206"/>
      <c r="J3" s="206"/>
      <c r="K3" s="75"/>
    </row>
    <row r="4" spans="1:12" ht="20.25" customHeight="1">
      <c r="A4" s="74"/>
      <c r="B4" s="74"/>
      <c r="C4" s="74"/>
      <c r="D4" s="74"/>
      <c r="E4" s="74"/>
      <c r="F4" s="74"/>
      <c r="G4" s="74"/>
      <c r="H4" s="74"/>
      <c r="I4" s="74"/>
      <c r="J4" s="74"/>
      <c r="K4" s="75"/>
    </row>
    <row r="5" spans="1:12" s="78" customFormat="1" ht="21" customHeight="1">
      <c r="B5" s="189"/>
      <c r="C5" s="189"/>
      <c r="D5" s="189"/>
      <c r="E5" s="189"/>
      <c r="F5" s="189"/>
      <c r="G5" s="189"/>
      <c r="H5" s="189"/>
      <c r="I5" s="189"/>
      <c r="J5" s="77" t="s">
        <v>1</v>
      </c>
      <c r="K5" s="77"/>
    </row>
    <row r="6" spans="1:12" s="78" customFormat="1" ht="6.75" customHeight="1">
      <c r="A6" s="79"/>
      <c r="B6" s="79"/>
      <c r="C6" s="79"/>
      <c r="D6" s="80"/>
      <c r="E6" s="80"/>
      <c r="F6" s="80"/>
      <c r="G6" s="81"/>
      <c r="H6" s="81"/>
      <c r="I6" s="81"/>
      <c r="J6" s="82"/>
      <c r="K6" s="83"/>
    </row>
    <row r="7" spans="1:12" s="78" customFormat="1" ht="11.25" customHeight="1">
      <c r="A7" s="84"/>
      <c r="B7" s="84"/>
      <c r="C7" s="84"/>
      <c r="G7" s="85"/>
      <c r="H7" s="85"/>
      <c r="I7" s="85"/>
      <c r="J7" s="83"/>
      <c r="K7" s="83"/>
    </row>
    <row r="8" spans="1:12" s="86" customFormat="1" ht="18" customHeight="1">
      <c r="A8" s="74"/>
      <c r="B8" s="74"/>
      <c r="C8" s="74"/>
      <c r="D8" s="206" t="s">
        <v>3</v>
      </c>
      <c r="E8" s="206"/>
      <c r="F8" s="206"/>
      <c r="G8" s="74"/>
      <c r="H8" s="206" t="s">
        <v>4</v>
      </c>
      <c r="I8" s="206"/>
      <c r="J8" s="206"/>
      <c r="K8" s="74"/>
    </row>
    <row r="9" spans="1:12" s="86" customFormat="1" ht="18" customHeight="1">
      <c r="A9" s="74"/>
      <c r="B9" s="74"/>
      <c r="C9" s="74"/>
      <c r="D9" s="205" t="s">
        <v>140</v>
      </c>
      <c r="E9" s="205"/>
      <c r="F9" s="205"/>
      <c r="G9" s="74"/>
      <c r="H9" s="205" t="s">
        <v>140</v>
      </c>
      <c r="I9" s="205"/>
      <c r="J9" s="205"/>
      <c r="K9" s="74"/>
    </row>
    <row r="10" spans="1:12" s="86" customFormat="1" ht="18" customHeight="1">
      <c r="A10" s="74"/>
      <c r="B10" s="74"/>
      <c r="C10" s="74"/>
      <c r="D10" s="87">
        <v>2025</v>
      </c>
      <c r="E10" s="88"/>
      <c r="F10" s="87">
        <v>2024</v>
      </c>
      <c r="G10" s="89"/>
      <c r="H10" s="87">
        <v>2025</v>
      </c>
      <c r="I10" s="88"/>
      <c r="J10" s="87">
        <v>2024</v>
      </c>
      <c r="K10" s="74"/>
    </row>
    <row r="11" spans="1:12" s="86" customFormat="1" ht="18" customHeight="1">
      <c r="A11" s="74"/>
      <c r="B11" s="74"/>
      <c r="C11" s="74"/>
      <c r="D11" s="87"/>
      <c r="E11" s="88"/>
      <c r="F11" s="87"/>
      <c r="G11" s="89"/>
      <c r="H11" s="87"/>
      <c r="I11" s="88"/>
      <c r="J11" s="87"/>
      <c r="K11" s="74"/>
    </row>
    <row r="12" spans="1:12" s="78" customFormat="1" ht="18" customHeight="1">
      <c r="A12" s="90" t="s">
        <v>104</v>
      </c>
      <c r="B12" s="91"/>
      <c r="C12" s="91"/>
      <c r="D12" s="92"/>
      <c r="E12" s="92"/>
      <c r="F12" s="92"/>
      <c r="G12" s="92"/>
      <c r="H12" s="92"/>
      <c r="I12" s="92"/>
      <c r="J12" s="92"/>
      <c r="K12" s="92"/>
    </row>
    <row r="13" spans="1:12" s="92" customFormat="1" ht="18" customHeight="1">
      <c r="A13" s="93" t="s">
        <v>145</v>
      </c>
      <c r="B13" s="93"/>
      <c r="D13" s="19">
        <f>+PL!D24</f>
        <v>23571536</v>
      </c>
      <c r="E13" s="19"/>
      <c r="F13" s="19">
        <v>38529180</v>
      </c>
      <c r="G13" s="19"/>
      <c r="H13" s="19">
        <f>+PL!H24</f>
        <v>18428188</v>
      </c>
      <c r="I13" s="19"/>
      <c r="J13" s="19">
        <v>29979777</v>
      </c>
      <c r="K13" s="2"/>
    </row>
    <row r="14" spans="1:12" s="92" customFormat="1" ht="18" customHeight="1">
      <c r="A14" s="207" t="s">
        <v>105</v>
      </c>
      <c r="B14" s="207"/>
      <c r="D14" s="19"/>
      <c r="E14" s="19"/>
      <c r="F14" s="19"/>
      <c r="G14" s="19"/>
      <c r="H14" s="19"/>
      <c r="I14" s="19"/>
      <c r="J14" s="19"/>
      <c r="K14" s="2"/>
    </row>
    <row r="15" spans="1:12" s="92" customFormat="1" ht="18" customHeight="1">
      <c r="A15" s="94" t="s">
        <v>125</v>
      </c>
      <c r="B15" s="93"/>
      <c r="D15" s="19">
        <v>6530067</v>
      </c>
      <c r="E15" s="19"/>
      <c r="F15" s="19">
        <v>4272653</v>
      </c>
      <c r="G15" s="19"/>
      <c r="H15" s="19">
        <v>4377781</v>
      </c>
      <c r="I15" s="19"/>
      <c r="J15" s="19">
        <v>3071272</v>
      </c>
      <c r="K15" s="2"/>
      <c r="L15" s="92" t="s">
        <v>240</v>
      </c>
    </row>
    <row r="16" spans="1:12" s="78" customFormat="1" ht="18" customHeight="1">
      <c r="A16" s="94" t="s">
        <v>106</v>
      </c>
      <c r="B16" s="94"/>
      <c r="C16" s="95"/>
      <c r="D16" s="19">
        <v>13840301</v>
      </c>
      <c r="E16" s="19"/>
      <c r="F16" s="19">
        <v>14908333</v>
      </c>
      <c r="G16" s="19"/>
      <c r="H16" s="19">
        <v>10274227</v>
      </c>
      <c r="I16" s="19"/>
      <c r="J16" s="19">
        <v>11557437</v>
      </c>
      <c r="K16" s="2"/>
      <c r="L16" s="92" t="s">
        <v>241</v>
      </c>
    </row>
    <row r="17" spans="1:12" s="78" customFormat="1" ht="18" customHeight="1">
      <c r="A17" s="94" t="s">
        <v>168</v>
      </c>
      <c r="B17" s="94"/>
      <c r="C17" s="95"/>
      <c r="D17" s="19">
        <v>0</v>
      </c>
      <c r="E17" s="19"/>
      <c r="F17" s="19">
        <v>289667</v>
      </c>
      <c r="G17" s="19"/>
      <c r="H17" s="19">
        <v>0</v>
      </c>
      <c r="I17" s="19"/>
      <c r="J17" s="19">
        <v>289667</v>
      </c>
      <c r="K17" s="2"/>
      <c r="L17" s="92" t="s">
        <v>242</v>
      </c>
    </row>
    <row r="18" spans="1:12" s="78" customFormat="1" ht="18" customHeight="1">
      <c r="A18" s="94" t="s">
        <v>191</v>
      </c>
      <c r="B18" s="95"/>
      <c r="C18" s="95"/>
      <c r="D18" s="19"/>
      <c r="E18" s="19">
        <v>0</v>
      </c>
      <c r="F18" s="19"/>
      <c r="G18" s="19"/>
      <c r="H18" s="19"/>
      <c r="I18" s="19"/>
      <c r="J18" s="19"/>
      <c r="K18" s="4"/>
    </row>
    <row r="19" spans="1:12" s="78" customFormat="1" ht="18" customHeight="1">
      <c r="A19" s="96" t="s">
        <v>192</v>
      </c>
      <c r="B19" s="95"/>
      <c r="C19" s="95"/>
      <c r="D19" s="19">
        <v>29851336</v>
      </c>
      <c r="E19" s="19"/>
      <c r="F19" s="19">
        <v>0</v>
      </c>
      <c r="G19" s="19"/>
      <c r="H19" s="19">
        <v>29851336</v>
      </c>
      <c r="I19" s="19"/>
      <c r="J19" s="19">
        <v>0</v>
      </c>
      <c r="K19" s="4"/>
      <c r="L19" s="92" t="s">
        <v>243</v>
      </c>
    </row>
    <row r="20" spans="1:12" s="78" customFormat="1" ht="18" customHeight="1">
      <c r="A20" s="94" t="s">
        <v>147</v>
      </c>
      <c r="B20" s="95"/>
      <c r="C20" s="95"/>
      <c r="D20" s="19">
        <v>180596</v>
      </c>
      <c r="E20" s="19"/>
      <c r="F20" s="19">
        <v>45</v>
      </c>
      <c r="G20" s="19"/>
      <c r="H20" s="19">
        <v>0</v>
      </c>
      <c r="I20" s="19"/>
      <c r="J20" s="19">
        <v>45</v>
      </c>
      <c r="K20" s="4"/>
      <c r="L20" s="92" t="s">
        <v>244</v>
      </c>
    </row>
    <row r="21" spans="1:12" s="78" customFormat="1" ht="18" customHeight="1">
      <c r="A21" s="94" t="s">
        <v>273</v>
      </c>
      <c r="B21" s="95"/>
      <c r="C21" s="95"/>
      <c r="D21" s="19">
        <v>4613133.5770588228</v>
      </c>
      <c r="E21" s="19"/>
      <c r="F21" s="19">
        <v>0</v>
      </c>
      <c r="G21" s="19"/>
      <c r="H21" s="19">
        <v>2600356.7799999998</v>
      </c>
      <c r="I21" s="19"/>
      <c r="J21" s="19">
        <v>0</v>
      </c>
      <c r="K21" s="4"/>
      <c r="L21" s="92"/>
    </row>
    <row r="22" spans="1:12" s="78" customFormat="1" ht="18" customHeight="1">
      <c r="A22" s="94" t="s">
        <v>193</v>
      </c>
      <c r="B22" s="95"/>
      <c r="C22" s="95"/>
      <c r="D22" s="19">
        <v>0</v>
      </c>
      <c r="E22" s="19"/>
      <c r="F22" s="19">
        <v>0</v>
      </c>
      <c r="G22" s="19"/>
      <c r="H22" s="19">
        <v>782886</v>
      </c>
      <c r="I22" s="19"/>
      <c r="J22" s="19">
        <v>0</v>
      </c>
      <c r="K22" s="4"/>
      <c r="L22" s="92" t="s">
        <v>245</v>
      </c>
    </row>
    <row r="23" spans="1:12" s="78" customFormat="1" ht="18" customHeight="1">
      <c r="A23" s="94" t="s">
        <v>194</v>
      </c>
      <c r="B23" s="95"/>
      <c r="C23" s="95"/>
      <c r="D23" s="19">
        <v>0</v>
      </c>
      <c r="E23" s="19"/>
      <c r="F23" s="19">
        <v>0</v>
      </c>
      <c r="G23" s="19"/>
      <c r="H23" s="19">
        <v>1999800</v>
      </c>
      <c r="I23" s="19"/>
      <c r="J23" s="19">
        <v>0</v>
      </c>
      <c r="K23" s="4"/>
      <c r="L23" s="92" t="s">
        <v>246</v>
      </c>
    </row>
    <row r="24" spans="1:12" s="78" customFormat="1" ht="18" customHeight="1">
      <c r="A24" s="94" t="s">
        <v>153</v>
      </c>
      <c r="B24" s="95"/>
      <c r="C24" s="95"/>
      <c r="D24" s="19">
        <v>-2621089</v>
      </c>
      <c r="E24" s="19"/>
      <c r="F24" s="19">
        <v>-66230</v>
      </c>
      <c r="G24" s="19"/>
      <c r="H24" s="19">
        <v>-903737</v>
      </c>
      <c r="I24" s="19"/>
      <c r="J24" s="19">
        <v>-17274</v>
      </c>
      <c r="K24" s="4"/>
      <c r="L24" s="92" t="s">
        <v>247</v>
      </c>
    </row>
    <row r="25" spans="1:12" s="78" customFormat="1" ht="18" customHeight="1">
      <c r="A25" s="94" t="s">
        <v>148</v>
      </c>
      <c r="B25" s="95"/>
      <c r="C25" s="95"/>
      <c r="D25" s="19">
        <v>35181</v>
      </c>
      <c r="E25" s="19"/>
      <c r="F25" s="19">
        <v>1056592</v>
      </c>
      <c r="G25" s="19"/>
      <c r="H25" s="19">
        <v>10799</v>
      </c>
      <c r="I25" s="19"/>
      <c r="J25" s="19">
        <v>1056448</v>
      </c>
      <c r="K25" s="4"/>
      <c r="L25" s="92"/>
    </row>
    <row r="26" spans="1:12" s="78" customFormat="1" ht="18" customHeight="1">
      <c r="A26" s="94" t="s">
        <v>122</v>
      </c>
      <c r="B26" s="95"/>
      <c r="C26" s="95"/>
      <c r="D26" s="19">
        <v>75285</v>
      </c>
      <c r="E26" s="19"/>
      <c r="F26" s="19">
        <v>-265833</v>
      </c>
      <c r="G26" s="19"/>
      <c r="H26" s="19">
        <v>75285</v>
      </c>
      <c r="I26" s="19"/>
      <c r="J26" s="19">
        <v>-265833</v>
      </c>
      <c r="K26" s="4"/>
      <c r="L26" s="92" t="s">
        <v>248</v>
      </c>
    </row>
    <row r="27" spans="1:12" s="78" customFormat="1" ht="18" customHeight="1">
      <c r="A27" s="94" t="s">
        <v>141</v>
      </c>
      <c r="B27" s="95"/>
      <c r="C27" s="95"/>
      <c r="D27" s="19">
        <v>-591960</v>
      </c>
      <c r="E27" s="19"/>
      <c r="F27" s="19">
        <v>-690620</v>
      </c>
      <c r="G27" s="19"/>
      <c r="H27" s="19">
        <v>-16199182</v>
      </c>
      <c r="I27" s="19"/>
      <c r="J27" s="19">
        <v>-20899099</v>
      </c>
      <c r="K27" s="4"/>
      <c r="L27" s="92" t="s">
        <v>249</v>
      </c>
    </row>
    <row r="28" spans="1:12" s="78" customFormat="1" ht="18" customHeight="1">
      <c r="A28" s="94" t="s">
        <v>154</v>
      </c>
      <c r="B28" s="95"/>
      <c r="C28" s="95"/>
      <c r="D28" s="19"/>
      <c r="E28" s="19"/>
      <c r="F28" s="19"/>
      <c r="G28" s="19"/>
      <c r="H28" s="19"/>
      <c r="I28" s="19"/>
      <c r="J28" s="19"/>
      <c r="K28" s="2"/>
      <c r="L28" s="92"/>
    </row>
    <row r="29" spans="1:12" s="78" customFormat="1" ht="18" customHeight="1">
      <c r="A29" s="96" t="s">
        <v>155</v>
      </c>
      <c r="B29" s="97"/>
      <c r="C29" s="97"/>
      <c r="D29" s="19">
        <v>-2031381</v>
      </c>
      <c r="E29" s="19"/>
      <c r="F29" s="19">
        <v>-2078088</v>
      </c>
      <c r="G29" s="19"/>
      <c r="H29" s="19">
        <v>0</v>
      </c>
      <c r="I29" s="19"/>
      <c r="J29" s="19">
        <v>0</v>
      </c>
      <c r="K29" s="4"/>
      <c r="L29" s="92" t="s">
        <v>250</v>
      </c>
    </row>
    <row r="30" spans="1:12" s="78" customFormat="1" ht="18" customHeight="1">
      <c r="A30" s="94" t="s">
        <v>107</v>
      </c>
      <c r="B30" s="95"/>
      <c r="C30" s="95"/>
      <c r="D30" s="20">
        <v>214884</v>
      </c>
      <c r="E30" s="21"/>
      <c r="F30" s="20">
        <v>280041</v>
      </c>
      <c r="G30" s="21"/>
      <c r="H30" s="20">
        <v>175528</v>
      </c>
      <c r="I30" s="21"/>
      <c r="J30" s="20">
        <v>235693</v>
      </c>
      <c r="K30" s="3"/>
      <c r="L30" s="92" t="s">
        <v>251</v>
      </c>
    </row>
    <row r="31" spans="1:12" s="78" customFormat="1" ht="18" customHeight="1">
      <c r="A31" s="98" t="s">
        <v>129</v>
      </c>
      <c r="B31" s="92"/>
      <c r="C31" s="92"/>
      <c r="D31" s="19"/>
      <c r="E31" s="19"/>
      <c r="F31" s="19"/>
      <c r="G31" s="19"/>
      <c r="H31" s="19"/>
      <c r="I31" s="19"/>
      <c r="J31" s="19"/>
      <c r="K31" s="2"/>
    </row>
    <row r="32" spans="1:12" s="78" customFormat="1" ht="18" customHeight="1">
      <c r="A32" s="99" t="s">
        <v>108</v>
      </c>
      <c r="B32" s="100"/>
      <c r="C32" s="100"/>
      <c r="D32" s="19">
        <f>SUM(D13:D31)</f>
        <v>73667889.577058822</v>
      </c>
      <c r="E32" s="19"/>
      <c r="F32" s="19">
        <f>SUM(F13:F31)</f>
        <v>56235740</v>
      </c>
      <c r="G32" s="19"/>
      <c r="H32" s="19">
        <f>SUM(H13:H31)</f>
        <v>51473267.780000001</v>
      </c>
      <c r="I32" s="19"/>
      <c r="J32" s="19">
        <f>SUM(J13:J31)</f>
        <v>25008133</v>
      </c>
      <c r="K32" s="2"/>
    </row>
    <row r="33" spans="1:12" s="78" customFormat="1" ht="18" customHeight="1">
      <c r="A33" s="93" t="s">
        <v>109</v>
      </c>
      <c r="B33" s="92"/>
      <c r="C33" s="92"/>
      <c r="D33" s="19"/>
      <c r="E33" s="19"/>
      <c r="F33" s="19"/>
      <c r="G33" s="19"/>
      <c r="H33" s="19"/>
      <c r="I33" s="19"/>
      <c r="J33" s="19"/>
      <c r="K33" s="2"/>
    </row>
    <row r="34" spans="1:12" s="78" customFormat="1" ht="20">
      <c r="A34" s="94" t="s">
        <v>133</v>
      </c>
      <c r="B34" s="95"/>
      <c r="C34" s="95"/>
      <c r="D34" s="19">
        <v>-64875835</v>
      </c>
      <c r="E34" s="19"/>
      <c r="F34" s="19">
        <v>-34739766</v>
      </c>
      <c r="G34" s="19"/>
      <c r="H34" s="19">
        <v>-79692638</v>
      </c>
      <c r="I34" s="19"/>
      <c r="J34" s="19">
        <v>3571159</v>
      </c>
      <c r="K34" s="2"/>
      <c r="L34" s="92" t="s">
        <v>252</v>
      </c>
    </row>
    <row r="35" spans="1:12" s="78" customFormat="1" ht="18" customHeight="1">
      <c r="A35" s="94" t="s">
        <v>180</v>
      </c>
      <c r="B35" s="95"/>
      <c r="C35" s="95"/>
      <c r="D35" s="19">
        <v>26084509</v>
      </c>
      <c r="E35" s="19"/>
      <c r="F35" s="19">
        <v>64630263</v>
      </c>
      <c r="G35" s="19"/>
      <c r="H35" s="19">
        <v>46474618</v>
      </c>
      <c r="I35" s="19"/>
      <c r="J35" s="19">
        <v>25481729</v>
      </c>
      <c r="K35" s="2"/>
      <c r="L35" s="92" t="s">
        <v>253</v>
      </c>
    </row>
    <row r="36" spans="1:12" s="78" customFormat="1" ht="18" customHeight="1">
      <c r="A36" s="95" t="s">
        <v>9</v>
      </c>
      <c r="B36" s="95"/>
      <c r="C36" s="95"/>
      <c r="D36" s="19">
        <v>193568</v>
      </c>
      <c r="E36" s="19"/>
      <c r="F36" s="19">
        <v>11489683</v>
      </c>
      <c r="G36" s="19"/>
      <c r="H36" s="19">
        <v>-2808640</v>
      </c>
      <c r="I36" s="19"/>
      <c r="J36" s="19">
        <v>12039793</v>
      </c>
      <c r="K36" s="4"/>
      <c r="L36" s="92" t="s">
        <v>254</v>
      </c>
    </row>
    <row r="37" spans="1:12" s="78" customFormat="1" ht="18" customHeight="1">
      <c r="A37" s="94" t="s">
        <v>17</v>
      </c>
      <c r="B37" s="95"/>
      <c r="C37" s="95"/>
      <c r="D37" s="19">
        <v>173686</v>
      </c>
      <c r="E37" s="19"/>
      <c r="F37" s="19">
        <v>291053</v>
      </c>
      <c r="G37" s="19"/>
      <c r="H37" s="19">
        <v>128942</v>
      </c>
      <c r="I37" s="19"/>
      <c r="J37" s="19">
        <v>0</v>
      </c>
      <c r="K37" s="4"/>
      <c r="L37" s="92" t="s">
        <v>255</v>
      </c>
    </row>
    <row r="38" spans="1:12" s="92" customFormat="1" ht="18" customHeight="1">
      <c r="A38" s="93" t="s">
        <v>110</v>
      </c>
      <c r="D38" s="101"/>
      <c r="E38" s="101"/>
      <c r="F38" s="101"/>
      <c r="G38" s="101"/>
      <c r="H38" s="101"/>
      <c r="I38" s="101"/>
      <c r="J38" s="101"/>
      <c r="K38" s="102"/>
    </row>
    <row r="39" spans="1:12" s="92" customFormat="1" ht="18" customHeight="1">
      <c r="A39" s="94" t="s">
        <v>134</v>
      </c>
      <c r="B39" s="95"/>
      <c r="C39" s="95"/>
      <c r="D39" s="19">
        <v>47437632</v>
      </c>
      <c r="E39" s="19"/>
      <c r="F39" s="19">
        <v>21352794</v>
      </c>
      <c r="G39" s="19"/>
      <c r="H39" s="19">
        <v>57643933</v>
      </c>
      <c r="I39" s="19"/>
      <c r="J39" s="19">
        <v>11416488</v>
      </c>
      <c r="K39" s="2"/>
      <c r="L39" s="92" t="s">
        <v>256</v>
      </c>
    </row>
    <row r="40" spans="1:12" s="92" customFormat="1" ht="18" customHeight="1">
      <c r="A40" s="94" t="s">
        <v>181</v>
      </c>
      <c r="B40" s="95"/>
      <c r="C40" s="95"/>
      <c r="D40" s="19">
        <v>4670690</v>
      </c>
      <c r="E40" s="21"/>
      <c r="F40" s="19">
        <v>-195408</v>
      </c>
      <c r="G40" s="21"/>
      <c r="H40" s="19">
        <v>3590874</v>
      </c>
      <c r="I40" s="19"/>
      <c r="J40" s="19">
        <v>-1565394</v>
      </c>
      <c r="K40" s="2"/>
      <c r="L40" s="92" t="s">
        <v>257</v>
      </c>
    </row>
    <row r="41" spans="1:12" s="92" customFormat="1" ht="18" customHeight="1">
      <c r="A41" s="94" t="s">
        <v>138</v>
      </c>
      <c r="B41" s="95"/>
      <c r="C41" s="95"/>
      <c r="D41" s="19">
        <v>1578075</v>
      </c>
      <c r="E41" s="21"/>
      <c r="F41" s="19">
        <v>-413128</v>
      </c>
      <c r="G41" s="21"/>
      <c r="H41" s="19">
        <v>0</v>
      </c>
      <c r="I41" s="19"/>
      <c r="J41" s="19">
        <v>0</v>
      </c>
      <c r="K41" s="2"/>
      <c r="L41" s="92" t="s">
        <v>258</v>
      </c>
    </row>
    <row r="42" spans="1:12" s="92" customFormat="1" ht="18" customHeight="1">
      <c r="A42" s="94" t="s">
        <v>131</v>
      </c>
      <c r="B42" s="95"/>
      <c r="C42" s="95"/>
      <c r="D42" s="22">
        <f>SUM(D32:D41)</f>
        <v>88930214.577058822</v>
      </c>
      <c r="E42" s="21"/>
      <c r="F42" s="22">
        <f>SUM(F32:F41)</f>
        <v>118651231</v>
      </c>
      <c r="G42" s="21"/>
      <c r="H42" s="22">
        <f>SUM(H32:H41)</f>
        <v>76810356.780000001</v>
      </c>
      <c r="I42" s="21"/>
      <c r="J42" s="22">
        <f>SUM(J32:J41)</f>
        <v>75951908</v>
      </c>
      <c r="K42" s="3"/>
    </row>
    <row r="43" spans="1:12" s="92" customFormat="1" ht="18" customHeight="1">
      <c r="A43" s="94" t="s">
        <v>112</v>
      </c>
      <c r="B43" s="95"/>
      <c r="C43" s="95"/>
      <c r="D43" s="19">
        <v>-214884</v>
      </c>
      <c r="E43" s="21"/>
      <c r="F43" s="19">
        <v>-280041</v>
      </c>
      <c r="G43" s="21"/>
      <c r="H43" s="19">
        <v>-175528</v>
      </c>
      <c r="I43" s="23"/>
      <c r="J43" s="19">
        <v>-235693</v>
      </c>
      <c r="K43" s="3"/>
      <c r="L43" s="92" t="s">
        <v>259</v>
      </c>
    </row>
    <row r="44" spans="1:12" s="92" customFormat="1" ht="18" customHeight="1">
      <c r="A44" s="95" t="s">
        <v>132</v>
      </c>
      <c r="B44" s="95"/>
      <c r="C44" s="95"/>
      <c r="D44" s="19">
        <v>21909501</v>
      </c>
      <c r="E44" s="21"/>
      <c r="F44" s="19">
        <v>19125368</v>
      </c>
      <c r="G44" s="21"/>
      <c r="H44" s="19">
        <v>19581466</v>
      </c>
      <c r="I44" s="23"/>
      <c r="J44" s="19">
        <v>16666532</v>
      </c>
      <c r="K44" s="3"/>
      <c r="L44" s="92" t="s">
        <v>260</v>
      </c>
    </row>
    <row r="45" spans="1:12" s="92" customFormat="1" ht="18" customHeight="1">
      <c r="A45" s="94" t="s">
        <v>113</v>
      </c>
      <c r="B45" s="95"/>
      <c r="C45" s="95"/>
      <c r="D45" s="21">
        <v>-25024580</v>
      </c>
      <c r="E45" s="21"/>
      <c r="F45" s="21">
        <v>-27655540</v>
      </c>
      <c r="G45" s="21"/>
      <c r="H45" s="19">
        <v>-19770062</v>
      </c>
      <c r="I45" s="21"/>
      <c r="J45" s="19">
        <v>-21014368</v>
      </c>
      <c r="K45" s="3"/>
      <c r="L45" s="92" t="s">
        <v>261</v>
      </c>
    </row>
    <row r="46" spans="1:12" s="92" customFormat="1" ht="18" customHeight="1">
      <c r="A46" s="94" t="s">
        <v>149</v>
      </c>
      <c r="B46" s="95"/>
      <c r="C46" s="95"/>
      <c r="D46" s="21">
        <v>-5270716</v>
      </c>
      <c r="E46" s="21"/>
      <c r="F46" s="21">
        <v>-3008099</v>
      </c>
      <c r="G46" s="21"/>
      <c r="H46" s="19">
        <v>-1827744</v>
      </c>
      <c r="I46" s="21"/>
      <c r="J46" s="19">
        <v>-2444983</v>
      </c>
      <c r="K46" s="3"/>
    </row>
    <row r="47" spans="1:12" s="92" customFormat="1" ht="18" customHeight="1">
      <c r="A47" s="103" t="s">
        <v>114</v>
      </c>
      <c r="B47" s="97"/>
      <c r="C47" s="97"/>
      <c r="D47" s="24">
        <f>SUM(D42:D46)</f>
        <v>80329535.577058822</v>
      </c>
      <c r="E47" s="21"/>
      <c r="F47" s="24">
        <f>SUM(F42:F46)</f>
        <v>106832919</v>
      </c>
      <c r="G47" s="21"/>
      <c r="H47" s="24">
        <f>SUM(H42:H46)</f>
        <v>74618488.780000001</v>
      </c>
      <c r="I47" s="21"/>
      <c r="J47" s="24">
        <f>SUM(J42:J46)</f>
        <v>68923396</v>
      </c>
      <c r="K47" s="3"/>
    </row>
    <row r="48" spans="1:12" s="78" customFormat="1" ht="18" customHeight="1">
      <c r="A48" s="94"/>
      <c r="B48" s="95"/>
      <c r="C48" s="95"/>
      <c r="D48" s="2"/>
      <c r="E48" s="2"/>
      <c r="F48" s="4"/>
      <c r="G48" s="2"/>
      <c r="H48" s="4"/>
      <c r="I48" s="2"/>
      <c r="J48" s="4"/>
      <c r="K48" s="4"/>
    </row>
    <row r="49" spans="1:12" s="78" customFormat="1" ht="18" customHeight="1">
      <c r="A49" s="93" t="str">
        <f>'Balance sheets'!$A$106</f>
        <v>Notes to the financial statements form an integral part of these statements</v>
      </c>
      <c r="B49" s="95"/>
      <c r="C49" s="95"/>
      <c r="D49" s="2"/>
      <c r="E49" s="2"/>
      <c r="F49" s="4"/>
      <c r="G49" s="2"/>
      <c r="H49" s="4"/>
      <c r="I49" s="2"/>
      <c r="J49" s="4"/>
      <c r="K49" s="4"/>
    </row>
    <row r="50" spans="1:12" s="78" customFormat="1" ht="18" customHeight="1">
      <c r="A50" s="104"/>
      <c r="B50" s="104"/>
      <c r="C50" s="104"/>
      <c r="D50" s="104"/>
      <c r="E50" s="104"/>
      <c r="F50" s="104"/>
      <c r="G50" s="2"/>
      <c r="H50" s="4"/>
      <c r="I50" s="2"/>
      <c r="J50" s="4"/>
      <c r="K50" s="4"/>
    </row>
    <row r="51" spans="1:12" s="78" customFormat="1" ht="18" customHeight="1">
      <c r="A51" s="104"/>
      <c r="B51" s="104"/>
      <c r="C51" s="104"/>
      <c r="D51" s="104"/>
      <c r="E51" s="104"/>
      <c r="F51" s="104"/>
      <c r="G51" s="2"/>
      <c r="H51" s="4"/>
      <c r="I51" s="2"/>
      <c r="J51" s="4"/>
      <c r="K51" s="4"/>
    </row>
    <row r="52" spans="1:12" ht="20.25" customHeight="1">
      <c r="A52" s="206" t="str">
        <f>+A1</f>
        <v>PICO (THAILAND) PUBLIC COMPANY LIMITED , ITS SUBSIDIARIES AND JOINTLY CONTROLLED ENTITIES</v>
      </c>
      <c r="B52" s="206"/>
      <c r="C52" s="206"/>
      <c r="D52" s="206"/>
      <c r="E52" s="206"/>
      <c r="F52" s="206"/>
      <c r="G52" s="206"/>
      <c r="H52" s="206"/>
      <c r="I52" s="206"/>
      <c r="J52" s="206"/>
      <c r="K52" s="75"/>
    </row>
    <row r="53" spans="1:12" ht="20.25" customHeight="1">
      <c r="A53" s="206" t="s">
        <v>111</v>
      </c>
      <c r="B53" s="206"/>
      <c r="C53" s="206"/>
      <c r="D53" s="206"/>
      <c r="E53" s="206"/>
      <c r="F53" s="206"/>
      <c r="G53" s="206"/>
      <c r="H53" s="206"/>
      <c r="I53" s="206"/>
      <c r="J53" s="206"/>
      <c r="K53" s="75"/>
    </row>
    <row r="54" spans="1:12" ht="20.25" customHeight="1">
      <c r="A54" s="206" t="str">
        <f>$A$3</f>
        <v>FOR THE YEAR ENDED OCTOBER 31, 2025</v>
      </c>
      <c r="B54" s="206"/>
      <c r="C54" s="206"/>
      <c r="D54" s="206"/>
      <c r="E54" s="206"/>
      <c r="F54" s="206"/>
      <c r="G54" s="206"/>
      <c r="H54" s="206"/>
      <c r="I54" s="206"/>
      <c r="J54" s="206"/>
      <c r="K54" s="75"/>
    </row>
    <row r="55" spans="1:12" ht="20.2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  <c r="K55" s="75"/>
    </row>
    <row r="56" spans="1:12" s="78" customFormat="1" ht="18" customHeight="1">
      <c r="B56" s="189"/>
      <c r="C56" s="189"/>
      <c r="D56" s="189"/>
      <c r="E56" s="189"/>
      <c r="F56" s="189"/>
      <c r="G56" s="189"/>
      <c r="H56" s="189"/>
      <c r="I56" s="189"/>
      <c r="J56" s="77" t="str">
        <f>J5</f>
        <v>UNIT:BAHT</v>
      </c>
      <c r="K56" s="77"/>
    </row>
    <row r="57" spans="1:12" s="78" customFormat="1" ht="5.15" customHeight="1">
      <c r="A57" s="79"/>
      <c r="B57" s="79"/>
      <c r="C57" s="79"/>
      <c r="D57" s="80"/>
      <c r="E57" s="80"/>
      <c r="F57" s="80"/>
      <c r="G57" s="81"/>
      <c r="H57" s="81"/>
      <c r="I57" s="81"/>
      <c r="J57" s="82"/>
      <c r="K57" s="83"/>
    </row>
    <row r="58" spans="1:12" s="78" customFormat="1" ht="11.25" customHeight="1">
      <c r="A58" s="84"/>
      <c r="B58" s="84"/>
      <c r="C58" s="84"/>
      <c r="G58" s="85"/>
      <c r="H58" s="85"/>
      <c r="I58" s="85"/>
      <c r="J58" s="83"/>
      <c r="K58" s="83"/>
    </row>
    <row r="59" spans="1:12" s="74" customFormat="1" ht="18" customHeight="1">
      <c r="B59" s="105" t="s">
        <v>2</v>
      </c>
      <c r="D59" s="206" t="s">
        <v>3</v>
      </c>
      <c r="E59" s="206"/>
      <c r="F59" s="206"/>
      <c r="H59" s="206" t="s">
        <v>4</v>
      </c>
      <c r="I59" s="206"/>
      <c r="J59" s="206"/>
    </row>
    <row r="60" spans="1:12" s="86" customFormat="1" ht="18" customHeight="1">
      <c r="A60" s="74"/>
      <c r="B60" s="74"/>
      <c r="C60" s="74"/>
      <c r="D60" s="205" t="s">
        <v>140</v>
      </c>
      <c r="E60" s="205"/>
      <c r="F60" s="205"/>
      <c r="G60" s="74"/>
      <c r="H60" s="205" t="s">
        <v>140</v>
      </c>
      <c r="I60" s="205"/>
      <c r="J60" s="205"/>
      <c r="K60" s="74"/>
    </row>
    <row r="61" spans="1:12" s="86" customFormat="1" ht="18" customHeight="1">
      <c r="A61" s="74"/>
      <c r="B61" s="74"/>
      <c r="C61" s="74"/>
      <c r="D61" s="87">
        <v>2025</v>
      </c>
      <c r="E61" s="88"/>
      <c r="F61" s="87">
        <v>2024</v>
      </c>
      <c r="G61" s="89"/>
      <c r="H61" s="87">
        <v>2025</v>
      </c>
      <c r="I61" s="88"/>
      <c r="J61" s="87">
        <v>2024</v>
      </c>
      <c r="K61" s="74"/>
    </row>
    <row r="62" spans="1:12" s="86" customFormat="1" ht="18" customHeight="1">
      <c r="A62" s="74"/>
      <c r="B62" s="74"/>
      <c r="C62" s="74"/>
      <c r="D62" s="87"/>
      <c r="E62" s="88"/>
      <c r="F62" s="87"/>
      <c r="G62" s="89"/>
      <c r="H62" s="87"/>
      <c r="I62" s="88"/>
      <c r="J62" s="87"/>
      <c r="K62" s="74"/>
    </row>
    <row r="63" spans="1:12" s="92" customFormat="1" ht="18" customHeight="1">
      <c r="A63" s="90" t="s">
        <v>115</v>
      </c>
      <c r="B63" s="90"/>
      <c r="C63" s="90"/>
      <c r="D63" s="106"/>
      <c r="E63" s="21"/>
      <c r="F63" s="106"/>
      <c r="G63" s="21"/>
      <c r="H63" s="19"/>
      <c r="I63" s="21"/>
      <c r="J63" s="19"/>
      <c r="K63" s="2"/>
    </row>
    <row r="64" spans="1:12" s="92" customFormat="1" ht="18" customHeight="1">
      <c r="A64" s="98" t="s">
        <v>195</v>
      </c>
      <c r="B64" s="93"/>
      <c r="C64" s="93"/>
      <c r="D64" s="19">
        <v>-3775386</v>
      </c>
      <c r="E64" s="21"/>
      <c r="F64" s="19">
        <v>-5119896</v>
      </c>
      <c r="G64" s="21"/>
      <c r="H64" s="19">
        <v>-957427</v>
      </c>
      <c r="I64" s="21"/>
      <c r="J64" s="19">
        <v>-3645436</v>
      </c>
      <c r="K64" s="2"/>
      <c r="L64" s="92" t="s">
        <v>262</v>
      </c>
    </row>
    <row r="65" spans="1:14" s="92" customFormat="1" ht="18" customHeight="1">
      <c r="A65" s="98" t="s">
        <v>196</v>
      </c>
      <c r="B65" s="93"/>
      <c r="C65" s="93"/>
      <c r="D65" s="19">
        <v>-138000</v>
      </c>
      <c r="E65" s="21"/>
      <c r="F65" s="19">
        <v>-4500</v>
      </c>
      <c r="G65" s="21"/>
      <c r="H65" s="19">
        <v>-138000</v>
      </c>
      <c r="I65" s="21"/>
      <c r="J65" s="19">
        <v>0</v>
      </c>
      <c r="K65" s="2"/>
      <c r="L65" s="92" t="s">
        <v>263</v>
      </c>
    </row>
    <row r="66" spans="1:14" s="92" customFormat="1" ht="18" customHeight="1">
      <c r="A66" s="98" t="s">
        <v>197</v>
      </c>
      <c r="B66" s="93"/>
      <c r="C66" s="93"/>
      <c r="D66" s="19">
        <v>-144392</v>
      </c>
      <c r="E66" s="21"/>
      <c r="F66" s="19">
        <v>0</v>
      </c>
      <c r="G66" s="21"/>
      <c r="H66" s="19">
        <v>-144392</v>
      </c>
      <c r="I66" s="21"/>
      <c r="J66" s="19">
        <v>0</v>
      </c>
      <c r="K66" s="2"/>
      <c r="L66" s="92" t="s">
        <v>264</v>
      </c>
    </row>
    <row r="67" spans="1:14" s="92" customFormat="1" ht="18" customHeight="1">
      <c r="A67" s="98" t="s">
        <v>198</v>
      </c>
      <c r="B67" s="93"/>
      <c r="C67" s="93"/>
      <c r="D67" s="19">
        <v>918755</v>
      </c>
      <c r="E67" s="21"/>
      <c r="F67" s="19">
        <v>74571</v>
      </c>
      <c r="G67" s="21"/>
      <c r="H67" s="19">
        <v>903736</v>
      </c>
      <c r="I67" s="21"/>
      <c r="J67" s="19">
        <v>25342</v>
      </c>
      <c r="K67" s="2"/>
      <c r="L67" s="92" t="s">
        <v>265</v>
      </c>
    </row>
    <row r="68" spans="1:14" s="92" customFormat="1" ht="18" customHeight="1">
      <c r="A68" s="98" t="s">
        <v>199</v>
      </c>
      <c r="B68" s="93"/>
      <c r="C68" s="93"/>
      <c r="D68" s="19">
        <v>0</v>
      </c>
      <c r="E68" s="21"/>
      <c r="F68" s="19">
        <v>0</v>
      </c>
      <c r="G68" s="21"/>
      <c r="H68" s="19">
        <v>188114</v>
      </c>
      <c r="I68" s="21"/>
      <c r="J68" s="19">
        <v>0</v>
      </c>
      <c r="K68" s="2"/>
      <c r="L68" s="92" t="s">
        <v>266</v>
      </c>
      <c r="N68" s="98"/>
    </row>
    <row r="69" spans="1:14" s="78" customFormat="1" ht="18" customHeight="1">
      <c r="A69" s="98" t="s">
        <v>156</v>
      </c>
      <c r="B69" s="95"/>
      <c r="C69" s="95"/>
      <c r="D69" s="19">
        <v>591960</v>
      </c>
      <c r="E69" s="19"/>
      <c r="F69" s="19">
        <v>690620</v>
      </c>
      <c r="G69" s="19"/>
      <c r="H69" s="21">
        <v>20899099</v>
      </c>
      <c r="I69" s="19"/>
      <c r="J69" s="21">
        <v>10539481</v>
      </c>
      <c r="K69" s="2"/>
      <c r="L69" s="92" t="s">
        <v>267</v>
      </c>
    </row>
    <row r="70" spans="1:14" s="78" customFormat="1" ht="18" customHeight="1">
      <c r="A70" s="98" t="s">
        <v>200</v>
      </c>
      <c r="B70" s="95"/>
      <c r="C70" s="95"/>
      <c r="D70" s="19"/>
      <c r="E70" s="19"/>
      <c r="F70" s="19"/>
      <c r="G70" s="19"/>
      <c r="H70" s="19"/>
      <c r="I70" s="19"/>
      <c r="J70" s="19"/>
      <c r="K70" s="2"/>
    </row>
    <row r="71" spans="1:14" s="78" customFormat="1" ht="18" customHeight="1">
      <c r="A71" s="99" t="s">
        <v>201</v>
      </c>
      <c r="B71" s="95"/>
      <c r="C71" s="95"/>
      <c r="D71" s="19">
        <v>1125000</v>
      </c>
      <c r="E71" s="19"/>
      <c r="F71" s="19">
        <v>1125000</v>
      </c>
      <c r="G71" s="19"/>
      <c r="H71" s="19">
        <v>0</v>
      </c>
      <c r="I71" s="19"/>
      <c r="J71" s="19">
        <v>0</v>
      </c>
      <c r="K71" s="2"/>
      <c r="L71" s="92" t="s">
        <v>268</v>
      </c>
    </row>
    <row r="72" spans="1:14" s="92" customFormat="1" ht="18" customHeight="1">
      <c r="A72" s="107" t="s">
        <v>116</v>
      </c>
      <c r="B72" s="97"/>
      <c r="C72" s="97"/>
      <c r="D72" s="24">
        <f>SUM(D64:D71)</f>
        <v>-1422063</v>
      </c>
      <c r="E72" s="21"/>
      <c r="F72" s="24">
        <f>SUM(F64:F71)</f>
        <v>-3234205</v>
      </c>
      <c r="G72" s="21"/>
      <c r="H72" s="24">
        <f>SUM(H64:H71)</f>
        <v>20751130</v>
      </c>
      <c r="I72" s="21"/>
      <c r="J72" s="24">
        <f>SUM(J64:J71)</f>
        <v>6919387</v>
      </c>
      <c r="K72" s="3"/>
    </row>
    <row r="73" spans="1:14" s="92" customFormat="1" ht="9.75" customHeight="1">
      <c r="A73" s="91"/>
      <c r="B73" s="91"/>
      <c r="C73" s="91"/>
      <c r="D73" s="74"/>
      <c r="E73" s="74"/>
      <c r="F73" s="74"/>
      <c r="G73" s="74"/>
      <c r="H73" s="74"/>
      <c r="I73" s="74"/>
      <c r="J73" s="74"/>
      <c r="K73" s="74"/>
    </row>
    <row r="74" spans="1:14" s="92" customFormat="1" ht="18" customHeight="1">
      <c r="A74" s="90" t="s">
        <v>117</v>
      </c>
      <c r="B74" s="91"/>
      <c r="C74" s="91"/>
      <c r="D74" s="74"/>
      <c r="E74" s="74"/>
      <c r="F74" s="74"/>
      <c r="G74" s="74"/>
      <c r="H74" s="74"/>
      <c r="I74" s="74"/>
      <c r="J74" s="74"/>
    </row>
    <row r="75" spans="1:14" s="92" customFormat="1" ht="18" customHeight="1">
      <c r="A75" s="94" t="s">
        <v>202</v>
      </c>
      <c r="B75" s="108"/>
      <c r="C75" s="108"/>
      <c r="D75" s="19">
        <v>-4716045</v>
      </c>
      <c r="E75" s="19"/>
      <c r="F75" s="19">
        <v>-5005622</v>
      </c>
      <c r="G75" s="19"/>
      <c r="H75" s="19">
        <v>-3963401</v>
      </c>
      <c r="I75" s="19"/>
      <c r="J75" s="19">
        <v>-4257970</v>
      </c>
      <c r="K75" s="4"/>
      <c r="L75" s="92" t="s">
        <v>269</v>
      </c>
    </row>
    <row r="76" spans="1:14" s="92" customFormat="1" ht="18" customHeight="1">
      <c r="A76" s="94" t="s">
        <v>190</v>
      </c>
      <c r="B76" s="108"/>
      <c r="C76" s="108"/>
      <c r="D76" s="19">
        <v>-21562456</v>
      </c>
      <c r="E76" s="19"/>
      <c r="F76" s="19">
        <v>0</v>
      </c>
      <c r="G76" s="19"/>
      <c r="H76" s="19">
        <v>-21562456</v>
      </c>
      <c r="I76" s="19"/>
      <c r="J76" s="19">
        <v>0</v>
      </c>
      <c r="K76" s="4"/>
      <c r="L76" s="92" t="s">
        <v>270</v>
      </c>
    </row>
    <row r="77" spans="1:14" s="92" customFormat="1" ht="18" customHeight="1">
      <c r="A77" s="109" t="s">
        <v>203</v>
      </c>
      <c r="B77" s="108"/>
      <c r="C77" s="108"/>
      <c r="D77" s="19">
        <v>-1800819</v>
      </c>
      <c r="E77" s="19"/>
      <c r="F77" s="19">
        <v>0</v>
      </c>
      <c r="G77" s="19"/>
      <c r="H77" s="19">
        <v>0</v>
      </c>
      <c r="I77" s="19"/>
      <c r="J77" s="19">
        <v>0</v>
      </c>
      <c r="K77" s="4"/>
      <c r="L77" s="92" t="s">
        <v>271</v>
      </c>
    </row>
    <row r="78" spans="1:14" s="92" customFormat="1" ht="18" customHeight="1">
      <c r="A78" s="103" t="s">
        <v>118</v>
      </c>
      <c r="B78" s="97"/>
      <c r="C78" s="97"/>
      <c r="D78" s="24">
        <f>SUM(D75:D77)</f>
        <v>-28079320</v>
      </c>
      <c r="E78" s="21"/>
      <c r="F78" s="24">
        <f>SUM(F75:F77)</f>
        <v>-5005622</v>
      </c>
      <c r="G78" s="21"/>
      <c r="H78" s="24">
        <f>SUM(H75:H77)</f>
        <v>-25525857</v>
      </c>
      <c r="I78" s="21"/>
      <c r="J78" s="24">
        <f>SUM(J75:J77)</f>
        <v>-4257970</v>
      </c>
      <c r="K78" s="3"/>
    </row>
    <row r="79" spans="1:14" s="92" customFormat="1" ht="5.15" customHeight="1">
      <c r="A79" s="103"/>
      <c r="B79" s="97"/>
      <c r="C79" s="97"/>
      <c r="D79" s="21"/>
      <c r="E79" s="21"/>
      <c r="F79" s="21"/>
      <c r="G79" s="21"/>
      <c r="H79" s="21"/>
      <c r="I79" s="21"/>
      <c r="J79" s="21"/>
      <c r="K79" s="3"/>
    </row>
    <row r="80" spans="1:14" s="92" customFormat="1" ht="18" customHeight="1">
      <c r="A80" s="93" t="s">
        <v>124</v>
      </c>
      <c r="B80" s="97"/>
      <c r="C80" s="97"/>
      <c r="D80" s="21">
        <f>SUM(D72+D47+D78)</f>
        <v>50828152.577058822</v>
      </c>
      <c r="E80" s="19"/>
      <c r="F80" s="21">
        <f>SUM(F72+F47+F78)</f>
        <v>98593092</v>
      </c>
      <c r="G80" s="19"/>
      <c r="H80" s="21">
        <f>SUM(H72+H47+H78)</f>
        <v>69843761.780000001</v>
      </c>
      <c r="I80" s="19"/>
      <c r="J80" s="21">
        <f>SUM(J72+J47+J78)</f>
        <v>71584813</v>
      </c>
      <c r="K80" s="3"/>
    </row>
    <row r="81" spans="1:12" s="78" customFormat="1" ht="18" customHeight="1">
      <c r="A81" s="93" t="s">
        <v>119</v>
      </c>
      <c r="B81" s="94"/>
      <c r="C81" s="95"/>
      <c r="D81" s="20">
        <v>-100821</v>
      </c>
      <c r="E81" s="19"/>
      <c r="F81" s="20">
        <v>-31599</v>
      </c>
      <c r="G81" s="19"/>
      <c r="H81" s="20">
        <v>0</v>
      </c>
      <c r="I81" s="19"/>
      <c r="J81" s="20">
        <v>0</v>
      </c>
      <c r="K81" s="2"/>
      <c r="L81" s="92" t="s">
        <v>272</v>
      </c>
    </row>
    <row r="82" spans="1:12" s="92" customFormat="1" ht="18" customHeight="1">
      <c r="A82" s="93" t="s">
        <v>120</v>
      </c>
      <c r="D82" s="19">
        <f>SUM(D80:D81)</f>
        <v>50727331.577058822</v>
      </c>
      <c r="E82" s="21"/>
      <c r="F82" s="19">
        <f>SUM(F80:F81)</f>
        <v>98561493</v>
      </c>
      <c r="G82" s="21"/>
      <c r="H82" s="19">
        <f>SUM(H80:H81)</f>
        <v>69843761.780000001</v>
      </c>
      <c r="I82" s="21"/>
      <c r="J82" s="19">
        <f>SUM(J80:J81)</f>
        <v>71584813</v>
      </c>
      <c r="K82" s="2"/>
    </row>
    <row r="83" spans="1:12" s="92" customFormat="1" ht="18" customHeight="1">
      <c r="A83" s="93" t="s">
        <v>162</v>
      </c>
      <c r="D83" s="20">
        <f>+F84</f>
        <v>264397978</v>
      </c>
      <c r="E83" s="21"/>
      <c r="F83" s="20">
        <v>165836485</v>
      </c>
      <c r="G83" s="21"/>
      <c r="H83" s="20">
        <f>+J84</f>
        <v>186606712</v>
      </c>
      <c r="I83" s="21"/>
      <c r="J83" s="20">
        <v>115021899</v>
      </c>
      <c r="K83" s="3"/>
    </row>
    <row r="84" spans="1:12" s="92" customFormat="1" ht="18" customHeight="1" thickBot="1">
      <c r="A84" s="90" t="s">
        <v>157</v>
      </c>
      <c r="B84" s="110">
        <v>4</v>
      </c>
      <c r="C84" s="110"/>
      <c r="D84" s="25">
        <f>SUM(D82:D83)</f>
        <v>315125309.57705879</v>
      </c>
      <c r="E84" s="21"/>
      <c r="F84" s="25">
        <f>SUM(F82:F83)</f>
        <v>264397978</v>
      </c>
      <c r="G84" s="21"/>
      <c r="H84" s="25">
        <f>SUM(H82:H83)</f>
        <v>256450473.78</v>
      </c>
      <c r="I84" s="21"/>
      <c r="J84" s="25">
        <f>SUM(J82:J83)</f>
        <v>186606712</v>
      </c>
      <c r="K84" s="3"/>
    </row>
    <row r="85" spans="1:12" s="92" customFormat="1" ht="18" customHeight="1" thickTop="1">
      <c r="A85" s="90"/>
      <c r="B85" s="110"/>
      <c r="C85" s="110"/>
      <c r="D85" s="72"/>
      <c r="E85" s="70"/>
      <c r="F85" s="70"/>
      <c r="G85" s="70"/>
      <c r="H85" s="72"/>
      <c r="I85" s="70"/>
      <c r="J85" s="70"/>
      <c r="K85" s="3"/>
    </row>
    <row r="86" spans="1:12" s="92" customFormat="1" ht="19.5" customHeight="1">
      <c r="A86" s="91" t="s">
        <v>163</v>
      </c>
      <c r="B86" s="110"/>
      <c r="C86" s="110"/>
      <c r="D86" s="111"/>
      <c r="F86" s="111"/>
      <c r="G86" s="111"/>
      <c r="H86" s="111"/>
      <c r="J86" s="111"/>
      <c r="K86" s="111"/>
    </row>
    <row r="87" spans="1:12" s="92" customFormat="1" ht="19.5" customHeight="1">
      <c r="A87" s="92" t="s">
        <v>164</v>
      </c>
      <c r="B87" s="110"/>
      <c r="C87" s="110"/>
      <c r="D87" s="111"/>
      <c r="F87" s="111"/>
      <c r="G87" s="111"/>
      <c r="H87" s="111"/>
      <c r="J87" s="111"/>
      <c r="K87" s="111"/>
    </row>
    <row r="88" spans="1:12" s="92" customFormat="1" ht="19.5" customHeight="1">
      <c r="A88" s="94" t="s">
        <v>158</v>
      </c>
      <c r="B88" s="110"/>
      <c r="C88" s="110"/>
      <c r="D88" s="19">
        <v>4465438.1422820995</v>
      </c>
      <c r="E88" s="101"/>
      <c r="F88" s="19">
        <v>2492285.9200391322</v>
      </c>
      <c r="G88" s="101"/>
      <c r="H88" s="19">
        <v>4465438.1422820995</v>
      </c>
      <c r="I88" s="101"/>
      <c r="J88" s="19">
        <v>2492285.9200391322</v>
      </c>
      <c r="K88" s="111"/>
    </row>
    <row r="89" spans="1:12" s="92" customFormat="1" ht="19.5" customHeight="1">
      <c r="A89" s="94" t="s">
        <v>159</v>
      </c>
      <c r="K89" s="111"/>
    </row>
    <row r="90" spans="1:12" s="92" customFormat="1" ht="19.5" customHeight="1">
      <c r="A90" s="92" t="s">
        <v>160</v>
      </c>
      <c r="D90" s="19">
        <v>52700</v>
      </c>
      <c r="E90" s="101"/>
      <c r="F90" s="19">
        <v>-125401.32710280393</v>
      </c>
      <c r="G90" s="101"/>
      <c r="H90" s="19">
        <v>52700</v>
      </c>
      <c r="I90" s="101"/>
      <c r="J90" s="19">
        <v>-110327.52336448617</v>
      </c>
      <c r="K90" s="111"/>
    </row>
    <row r="91" spans="1:12" ht="18" customHeight="1">
      <c r="A91" s="92"/>
      <c r="B91" s="92"/>
      <c r="C91" s="92"/>
      <c r="D91" s="112"/>
      <c r="E91" s="92"/>
      <c r="F91" s="113"/>
      <c r="G91" s="92"/>
      <c r="H91" s="113"/>
      <c r="I91" s="92"/>
      <c r="J91" s="92"/>
      <c r="K91" s="92"/>
    </row>
    <row r="92" spans="1:12" ht="18" customHeight="1">
      <c r="A92" s="93" t="str">
        <f>'Balance sheets'!$A$106</f>
        <v>Notes to the financial statements form an integral part of these statements</v>
      </c>
      <c r="B92" s="104"/>
      <c r="C92" s="104"/>
      <c r="D92" s="104"/>
      <c r="E92" s="104"/>
      <c r="F92" s="104"/>
      <c r="G92" s="92"/>
      <c r="H92" s="114"/>
      <c r="I92" s="92"/>
      <c r="J92" s="92"/>
      <c r="K92" s="92"/>
    </row>
    <row r="93" spans="1:12" ht="18" customHeight="1">
      <c r="A93" s="92"/>
      <c r="B93" s="92"/>
      <c r="C93" s="92"/>
      <c r="D93" s="111"/>
      <c r="E93" s="92"/>
      <c r="F93" s="92"/>
      <c r="G93" s="92"/>
      <c r="H93" s="111"/>
      <c r="I93" s="92"/>
      <c r="J93" s="92"/>
      <c r="K93" s="92"/>
    </row>
    <row r="94" spans="1:12" ht="18" customHeight="1">
      <c r="A94" s="92"/>
      <c r="B94" s="92"/>
      <c r="C94" s="92"/>
      <c r="D94" s="111"/>
      <c r="E94" s="92"/>
      <c r="F94" s="92"/>
      <c r="G94" s="92"/>
      <c r="H94" s="92"/>
      <c r="I94" s="92"/>
      <c r="J94" s="92"/>
      <c r="K94" s="92"/>
    </row>
    <row r="95" spans="1:12" ht="18" customHeight="1">
      <c r="A95" s="92"/>
      <c r="B95" s="92"/>
      <c r="C95" s="92"/>
      <c r="D95" s="111"/>
      <c r="E95" s="92"/>
      <c r="F95" s="92"/>
      <c r="G95" s="92"/>
      <c r="H95" s="111"/>
      <c r="I95" s="92"/>
      <c r="J95" s="92"/>
      <c r="K95" s="92"/>
    </row>
    <row r="96" spans="1:12" s="5" customFormat="1" ht="18" customHeight="1">
      <c r="G96" s="92"/>
      <c r="H96" s="92"/>
      <c r="I96" s="92"/>
      <c r="J96" s="92"/>
      <c r="K96" s="92"/>
    </row>
    <row r="97" spans="1:11" s="5" customFormat="1" ht="18" customHeight="1">
      <c r="A97" s="92"/>
      <c r="B97" s="92"/>
      <c r="C97" s="92"/>
      <c r="D97" s="92"/>
      <c r="E97" s="92"/>
      <c r="F97" s="92"/>
      <c r="G97" s="92"/>
      <c r="H97" s="92"/>
      <c r="I97" s="92"/>
      <c r="J97" s="92"/>
      <c r="K97" s="92"/>
    </row>
    <row r="98" spans="1:11" s="5" customFormat="1" ht="18" customHeight="1">
      <c r="A98" s="92"/>
      <c r="B98" s="92"/>
      <c r="C98" s="92"/>
      <c r="D98" s="92"/>
      <c r="E98" s="92"/>
      <c r="F98" s="92"/>
      <c r="G98" s="92"/>
      <c r="H98" s="92"/>
      <c r="I98" s="92"/>
      <c r="J98" s="92"/>
      <c r="K98" s="92"/>
    </row>
    <row r="99" spans="1:11" s="5" customFormat="1" ht="18" customHeight="1">
      <c r="A99" s="92"/>
      <c r="B99" s="92"/>
      <c r="C99" s="92"/>
      <c r="D99" s="92"/>
      <c r="E99" s="92"/>
      <c r="F99" s="92"/>
      <c r="G99" s="92"/>
      <c r="H99" s="92"/>
      <c r="I99" s="92"/>
      <c r="J99" s="92"/>
      <c r="K99" s="92"/>
    </row>
    <row r="100" spans="1:11" s="5" customFormat="1" ht="18" customHeight="1">
      <c r="A100" s="92"/>
      <c r="B100" s="92"/>
      <c r="C100" s="92"/>
      <c r="D100" s="92"/>
      <c r="E100" s="92"/>
      <c r="F100" s="92"/>
      <c r="G100" s="92"/>
      <c r="H100" s="92"/>
      <c r="I100" s="92"/>
      <c r="J100" s="92"/>
      <c r="K100" s="92"/>
    </row>
    <row r="101" spans="1:11" s="5" customFormat="1" ht="18" customHeight="1">
      <c r="A101" s="92"/>
      <c r="B101" s="92"/>
      <c r="C101" s="92"/>
      <c r="D101" s="92"/>
      <c r="E101" s="92"/>
      <c r="F101" s="92"/>
      <c r="G101" s="92"/>
      <c r="H101" s="92"/>
      <c r="I101" s="92"/>
      <c r="J101" s="92"/>
      <c r="K101" s="92"/>
    </row>
    <row r="102" spans="1:11" s="5" customFormat="1" ht="18" customHeight="1">
      <c r="A102" s="92"/>
      <c r="B102" s="92"/>
      <c r="C102" s="92"/>
      <c r="D102" s="92"/>
      <c r="E102" s="92"/>
      <c r="F102" s="92"/>
      <c r="G102" s="92"/>
      <c r="H102" s="92"/>
      <c r="I102" s="92"/>
      <c r="J102" s="92"/>
      <c r="K102" s="92"/>
    </row>
    <row r="103" spans="1:11" s="5" customFormat="1" ht="18" customHeight="1">
      <c r="A103" s="92"/>
      <c r="B103" s="92"/>
      <c r="C103" s="92"/>
      <c r="D103" s="92"/>
      <c r="E103" s="92"/>
      <c r="F103" s="92"/>
      <c r="G103" s="92"/>
      <c r="H103" s="92"/>
      <c r="I103" s="92"/>
      <c r="J103" s="92"/>
      <c r="K103" s="92"/>
    </row>
    <row r="104" spans="1:11" s="5" customFormat="1" ht="18" customHeight="1">
      <c r="A104" s="92"/>
      <c r="B104" s="92"/>
      <c r="C104" s="92"/>
      <c r="D104" s="92"/>
      <c r="E104" s="92"/>
      <c r="F104" s="92"/>
      <c r="G104" s="92"/>
      <c r="H104" s="92"/>
      <c r="I104" s="92"/>
      <c r="J104" s="92"/>
      <c r="K104" s="92"/>
    </row>
    <row r="105" spans="1:11" s="5" customFormat="1" ht="18" customHeight="1">
      <c r="A105" s="92"/>
      <c r="B105" s="92"/>
      <c r="C105" s="92"/>
      <c r="D105" s="92"/>
      <c r="E105" s="92"/>
      <c r="F105" s="92"/>
      <c r="G105" s="92"/>
      <c r="H105" s="92"/>
      <c r="I105" s="92"/>
      <c r="J105" s="92"/>
      <c r="K105" s="92"/>
    </row>
    <row r="106" spans="1:11" s="5" customFormat="1" ht="18" customHeight="1">
      <c r="A106" s="92"/>
      <c r="B106" s="92"/>
      <c r="C106" s="92"/>
      <c r="D106" s="92"/>
      <c r="E106" s="92"/>
      <c r="F106" s="92"/>
      <c r="G106" s="92"/>
      <c r="H106" s="92"/>
      <c r="I106" s="92"/>
      <c r="J106" s="92"/>
      <c r="K106" s="92"/>
    </row>
    <row r="107" spans="1:11" s="5" customFormat="1" ht="18" customHeight="1">
      <c r="A107" s="92"/>
      <c r="B107" s="92"/>
      <c r="C107" s="92"/>
      <c r="D107" s="92"/>
      <c r="E107" s="92"/>
      <c r="F107" s="92"/>
      <c r="G107" s="92"/>
      <c r="H107" s="92"/>
      <c r="I107" s="92"/>
      <c r="J107" s="92"/>
      <c r="K107" s="92"/>
    </row>
  </sheetData>
  <mergeCells count="15">
    <mergeCell ref="D60:F60"/>
    <mergeCell ref="H60:J60"/>
    <mergeCell ref="D59:F59"/>
    <mergeCell ref="H59:J59"/>
    <mergeCell ref="A14:B14"/>
    <mergeCell ref="A54:J54"/>
    <mergeCell ref="A52:J52"/>
    <mergeCell ref="A53:J53"/>
    <mergeCell ref="D9:F9"/>
    <mergeCell ref="H9:J9"/>
    <mergeCell ref="A1:J1"/>
    <mergeCell ref="A2:J2"/>
    <mergeCell ref="A3:J3"/>
    <mergeCell ref="D8:F8"/>
    <mergeCell ref="H8:J8"/>
  </mergeCells>
  <phoneticPr fontId="23" type="noConversion"/>
  <pageMargins left="0.66929133858267698" right="0.298110236220472" top="0.47244094488188998" bottom="0.196850393700787" header="0.511811023622047" footer="0.23622047244094499"/>
  <pageSetup paperSize="9" scale="89" orientation="portrait" r:id="rId1"/>
  <headerFooter alignWithMargins="0"/>
  <rowBreaks count="1" manualBreakCount="1">
    <brk id="4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2801e-41f3-41ea-86c1-4da96b61745e">
      <Terms xmlns="http://schemas.microsoft.com/office/infopath/2007/PartnerControls"/>
    </lcf76f155ced4ddcb4097134ff3c332f>
    <Preparer_x0020_Sign_x002d_off xmlns="42a2801e-41f3-41ea-86c1-4da96b61745e" xsi:nil="true"/>
    <Reviewer_x0020_Sign_x002d_off xmlns="42a2801e-41f3-41ea-86c1-4da96b61745e" xsi:nil="true"/>
    <TaxCatchAll xmlns="bec594cd-1e3e-4602-897b-c10304bdbb3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1CAC2ABD7C7A49AE5DE530ED60025D" ma:contentTypeVersion="12" ma:contentTypeDescription="Create a new document." ma:contentTypeScope="" ma:versionID="dab0f6f88ff97a555b45b2f26528a0de">
  <xsd:schema xmlns:xsd="http://www.w3.org/2001/XMLSchema" xmlns:xs="http://www.w3.org/2001/XMLSchema" xmlns:p="http://schemas.microsoft.com/office/2006/metadata/properties" xmlns:ns2="42a2801e-41f3-41ea-86c1-4da96b61745e" xmlns:ns3="bec594cd-1e3e-4602-897b-c10304bdbb35" targetNamespace="http://schemas.microsoft.com/office/2006/metadata/properties" ma:root="true" ma:fieldsID="3b6813c56d72099edb54fce777faf720" ns2:_="" ns3:_="">
    <xsd:import namespace="42a2801e-41f3-41ea-86c1-4da96b61745e"/>
    <xsd:import namespace="bec594cd-1e3e-4602-897b-c10304bdbb3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2801e-41f3-41ea-86c1-4da96b61745e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c594cd-1e3e-4602-897b-c10304bdbb35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99340f0-e209-4709-bc5a-3599a89bc940}" ma:internalName="TaxCatchAll" ma:showField="CatchAllData" ma:web="bec594cd-1e3e-4602-897b-c10304bdbb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97EB89-4568-4ECC-8E4F-B98ED7F366B1}">
  <ds:schemaRefs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bec594cd-1e3e-4602-897b-c10304bdbb35"/>
    <ds:schemaRef ds:uri="42a2801e-41f3-41ea-86c1-4da96b61745e"/>
  </ds:schemaRefs>
</ds:datastoreItem>
</file>

<file path=customXml/itemProps2.xml><?xml version="1.0" encoding="utf-8"?>
<ds:datastoreItem xmlns:ds="http://schemas.openxmlformats.org/officeDocument/2006/customXml" ds:itemID="{CBF6F1A8-D670-492E-A16F-0049839BE1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a2801e-41f3-41ea-86c1-4da96b61745e"/>
    <ds:schemaRef ds:uri="bec594cd-1e3e-4602-897b-c10304bdbb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9521244-EE26-487D-8F6E-0BDD1D7DBE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Balance sheets</vt:lpstr>
      <vt:lpstr>PL</vt:lpstr>
      <vt:lpstr>shareholder-consoldated </vt:lpstr>
      <vt:lpstr>SE-Separate </vt:lpstr>
      <vt:lpstr>Cash flow</vt:lpstr>
      <vt:lpstr>'Balance sheets'!Print_Area</vt:lpstr>
      <vt:lpstr>'Cash flow'!Print_Area</vt:lpstr>
      <vt:lpstr>PL!Print_Area</vt:lpstr>
      <vt:lpstr>'SE-Separate '!Print_Area</vt:lpstr>
      <vt:lpstr>'shareholder-consoldated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พิมผกา อุดมลาภ</cp:lastModifiedBy>
  <cp:lastPrinted>2025-12-04T08:23:00Z</cp:lastPrinted>
  <dcterms:created xsi:type="dcterms:W3CDTF">2015-02-03T12:16:38Z</dcterms:created>
  <dcterms:modified xsi:type="dcterms:W3CDTF">2025-12-04T10:57:23Z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0x010100791CAC2ABD7C7A49AE5DE530ED60025D</vt:lpwstr>
  </property>
  <property fmtid="{D5CDD505-2E9C-101B-9397-08002B2CF9AE}" pid="3" name="MediaServiceImageTags">
    <vt:lpwstr/>
  </property>
</Properties>
</file>