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K\KHON KAEN SUGAR INDUSTRY PUBLIC COMPANY LIMITED - 1000857569\1678558 - 2025 OCT-FSA-KSL Parent\Working Folder\06 YE\PBC\07. Financial Statement Note support\SET file\TH\"/>
    </mc:Choice>
  </mc:AlternateContent>
  <xr:revisionPtr revIDLastSave="0" documentId="13_ncr:1_{87C1A96A-1458-409B-B7ED-54D788D0F4AA}" xr6:coauthVersionLast="47" xr6:coauthVersionMax="47" xr10:uidLastSave="{00000000-0000-0000-0000-000000000000}"/>
  <bookViews>
    <workbookView xWindow="28680" yWindow="-120" windowWidth="29040" windowHeight="15720" tabRatio="721" xr2:uid="{A6DD88B5-07D4-48EF-AFC2-7BA62B220A27}"/>
  </bookViews>
  <sheets>
    <sheet name="สินทรัพย์ 7-9" sheetId="3" r:id="rId1"/>
    <sheet name="กำไรขาดทุน 10-11" sheetId="1" r:id="rId2"/>
    <sheet name="กำไรขาดทุนเบ็ดเสร็จ" sheetId="8" state="hidden" r:id="rId3"/>
    <sheet name="งบแสดงการเปลี่ยนแปลงรวม 12-13" sheetId="15" r:id="rId4"/>
    <sheet name="งบแสดงการเปลี่ยนแปลงเฉพาะ 14-15" sheetId="14" r:id="rId5"/>
    <sheet name="งบกระแสเงินสด 16-18" sheetId="6" r:id="rId6"/>
  </sheets>
  <definedNames>
    <definedName name="\p" localSheetId="2">#REF!</definedName>
    <definedName name="\p" localSheetId="4">#REF!</definedName>
    <definedName name="\p" localSheetId="3">#REF!</definedName>
    <definedName name="\p">#REF!</definedName>
    <definedName name="_1Excel_BuiltIn_Print_Area_4_1" localSheetId="2">#REF!</definedName>
    <definedName name="_1Excel_BuiltIn_Print_Area_4_1" localSheetId="4">#REF!</definedName>
    <definedName name="_1Excel_BuiltIn_Print_Area_4_1" localSheetId="3">#REF!</definedName>
    <definedName name="_1Excel_BuiltIn_Print_Area_4_1">#REF!</definedName>
    <definedName name="_xlnm._FilterDatabase" localSheetId="1" hidden="1">'กำไรขาดทุน 10-11'!#REF!</definedName>
    <definedName name="_xlnm._FilterDatabase" localSheetId="0" hidden="1">'สินทรัพย์ 7-9'!$E$23:$E$32</definedName>
    <definedName name="_kks1" localSheetId="2">#REF!</definedName>
    <definedName name="_kks1" localSheetId="4">#REF!</definedName>
    <definedName name="_kks1" localSheetId="3">#REF!</definedName>
    <definedName name="_kks1">#REF!</definedName>
    <definedName name="_W020798" localSheetId="2">#REF!</definedName>
    <definedName name="_W020798" localSheetId="4">#REF!</definedName>
    <definedName name="_W020798" localSheetId="3">#REF!</definedName>
    <definedName name="_W020798">#REF!</definedName>
    <definedName name="a">#N/A</definedName>
    <definedName name="account_code" localSheetId="2">#REF!</definedName>
    <definedName name="account_code" localSheetId="4">#REF!</definedName>
    <definedName name="account_code" localSheetId="3">#REF!</definedName>
    <definedName name="account_code">#REF!</definedName>
    <definedName name="account_lao" localSheetId="2">#REF!</definedName>
    <definedName name="account_lao" localSheetId="4">#REF!</definedName>
    <definedName name="account_lao" localSheetId="3">#REF!</definedName>
    <definedName name="account_lao">#REF!</definedName>
    <definedName name="AS2DocOpenMode" hidden="1">"AS2DocumentEdit"</definedName>
    <definedName name="CLIENT_NAME">#REF!</definedName>
    <definedName name="CODE" localSheetId="2">#REF!</definedName>
    <definedName name="CODE" localSheetId="4">#REF!</definedName>
    <definedName name="CODE" localSheetId="3">#REF!</definedName>
    <definedName name="CODE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OC" localSheetId="2">#REF!</definedName>
    <definedName name="DOC" localSheetId="4">#REF!</definedName>
    <definedName name="DOC" localSheetId="3">#REF!</definedName>
    <definedName name="DOC">#REF!</definedName>
    <definedName name="Excel_BuiltIn_Print_Area_5" localSheetId="2">#REF!</definedName>
    <definedName name="Excel_BuiltIn_Print_Area_5" localSheetId="4">#REF!</definedName>
    <definedName name="Excel_BuiltIn_Print_Area_5" localSheetId="3">#REF!</definedName>
    <definedName name="Excel_BuiltIn_Print_Area_5">#REF!</definedName>
    <definedName name="Excel_BuiltIn_Print_Titles_4_1" localSheetId="2">#REF!</definedName>
    <definedName name="Excel_BuiltIn_Print_Titles_4_1" localSheetId="4">#REF!</definedName>
    <definedName name="Excel_BuiltIn_Print_Titles_4_1" localSheetId="3">#REF!</definedName>
    <definedName name="Excel_BuiltIn_Print_Titles_4_1">#REF!</definedName>
    <definedName name="IndexAcc">#REF!</definedName>
    <definedName name="INPAY" localSheetId="2">#REF!</definedName>
    <definedName name="INPAY" localSheetId="4">#REF!</definedName>
    <definedName name="INPAY" localSheetId="3">#REF!</definedName>
    <definedName name="INPAY">#REF!</definedName>
    <definedName name="INREC" localSheetId="2">#REF!</definedName>
    <definedName name="INREC" localSheetId="4">#REF!</definedName>
    <definedName name="INREC" localSheetId="3">#REF!</definedName>
    <definedName name="INREC">#REF!</definedName>
    <definedName name="KKS_BU01_AJE">#REF!</definedName>
    <definedName name="KKS_BU01_BOOK">#REF!</definedName>
    <definedName name="KKS_BU05_AJE">#REF!</definedName>
    <definedName name="KKS_BU05_BOOK">#REF!</definedName>
    <definedName name="KKS_BU08_AJE">#REF!</definedName>
    <definedName name="KKS_BU08_BOOK">#REF!</definedName>
    <definedName name="KKS_BU99_AJE">#REF!</definedName>
    <definedName name="KKS_BU99_BOOK">#REF!</definedName>
    <definedName name="PERIOD_END">#REF!</definedName>
    <definedName name="PREPARED_BY">#REF!</definedName>
    <definedName name="PREPARED_DATE">#REF!</definedName>
    <definedName name="_xlnm.Print_Area" localSheetId="1">'กำไรขาดทุน 10-11'!$A$1:$L$69</definedName>
    <definedName name="_xlnm.Print_Area" localSheetId="2">กำไรขาดทุนเบ็ดเสร็จ!$A$1:$M$64</definedName>
    <definedName name="_xlnm.Print_Area" localSheetId="4">'งบแสดงการเปลี่ยนแปลงเฉพาะ 14-15'!$A$1:$T$55</definedName>
    <definedName name="_xlnm.Print_Area" localSheetId="3">'งบแสดงการเปลี่ยนแปลงรวม 12-13'!$A$1:$AE$60</definedName>
    <definedName name="_xlnm.Print_Area" localSheetId="5">'งบกระแสเงินสด 16-18'!$A$1:$L$107</definedName>
    <definedName name="_xlnm.Print_Area" localSheetId="0">'สินทรัพย์ 7-9'!$A$1:$L$104</definedName>
    <definedName name="_xlnm.Print_Area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1" localSheetId="2">#REF!</definedName>
    <definedName name="Print_Area1" localSheetId="4">#REF!</definedName>
    <definedName name="Print_Area1" localSheetId="3">#REF!</definedName>
    <definedName name="Print_Area1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SALE_TSTC" localSheetId="2">#REF!</definedName>
    <definedName name="SALE_TSTC" localSheetId="4">#REF!</definedName>
    <definedName name="SALE_TSTC" localSheetId="3">#REF!</definedName>
    <definedName name="SALE_TSTC">#REF!</definedName>
    <definedName name="type">#N/A</definedName>
    <definedName name="เงินโอนจาก_ธ._มหานคร" localSheetId="2">#REF!</definedName>
    <definedName name="เงินโอนจาก_ธ._มหานคร" localSheetId="4">#REF!</definedName>
    <definedName name="เงินโอนจาก_ธ._มหานคร" localSheetId="3">#REF!</definedName>
    <definedName name="เงินโอนจาก_ธ._มหานคร">#REF!</definedName>
    <definedName name="ค่าภาชนะบรรจุ" localSheetId="2">#REF!</definedName>
    <definedName name="ค่าภาชนะบรรจุ" localSheetId="4">#REF!</definedName>
    <definedName name="ค่าภาชนะบรรจุ" localSheetId="3">#REF!</definedName>
    <definedName name="ค่าภาชนะบรรจุ">#REF!</definedName>
    <definedName name="จ่าย_T_R_ครบกำหนด" localSheetId="2">#REF!</definedName>
    <definedName name="จ่าย_T_R_ครบกำหนด" localSheetId="4">#REF!</definedName>
    <definedName name="จ่าย_T_R_ครบกำหนด" localSheetId="3">#REF!</definedName>
    <definedName name="จ่าย_T_R_ครบกำหนด">#REF!</definedName>
    <definedName name="จำนวนทรายขาว" localSheetId="2">#REF!</definedName>
    <definedName name="จำนวนทรายขาว" localSheetId="4">#REF!</definedName>
    <definedName name="จำนวนทรายขาว" localSheetId="3">#REF!</definedName>
    <definedName name="จำนวนทรายขาว">#REF!</definedName>
    <definedName name="จำนวนทรายดิบ" localSheetId="2">#REF!</definedName>
    <definedName name="จำนวนทรายดิบ" localSheetId="4">#REF!</definedName>
    <definedName name="จำนวนทรายดิบ" localSheetId="3">#REF!</definedName>
    <definedName name="จำนวนทรายดิบ">#REF!</definedName>
    <definedName name="ต้นทุนทรายดิบ" localSheetId="2">#REF!</definedName>
    <definedName name="ต้นทุนทรายดิบ" localSheetId="4">#REF!</definedName>
    <definedName name="ต้นทุนทรายดิบ" localSheetId="3">#REF!</definedName>
    <definedName name="ต้นทุนทรายดิบ">#REF!</definedName>
    <definedName name="ต้นทุนทรายดิบต่อกระสอบ" localSheetId="2">#REF!</definedName>
    <definedName name="ต้นทุนทรายดิบต่อกระสอบ" localSheetId="4">#REF!</definedName>
    <definedName name="ต้นทุนทรายดิบต่อกระสอบ" localSheetId="3">#REF!</definedName>
    <definedName name="ต้นทุนทรายดิบต่อกระสอบ">#REF!</definedName>
    <definedName name="ทรายดิบที่ใช้ทำทรายขาว" localSheetId="2">#REF!</definedName>
    <definedName name="ทรายดิบที่ใช้ทำทรายขาว" localSheetId="4">#REF!</definedName>
    <definedName name="ทรายดิบที่ใช้ทำทรายขาว" localSheetId="3">#REF!</definedName>
    <definedName name="ทรายดิบที่ใช้ทำทรายขาว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" l="1"/>
  <c r="H20" i="3"/>
  <c r="J20" i="3"/>
  <c r="L20" i="3"/>
  <c r="F36" i="3"/>
  <c r="H36" i="3"/>
  <c r="J36" i="3"/>
  <c r="L36" i="3"/>
  <c r="F59" i="3"/>
  <c r="H59" i="3"/>
  <c r="J59" i="3"/>
  <c r="L59" i="3"/>
  <c r="F69" i="3"/>
  <c r="H69" i="3"/>
  <c r="J69" i="3"/>
  <c r="L69" i="3"/>
  <c r="F98" i="3"/>
  <c r="F100" i="3" s="1"/>
  <c r="H98" i="3"/>
  <c r="H100" i="3" s="1"/>
  <c r="J98" i="3"/>
  <c r="J100" i="3" s="1"/>
  <c r="L98" i="3"/>
  <c r="L100" i="3" s="1"/>
  <c r="L71" i="3" l="1"/>
  <c r="L102" i="3" s="1"/>
  <c r="J71" i="3"/>
  <c r="J102" i="3" s="1"/>
  <c r="H71" i="3"/>
  <c r="H102" i="3" s="1"/>
  <c r="F71" i="3"/>
  <c r="F102" i="3" s="1"/>
  <c r="L38" i="3"/>
  <c r="J38" i="3"/>
  <c r="H38" i="3"/>
  <c r="F38" i="3"/>
  <c r="A33" i="1"/>
  <c r="M45" i="8" l="1"/>
  <c r="M54" i="8" s="1"/>
  <c r="K45" i="8"/>
  <c r="K54" i="8" s="1"/>
  <c r="I45" i="8"/>
  <c r="I54" i="8" s="1"/>
  <c r="G45" i="8"/>
  <c r="G53" i="8"/>
  <c r="I53" i="8"/>
  <c r="K53" i="8"/>
  <c r="M53" i="8"/>
  <c r="G54" i="8" l="1"/>
  <c r="L54" i="1" l="1"/>
  <c r="J54" i="1"/>
  <c r="F54" i="1"/>
  <c r="H54" i="1"/>
  <c r="L87" i="6" l="1"/>
  <c r="L74" i="6" l="1"/>
  <c r="J74" i="6"/>
  <c r="F74" i="6"/>
  <c r="H74" i="6"/>
  <c r="J87" i="6"/>
  <c r="F87" i="6"/>
  <c r="H87" i="6"/>
  <c r="L46" i="1" l="1"/>
  <c r="L55" i="1" s="1"/>
  <c r="J46" i="1"/>
  <c r="H46" i="1"/>
  <c r="F46" i="1"/>
  <c r="L11" i="1"/>
  <c r="J11" i="1"/>
  <c r="H11" i="1"/>
  <c r="F11" i="1"/>
  <c r="M11" i="8"/>
  <c r="M14" i="8" s="1"/>
  <c r="M20" i="8" s="1"/>
  <c r="M27" i="8" s="1"/>
  <c r="M29" i="8" s="1"/>
  <c r="K11" i="8"/>
  <c r="K14" i="8" s="1"/>
  <c r="K20" i="8" s="1"/>
  <c r="K27" i="8" s="1"/>
  <c r="K29" i="8" s="1"/>
  <c r="I11" i="8"/>
  <c r="I14" i="8" s="1"/>
  <c r="I20" i="8" s="1"/>
  <c r="I27" i="8" s="1"/>
  <c r="I29" i="8" s="1"/>
  <c r="G11" i="8"/>
  <c r="G14" i="8" s="1"/>
  <c r="G20" i="8" s="1"/>
  <c r="G27" i="8" s="1"/>
  <c r="G29" i="8" s="1"/>
  <c r="F14" i="1" l="1"/>
  <c r="F21" i="1" s="1"/>
  <c r="F28" i="1" s="1"/>
  <c r="F30" i="1" s="1"/>
  <c r="J55" i="1"/>
  <c r="J14" i="1"/>
  <c r="J21" i="1" s="1"/>
  <c r="J28" i="1" s="1"/>
  <c r="J30" i="1" s="1"/>
  <c r="L66" i="1"/>
  <c r="H14" i="1"/>
  <c r="L14" i="1"/>
  <c r="F55" i="1"/>
  <c r="H55" i="1"/>
  <c r="K55" i="8" l="1"/>
  <c r="K58" i="8" s="1"/>
  <c r="K62" i="8" s="1"/>
  <c r="F56" i="1"/>
  <c r="F66" i="1" s="1"/>
  <c r="G55" i="8"/>
  <c r="J66" i="1"/>
  <c r="J56" i="1"/>
  <c r="F30" i="6"/>
  <c r="H21" i="1"/>
  <c r="H28" i="1" s="1"/>
  <c r="H30" i="1" s="1"/>
  <c r="L21" i="1"/>
  <c r="L28" i="1" s="1"/>
  <c r="H66" i="1"/>
  <c r="K60" i="8" l="1"/>
  <c r="H56" i="1"/>
  <c r="I55" i="8"/>
  <c r="I58" i="8" s="1"/>
  <c r="I62" i="8" s="1"/>
  <c r="G58" i="8"/>
  <c r="G62" i="8" s="1"/>
  <c r="G60" i="8"/>
  <c r="L30" i="1"/>
  <c r="H30" i="6"/>
  <c r="F61" i="1"/>
  <c r="J61" i="1"/>
  <c r="H61" i="1" l="1"/>
  <c r="L56" i="1"/>
  <c r="M55" i="8"/>
  <c r="M58" i="8" s="1"/>
  <c r="M62" i="8" s="1"/>
  <c r="H57" i="6"/>
  <c r="H99" i="6" s="1"/>
  <c r="H101" i="6" s="1"/>
  <c r="L30" i="6"/>
  <c r="L57" i="6" s="1"/>
  <c r="L99" i="6" s="1"/>
  <c r="L101" i="6" s="1"/>
  <c r="J30" i="6"/>
  <c r="J57" i="6" s="1"/>
  <c r="J99" i="6" s="1"/>
  <c r="J101" i="6" s="1"/>
  <c r="F57" i="6"/>
  <c r="F99" i="6" s="1"/>
  <c r="F101" i="6" s="1"/>
  <c r="L61" i="1" l="1"/>
  <c r="I60" i="8" l="1"/>
  <c r="M60" i="8"/>
</calcChain>
</file>

<file path=xl/sharedStrings.xml><?xml version="1.0" encoding="utf-8"?>
<sst xmlns="http://schemas.openxmlformats.org/spreadsheetml/2006/main" count="559" uniqueCount="284">
  <si>
    <t>บริษัท น้ำตาลขอนแก่น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</si>
  <si>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</si>
  <si>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</si>
  <si>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</si>
  <si>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ตุลาคม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</si>
  <si>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</si>
  <si>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</si>
  <si>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</si>
  <si>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</si>
  <si>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</si>
  <si>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</si>
  <si>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ลูกหนี้ชาวไร่</t>
  </si>
  <si>
    <t>เงินให้กู้ยืมระยะสั้น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</si>
  <si>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</si>
  <si>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</si>
  <si>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</si>
  <si>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</si>
  <si>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</si>
  <si>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</si>
  <si>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</si>
  <si>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</si>
  <si>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</si>
  <si>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ลูกหนี้การค้าและลูกหนี้ไม่หมุนเวียนอื่น</t>
  </si>
  <si>
    <t>ลูกหนี้ชาวไร่ไม่หมุนเวียนอื่น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</si>
  <si>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</si>
  <si>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</si>
  <si>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</si>
  <si>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</si>
  <si>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</si>
  <si>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</si>
  <si>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</si>
  <si>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</si>
  <si>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</si>
  <si>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งบฐานะการเงิน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</si>
  <si>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</si>
  <si>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</si>
  <si>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</si>
  <si>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</si>
  <si>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</si>
  <si>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</si>
  <si>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</si>
  <si>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</si>
  <si>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</si>
  <si>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</si>
  <si>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ประมาณการค่าใช้จ่ายในการผลิตค้างจ่าย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</si>
  <si>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</si>
  <si>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</si>
  <si>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</si>
  <si>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</si>
  <si>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</si>
  <si>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</si>
  <si>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</si>
  <si>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</si>
  <si>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</si>
  <si>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</si>
  <si>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</si>
  <si>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</si>
  <si>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</si>
  <si>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</si>
  <si>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</si>
  <si>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</si>
  <si>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  4,410,243,648 หุ้น </t>
  </si>
  <si>
    <t>มูลค่าหุ้นละ 0.50 บาท)</t>
  </si>
  <si>
    <t>ทุนที่ออกและชำระแล้ว</t>
  </si>
  <si>
    <t xml:space="preserve">(หุ้นสามัญ  4,410,232,619 หุ้น 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</si>
  <si>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</si>
  <si>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</si>
  <si>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</si>
  <si>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ส่วนต่ำกว่าทุนจากการเปลี่ยนแปลง</t>
  </si>
  <si>
    <t>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</si>
  <si>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</si>
  <si>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</si>
  <si>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</si>
  <si>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</si>
  <si>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</si>
  <si>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</si>
  <si>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</si>
  <si>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</si>
  <si>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</si>
  <si>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ตุลาคม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</si>
  <si>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</si>
  <si>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</si>
  <si>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</si>
  <si>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</si>
  <si>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</si>
  <si>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</si>
  <si>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</si>
  <si>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</si>
  <si>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</si>
  <si>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ขาดทุนจากการด้อยค่า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</si>
  <si>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</si>
  <si>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</si>
  <si>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</si>
  <si>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</si>
  <si>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ซึ่งเป็นไปตาม TFRS 9</t>
  </si>
  <si>
    <t>ส่วนแบ่งกำไรจากเงินลงทุนในบริษัทร่วมที่ใช้วิธีส่วนได้เสีย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</si>
  <si>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</si>
  <si>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</si>
  <si>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</si>
  <si>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กำไรขาดทุนเบ็ดเสร็จอื่น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</si>
  <si>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</si>
  <si>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</si>
  <si>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</si>
  <si>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ขาดทุนจากการวัดมูลค่าสินทรัพย์ทางการเงิน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</si>
  <si>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</si>
  <si>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 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</si>
  <si>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</si>
  <si>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</si>
  <si>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</si>
  <si>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 xml:space="preserve">ภาษีเงินได้ของรายการที่จะไม่ถูกจัดประเภทใหม่ไว้ใน </t>
  </si>
  <si>
    <t xml:space="preserve">   กำไรหรือขาดทุนในภายหลัง  </t>
  </si>
  <si>
    <t>ผลขาดทุนจากเงินลงทุนในตราสารทุนที่กำหนดให้วัดมูลค่ายุติธรรม</t>
  </si>
  <si>
    <t>รวมรายการที่จะไม่ถูกจัดประเภทใหม่ไว้ในกำไรหรือขาดทุนในภายหลัง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</si>
  <si>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</si>
  <si>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</si>
  <si>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</si>
  <si>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งบกำไรขาดทุนเบ็ดเสร็จ</t>
  </si>
  <si>
    <t>ภาษีเงินได้ของรายการที่อาจถูกจัดประเภทใหม่ไว้ในกำไรหรือขาดทุน</t>
  </si>
  <si>
    <t xml:space="preserve">   ในภายหลัง </t>
  </si>
  <si>
    <t>ส่วนแบ่งขาดทุนเบ็ดเสร็จอื่นของบริษัทร่วมตามวิธีส่วนได้เสีย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</si>
  <si>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</si>
  <si>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  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</si>
  <si>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</si>
  <si>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</si>
  <si>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</si>
  <si>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ส่วนแบ่ง</t>
  </si>
  <si>
    <t>ส่วนต่ำกว่าทุนจาก</t>
  </si>
  <si>
    <t>สำรอง</t>
  </si>
  <si>
    <t>กำไรขาดทุน</t>
  </si>
  <si>
    <t>รวม</t>
  </si>
  <si>
    <t>การเปลี่ยนแปลง</t>
  </si>
  <si>
    <t>ทุน</t>
  </si>
  <si>
    <t>การป้องกัน</t>
  </si>
  <si>
    <t>เบ็ดเสร็จอื่น</t>
  </si>
  <si>
    <t>องค์ประกอบ</t>
  </si>
  <si>
    <t>ส่วนได้เสีย</t>
  </si>
  <si>
    <t xml:space="preserve">ทุน </t>
  </si>
  <si>
    <t>การรวมธุรกิจ</t>
  </si>
  <si>
    <t>สัดส่วนการ</t>
  </si>
  <si>
    <t>ความเสี่ยง</t>
  </si>
  <si>
    <t>ของบริษัทร่วม</t>
  </si>
  <si>
    <t>อื่นของ</t>
  </si>
  <si>
    <t>ที่ไม่มี</t>
  </si>
  <si>
    <t>ที่ออก</t>
  </si>
  <si>
    <t>ส่วนเกิน</t>
  </si>
  <si>
    <t>ภายใต้การ</t>
  </si>
  <si>
    <t>ถือหุ้นใน</t>
  </si>
  <si>
    <t>ตาม</t>
  </si>
  <si>
    <t>ยังไม่ได้</t>
  </si>
  <si>
    <t>การแปลงค่า</t>
  </si>
  <si>
    <t>กระแส</t>
  </si>
  <si>
    <t>ที่ใช้วิธี</t>
  </si>
  <si>
    <t>การตีราคา</t>
  </si>
  <si>
    <t>ส่วนของ</t>
  </si>
  <si>
    <r>
      <t>ส่วน</t>
    </r>
    <r>
      <rPr>
        <sz val="14"/>
        <color theme="1"/>
        <rFont val="Angsana New"/>
        <family val="1"/>
      </rPr>
      <t>ของ</t>
    </r>
  </si>
  <si>
    <t>อำนาจ</t>
  </si>
  <si>
    <t>และชำระแล้ว</t>
  </si>
  <si>
    <t xml:space="preserve">มูลค่าหุ้น </t>
  </si>
  <si>
    <t>ควบคุมเดียวกัน</t>
  </si>
  <si>
    <t>บริษัทย่อย</t>
  </si>
  <si>
    <t>กฎหมาย</t>
  </si>
  <si>
    <t>จัดสรร</t>
  </si>
  <si>
    <t>งบการเงิน</t>
  </si>
  <si>
    <t>เงินสด</t>
  </si>
  <si>
    <t>ในมูลค่ายุติธรรม</t>
  </si>
  <si>
    <t>สินทรัพย์ใหม่</t>
  </si>
  <si>
    <t>ผู้ถือหุ้น</t>
  </si>
  <si>
    <t>บริษัทใหญ่</t>
  </si>
  <si>
    <t>ควบคุม</t>
  </si>
  <si>
    <t>สำหรับปีสิ้นสุดวันที่ 31 ตุลาคม 2567</t>
  </si>
  <si>
    <t>ยอดยกมา ณ วันที่ 1 พฤศจิกายน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</si>
  <si>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</si>
  <si>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</si>
  <si>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</si>
  <si>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</si>
  <si>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</si>
  <si>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</t>
  </si>
  <si>
    <t>รวมกำไรขาดทุนเบ็ดเสร็จสำหรับปี</t>
  </si>
  <si>
    <t>ยอดคงเหลือ ณ วันที่ 31 ตุลาคม 2567</t>
  </si>
  <si>
    <t>สำหรับปีสิ้นสุดวันที่ 31 ตุลาคม 2568</t>
  </si>
  <si>
    <t>ยอดยกมา ณ วันที่ 1 พฤศจิกายน 2567</t>
  </si>
  <si>
    <t>ยอดคงเหลือ ณ วันที่ 31 ตุลาคม 2568</t>
  </si>
  <si>
    <t>องค์ประกอบอื่น</t>
  </si>
  <si>
    <t>ของ</t>
  </si>
  <si>
    <t>ทุนที่ออก</t>
  </si>
  <si>
    <t>ทุนสำรอง</t>
  </si>
  <si>
    <t>มูลค่าหุ้น</t>
  </si>
  <si>
    <t>ตามกฎหมาย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</si>
  <si>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</si>
  <si>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</si>
  <si>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</si>
  <si>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ค่าเสื่อมราคาและค่าตัดจำหน่าย</t>
  </si>
  <si>
    <t>ขาดทุนจากการด้อยค่าสินทรัพย์ทางการเงินไม่หมุนเวียนอื่น</t>
  </si>
  <si>
    <t>ขาดทุนจากการด้อยค่าเงินลงทุนในบริษัทย่อย</t>
  </si>
  <si>
    <t>ขาดทุนจากการด้อยค่าเงินลงทุนในบริษัทร่วม</t>
  </si>
  <si>
    <t>กำไรที่ยังไม่เกิดขึ้นจริงจากการปรับมูลค่าของหนี้สินทางการเงิน</t>
  </si>
  <si>
    <t>ส่วนเกินมูลค่าพันธบัตรเพิ่มขึ้น</t>
  </si>
  <si>
    <t>ค่าใช้จ่ายผลประโยชน์พนักงาน</t>
  </si>
  <si>
    <t>(กำไร) ขาดทุนจากอัตราแลกเปลี่ยนที่ยังไม่เกิดขึ้น</t>
  </si>
  <si>
    <t>ขาดทุนจากการเปลี่ยนแปลงในมูลค่ายุติธรรมของสินทรัพย์ชีวภาพ</t>
  </si>
  <si>
    <t>ส่วนแบ่งกำไรจากเงินลงทุนในบริษัทร่วมที่ใช้วิธีส่วนได้เสีย (สุทธิจากภาษี)</t>
  </si>
  <si>
    <t>กำไรจากการเปลี่ยนแปลงมูลค่ายุติธรรมของอสังหาริมทรัพย์เพื่อการลงทุน</t>
  </si>
  <si>
    <t>การเปลี่ยนแปลงในสินทรัพย์และหนี้สินดำเนินงาน</t>
  </si>
  <si>
    <r>
      <t xml:space="preserve">งบกระแสเงินสด 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</si>
  <si>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 (ต่อ)</t>
  </si>
  <si>
    <t>ประมาณการหนี้สินไม่หมุนเวียนสำหรับผลประโยชน์พนักงานจ่าย</t>
  </si>
  <si>
    <t>ภาษีเงินได้จ่ายออก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</si>
  <si>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</si>
  <si>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</si>
  <si>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เงินสดรับจากการขายที่ดิน อาคารและอุปกรณ์</t>
  </si>
  <si>
    <t>จ่ายซื้อที่ดิน อาคารและอุปกรณ์</t>
  </si>
  <si>
    <t>เงินสดรับจากการจำหน่ายสินทรัพย์สิทธิการใช้</t>
  </si>
  <si>
    <t>ลูกหนี้เงินยืมส่งเสริมปลูกอ้อยเพิ่มขึ้น</t>
  </si>
  <si>
    <t>จ่ายซื้ออสังหาริมทรัพย์เพื่อการลงทุน</t>
  </si>
  <si>
    <t>เงินสดรับจากการจำหน่ายสินทรัพย์ไม่มีตัวตน</t>
  </si>
  <si>
    <t>จ่ายซื้อสินทรัพย์ไม่มีตัวตน</t>
  </si>
  <si>
    <t>เงินปันผลรับ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</si>
  <si>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</si>
  <si>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</si>
  <si>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</si>
  <si>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เงินสดรับจากเงินกู้ยืมจากบุคคลหรือกิจการที่เกี่ยวข้องกัน</t>
  </si>
  <si>
    <t>เงินสดจ่ายชำระเงินกู้ยืมจากบุคคลหรือกิจการที่เกี่ยวข้องกัน</t>
  </si>
  <si>
    <t>เงินสดจ่ายชำระหนี้สินตามสัญญาเช่า</t>
  </si>
  <si>
    <t>ปันผลจ่ายให้ผู้ถือหุ้นของบริษัท</t>
  </si>
  <si>
    <t>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</si>
  <si>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</si>
  <si>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</si>
  <si>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</si>
  <si>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</si>
  <si>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</si>
  <si>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</si>
  <si>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เจ้าหนี้จากการซื้อที่ดิน อาคารและอุปกรณ์</t>
  </si>
  <si>
    <t>หนี้สินตามสัญญาเช่าเพิ่มขึ้น</t>
  </si>
  <si>
    <t>โอนไปกำไรสะสม</t>
  </si>
  <si>
    <t>การแบ่งปันกำไร (ขาดทุน)</t>
  </si>
  <si>
    <t>เงินสดรับจากการจำหน่ายอสังหาริมทรัพย์เพื่อการลงทุน</t>
  </si>
  <si>
    <t>การแบ่งปันกำไร (ขาดทุน) เบ็ดเสร็จรวม</t>
  </si>
  <si>
    <t>5, 7</t>
  </si>
  <si>
    <t>เงินให้กู้ยืมระยะสั้นกิจการที่เกี่ยวข้องกัน</t>
  </si>
  <si>
    <t>5, 16</t>
  </si>
  <si>
    <t>5, 15</t>
  </si>
  <si>
    <t>16, 23</t>
  </si>
  <si>
    <t>ลูกหนี้เงินยืมส่งเสริมปลูกอ้อย</t>
  </si>
  <si>
    <t>5, 18</t>
  </si>
  <si>
    <t>5, 10</t>
  </si>
  <si>
    <t>11, 12, 14</t>
  </si>
  <si>
    <t>ผลขาดทุนจากการด้อยค่า</t>
  </si>
  <si>
    <t>กำไร (ขาดทุน) จากกิจกรรมดำเนินงาน</t>
  </si>
  <si>
    <t>5, 7, 9, 13</t>
  </si>
  <si>
    <t>กำไร (ขาดทุน) ก่อนภาษีเงินได้</t>
  </si>
  <si>
    <t>กำไร (ขาดทุน) สำหรับปี</t>
  </si>
  <si>
    <t xml:space="preserve">(กลับรายการ) ขาดทุนจากการด้อยค่าสินทรัพย์  </t>
  </si>
  <si>
    <t>ขาดทุน (กำไร) จากการจำหน่ายและตัดจำหน่ายสินทรัพย์</t>
  </si>
  <si>
    <t>ส่วนแบ่งขาดทุนของบริษัทร่วมตามวิธีส่วนได้เสีย - สุทธิจากภาษี</t>
  </si>
  <si>
    <t>ผลกำไร (ขาดทุน) ตามหลักคณิตศาสตร์ประกันภัยที่ยังไม่เกิดขึ้นจริง</t>
  </si>
  <si>
    <t xml:space="preserve">ผลกำไรและกลับรายการ (ขาดทุน) จากการด้อยค่า </t>
  </si>
  <si>
    <t>ส่งเสริมปลูกอ้อย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</si>
  <si>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</si>
  <si>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</si>
  <si>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ปรับรายการที่กระทบกำไร (ขาดทุน) เป็นเงินสดรับ (จ่าย)</t>
  </si>
  <si>
    <t>โอนที่ดิน อาคารและอุปกรณ์ไปเป็นอสังหาริมทรัพย์เพื่อการลงทุน</t>
  </si>
  <si>
    <t>กำไร (ขาดทุน) เบ็ดเสร็จสำหรับปี - สุทธิจากภาษี</t>
  </si>
  <si>
    <t>กำไร (ขาดทุน) ต่อหุ้นขั้นพื้นฐาน</t>
  </si>
  <si>
    <t>งบการเปลี่ยนแปลงส่วนของผู้ถือหุ้นรวม</t>
  </si>
  <si>
    <t xml:space="preserve">     ขาดทุน</t>
  </si>
  <si>
    <t>งบการเปลี่ยนแปลงส่วนของผู้ถือหุ้น</t>
  </si>
  <si>
    <t>ขาดทุนเบ็ดเสร็จสำหรับปี</t>
  </si>
  <si>
    <t>รวมขาดทุนเบ็ดเสร็จสำหรับปี</t>
  </si>
  <si>
    <t>เงินให้กู้ยืมระยะสั้นแก่ชาวไร่และลูกหนี้เงินยืม</t>
  </si>
  <si>
    <t>(กลับรายการ) ขาดทุนจากการลดมูลค่าและเสื่อมสภาพของสินค้าคงเหลือ</t>
  </si>
  <si>
    <t>เงินกู้ยืมระยะสั้นจากสถาบันการเงินเพิ่มขึ้น (ลดลง)</t>
  </si>
  <si>
    <t xml:space="preserve">     ขาดทุนเบ็ดเสร็จอื่น</t>
  </si>
  <si>
    <t xml:space="preserve">     กำไรขาดทุนเบ็ดเสร็จอื่น</t>
  </si>
  <si>
    <t xml:space="preserve">กำไร (ขาดทุน) เบ็ดเสร็จอื่น </t>
  </si>
  <si>
    <t>เงินให้กู้ยืมระยะสั้นเพิ่มขึ้น</t>
  </si>
  <si>
    <t>เงินสดและรายการเทียบเท่าเงินสด ณ วันที่ 1 พฤศจิกายน</t>
  </si>
  <si>
    <t>เงินสดและรายการเทียบเท่าเงินสด ณ วันที่ 31 ตุลาคม</t>
  </si>
  <si>
    <t>เงินสดและรายการเทียบเท่าเงินสดเพิ่มขึ้น (ลดลง) สุทธิก่อนผลกระทบของ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</si>
  <si>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</si>
  <si>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</si>
  <si>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</si>
  <si>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จ่ายซื้อเงินลงทุนในบริษัทร่วม</t>
  </si>
  <si>
    <t>(กลับรายการ) ผลขาดทุนจากการด้อยค่าด้านเครดิตที่คาดว่าจะเกิดขึ้น</t>
  </si>
  <si>
    <t>เงินสดรับจากเงินให้กู้ยืมระยะยาว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</si>
</sst>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-* #,##0_-;\-* #,##0_-;_-* &quot;-&quot;??_-;_-@_-"/>
    <numFmt numFmtId="167" formatCode="#,##0;\(#,##0\)"/>
    <numFmt numFmtId="168" formatCode="#,##0.00_);\(#,##0.00\);_-* &quot;-&quot;??_-;"/>
    <numFmt numFmtId="169" formatCode="_ * #,##0_ ;_ * \-#,##0_ ;_ * &quot;-&quot;_ ;_ @_ "/>
    <numFmt numFmtId="170" formatCode="_ * #,##0.00_ ;_ * \-#,##0.00_ ;_ * &quot;-&quot;??_ ;_ @_ "/>
    <numFmt numFmtId="171" formatCode="_-&quot;¥&quot;* #,##0_-;\-&quot;¥&quot;* #,##0_-;_-&quot;¥&quot;* &quot;-&quot;_-;_-@_-"/>
    <numFmt numFmtId="172" formatCode="_-&quot;¥&quot;* #,##0.00_-;\-&quot;¥&quot;* #,##0.00_-;_-&quot;¥&quot;* &quot;-&quot;??_-;_-@_-"/>
    <numFmt numFmtId="173" formatCode="0.00_)"/>
    <numFmt numFmtId="174" formatCode="#,##0\ &quot;FB&quot;;\-#,##0\ &quot;FB&quot;"/>
    <numFmt numFmtId="175" formatCode="#,##0\ &quot;F&quot;;[Red]\-#,##0\ &quot;F&quot;"/>
    <numFmt numFmtId="176" formatCode="_-[$€-2]* #,##0.00_-;\-[$€-2]* #,##0.00_-;_-[$€-2]* &quot;-&quot;??_-"/>
    <numFmt numFmtId="177" formatCode="\-"/>
    <numFmt numFmtId="178" formatCode="_(* #,##0_);_(* \(#,##0\);_(* &quot;-&quot;??_);_(@_)"/>
    <numFmt numFmtId="179" formatCode="_(* #,##0.000_);_(* \(#,##0.000\);_(* &quot;-&quot;??_);_(@_)"/>
    <numFmt numFmtId="180" formatCode="_(* #,##0.00_);_(* \(#,##0.00\);_(* &quot;-&quot;_);_(@_)"/>
    <numFmt numFmtId="181" formatCode="_(* #,##0_);_(* \(#,##0\);_(* &quot;-&quot;????_);_(@_)"/>
    <numFmt numFmtId="182" formatCode="#,##0.000000000000;[Red]\(#,##0.000000000000\)"/>
    <numFmt numFmtId="183" formatCode="_(* #,##0_);_(* \(#,##0\);_(* &quot;-&quot;?????_);_(@_)"/>
  </numFmts>
  <fonts count="22">
    <font>
      <sz val="16"/>
      <name val="Angsana New"/>
      <charset val="222"/>
    </font>
    <font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2"/>
      <name val="นูลมรผ"/>
    </font>
    <font>
      <sz val="11"/>
      <name val="ตธฟ๒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i/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" fillId="0" borderId="0"/>
    <xf numFmtId="173" fontId="3" fillId="0" borderId="0"/>
    <xf numFmtId="175" fontId="3" fillId="0" borderId="0"/>
    <xf numFmtId="176" fontId="4" fillId="2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1" applyNumberFormat="0" applyBorder="0" applyAlignment="0" applyProtection="0"/>
    <xf numFmtId="37" fontId="6" fillId="0" borderId="0"/>
    <xf numFmtId="174" fontId="3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9" fillId="0" borderId="0"/>
    <xf numFmtId="0" fontId="10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6" fillId="0" borderId="0" xfId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17" fillId="0" borderId="0" xfId="1" applyNumberFormat="1" applyFont="1" applyFill="1" applyAlignment="1">
      <alignment vertical="center"/>
    </xf>
    <xf numFmtId="164" fontId="17" fillId="0" borderId="0" xfId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177" fontId="16" fillId="0" borderId="0" xfId="1" applyNumberFormat="1" applyFont="1" applyFill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5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80" fontId="17" fillId="0" borderId="0" xfId="1" applyNumberFormat="1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41" fontId="15" fillId="0" borderId="7" xfId="1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 indent="1"/>
    </xf>
    <xf numFmtId="166" fontId="16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Alignment="1">
      <alignment vertical="center"/>
    </xf>
    <xf numFmtId="164" fontId="17" fillId="0" borderId="0" xfId="1" applyFont="1" applyFill="1" applyBorder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4" xfId="1" applyNumberFormat="1" applyFont="1" applyFill="1" applyBorder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164" fontId="16" fillId="0" borderId="0" xfId="1" applyFont="1" applyFill="1" applyAlignment="1">
      <alignment vertical="center"/>
    </xf>
    <xf numFmtId="166" fontId="16" fillId="0" borderId="7" xfId="1" applyNumberFormat="1" applyFont="1" applyFill="1" applyBorder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Continuous"/>
    </xf>
    <xf numFmtId="0" fontId="17" fillId="0" borderId="0" xfId="0" applyFont="1" applyAlignment="1">
      <alignment horizontal="center"/>
    </xf>
    <xf numFmtId="49" fontId="15" fillId="0" borderId="0" xfId="0" applyNumberFormat="1" applyFont="1" applyAlignment="1">
      <alignment horizontal="centerContinuous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16" fillId="0" borderId="0" xfId="1" applyNumberFormat="1" applyFont="1" applyFill="1" applyBorder="1"/>
    <xf numFmtId="37" fontId="16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/>
    <xf numFmtId="41" fontId="15" fillId="0" borderId="5" xfId="1" applyNumberFormat="1" applyFont="1" applyFill="1" applyBorder="1"/>
    <xf numFmtId="0" fontId="18" fillId="0" borderId="0" xfId="0" applyFont="1"/>
    <xf numFmtId="41" fontId="16" fillId="0" borderId="0" xfId="1" applyNumberFormat="1" applyFont="1" applyFill="1" applyBorder="1"/>
    <xf numFmtId="164" fontId="16" fillId="0" borderId="0" xfId="1" applyFont="1" applyFill="1" applyBorder="1"/>
    <xf numFmtId="164" fontId="16" fillId="0" borderId="0" xfId="1" applyFont="1" applyFill="1"/>
    <xf numFmtId="41" fontId="15" fillId="0" borderId="0" xfId="1" applyNumberFormat="1" applyFont="1" applyFill="1" applyBorder="1"/>
    <xf numFmtId="41" fontId="16" fillId="0" borderId="0" xfId="0" applyNumberFormat="1" applyFont="1"/>
    <xf numFmtId="166" fontId="16" fillId="0" borderId="0" xfId="1" applyNumberFormat="1" applyFont="1" applyFill="1" applyAlignment="1">
      <alignment horizontal="center"/>
    </xf>
    <xf numFmtId="0" fontId="16" fillId="0" borderId="0" xfId="13" applyFont="1"/>
    <xf numFmtId="0" fontId="15" fillId="0" borderId="0" xfId="13" applyFont="1" applyAlignment="1">
      <alignment horizontal="left"/>
    </xf>
    <xf numFmtId="0" fontId="15" fillId="0" borderId="0" xfId="13" applyFont="1"/>
    <xf numFmtId="164" fontId="18" fillId="0" borderId="0" xfId="1" applyFont="1" applyFill="1" applyBorder="1"/>
    <xf numFmtId="0" fontId="17" fillId="0" borderId="0" xfId="13" applyFont="1"/>
    <xf numFmtId="0" fontId="16" fillId="0" borderId="0" xfId="13" applyFont="1" applyAlignment="1">
      <alignment horizontal="center"/>
    </xf>
    <xf numFmtId="164" fontId="17" fillId="0" borderId="0" xfId="1" applyFont="1" applyFill="1" applyBorder="1"/>
    <xf numFmtId="0" fontId="17" fillId="0" borderId="0" xfId="13" applyFont="1" applyAlignment="1">
      <alignment horizontal="center"/>
    </xf>
    <xf numFmtId="164" fontId="17" fillId="0" borderId="0" xfId="1" applyFont="1" applyFill="1" applyBorder="1" applyAlignment="1">
      <alignment horizontal="center"/>
    </xf>
    <xf numFmtId="0" fontId="18" fillId="0" borderId="0" xfId="13" applyFont="1"/>
    <xf numFmtId="166" fontId="16" fillId="0" borderId="0" xfId="13" applyNumberFormat="1" applyFont="1"/>
    <xf numFmtId="0" fontId="15" fillId="0" borderId="0" xfId="13" applyFont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vertical="center"/>
    </xf>
    <xf numFmtId="0" fontId="16" fillId="0" borderId="0" xfId="13" applyFont="1" applyAlignment="1">
      <alignment vertical="center"/>
    </xf>
    <xf numFmtId="37" fontId="16" fillId="0" borderId="0" xfId="1" applyNumberFormat="1" applyFont="1" applyFill="1" applyBorder="1" applyAlignment="1">
      <alignment horizontal="right" vertical="center"/>
    </xf>
    <xf numFmtId="167" fontId="16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0" fontId="1" fillId="0" borderId="0" xfId="13"/>
    <xf numFmtId="0" fontId="15" fillId="0" borderId="0" xfId="0" applyFont="1" applyAlignment="1">
      <alignment horizontal="center" wrapText="1"/>
    </xf>
    <xf numFmtId="166" fontId="15" fillId="0" borderId="0" xfId="1" applyNumberFormat="1" applyFont="1" applyFill="1" applyBorder="1" applyAlignment="1"/>
    <xf numFmtId="164" fontId="15" fillId="0" borderId="0" xfId="1" applyFont="1" applyFill="1" applyBorder="1" applyAlignment="1"/>
    <xf numFmtId="183" fontId="15" fillId="0" borderId="0" xfId="1" applyNumberFormat="1" applyFont="1" applyFill="1" applyBorder="1" applyAlignment="1"/>
    <xf numFmtId="168" fontId="15" fillId="0" borderId="0" xfId="1" applyNumberFormat="1" applyFont="1" applyFill="1" applyBorder="1" applyAlignment="1"/>
    <xf numFmtId="181" fontId="15" fillId="0" borderId="0" xfId="1" applyNumberFormat="1" applyFont="1" applyFill="1" applyBorder="1" applyAlignment="1"/>
    <xf numFmtId="178" fontId="15" fillId="0" borderId="0" xfId="1" applyNumberFormat="1" applyFont="1" applyFill="1" applyBorder="1"/>
    <xf numFmtId="178" fontId="16" fillId="0" borderId="0" xfId="0" applyNumberFormat="1" applyFont="1"/>
    <xf numFmtId="165" fontId="16" fillId="0" borderId="0" xfId="0" applyNumberFormat="1" applyFont="1"/>
    <xf numFmtId="41" fontId="16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left"/>
    </xf>
    <xf numFmtId="41" fontId="16" fillId="0" borderId="4" xfId="1" applyNumberFormat="1" applyFont="1" applyFill="1" applyBorder="1"/>
    <xf numFmtId="0" fontId="16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37" fontId="16" fillId="0" borderId="0" xfId="0" applyNumberFormat="1" applyFont="1"/>
    <xf numFmtId="0" fontId="16" fillId="0" borderId="0" xfId="0" quotePrefix="1" applyFont="1" applyAlignment="1">
      <alignment horizontal="left"/>
    </xf>
    <xf numFmtId="164" fontId="17" fillId="0" borderId="0" xfId="1" applyFont="1" applyFill="1"/>
    <xf numFmtId="164" fontId="15" fillId="0" borderId="0" xfId="1" applyFont="1" applyFill="1" applyBorder="1"/>
    <xf numFmtId="178" fontId="15" fillId="0" borderId="5" xfId="1" applyNumberFormat="1" applyFont="1" applyFill="1" applyBorder="1"/>
    <xf numFmtId="0" fontId="16" fillId="0" borderId="0" xfId="13" applyFont="1" applyAlignment="1">
      <alignment horizontal="center" wrapText="1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15" fillId="0" borderId="5" xfId="1" applyNumberFormat="1" applyFont="1" applyFill="1" applyBorder="1" applyAlignment="1"/>
    <xf numFmtId="166" fontId="15" fillId="0" borderId="7" xfId="1" applyNumberFormat="1" applyFont="1" applyFill="1" applyBorder="1" applyAlignment="1"/>
    <xf numFmtId="183" fontId="15" fillId="0" borderId="7" xfId="1" applyNumberFormat="1" applyFont="1" applyFill="1" applyBorder="1" applyAlignment="1"/>
    <xf numFmtId="0" fontId="16" fillId="0" borderId="0" xfId="0" applyFont="1" applyAlignment="1">
      <alignment horizontal="right"/>
    </xf>
    <xf numFmtId="178" fontId="16" fillId="0" borderId="0" xfId="1" applyNumberFormat="1" applyFont="1" applyFill="1" applyAlignment="1"/>
    <xf numFmtId="178" fontId="16" fillId="0" borderId="0" xfId="1" applyNumberFormat="1" applyFont="1" applyFill="1" applyAlignment="1">
      <alignment horizontal="right"/>
    </xf>
    <xf numFmtId="178" fontId="16" fillId="0" borderId="4" xfId="1" applyNumberFormat="1" applyFont="1" applyFill="1" applyBorder="1" applyAlignment="1">
      <alignment horizontal="right"/>
    </xf>
    <xf numFmtId="178" fontId="15" fillId="0" borderId="0" xfId="1" applyNumberFormat="1" applyFont="1" applyFill="1" applyAlignment="1">
      <alignment horizontal="right"/>
    </xf>
    <xf numFmtId="37" fontId="15" fillId="0" borderId="0" xfId="0" applyNumberFormat="1" applyFont="1"/>
    <xf numFmtId="178" fontId="15" fillId="0" borderId="6" xfId="1" applyNumberFormat="1" applyFont="1" applyFill="1" applyBorder="1" applyAlignment="1">
      <alignment horizontal="right"/>
    </xf>
    <xf numFmtId="2" fontId="20" fillId="0" borderId="0" xfId="0" applyNumberFormat="1" applyFont="1" applyAlignment="1">
      <alignment vertical="center"/>
    </xf>
    <xf numFmtId="178" fontId="16" fillId="0" borderId="0" xfId="1" applyNumberFormat="1" applyFont="1" applyFill="1" applyAlignment="1">
      <alignment wrapText="1"/>
    </xf>
    <xf numFmtId="178" fontId="15" fillId="0" borderId="3" xfId="1" applyNumberFormat="1" applyFont="1" applyFill="1" applyBorder="1"/>
    <xf numFmtId="178" fontId="15" fillId="0" borderId="0" xfId="1" applyNumberFormat="1" applyFont="1" applyFill="1"/>
    <xf numFmtId="178" fontId="16" fillId="0" borderId="0" xfId="1" applyNumberFormat="1" applyFont="1" applyFill="1"/>
    <xf numFmtId="3" fontId="15" fillId="0" borderId="0" xfId="0" applyNumberFormat="1" applyFont="1"/>
    <xf numFmtId="178" fontId="16" fillId="0" borderId="0" xfId="1" applyNumberFormat="1" applyFont="1" applyFill="1" applyAlignment="1">
      <alignment horizontal="center"/>
    </xf>
    <xf numFmtId="164" fontId="15" fillId="0" borderId="0" xfId="1" applyFont="1" applyFill="1"/>
    <xf numFmtId="178" fontId="15" fillId="0" borderId="6" xfId="1" applyNumberFormat="1" applyFont="1" applyFill="1" applyBorder="1"/>
    <xf numFmtId="3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178" fontId="16" fillId="0" borderId="4" xfId="1" applyNumberFormat="1" applyFont="1" applyFill="1" applyBorder="1"/>
    <xf numFmtId="178" fontId="16" fillId="0" borderId="4" xfId="1" applyNumberFormat="1" applyFont="1" applyFill="1" applyBorder="1" applyAlignment="1">
      <alignment wrapText="1"/>
    </xf>
    <xf numFmtId="0" fontId="16" fillId="0" borderId="0" xfId="0" applyFont="1" applyAlignment="1">
      <alignment vertical="top" wrapText="1"/>
    </xf>
    <xf numFmtId="179" fontId="16" fillId="0" borderId="7" xfId="1" applyNumberFormat="1" applyFont="1" applyFill="1" applyBorder="1" applyAlignment="1">
      <alignment vertical="center" wrapText="1"/>
    </xf>
    <xf numFmtId="178" fontId="15" fillId="0" borderId="0" xfId="1" applyNumberFormat="1" applyFont="1" applyFill="1" applyAlignment="1">
      <alignment horizontal="right" vertical="center"/>
    </xf>
    <xf numFmtId="166" fontId="15" fillId="0" borderId="7" xfId="1" applyNumberFormat="1" applyFont="1" applyFill="1" applyBorder="1" applyAlignment="1">
      <alignment horizontal="right" vertical="center"/>
    </xf>
    <xf numFmtId="178" fontId="15" fillId="0" borderId="7" xfId="1" applyNumberFormat="1" applyFont="1" applyFill="1" applyBorder="1" applyAlignment="1">
      <alignment horizontal="right" vertical="center"/>
    </xf>
    <xf numFmtId="183" fontId="16" fillId="0" borderId="0" xfId="1" applyNumberFormat="1" applyFont="1" applyFill="1" applyBorder="1" applyAlignment="1"/>
    <xf numFmtId="178" fontId="16" fillId="0" borderId="0" xfId="1" applyNumberFormat="1" applyFont="1" applyFill="1" applyBorder="1"/>
    <xf numFmtId="167" fontId="15" fillId="0" borderId="5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/>
    <xf numFmtId="164" fontId="16" fillId="0" borderId="0" xfId="1" applyFont="1" applyFill="1" applyBorder="1" applyAlignment="1"/>
    <xf numFmtId="168" fontId="16" fillId="0" borderId="0" xfId="1" applyNumberFormat="1" applyFont="1" applyFill="1" applyBorder="1" applyAlignment="1"/>
    <xf numFmtId="181" fontId="16" fillId="0" borderId="0" xfId="1" applyNumberFormat="1" applyFont="1" applyFill="1" applyBorder="1" applyAlignment="1"/>
    <xf numFmtId="41" fontId="16" fillId="0" borderId="0" xfId="1" applyNumberFormat="1" applyFont="1" applyFill="1" applyBorder="1" applyAlignment="1">
      <alignment horizontal="right" vertical="center"/>
    </xf>
    <xf numFmtId="41" fontId="15" fillId="0" borderId="7" xfId="1" applyNumberFormat="1" applyFont="1" applyFill="1" applyBorder="1" applyAlignment="1">
      <alignment horizontal="right" vertical="center"/>
    </xf>
    <xf numFmtId="41" fontId="16" fillId="0" borderId="0" xfId="0" applyNumberFormat="1" applyFont="1" applyAlignment="1">
      <alignment horizontal="center"/>
    </xf>
    <xf numFmtId="41" fontId="15" fillId="0" borderId="5" xfId="0" applyNumberFormat="1" applyFont="1" applyBorder="1"/>
    <xf numFmtId="166" fontId="16" fillId="0" borderId="0" xfId="1" applyNumberFormat="1" applyFont="1" applyFill="1"/>
    <xf numFmtId="166" fontId="16" fillId="0" borderId="0" xfId="0" applyNumberFormat="1" applyFont="1"/>
    <xf numFmtId="41" fontId="15" fillId="0" borderId="4" xfId="1" applyNumberFormat="1" applyFont="1" applyFill="1" applyBorder="1" applyAlignment="1"/>
    <xf numFmtId="41" fontId="16" fillId="0" borderId="4" xfId="1" applyNumberFormat="1" applyFont="1" applyFill="1" applyBorder="1" applyAlignment="1"/>
    <xf numFmtId="164" fontId="16" fillId="0" borderId="0" xfId="1" applyFont="1"/>
    <xf numFmtId="0" fontId="1" fillId="0" borderId="0" xfId="0" applyFont="1" applyAlignment="1">
      <alignment vertical="center"/>
    </xf>
    <xf numFmtId="178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Border="1" applyAlignment="1"/>
    <xf numFmtId="181" fontId="16" fillId="0" borderId="4" xfId="1" applyNumberFormat="1" applyFont="1" applyFill="1" applyBorder="1" applyAlignment="1"/>
    <xf numFmtId="178" fontId="16" fillId="0" borderId="0" xfId="13" applyNumberFormat="1" applyFont="1"/>
    <xf numFmtId="166" fontId="16" fillId="0" borderId="0" xfId="1" applyNumberFormat="1" applyFont="1"/>
    <xf numFmtId="41" fontId="16" fillId="0" borderId="0" xfId="1" applyNumberFormat="1" applyFont="1" applyFill="1" applyAlignment="1">
      <alignment wrapText="1"/>
    </xf>
    <xf numFmtId="37" fontId="16" fillId="0" borderId="0" xfId="0" applyNumberFormat="1" applyFont="1" applyAlignment="1">
      <alignment horizontal="right"/>
    </xf>
    <xf numFmtId="166" fontId="16" fillId="0" borderId="4" xfId="1" applyNumberFormat="1" applyFont="1" applyFill="1" applyBorder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6" fontId="16" fillId="0" borderId="4" xfId="1" applyNumberFormat="1" applyFont="1" applyFill="1" applyBorder="1" applyAlignment="1">
      <alignment horizontal="right" vertical="center"/>
    </xf>
    <xf numFmtId="41" fontId="16" fillId="0" borderId="4" xfId="1" applyNumberFormat="1" applyFont="1" applyFill="1" applyBorder="1" applyAlignment="1">
      <alignment horizontal="center"/>
    </xf>
    <xf numFmtId="166" fontId="15" fillId="0" borderId="5" xfId="1" applyNumberFormat="1" applyFont="1" applyFill="1" applyBorder="1" applyAlignment="1">
      <alignment horizontal="right" vertical="center"/>
    </xf>
    <xf numFmtId="167" fontId="15" fillId="0" borderId="5" xfId="1" applyNumberFormat="1" applyFont="1" applyFill="1" applyBorder="1" applyAlignment="1">
      <alignment horizontal="right" vertical="center"/>
    </xf>
    <xf numFmtId="41" fontId="15" fillId="0" borderId="5" xfId="1" applyNumberFormat="1" applyFont="1" applyFill="1" applyBorder="1" applyAlignment="1">
      <alignment horizontal="right" vertical="center"/>
    </xf>
    <xf numFmtId="2" fontId="20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4" fontId="15" fillId="0" borderId="0" xfId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6" fillId="0" borderId="0" xfId="1" applyFont="1" applyFill="1" applyBorder="1" applyAlignment="1">
      <alignment horizontal="center" vertical="center"/>
    </xf>
    <xf numFmtId="164" fontId="16" fillId="0" borderId="0" xfId="1" quotePrefix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7" fillId="0" borderId="0" xfId="13" applyFont="1" applyAlignment="1">
      <alignment horizontal="center"/>
    </xf>
    <xf numFmtId="0" fontId="13" fillId="0" borderId="0" xfId="13" applyFont="1" applyAlignment="1">
      <alignment horizontal="left"/>
    </xf>
    <xf numFmtId="164" fontId="15" fillId="0" borderId="0" xfId="1" applyFont="1" applyFill="1" applyBorder="1" applyAlignment="1">
      <alignment horizontal="center"/>
    </xf>
    <xf numFmtId="0" fontId="16" fillId="0" borderId="4" xfId="13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left" indent="1"/>
    </xf>
  </cellXfs>
  <cellStyles count="35">
    <cellStyle name="Comma" xfId="1" builtinId="3"/>
    <cellStyle name="Comma 2" xfId="2" xr:uid="{E2ADCFEB-46EE-408A-B7C2-39DB623C9D2A}"/>
    <cellStyle name="Comma 2 2" xfId="3" xr:uid="{209DB825-E1B3-4425-AD16-D0BBB27DFC20}"/>
    <cellStyle name="Comma 3" xfId="4" xr:uid="{2655267D-698C-4248-8F05-E59B97673CE2}"/>
    <cellStyle name="comma zerodec" xfId="5" xr:uid="{40FE3E56-E4B9-430C-B7D4-C94F02FAE2DC}"/>
    <cellStyle name="Currency1" xfId="6" xr:uid="{E384889B-B57F-4959-8FAC-2BE9F7E3C43B}"/>
    <cellStyle name="Dollar (zero dec)" xfId="7" xr:uid="{AE93A95A-3535-42A0-9087-01906D6D2BB7}"/>
    <cellStyle name="Euro" xfId="8" xr:uid="{8DCBBC4E-CAD9-40AE-92D8-883095848B87}"/>
    <cellStyle name="Grey" xfId="9" xr:uid="{40139066-3E32-4132-A4C0-7D4F8A7E9738}"/>
    <cellStyle name="Input [yellow]" xfId="10" xr:uid="{1BFDB852-EF01-4328-82D4-53D7F96BA011}"/>
    <cellStyle name="no dec" xfId="11" xr:uid="{2FED540A-C115-4CCF-B80C-07E55B508DD5}"/>
    <cellStyle name="Normal" xfId="0" builtinId="0"/>
    <cellStyle name="Normal - Style1" xfId="12" xr:uid="{D6908488-78F1-47CD-8785-CCD0C563ABE9}"/>
    <cellStyle name="Normal 2" xfId="13" xr:uid="{B9E986FA-EEAD-4BDB-B04E-C0AB52E3B419}"/>
    <cellStyle name="Percent [2]" xfId="14" xr:uid="{000B9005-CC9F-424C-843F-119B52149DDC}"/>
    <cellStyle name="Quantity" xfId="15" xr:uid="{1BECD909-E9A2-44E3-9C50-F6399B40B384}"/>
    <cellStyle name="เครื่องหมายจุลภาค 2" xfId="16" xr:uid="{04716567-D52F-4FF8-87E6-15981A626C40}"/>
    <cellStyle name="เครื่องหมายจุลภาค 2 2" xfId="31" xr:uid="{7B6183BA-8447-4036-BCCD-96CA8211F873}"/>
    <cellStyle name="เครื่องหมายจุลภาค 3" xfId="17" xr:uid="{503976AD-B320-41B0-AC70-096FF83E11B9}"/>
    <cellStyle name="เครื่องหมายจุลภาค 4" xfId="18" xr:uid="{700C8D20-6286-4AEE-AA03-8EA7188F46F8}"/>
    <cellStyle name="เครื่องหมายจุลภาค 5" xfId="19" xr:uid="{02AA65B2-0EBA-4E76-BF6A-512083D797B9}"/>
    <cellStyle name="เครื่องหมายจุลภาค 6" xfId="20" xr:uid="{BB73CCCC-F67A-4300-8B20-634FB07DD9EE}"/>
    <cellStyle name="เครื่องหมายจุลภาค 8 10" xfId="21" xr:uid="{0F1C01E3-9F88-4A9E-8093-7829CE86CB33}"/>
    <cellStyle name="เปอร์เซ็นต์ 2" xfId="24" xr:uid="{A59A7474-D73D-40AD-B495-BCB9D5BE7D53}"/>
    <cellStyle name="เปอร์เซ็นต์ 2 2" xfId="33" xr:uid="{01F30C68-8DB6-49BA-9000-432ED8604900}"/>
    <cellStyle name="เปอร์เซ็นต์ 3" xfId="25" xr:uid="{F5D34E66-A52A-473E-ABF4-C7CD6963A335}"/>
    <cellStyle name="เปอร์เซ็นต์ 3 2" xfId="34" xr:uid="{AB5C45F3-BF0F-41A9-A108-2FCCF9A5F72A}"/>
    <cellStyle name="ปกติ 2" xfId="22" xr:uid="{3AF9F707-364E-42BD-8A12-3204D0BE4AE3}"/>
    <cellStyle name="ปกติ 2 2" xfId="32" xr:uid="{DB8D79E1-5DDC-406F-BCE5-F3E435A955D0}"/>
    <cellStyle name="ปกติ 3" xfId="23" xr:uid="{3011E297-803B-4BF7-880B-337434135408}"/>
    <cellStyle name="ฤธถ [0]_laroux" xfId="26" xr:uid="{BE359FFC-16B2-440D-9AB0-A92893269199}"/>
    <cellStyle name="ฤธถ_laroux" xfId="27" xr:uid="{6B21E0E8-94B6-4AF6-95DB-BBA053B98A6B}"/>
    <cellStyle name="ล๋ศญ [0]_laroux" xfId="28" xr:uid="{1A1D6271-A83B-4A22-B380-DB52A2BDB362}"/>
    <cellStyle name="ล๋ศญ_laroux" xfId="29" xr:uid="{11B54264-94DB-4748-B991-6D52653950F3}"/>
    <cellStyle name="วฅมุ_laroux" xfId="30" xr:uid="{9547BF45-8688-413C-B47E-ABA691A1758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7E359-F88C-4C9F-A869-FF37C0C4EA66}">
  <sheetPr codeName="Sheet1">
    <tabColor rgb="FF00B050"/>
  </sheetPr>
  <dimension ref="A1:L103"/>
  <sheetViews>
    <sheetView tabSelected="1" view="pageBreakPreview" topLeftCell="A73" zoomScale="85" zoomScaleNormal="85" zoomScaleSheetLayoutView="85" workbookViewId="0">
      <selection activeCell="V78" sqref="V78"/>
    </sheetView>
  </sheetViews>
  <sheetFormatPr defaultColWidth="9.1796875" defaultRowHeight="23.15" customHeight="1"/>
  <cols>
    <col min="1" max="1" width="3" style="5" customWidth="1"/>
    <col min="2" max="2" width="1.453125" style="5" customWidth="1"/>
    <col min="3" max="3" width="3.453125" style="5" customWidth="1"/>
    <col min="4" max="4" width="26.1796875" style="5" customWidth="1"/>
    <col min="5" max="5" width="9.54296875" style="6" customWidth="1"/>
    <col min="6" max="6" width="13.453125" style="14" customWidth="1"/>
    <col min="7" max="7" width="1.54296875" style="14" customWidth="1"/>
    <col min="8" max="8" width="13.453125" style="14" customWidth="1"/>
    <col min="9" max="9" width="1.54296875" style="14" customWidth="1"/>
    <col min="10" max="10" width="13.453125" style="35" customWidth="1"/>
    <col min="11" max="11" width="1.54296875" style="14" customWidth="1"/>
    <col min="12" max="12" width="13.453125" style="35" customWidth="1"/>
    <col min="13" max="16384" width="9.1796875" style="5"/>
  </cols>
  <sheetData>
    <row r="1" spans="1:12" s="148" customFormat="1" ht="23.1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s="148" customFormat="1" ht="23.1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18.649999999999999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3.15" customHeight="1">
      <c r="F4" s="168" t="s">
        <v>2</v>
      </c>
      <c r="G4" s="168"/>
      <c r="H4" s="168"/>
      <c r="I4" s="168"/>
      <c r="J4" s="169" t="s">
        <v>3</v>
      </c>
      <c r="K4" s="169"/>
      <c r="L4" s="169"/>
    </row>
    <row r="5" spans="1:12" ht="22.5" customHeight="1">
      <c r="E5" s="8"/>
      <c r="F5" s="170" t="s">
        <v>4</v>
      </c>
      <c r="G5" s="170"/>
      <c r="H5" s="170"/>
      <c r="I5" s="9"/>
      <c r="J5" s="171" t="s">
        <v>4</v>
      </c>
      <c r="K5" s="171"/>
      <c r="L5" s="171"/>
    </row>
    <row r="6" spans="1:12" ht="22" customHeight="1">
      <c r="A6" s="166" t="s">
        <v>5</v>
      </c>
      <c r="B6" s="166"/>
      <c r="C6" s="166"/>
      <c r="D6" s="166"/>
      <c r="E6" s="8" t="s">
        <v>6</v>
      </c>
      <c r="F6" s="10">
        <v>2568</v>
      </c>
      <c r="G6" s="10"/>
      <c r="H6" s="10">
        <v>2567</v>
      </c>
      <c r="I6" s="10"/>
      <c r="J6" s="10">
        <v>2568</v>
      </c>
      <c r="K6" s="10"/>
      <c r="L6" s="10">
        <v>2567</v>
      </c>
    </row>
    <row r="7" spans="1:12" ht="20.149999999999999" customHeight="1">
      <c r="F7" s="165" t="s">
        <v>7</v>
      </c>
      <c r="G7" s="165"/>
      <c r="H7" s="165"/>
      <c r="I7" s="165"/>
      <c r="J7" s="165"/>
      <c r="K7" s="165"/>
      <c r="L7" s="165"/>
    </row>
    <row r="8" spans="1:12" s="6" customFormat="1" ht="23.15" customHeight="1">
      <c r="A8" s="11" t="s">
        <v>8</v>
      </c>
      <c r="C8" s="11"/>
      <c r="F8" s="12"/>
      <c r="G8" s="12"/>
      <c r="H8" s="12"/>
      <c r="I8" s="12"/>
      <c r="J8" s="13"/>
      <c r="K8" s="12"/>
      <c r="L8" s="13"/>
    </row>
    <row r="9" spans="1:12" ht="23.15" customHeight="1">
      <c r="A9" s="5" t="s">
        <v>9</v>
      </c>
      <c r="E9" s="8">
        <v>6</v>
      </c>
      <c r="F9" s="14">
        <v>230457096</v>
      </c>
      <c r="H9" s="14">
        <v>210948943</v>
      </c>
      <c r="J9" s="14">
        <v>14083833</v>
      </c>
      <c r="L9" s="14">
        <v>79059935</v>
      </c>
    </row>
    <row r="10" spans="1:12" ht="23.15" customHeight="1">
      <c r="A10" s="5" t="s">
        <v>10</v>
      </c>
      <c r="E10" s="8" t="s">
        <v>237</v>
      </c>
      <c r="F10" s="14">
        <v>1525942020</v>
      </c>
      <c r="H10" s="14">
        <v>1104916924</v>
      </c>
      <c r="J10" s="15">
        <v>1430215915</v>
      </c>
      <c r="L10" s="15">
        <v>411782545</v>
      </c>
    </row>
    <row r="11" spans="1:12" ht="23.15" customHeight="1">
      <c r="A11" s="5" t="s">
        <v>11</v>
      </c>
      <c r="E11" s="8">
        <v>8</v>
      </c>
      <c r="F11" s="14">
        <v>480876011</v>
      </c>
      <c r="H11" s="14">
        <v>445749336</v>
      </c>
      <c r="J11" s="15">
        <v>303739222</v>
      </c>
      <c r="L11" s="15">
        <v>322553098</v>
      </c>
    </row>
    <row r="12" spans="1:12" ht="23.15" customHeight="1">
      <c r="A12" s="5" t="s">
        <v>238</v>
      </c>
      <c r="E12" s="8">
        <v>5</v>
      </c>
      <c r="F12" s="15">
        <v>0</v>
      </c>
      <c r="H12" s="15">
        <v>0</v>
      </c>
      <c r="J12" s="15">
        <v>3497000000</v>
      </c>
      <c r="L12" s="15">
        <v>2577000000</v>
      </c>
    </row>
    <row r="13" spans="1:12" ht="23.15" customHeight="1">
      <c r="A13" s="5" t="s">
        <v>12</v>
      </c>
      <c r="E13" s="8"/>
      <c r="F13" s="14">
        <v>9800000</v>
      </c>
      <c r="H13" s="14">
        <v>13000000</v>
      </c>
      <c r="J13" s="15">
        <v>6300000</v>
      </c>
      <c r="L13" s="15">
        <v>12000000</v>
      </c>
    </row>
    <row r="14" spans="1:12" ht="23.15" customHeight="1">
      <c r="A14" s="5" t="s">
        <v>268</v>
      </c>
      <c r="E14" s="8"/>
      <c r="J14" s="15"/>
      <c r="L14" s="15"/>
    </row>
    <row r="15" spans="1:12" ht="23.15" customHeight="1">
      <c r="B15" s="5" t="s">
        <v>256</v>
      </c>
      <c r="E15" s="8">
        <v>9</v>
      </c>
      <c r="F15" s="14">
        <v>973331548</v>
      </c>
      <c r="H15" s="14">
        <v>806092136</v>
      </c>
      <c r="J15" s="15">
        <v>362590421</v>
      </c>
      <c r="L15" s="15">
        <v>380090124</v>
      </c>
    </row>
    <row r="16" spans="1:12" ht="23.15" customHeight="1">
      <c r="A16" s="5" t="s">
        <v>13</v>
      </c>
      <c r="E16" s="8">
        <v>10</v>
      </c>
      <c r="F16" s="14">
        <v>3638983617</v>
      </c>
      <c r="H16" s="14">
        <v>2915780803</v>
      </c>
      <c r="J16" s="15">
        <v>1391850934</v>
      </c>
      <c r="L16" s="15">
        <v>1406618783</v>
      </c>
    </row>
    <row r="17" spans="1:12" ht="23.15" customHeight="1">
      <c r="A17" s="5" t="s">
        <v>14</v>
      </c>
      <c r="E17" s="8"/>
      <c r="F17" s="14">
        <v>35673781</v>
      </c>
      <c r="H17" s="14">
        <v>51312451</v>
      </c>
      <c r="J17" s="15">
        <v>0</v>
      </c>
      <c r="L17" s="15">
        <v>0</v>
      </c>
    </row>
    <row r="18" spans="1:12" ht="23.15" customHeight="1">
      <c r="A18" s="5" t="s">
        <v>15</v>
      </c>
      <c r="E18" s="8">
        <v>23</v>
      </c>
      <c r="F18" s="14">
        <v>2646493</v>
      </c>
      <c r="H18" s="14">
        <v>6160245</v>
      </c>
      <c r="J18" s="15">
        <v>2646493</v>
      </c>
      <c r="L18" s="15">
        <v>6160245</v>
      </c>
    </row>
    <row r="19" spans="1:12" ht="23.15" customHeight="1">
      <c r="A19" s="5" t="s">
        <v>16</v>
      </c>
      <c r="E19" s="157"/>
      <c r="F19" s="14">
        <v>41992615</v>
      </c>
      <c r="H19" s="14">
        <v>57726813</v>
      </c>
      <c r="J19" s="15">
        <v>20571975</v>
      </c>
      <c r="L19" s="15">
        <v>17027713</v>
      </c>
    </row>
    <row r="20" spans="1:12" s="18" customFormat="1" ht="23.15" customHeight="1">
      <c r="A20" s="18" t="s">
        <v>17</v>
      </c>
      <c r="E20" s="158"/>
      <c r="F20" s="19">
        <f>SUM(F9:F19)</f>
        <v>6939703181</v>
      </c>
      <c r="G20" s="20"/>
      <c r="H20" s="19">
        <f>SUM(H9:H19)</f>
        <v>5611687651</v>
      </c>
      <c r="I20" s="20"/>
      <c r="J20" s="19">
        <f>SUM(J9:J19)</f>
        <v>7028998793</v>
      </c>
      <c r="K20" s="20"/>
      <c r="L20" s="19">
        <f>SUM(L9:L19)</f>
        <v>5212292443</v>
      </c>
    </row>
    <row r="21" spans="1:12" ht="18.649999999999999" customHeight="1">
      <c r="E21" s="21"/>
      <c r="F21" s="22"/>
      <c r="G21" s="22"/>
      <c r="H21" s="22"/>
      <c r="I21" s="22"/>
      <c r="J21" s="23"/>
      <c r="K21" s="22"/>
      <c r="L21" s="23"/>
    </row>
    <row r="22" spans="1:12" s="6" customFormat="1" ht="23.15" customHeight="1">
      <c r="A22" s="11" t="s">
        <v>18</v>
      </c>
      <c r="E22" s="8"/>
      <c r="F22" s="24"/>
      <c r="G22" s="12"/>
      <c r="H22" s="24"/>
      <c r="I22" s="12"/>
      <c r="J22" s="13"/>
      <c r="K22" s="12"/>
      <c r="L22" s="13"/>
    </row>
    <row r="23" spans="1:12" ht="23.15" customHeight="1">
      <c r="A23" s="5" t="s">
        <v>19</v>
      </c>
      <c r="E23" s="8">
        <v>23</v>
      </c>
      <c r="F23" s="14">
        <v>82424327</v>
      </c>
      <c r="G23" s="16"/>
      <c r="H23" s="14">
        <v>141304776</v>
      </c>
      <c r="I23" s="16"/>
      <c r="J23" s="15">
        <v>71960876</v>
      </c>
      <c r="K23" s="16"/>
      <c r="L23" s="15">
        <v>130866332</v>
      </c>
    </row>
    <row r="24" spans="1:12" ht="23.15" customHeight="1">
      <c r="A24" s="5" t="s">
        <v>20</v>
      </c>
      <c r="E24" s="8">
        <v>11</v>
      </c>
      <c r="F24" s="15">
        <v>0</v>
      </c>
      <c r="G24" s="16"/>
      <c r="H24" s="15">
        <v>0</v>
      </c>
      <c r="I24" s="16"/>
      <c r="J24" s="15">
        <v>4528692443</v>
      </c>
      <c r="K24" s="16"/>
      <c r="L24" s="15">
        <v>4892984947</v>
      </c>
    </row>
    <row r="25" spans="1:12" ht="23.15" customHeight="1">
      <c r="A25" s="5" t="s">
        <v>21</v>
      </c>
      <c r="B25" s="18"/>
      <c r="E25" s="8">
        <v>12</v>
      </c>
      <c r="F25" s="14">
        <v>4072109297</v>
      </c>
      <c r="H25" s="14">
        <v>4079018196</v>
      </c>
      <c r="J25" s="15">
        <v>3482635400</v>
      </c>
      <c r="L25" s="15">
        <v>3482635400</v>
      </c>
    </row>
    <row r="26" spans="1:12" ht="23.15" customHeight="1">
      <c r="A26" s="5" t="s">
        <v>22</v>
      </c>
      <c r="E26" s="8" t="s">
        <v>237</v>
      </c>
      <c r="F26" s="14">
        <v>3702313</v>
      </c>
      <c r="H26" s="14">
        <v>8481834</v>
      </c>
      <c r="J26" s="15">
        <v>0</v>
      </c>
      <c r="L26" s="15">
        <v>959108996</v>
      </c>
    </row>
    <row r="27" spans="1:12" ht="23.15" customHeight="1">
      <c r="A27" s="5" t="s">
        <v>23</v>
      </c>
      <c r="E27" s="8">
        <v>8</v>
      </c>
      <c r="F27" s="14">
        <v>56182024</v>
      </c>
      <c r="H27" s="14">
        <v>43104663</v>
      </c>
      <c r="J27" s="15">
        <v>41085870</v>
      </c>
      <c r="L27" s="15">
        <v>32894934</v>
      </c>
    </row>
    <row r="28" spans="1:12" ht="23.15" customHeight="1">
      <c r="A28" s="5" t="s">
        <v>24</v>
      </c>
      <c r="E28" s="8">
        <v>5</v>
      </c>
      <c r="F28" s="14">
        <v>2000000</v>
      </c>
      <c r="G28"/>
      <c r="H28" s="14">
        <v>9300000</v>
      </c>
      <c r="J28" s="14">
        <v>1963000000</v>
      </c>
      <c r="L28" s="14">
        <v>2039300000</v>
      </c>
    </row>
    <row r="29" spans="1:12" ht="23.15" customHeight="1">
      <c r="A29" s="5" t="s">
        <v>242</v>
      </c>
      <c r="E29" s="8">
        <v>9</v>
      </c>
      <c r="F29" s="14">
        <v>274419488</v>
      </c>
      <c r="G29"/>
      <c r="H29" s="14">
        <v>185988518</v>
      </c>
      <c r="J29" s="14">
        <v>62757017</v>
      </c>
      <c r="L29" s="14">
        <v>64970461</v>
      </c>
    </row>
    <row r="30" spans="1:12" ht="23.15" customHeight="1">
      <c r="A30" s="5" t="s">
        <v>25</v>
      </c>
      <c r="E30" s="8">
        <v>13</v>
      </c>
      <c r="F30" s="14">
        <v>7509559799</v>
      </c>
      <c r="H30" s="14">
        <v>7258792288</v>
      </c>
      <c r="J30" s="15">
        <v>2659618421</v>
      </c>
      <c r="L30" s="15">
        <v>3032520411</v>
      </c>
    </row>
    <row r="31" spans="1:12" ht="23.15" customHeight="1">
      <c r="A31" s="5" t="s">
        <v>26</v>
      </c>
      <c r="E31" s="8">
        <v>14</v>
      </c>
      <c r="F31" s="14">
        <v>26363430016</v>
      </c>
      <c r="H31" s="14">
        <v>26073757670</v>
      </c>
      <c r="J31" s="15">
        <v>7126311203</v>
      </c>
      <c r="L31" s="15">
        <v>7342841746</v>
      </c>
    </row>
    <row r="32" spans="1:12" ht="23.15" customHeight="1">
      <c r="A32" s="5" t="s">
        <v>27</v>
      </c>
      <c r="E32" s="8"/>
      <c r="F32" s="14">
        <v>110359785</v>
      </c>
      <c r="H32" s="14">
        <v>51478099</v>
      </c>
      <c r="J32" s="15">
        <v>142367576</v>
      </c>
      <c r="L32" s="15">
        <v>175894244</v>
      </c>
    </row>
    <row r="33" spans="1:12" ht="23.15" customHeight="1">
      <c r="A33" s="5" t="s">
        <v>28</v>
      </c>
      <c r="E33" s="8"/>
      <c r="F33" s="14">
        <v>18292231</v>
      </c>
      <c r="H33" s="14">
        <v>15417987</v>
      </c>
      <c r="J33" s="15">
        <v>8706077</v>
      </c>
      <c r="L33" s="15">
        <v>10949234</v>
      </c>
    </row>
    <row r="34" spans="1:12" ht="23.15" customHeight="1">
      <c r="A34" s="5" t="s">
        <v>29</v>
      </c>
      <c r="E34" s="8">
        <v>20</v>
      </c>
      <c r="F34" s="14">
        <v>12943899</v>
      </c>
      <c r="H34" s="14">
        <v>7273841</v>
      </c>
      <c r="J34" s="15">
        <v>0</v>
      </c>
      <c r="L34" s="15">
        <v>0</v>
      </c>
    </row>
    <row r="35" spans="1:12" ht="23.15" customHeight="1">
      <c r="A35" s="5" t="s">
        <v>30</v>
      </c>
      <c r="E35" s="8">
        <v>5</v>
      </c>
      <c r="F35" s="14">
        <v>83356774</v>
      </c>
      <c r="H35" s="14">
        <v>82580754</v>
      </c>
      <c r="J35" s="15">
        <v>30530613</v>
      </c>
      <c r="L35" s="15">
        <v>31021230</v>
      </c>
    </row>
    <row r="36" spans="1:12" s="18" customFormat="1" ht="23.15" customHeight="1">
      <c r="A36" s="18" t="s">
        <v>31</v>
      </c>
      <c r="E36" s="25"/>
      <c r="F36" s="19">
        <f>SUM(F23:F35)</f>
        <v>38588779953</v>
      </c>
      <c r="G36" s="20"/>
      <c r="H36" s="19">
        <f>SUM(H23:H35)</f>
        <v>37956498626</v>
      </c>
      <c r="I36" s="20"/>
      <c r="J36" s="19">
        <f>SUM(J23:J35)</f>
        <v>20117665496</v>
      </c>
      <c r="K36" s="20"/>
      <c r="L36" s="19">
        <f>SUM(L23:L35)</f>
        <v>22195987935</v>
      </c>
    </row>
    <row r="37" spans="1:12" ht="13.5" customHeight="1">
      <c r="E37" s="8"/>
      <c r="F37" s="22"/>
      <c r="G37" s="22"/>
      <c r="H37" s="22"/>
      <c r="I37" s="22"/>
      <c r="J37" s="22"/>
      <c r="K37" s="22"/>
      <c r="L37" s="22"/>
    </row>
    <row r="38" spans="1:12" ht="23.15" customHeight="1" thickBot="1">
      <c r="A38" s="18" t="s">
        <v>32</v>
      </c>
      <c r="E38" s="8"/>
      <c r="F38" s="26">
        <f>F20+F36</f>
        <v>45528483134</v>
      </c>
      <c r="G38" s="20"/>
      <c r="H38" s="26">
        <f>H20+H36</f>
        <v>43568186277</v>
      </c>
      <c r="I38" s="20"/>
      <c r="J38" s="26">
        <f>J20+J36</f>
        <v>27146664289</v>
      </c>
      <c r="K38" s="20"/>
      <c r="L38" s="26">
        <f>L20+L36</f>
        <v>27408280378</v>
      </c>
    </row>
    <row r="39" spans="1:12" ht="30" customHeight="1" thickTop="1">
      <c r="A39" s="18"/>
      <c r="E39" s="8"/>
      <c r="F39" s="20"/>
      <c r="G39" s="20"/>
      <c r="H39" s="20"/>
      <c r="I39" s="20"/>
      <c r="J39" s="20"/>
      <c r="K39" s="20"/>
      <c r="L39" s="20"/>
    </row>
    <row r="40" spans="1:12" ht="20.5">
      <c r="A40" s="18"/>
      <c r="E40" s="8"/>
      <c r="F40" s="22"/>
      <c r="G40" s="22"/>
      <c r="H40" s="22"/>
      <c r="I40" s="22"/>
      <c r="J40" s="23"/>
      <c r="K40" s="22"/>
      <c r="L40" s="23"/>
    </row>
    <row r="41" spans="1:12" ht="23.15" customHeight="1">
      <c r="A41" s="166" t="s">
        <v>0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23.15" customHeight="1">
      <c r="A42" s="166" t="s">
        <v>33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</row>
    <row r="43" spans="1:12" ht="23.15" customHeight="1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</row>
    <row r="44" spans="1:12" ht="23.15" customHeight="1">
      <c r="F44" s="168" t="s">
        <v>2</v>
      </c>
      <c r="G44" s="168"/>
      <c r="H44" s="168"/>
      <c r="I44" s="168"/>
      <c r="J44" s="169" t="s">
        <v>3</v>
      </c>
      <c r="K44" s="169"/>
      <c r="L44" s="169"/>
    </row>
    <row r="45" spans="1:12" ht="23.15" customHeight="1">
      <c r="E45" s="8"/>
      <c r="F45" s="170" t="s">
        <v>4</v>
      </c>
      <c r="G45" s="170"/>
      <c r="H45" s="170"/>
      <c r="I45" s="9"/>
      <c r="J45" s="171" t="s">
        <v>4</v>
      </c>
      <c r="K45" s="171"/>
      <c r="L45" s="171"/>
    </row>
    <row r="46" spans="1:12" ht="23.15" customHeight="1">
      <c r="A46" s="166" t="s">
        <v>34</v>
      </c>
      <c r="B46" s="166"/>
      <c r="C46" s="166"/>
      <c r="D46" s="166"/>
      <c r="E46" s="8" t="s">
        <v>6</v>
      </c>
      <c r="F46" s="10">
        <v>2568</v>
      </c>
      <c r="G46" s="10"/>
      <c r="H46" s="10">
        <v>2567</v>
      </c>
      <c r="I46" s="10"/>
      <c r="J46" s="10">
        <v>2568</v>
      </c>
      <c r="K46" s="10"/>
      <c r="L46" s="10">
        <v>2567</v>
      </c>
    </row>
    <row r="47" spans="1:12" ht="23.15" customHeight="1">
      <c r="F47" s="165" t="s">
        <v>7</v>
      </c>
      <c r="G47" s="165"/>
      <c r="H47" s="165"/>
      <c r="I47" s="165"/>
      <c r="J47" s="165"/>
      <c r="K47" s="165"/>
      <c r="L47" s="165"/>
    </row>
    <row r="48" spans="1:12" s="6" customFormat="1" ht="23.15" customHeight="1">
      <c r="A48" s="11" t="s">
        <v>35</v>
      </c>
      <c r="E48" s="8"/>
      <c r="F48" s="12"/>
      <c r="G48" s="12"/>
      <c r="H48" s="12"/>
      <c r="I48" s="12"/>
      <c r="J48" s="13"/>
      <c r="K48" s="12"/>
      <c r="L48" s="13"/>
    </row>
    <row r="49" spans="1:12" ht="23.15" customHeight="1">
      <c r="A49" s="5" t="s">
        <v>36</v>
      </c>
      <c r="E49" s="8">
        <v>16</v>
      </c>
      <c r="F49" s="15">
        <v>8412709075</v>
      </c>
      <c r="G49" s="15"/>
      <c r="H49" s="15">
        <v>7453809833</v>
      </c>
      <c r="I49" s="23"/>
      <c r="J49" s="15">
        <v>5133467075</v>
      </c>
      <c r="L49" s="15">
        <v>5669748833</v>
      </c>
    </row>
    <row r="50" spans="1:12" ht="23.15" customHeight="1">
      <c r="A50" s="5" t="s">
        <v>37</v>
      </c>
      <c r="E50" s="8" t="s">
        <v>240</v>
      </c>
      <c r="F50" s="15">
        <v>912608225</v>
      </c>
      <c r="G50" s="15"/>
      <c r="H50" s="15">
        <v>1033912112</v>
      </c>
      <c r="I50" s="23"/>
      <c r="J50" s="14">
        <v>451339593</v>
      </c>
      <c r="L50" s="14">
        <v>539462147</v>
      </c>
    </row>
    <row r="51" spans="1:12" ht="23.15" customHeight="1">
      <c r="A51" s="5" t="s">
        <v>38</v>
      </c>
      <c r="E51" s="8"/>
      <c r="F51" s="15"/>
      <c r="G51" s="15"/>
      <c r="H51" s="15"/>
      <c r="I51" s="23"/>
      <c r="J51" s="14"/>
      <c r="L51" s="14"/>
    </row>
    <row r="52" spans="1:12" ht="23.15" customHeight="1">
      <c r="A52" s="27" t="s">
        <v>39</v>
      </c>
      <c r="E52" s="8">
        <v>16</v>
      </c>
      <c r="F52" s="15">
        <v>2497500000</v>
      </c>
      <c r="G52" s="15"/>
      <c r="H52" s="15">
        <v>2800000000</v>
      </c>
      <c r="I52" s="23"/>
      <c r="J52" s="15">
        <v>1906000000</v>
      </c>
      <c r="K52" s="15"/>
      <c r="L52" s="15">
        <v>2384000000</v>
      </c>
    </row>
    <row r="53" spans="1:12" ht="23.15" customHeight="1">
      <c r="A53" s="91" t="s">
        <v>40</v>
      </c>
      <c r="E53" s="5"/>
      <c r="F53" s="28"/>
      <c r="G53" s="15"/>
      <c r="H53" s="5"/>
      <c r="I53" s="5"/>
      <c r="J53" s="5"/>
      <c r="K53" s="5"/>
      <c r="L53" s="5"/>
    </row>
    <row r="54" spans="1:12" ht="23.15" customHeight="1">
      <c r="A54" s="93" t="s">
        <v>41</v>
      </c>
      <c r="E54" s="8" t="s">
        <v>239</v>
      </c>
      <c r="F54" s="28">
        <v>16890949</v>
      </c>
      <c r="G54" s="15"/>
      <c r="H54" s="28">
        <v>13710607</v>
      </c>
      <c r="I54" s="23"/>
      <c r="J54" s="15">
        <v>49250730</v>
      </c>
      <c r="K54" s="15"/>
      <c r="L54" s="15">
        <v>45714174</v>
      </c>
    </row>
    <row r="55" spans="1:12" ht="23.15" customHeight="1">
      <c r="A55" s="5" t="s">
        <v>42</v>
      </c>
      <c r="E55" s="8" t="s">
        <v>239</v>
      </c>
      <c r="F55" s="28">
        <v>13100000</v>
      </c>
      <c r="G55" s="28"/>
      <c r="H55" s="28">
        <v>15100000</v>
      </c>
      <c r="I55" s="23"/>
      <c r="J55" s="14">
        <v>368100000</v>
      </c>
      <c r="L55" s="14">
        <v>136600000</v>
      </c>
    </row>
    <row r="56" spans="1:12" ht="23.15" customHeight="1">
      <c r="A56" s="5" t="s">
        <v>43</v>
      </c>
      <c r="E56" s="8"/>
      <c r="F56" s="28">
        <v>5140536</v>
      </c>
      <c r="G56" s="15"/>
      <c r="H56" s="28">
        <v>2517306</v>
      </c>
      <c r="I56" s="23"/>
      <c r="J56" s="15">
        <v>0</v>
      </c>
      <c r="L56" s="15">
        <v>0</v>
      </c>
    </row>
    <row r="57" spans="1:12" ht="23.15" customHeight="1">
      <c r="A57" s="5" t="s">
        <v>45</v>
      </c>
      <c r="E57" s="8">
        <v>23</v>
      </c>
      <c r="F57" s="15">
        <v>4761252</v>
      </c>
      <c r="G57" s="15"/>
      <c r="H57" s="15">
        <v>7391916</v>
      </c>
      <c r="I57" s="23"/>
      <c r="J57" s="14">
        <v>4761252</v>
      </c>
      <c r="K57" s="16"/>
      <c r="L57" s="14">
        <v>7391916</v>
      </c>
    </row>
    <row r="58" spans="1:12" ht="23.15" customHeight="1">
      <c r="A58" s="5" t="s">
        <v>46</v>
      </c>
      <c r="E58" s="8"/>
      <c r="F58" s="15">
        <v>25993356</v>
      </c>
      <c r="G58" s="15"/>
      <c r="H58" s="15">
        <v>31045048</v>
      </c>
      <c r="I58" s="23"/>
      <c r="J58" s="14">
        <v>6071409</v>
      </c>
      <c r="L58" s="14">
        <v>6238147</v>
      </c>
    </row>
    <row r="59" spans="1:12" s="18" customFormat="1" ht="23.15" customHeight="1">
      <c r="A59" s="18" t="s">
        <v>47</v>
      </c>
      <c r="E59" s="25"/>
      <c r="F59" s="19">
        <f>SUM(F49:F58)</f>
        <v>11888703393</v>
      </c>
      <c r="G59" s="20"/>
      <c r="H59" s="19">
        <f>SUM(H49:H58)</f>
        <v>11357486822</v>
      </c>
      <c r="I59" s="20"/>
      <c r="J59" s="19">
        <f>SUM(J49:J58)</f>
        <v>7918990059</v>
      </c>
      <c r="K59" s="20"/>
      <c r="L59" s="19">
        <f>SUM(L49:L58)</f>
        <v>8789155217</v>
      </c>
    </row>
    <row r="60" spans="1:12" ht="23.15" customHeight="1">
      <c r="E60" s="21"/>
      <c r="F60" s="22"/>
      <c r="G60" s="22"/>
      <c r="H60" s="22"/>
      <c r="I60" s="23"/>
      <c r="J60" s="23"/>
      <c r="K60" s="23"/>
      <c r="L60" s="23"/>
    </row>
    <row r="61" spans="1:12" s="6" customFormat="1" ht="23.15" customHeight="1">
      <c r="A61" s="11" t="s">
        <v>48</v>
      </c>
      <c r="E61" s="8"/>
      <c r="F61" s="29"/>
      <c r="G61" s="29"/>
      <c r="H61" s="29"/>
      <c r="I61" s="30"/>
      <c r="J61" s="31"/>
      <c r="K61" s="31"/>
      <c r="L61" s="31"/>
    </row>
    <row r="62" spans="1:12" s="6" customFormat="1" ht="23.15" customHeight="1">
      <c r="A62" s="5" t="s">
        <v>49</v>
      </c>
      <c r="E62" s="8">
        <v>16</v>
      </c>
      <c r="F62" s="15">
        <v>6410500000</v>
      </c>
      <c r="G62" s="29"/>
      <c r="H62" s="15">
        <v>5183000000</v>
      </c>
      <c r="I62" s="30"/>
      <c r="J62" s="22">
        <v>4776000000</v>
      </c>
      <c r="K62" s="31"/>
      <c r="L62" s="15">
        <v>3682000000</v>
      </c>
    </row>
    <row r="63" spans="1:12" s="6" customFormat="1" ht="23.15" customHeight="1">
      <c r="A63" s="5" t="s">
        <v>50</v>
      </c>
      <c r="E63" s="8" t="s">
        <v>239</v>
      </c>
      <c r="F63" s="15">
        <v>84513709</v>
      </c>
      <c r="G63" s="29"/>
      <c r="H63" s="15">
        <v>25633274</v>
      </c>
      <c r="I63" s="30"/>
      <c r="J63" s="22">
        <v>110285310</v>
      </c>
      <c r="K63" s="31"/>
      <c r="L63" s="15">
        <v>147827733</v>
      </c>
    </row>
    <row r="64" spans="1:12" ht="23.15" customHeight="1">
      <c r="A64" s="5" t="s">
        <v>51</v>
      </c>
      <c r="E64" s="8" t="s">
        <v>241</v>
      </c>
      <c r="F64" s="15">
        <v>2649359085</v>
      </c>
      <c r="G64" s="15"/>
      <c r="H64" s="15">
        <v>2649130210</v>
      </c>
      <c r="I64" s="23"/>
      <c r="J64" s="15">
        <v>2649359085</v>
      </c>
      <c r="K64" s="15"/>
      <c r="L64" s="15">
        <v>2649130210</v>
      </c>
    </row>
    <row r="65" spans="1:12" ht="23.15" customHeight="1">
      <c r="A65" s="5" t="s">
        <v>52</v>
      </c>
      <c r="E65" s="8">
        <v>20</v>
      </c>
      <c r="F65" s="15">
        <v>2058184634</v>
      </c>
      <c r="G65" s="15"/>
      <c r="H65" s="15">
        <v>1759386458</v>
      </c>
      <c r="I65" s="23"/>
      <c r="J65" s="17">
        <v>785433531</v>
      </c>
      <c r="K65" s="17"/>
      <c r="L65" s="17">
        <v>644432231</v>
      </c>
    </row>
    <row r="66" spans="1:12" ht="23.15" customHeight="1">
      <c r="A66" s="91" t="s">
        <v>53</v>
      </c>
      <c r="B66" s="91"/>
      <c r="C66" s="91"/>
      <c r="D66" s="91"/>
      <c r="E66" s="5"/>
      <c r="F66" s="5"/>
      <c r="G66" s="5"/>
      <c r="H66" s="5"/>
      <c r="I66" s="5"/>
      <c r="J66" s="5"/>
      <c r="K66" s="5"/>
      <c r="L66" s="5"/>
    </row>
    <row r="67" spans="1:12" ht="23.15" customHeight="1">
      <c r="A67" s="91" t="s">
        <v>54</v>
      </c>
      <c r="B67" s="91"/>
      <c r="C67" s="91"/>
      <c r="D67" s="91"/>
      <c r="E67" s="8"/>
      <c r="F67" s="15">
        <v>229090469</v>
      </c>
      <c r="G67" s="15"/>
      <c r="H67" s="15">
        <v>247299832</v>
      </c>
      <c r="I67" s="23"/>
      <c r="J67" s="14">
        <v>74530875</v>
      </c>
      <c r="L67" s="14">
        <v>81502593</v>
      </c>
    </row>
    <row r="68" spans="1:12" ht="23.15" customHeight="1">
      <c r="A68" s="5" t="s">
        <v>55</v>
      </c>
      <c r="E68" s="8">
        <v>5</v>
      </c>
      <c r="F68" s="14">
        <v>169681265</v>
      </c>
      <c r="G68" s="15"/>
      <c r="H68" s="14">
        <v>180165654</v>
      </c>
      <c r="I68" s="23"/>
      <c r="J68" s="14">
        <v>24536612</v>
      </c>
      <c r="L68" s="14">
        <v>22286240</v>
      </c>
    </row>
    <row r="69" spans="1:12" s="18" customFormat="1" ht="23.15" customHeight="1">
      <c r="A69" s="18" t="s">
        <v>56</v>
      </c>
      <c r="E69" s="25"/>
      <c r="F69" s="19">
        <f>SUM(F62:F68)</f>
        <v>11601329162</v>
      </c>
      <c r="G69" s="32"/>
      <c r="H69" s="19">
        <f>SUM(H62:H68)</f>
        <v>10044615428</v>
      </c>
      <c r="I69" s="32"/>
      <c r="J69" s="19">
        <f>SUM(J62:J68)</f>
        <v>8420145413</v>
      </c>
      <c r="K69" s="20"/>
      <c r="L69" s="19">
        <f>SUM(L62:L68)</f>
        <v>7227179007</v>
      </c>
    </row>
    <row r="70" spans="1:12" ht="23.15" customHeight="1">
      <c r="E70" s="8"/>
      <c r="F70" s="23"/>
      <c r="G70" s="23"/>
      <c r="H70" s="23"/>
      <c r="I70" s="23"/>
      <c r="J70" s="22"/>
      <c r="K70" s="22"/>
      <c r="L70" s="22"/>
    </row>
    <row r="71" spans="1:12" ht="23.15" customHeight="1">
      <c r="A71" s="172" t="s">
        <v>57</v>
      </c>
      <c r="B71" s="172"/>
      <c r="C71" s="172"/>
      <c r="D71" s="172"/>
      <c r="E71" s="8"/>
      <c r="F71" s="33">
        <f>+F59+F69</f>
        <v>23490032555</v>
      </c>
      <c r="G71" s="32"/>
      <c r="H71" s="33">
        <f>+H59+H69</f>
        <v>21402102250</v>
      </c>
      <c r="I71" s="32"/>
      <c r="J71" s="34">
        <f>+J59+J69</f>
        <v>16339135472</v>
      </c>
      <c r="K71" s="20"/>
      <c r="L71" s="34">
        <f>+L59+L69</f>
        <v>16016334224</v>
      </c>
    </row>
    <row r="73" spans="1:12" s="148" customFormat="1" ht="23.15" customHeight="1">
      <c r="A73" s="166" t="s">
        <v>0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</row>
    <row r="74" spans="1:12" s="148" customFormat="1" ht="23.15" customHeight="1">
      <c r="A74" s="166" t="s">
        <v>1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</row>
    <row r="75" spans="1:12" ht="23.15" customHeight="1">
      <c r="A75" s="167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</row>
    <row r="76" spans="1:12" ht="23.15" customHeight="1">
      <c r="F76" s="168" t="s">
        <v>2</v>
      </c>
      <c r="G76" s="168"/>
      <c r="H76" s="168"/>
      <c r="I76" s="168"/>
      <c r="J76" s="169" t="s">
        <v>3</v>
      </c>
      <c r="K76" s="169"/>
      <c r="L76" s="169"/>
    </row>
    <row r="77" spans="1:12" ht="23.15" customHeight="1">
      <c r="E77" s="8"/>
      <c r="F77" s="170" t="s">
        <v>4</v>
      </c>
      <c r="G77" s="170"/>
      <c r="H77" s="170"/>
      <c r="I77" s="9"/>
      <c r="J77" s="171" t="s">
        <v>4</v>
      </c>
      <c r="K77" s="171"/>
      <c r="L77" s="171"/>
    </row>
    <row r="78" spans="1:12" ht="23.15" customHeight="1">
      <c r="A78" s="166" t="s">
        <v>34</v>
      </c>
      <c r="B78" s="166"/>
      <c r="C78" s="166"/>
      <c r="D78" s="166"/>
      <c r="E78" s="8" t="s">
        <v>6</v>
      </c>
      <c r="F78" s="10">
        <v>2568</v>
      </c>
      <c r="G78" s="10"/>
      <c r="H78" s="10">
        <v>2567</v>
      </c>
      <c r="I78" s="10"/>
      <c r="J78" s="10">
        <v>2568</v>
      </c>
      <c r="K78" s="10"/>
      <c r="L78" s="10">
        <v>2567</v>
      </c>
    </row>
    <row r="79" spans="1:12" ht="23.15" customHeight="1">
      <c r="F79" s="165" t="s">
        <v>7</v>
      </c>
      <c r="G79" s="165"/>
      <c r="H79" s="165"/>
      <c r="I79" s="165"/>
      <c r="J79" s="165"/>
      <c r="K79" s="165"/>
      <c r="L79" s="165"/>
    </row>
    <row r="80" spans="1:12" s="6" customFormat="1" ht="23.15" customHeight="1">
      <c r="A80" s="11" t="s">
        <v>58</v>
      </c>
      <c r="E80" s="8"/>
      <c r="F80" s="12"/>
      <c r="G80" s="12"/>
      <c r="H80" s="12"/>
      <c r="I80" s="12"/>
      <c r="J80" s="13"/>
      <c r="K80" s="12"/>
      <c r="L80" s="13"/>
    </row>
    <row r="81" spans="1:12" ht="23.15" customHeight="1">
      <c r="A81" s="5" t="s">
        <v>59</v>
      </c>
      <c r="E81" s="10"/>
    </row>
    <row r="82" spans="1:12" ht="23.15" customHeight="1">
      <c r="B82" s="5" t="s">
        <v>60</v>
      </c>
      <c r="E82" s="10"/>
    </row>
    <row r="83" spans="1:12" ht="23.15" customHeight="1">
      <c r="B83" s="6" t="s">
        <v>61</v>
      </c>
      <c r="E83" s="10"/>
      <c r="F83" s="5"/>
      <c r="G83" s="5"/>
      <c r="H83" s="5"/>
      <c r="I83" s="5"/>
      <c r="J83" s="5"/>
      <c r="K83" s="5"/>
      <c r="L83" s="5"/>
    </row>
    <row r="84" spans="1:12" ht="23.15" customHeight="1" thickBot="1">
      <c r="B84" s="6"/>
      <c r="C84" s="6" t="s">
        <v>62</v>
      </c>
      <c r="E84" s="10"/>
      <c r="F84" s="36">
        <v>2205121824</v>
      </c>
      <c r="G84" s="23"/>
      <c r="H84" s="36">
        <v>2205121824</v>
      </c>
      <c r="I84" s="5"/>
      <c r="J84" s="36">
        <v>2205121824</v>
      </c>
      <c r="K84" s="23"/>
      <c r="L84" s="36">
        <v>2205121824</v>
      </c>
    </row>
    <row r="85" spans="1:12" ht="23.15" customHeight="1" thickTop="1">
      <c r="B85" s="5" t="s">
        <v>63</v>
      </c>
      <c r="E85" s="10"/>
      <c r="F85" s="35"/>
      <c r="G85" s="35"/>
      <c r="H85" s="35"/>
      <c r="I85" s="15"/>
      <c r="J85" s="14"/>
      <c r="L85" s="14"/>
    </row>
    <row r="86" spans="1:12" ht="23.15" customHeight="1">
      <c r="B86" s="6" t="s">
        <v>64</v>
      </c>
      <c r="E86" s="10"/>
      <c r="F86" s="35"/>
      <c r="G86" s="35"/>
      <c r="H86" s="35"/>
      <c r="I86" s="5"/>
      <c r="J86" s="14"/>
      <c r="L86" s="14"/>
    </row>
    <row r="87" spans="1:12" ht="23.15" customHeight="1">
      <c r="B87" s="6"/>
      <c r="C87" s="6" t="s">
        <v>62</v>
      </c>
      <c r="E87" s="10"/>
      <c r="F87" s="14">
        <v>2205116310</v>
      </c>
      <c r="H87" s="14">
        <v>2205116310</v>
      </c>
      <c r="I87" s="15"/>
      <c r="J87" s="14">
        <v>2205116310</v>
      </c>
      <c r="L87" s="14">
        <v>2205116310</v>
      </c>
    </row>
    <row r="88" spans="1:12" ht="23.15" customHeight="1">
      <c r="A88" s="5" t="s">
        <v>65</v>
      </c>
      <c r="E88" s="10"/>
      <c r="F88" s="15">
        <v>2946439199</v>
      </c>
      <c r="G88" s="15"/>
      <c r="H88" s="15">
        <v>2946439199</v>
      </c>
      <c r="I88" s="15"/>
      <c r="J88" s="15">
        <v>2946439199</v>
      </c>
      <c r="K88" s="15"/>
      <c r="L88" s="15">
        <v>2946439199</v>
      </c>
    </row>
    <row r="89" spans="1:12" s="91" customFormat="1" ht="23.15" customHeight="1">
      <c r="A89" s="91" t="s">
        <v>66</v>
      </c>
    </row>
    <row r="90" spans="1:12" ht="23.15" customHeight="1">
      <c r="B90" s="5" t="s">
        <v>67</v>
      </c>
      <c r="E90" s="10"/>
      <c r="F90" s="149">
        <v>-263275867</v>
      </c>
      <c r="G90" s="15"/>
      <c r="H90" s="149">
        <v>-263275867</v>
      </c>
      <c r="I90" s="15"/>
      <c r="J90" s="15">
        <v>0</v>
      </c>
      <c r="L90" s="15">
        <v>0</v>
      </c>
    </row>
    <row r="91" spans="1:12" ht="23.15" customHeight="1">
      <c r="A91" s="91" t="s">
        <v>68</v>
      </c>
      <c r="B91" s="91"/>
      <c r="C91" s="91"/>
      <c r="D91" s="91"/>
      <c r="E91" s="10"/>
      <c r="F91" s="15"/>
      <c r="G91" s="15"/>
      <c r="H91" s="15"/>
      <c r="I91" s="15"/>
      <c r="J91" s="15"/>
      <c r="K91" s="15"/>
      <c r="L91" s="15"/>
    </row>
    <row r="92" spans="1:12" ht="23.15" customHeight="1">
      <c r="B92" s="5" t="s">
        <v>69</v>
      </c>
      <c r="E92" s="10"/>
      <c r="F92" s="149">
        <v>-119305834</v>
      </c>
      <c r="G92" s="15"/>
      <c r="H92" s="149">
        <v>-119305834</v>
      </c>
      <c r="I92" s="15"/>
      <c r="J92" s="15">
        <v>0</v>
      </c>
      <c r="L92" s="15">
        <v>0</v>
      </c>
    </row>
    <row r="93" spans="1:12" ht="23.15" customHeight="1">
      <c r="A93" s="5" t="s">
        <v>70</v>
      </c>
      <c r="E93" s="10"/>
      <c r="F93" s="15"/>
      <c r="G93" s="15"/>
      <c r="H93" s="15"/>
      <c r="I93" s="15"/>
      <c r="J93" s="15"/>
      <c r="L93" s="15"/>
    </row>
    <row r="94" spans="1:12" ht="23.15" customHeight="1">
      <c r="B94" s="5" t="s">
        <v>71</v>
      </c>
      <c r="E94" s="10"/>
      <c r="F94" s="15"/>
      <c r="G94" s="15"/>
      <c r="H94" s="15"/>
      <c r="I94" s="15"/>
      <c r="J94" s="15"/>
      <c r="L94" s="15"/>
    </row>
    <row r="95" spans="1:12" ht="23.15" customHeight="1">
      <c r="C95" s="5" t="s">
        <v>72</v>
      </c>
      <c r="E95" s="8">
        <v>17</v>
      </c>
      <c r="F95" s="15">
        <v>220512200</v>
      </c>
      <c r="G95" s="15"/>
      <c r="H95" s="15">
        <v>220512200</v>
      </c>
      <c r="I95" s="23"/>
      <c r="J95" s="15">
        <v>220512200</v>
      </c>
      <c r="K95" s="15"/>
      <c r="L95" s="15">
        <v>220512200</v>
      </c>
    </row>
    <row r="96" spans="1:12" ht="23.15" customHeight="1">
      <c r="B96" s="5" t="s">
        <v>73</v>
      </c>
      <c r="E96" s="10"/>
      <c r="F96" s="15">
        <v>13536334040</v>
      </c>
      <c r="G96" s="23"/>
      <c r="H96" s="15">
        <v>14400946307</v>
      </c>
      <c r="I96" s="23"/>
      <c r="J96" s="23">
        <v>4785991006</v>
      </c>
      <c r="K96" s="23"/>
      <c r="L96" s="23">
        <v>5372519954</v>
      </c>
    </row>
    <row r="97" spans="1:12" ht="23.15" customHeight="1">
      <c r="A97" s="5" t="s">
        <v>74</v>
      </c>
      <c r="E97" s="10"/>
      <c r="F97" s="156">
        <v>2998356173</v>
      </c>
      <c r="G97" s="23"/>
      <c r="H97" s="156">
        <v>2283769254</v>
      </c>
      <c r="I97" s="15"/>
      <c r="J97" s="37">
        <v>649470102</v>
      </c>
      <c r="K97" s="22"/>
      <c r="L97" s="37">
        <v>647358491</v>
      </c>
    </row>
    <row r="98" spans="1:12" ht="23.15" customHeight="1">
      <c r="A98" s="18" t="s">
        <v>75</v>
      </c>
      <c r="E98" s="10"/>
      <c r="F98" s="38">
        <f>SUM(F87:F97)</f>
        <v>21524176221</v>
      </c>
      <c r="G98" s="38"/>
      <c r="H98" s="38">
        <f>SUM(H87:H97)</f>
        <v>21674201569</v>
      </c>
      <c r="I98" s="20"/>
      <c r="J98" s="38">
        <f>SUM(J87:J97)</f>
        <v>10807528817</v>
      </c>
      <c r="K98" s="38"/>
      <c r="L98" s="38">
        <f>SUM(L87:L97)</f>
        <v>11391946154</v>
      </c>
    </row>
    <row r="99" spans="1:12" ht="23.15" customHeight="1">
      <c r="A99" s="173" t="s">
        <v>76</v>
      </c>
      <c r="B99" s="173"/>
      <c r="C99" s="173"/>
      <c r="D99" s="173"/>
      <c r="E99" s="10"/>
      <c r="F99" s="15">
        <v>514274358</v>
      </c>
      <c r="G99" s="15"/>
      <c r="H99" s="15">
        <v>491882458</v>
      </c>
      <c r="I99" s="23"/>
      <c r="J99" s="28">
        <v>0</v>
      </c>
      <c r="K99" s="17"/>
      <c r="L99" s="28">
        <v>0</v>
      </c>
    </row>
    <row r="100" spans="1:12" ht="23.15" customHeight="1">
      <c r="A100" s="18" t="s">
        <v>77</v>
      </c>
      <c r="E100" s="10"/>
      <c r="F100" s="19">
        <f>SUM(F98:F99)</f>
        <v>22038450579</v>
      </c>
      <c r="G100" s="20"/>
      <c r="H100" s="19">
        <f>SUM(H98:H99)</f>
        <v>22166084027</v>
      </c>
      <c r="I100" s="20"/>
      <c r="J100" s="19">
        <f>SUM(J98:J99)</f>
        <v>10807528817</v>
      </c>
      <c r="K100" s="20"/>
      <c r="L100" s="19">
        <f>SUM(L98:L99)</f>
        <v>11391946154</v>
      </c>
    </row>
    <row r="101" spans="1:12" ht="23.15" customHeight="1">
      <c r="A101" s="18"/>
      <c r="E101" s="10"/>
      <c r="F101" s="23"/>
      <c r="G101" s="23"/>
      <c r="H101" s="23"/>
      <c r="I101" s="23"/>
      <c r="J101" s="23"/>
      <c r="K101" s="23"/>
      <c r="L101" s="23"/>
    </row>
    <row r="102" spans="1:12" ht="23.15" customHeight="1" thickBot="1">
      <c r="A102" s="18" t="s">
        <v>78</v>
      </c>
      <c r="E102" s="39"/>
      <c r="F102" s="26">
        <f>SUM(F71+F100)</f>
        <v>45528483134</v>
      </c>
      <c r="G102" s="20"/>
      <c r="H102" s="26">
        <f>SUM(H71+H100)</f>
        <v>43568186277</v>
      </c>
      <c r="I102" s="20"/>
      <c r="J102" s="26">
        <f>SUM(J71+J100)</f>
        <v>27146664289</v>
      </c>
      <c r="K102" s="20"/>
      <c r="L102" s="26">
        <f>SUM(L71+L100)</f>
        <v>27408280378</v>
      </c>
    </row>
    <row r="103" spans="1:12" ht="23.15" customHeight="1" thickTop="1"/>
  </sheetData>
  <mergeCells count="29">
    <mergeCell ref="F77:H77"/>
    <mergeCell ref="J77:L77"/>
    <mergeCell ref="A78:D78"/>
    <mergeCell ref="F79:L79"/>
    <mergeCell ref="A99:D99"/>
    <mergeCell ref="A73:L73"/>
    <mergeCell ref="A74:L74"/>
    <mergeCell ref="A75:L75"/>
    <mergeCell ref="F76:I76"/>
    <mergeCell ref="J76:L76"/>
    <mergeCell ref="F45:H45"/>
    <mergeCell ref="J45:L45"/>
    <mergeCell ref="A46:D46"/>
    <mergeCell ref="F47:L47"/>
    <mergeCell ref="A71:D71"/>
    <mergeCell ref="A1:L1"/>
    <mergeCell ref="A6:D6"/>
    <mergeCell ref="A2:L2"/>
    <mergeCell ref="J4:L4"/>
    <mergeCell ref="F4:I4"/>
    <mergeCell ref="A3:L3"/>
    <mergeCell ref="F5:H5"/>
    <mergeCell ref="J5:L5"/>
    <mergeCell ref="F7:L7"/>
    <mergeCell ref="A41:L41"/>
    <mergeCell ref="A42:L42"/>
    <mergeCell ref="A43:L43"/>
    <mergeCell ref="F44:I44"/>
    <mergeCell ref="J44:L44"/>
  </mergeCells>
  <phoneticPr fontId="0" type="noConversion"/>
  <pageMargins left="0.8" right="0.5" top="0.48" bottom="0.5" header="0.5" footer="0.5"/>
  <pageSetup paperSize="9" scale="86" firstPageNumber="7" fitToWidth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40" max="16383" man="1"/>
    <brk id="72" max="16383" man="1"/>
  </rowBreaks>
  <customProperties>
    <customPr name="OrphanNamesChecked" r:id="rId2"/>
  </customProperties>
  <ignoredErrors>
    <ignoredError sqref="G69 I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1608-4A44-49E6-A6AC-7FEDAD45788D}">
  <sheetPr codeName="Sheet3">
    <tabColor rgb="FF00B050"/>
  </sheetPr>
  <dimension ref="A1:L69"/>
  <sheetViews>
    <sheetView view="pageBreakPreview" topLeftCell="A3" zoomScaleNormal="85" zoomScaleSheetLayoutView="100" workbookViewId="0">
      <selection activeCell="S64" sqref="S64"/>
    </sheetView>
  </sheetViews>
  <sheetFormatPr defaultColWidth="9.1796875" defaultRowHeight="21.65" customHeight="1"/>
  <cols>
    <col min="1" max="3" width="2.453125" style="40" customWidth="1"/>
    <col min="4" max="4" width="35.81640625" style="40" customWidth="1"/>
    <col min="5" max="5" width="11.453125" style="41" customWidth="1"/>
    <col min="6" max="6" width="14.54296875" style="40" customWidth="1"/>
    <col min="7" max="7" width="0.81640625" style="40" customWidth="1"/>
    <col min="8" max="8" width="14.54296875" style="40" customWidth="1"/>
    <col min="9" max="9" width="0.81640625" style="40" customWidth="1"/>
    <col min="10" max="10" width="14.54296875" style="40" customWidth="1"/>
    <col min="11" max="11" width="0.81640625" style="40" customWidth="1"/>
    <col min="12" max="12" width="14.54296875" style="40" customWidth="1"/>
    <col min="13" max="16384" width="9.1796875" style="40"/>
  </cols>
  <sheetData>
    <row r="1" spans="1:12" s="1" customFormat="1" ht="21.6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s="1" customFormat="1" ht="21.65" customHeight="1">
      <c r="A2" s="175" t="s">
        <v>116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.65" customHeight="1">
      <c r="H3" s="42"/>
      <c r="I3" s="42"/>
      <c r="J3" s="42"/>
      <c r="K3" s="42"/>
      <c r="L3" s="43"/>
    </row>
    <row r="4" spans="1:12" ht="21.65" customHeight="1">
      <c r="E4" s="40"/>
      <c r="F4" s="176" t="s">
        <v>2</v>
      </c>
      <c r="G4" s="176"/>
      <c r="H4" s="176"/>
      <c r="I4" s="45"/>
      <c r="J4" s="176" t="s">
        <v>3</v>
      </c>
      <c r="K4" s="176"/>
      <c r="L4" s="176"/>
    </row>
    <row r="5" spans="1:12" ht="21.65" customHeight="1">
      <c r="E5" s="46"/>
      <c r="F5" s="177" t="s">
        <v>79</v>
      </c>
      <c r="G5" s="177"/>
      <c r="H5" s="177"/>
      <c r="I5" s="47"/>
      <c r="J5" s="177" t="s">
        <v>79</v>
      </c>
      <c r="K5" s="177"/>
      <c r="L5" s="177"/>
    </row>
    <row r="6" spans="1:12" ht="21.65" customHeight="1">
      <c r="E6" s="46" t="s">
        <v>6</v>
      </c>
      <c r="F6" s="48">
        <v>2568</v>
      </c>
      <c r="H6" s="48">
        <v>2567</v>
      </c>
      <c r="I6" s="48"/>
      <c r="J6" s="48">
        <v>2568</v>
      </c>
      <c r="L6" s="48">
        <v>2567</v>
      </c>
    </row>
    <row r="7" spans="1:12" ht="21.65" customHeight="1">
      <c r="D7" s="42"/>
      <c r="F7" s="174" t="s">
        <v>7</v>
      </c>
      <c r="G7" s="174"/>
      <c r="H7" s="174"/>
      <c r="I7" s="174"/>
      <c r="J7" s="174"/>
      <c r="K7" s="174"/>
      <c r="L7" s="174"/>
    </row>
    <row r="8" spans="1:12" ht="21.65" customHeight="1">
      <c r="A8" s="101" t="s">
        <v>80</v>
      </c>
      <c r="E8" s="46" t="s">
        <v>243</v>
      </c>
      <c r="F8" s="57"/>
      <c r="J8" s="57"/>
    </row>
    <row r="9" spans="1:12" ht="21.65" customHeight="1">
      <c r="A9" s="91" t="s">
        <v>81</v>
      </c>
      <c r="F9" s="114">
        <v>15708124872</v>
      </c>
      <c r="G9" s="114"/>
      <c r="H9" s="114">
        <v>16265163443</v>
      </c>
      <c r="I9" s="114"/>
      <c r="J9" s="114">
        <v>9256684822</v>
      </c>
      <c r="K9" s="114"/>
      <c r="L9" s="114">
        <v>9402120257</v>
      </c>
    </row>
    <row r="10" spans="1:12" ht="21.65" customHeight="1">
      <c r="A10" s="91" t="s">
        <v>82</v>
      </c>
      <c r="F10" s="114">
        <v>193792973</v>
      </c>
      <c r="G10" s="114"/>
      <c r="H10" s="114">
        <v>177271395</v>
      </c>
      <c r="I10" s="114"/>
      <c r="J10" s="114">
        <v>84389833</v>
      </c>
      <c r="K10" s="114"/>
      <c r="L10" s="114">
        <v>59565100</v>
      </c>
    </row>
    <row r="11" spans="1:12" ht="21.65" customHeight="1">
      <c r="A11" s="102"/>
      <c r="F11" s="115">
        <f>SUM(F9:F10)</f>
        <v>15901917845</v>
      </c>
      <c r="G11" s="116"/>
      <c r="H11" s="115">
        <f>SUM(H9:H10)</f>
        <v>16442434838</v>
      </c>
      <c r="I11" s="116"/>
      <c r="J11" s="115">
        <f>SUM(J9:J10)</f>
        <v>9341074655</v>
      </c>
      <c r="K11" s="116"/>
      <c r="L11" s="115">
        <f>SUM(L9:L10)</f>
        <v>9461685357</v>
      </c>
    </row>
    <row r="12" spans="1:12" ht="21.65" customHeight="1">
      <c r="A12" s="91" t="s">
        <v>83</v>
      </c>
      <c r="E12" s="46" t="s">
        <v>244</v>
      </c>
      <c r="F12" s="117">
        <v>-14207831767</v>
      </c>
      <c r="H12" s="117">
        <v>-13620476607</v>
      </c>
      <c r="J12" s="117">
        <v>-8406918572</v>
      </c>
      <c r="L12" s="117">
        <v>-8064400147</v>
      </c>
    </row>
    <row r="13" spans="1:12" ht="21.65" customHeight="1">
      <c r="A13" s="91" t="s">
        <v>84</v>
      </c>
      <c r="E13" s="46">
        <v>5</v>
      </c>
      <c r="F13" s="117">
        <v>-98518385</v>
      </c>
      <c r="G13" s="117"/>
      <c r="H13" s="117">
        <v>-81233405</v>
      </c>
      <c r="I13" s="117"/>
      <c r="J13" s="117">
        <v>-84963827</v>
      </c>
      <c r="K13" s="117"/>
      <c r="L13" s="117">
        <v>-54345635</v>
      </c>
    </row>
    <row r="14" spans="1:12" ht="21.65" customHeight="1">
      <c r="A14" s="102" t="s">
        <v>85</v>
      </c>
      <c r="F14" s="115">
        <f>SUM(F11:F13)</f>
        <v>1595567693</v>
      </c>
      <c r="G14" s="42"/>
      <c r="H14" s="115">
        <f>SUM(H11:H13)</f>
        <v>2740724826</v>
      </c>
      <c r="I14" s="42"/>
      <c r="J14" s="115">
        <f>SUM(J11:J13)</f>
        <v>849192256</v>
      </c>
      <c r="K14" s="42"/>
      <c r="L14" s="115">
        <f>SUM(L11:L13)</f>
        <v>1342939575</v>
      </c>
    </row>
    <row r="15" spans="1:12" ht="21.65" customHeight="1">
      <c r="A15" s="102"/>
      <c r="F15" s="118"/>
      <c r="G15" s="42"/>
      <c r="H15" s="118"/>
      <c r="I15" s="42"/>
      <c r="J15" s="118"/>
      <c r="K15" s="42"/>
      <c r="L15" s="118"/>
    </row>
    <row r="16" spans="1:12" ht="21.65" customHeight="1">
      <c r="A16" s="91" t="s">
        <v>216</v>
      </c>
      <c r="E16" s="46">
        <v>5</v>
      </c>
      <c r="F16" s="57">
        <v>0</v>
      </c>
      <c r="G16" s="57"/>
      <c r="H16" s="57">
        <v>0</v>
      </c>
      <c r="I16" s="42"/>
      <c r="J16" s="114">
        <v>643383608</v>
      </c>
      <c r="K16" s="114"/>
      <c r="L16" s="114">
        <v>22302639</v>
      </c>
    </row>
    <row r="17" spans="1:12" ht="21.65" customHeight="1">
      <c r="A17" s="91" t="s">
        <v>86</v>
      </c>
      <c r="E17" s="46" t="s">
        <v>248</v>
      </c>
      <c r="F17" s="114">
        <v>545910940</v>
      </c>
      <c r="G17" s="114"/>
      <c r="H17" s="114">
        <v>261472032</v>
      </c>
      <c r="I17" s="114"/>
      <c r="J17" s="114">
        <v>473595198</v>
      </c>
      <c r="K17" s="114"/>
      <c r="L17" s="114">
        <v>264626438</v>
      </c>
    </row>
    <row r="18" spans="1:12" ht="21.65" customHeight="1">
      <c r="A18" s="91" t="s">
        <v>87</v>
      </c>
      <c r="E18" s="46">
        <v>5</v>
      </c>
      <c r="F18" s="117">
        <v>-527493011</v>
      </c>
      <c r="H18" s="117">
        <v>-394513212</v>
      </c>
      <c r="J18" s="114">
        <v>-277957239</v>
      </c>
      <c r="K18" s="114"/>
      <c r="L18" s="114">
        <v>-175867458</v>
      </c>
    </row>
    <row r="19" spans="1:12" ht="21.65" customHeight="1">
      <c r="A19" s="91" t="s">
        <v>88</v>
      </c>
      <c r="E19" s="46">
        <v>5</v>
      </c>
      <c r="F19" s="117">
        <v>-709240343</v>
      </c>
      <c r="H19" s="117">
        <v>-807714086</v>
      </c>
      <c r="J19" s="114">
        <v>-271900006</v>
      </c>
      <c r="K19" s="114"/>
      <c r="L19" s="114">
        <v>-279388687</v>
      </c>
    </row>
    <row r="20" spans="1:12" ht="21.65" customHeight="1">
      <c r="A20" s="91" t="s">
        <v>246</v>
      </c>
      <c r="E20" s="46" t="s">
        <v>245</v>
      </c>
      <c r="F20" s="117">
        <v>-990577379</v>
      </c>
      <c r="G20" s="59"/>
      <c r="H20" s="117">
        <v>-284321483</v>
      </c>
      <c r="I20" s="88"/>
      <c r="J20" s="117">
        <v>-357723515</v>
      </c>
      <c r="K20" s="59"/>
      <c r="L20" s="117">
        <v>-77818124</v>
      </c>
    </row>
    <row r="21" spans="1:12" ht="21.65" customHeight="1">
      <c r="A21" s="102" t="s">
        <v>247</v>
      </c>
      <c r="E21" s="46"/>
      <c r="F21" s="99">
        <f>SUM(F14:F20)</f>
        <v>-85832100</v>
      </c>
      <c r="G21" s="42"/>
      <c r="H21" s="99">
        <f>SUM(H14:H20)</f>
        <v>1515648077</v>
      </c>
      <c r="I21" s="42"/>
      <c r="J21" s="99">
        <f>SUM(J14:J20)</f>
        <v>1058590302</v>
      </c>
      <c r="K21" s="42"/>
      <c r="L21" s="99">
        <f>SUM(L14:L20)</f>
        <v>1096794383</v>
      </c>
    </row>
    <row r="22" spans="1:12" ht="21.65" customHeight="1">
      <c r="A22" s="102"/>
      <c r="E22" s="46"/>
      <c r="F22" s="118"/>
      <c r="G22" s="42"/>
      <c r="H22" s="118"/>
      <c r="I22" s="42"/>
      <c r="J22" s="118"/>
      <c r="K22" s="42"/>
      <c r="L22" s="118"/>
    </row>
    <row r="23" spans="1:12" ht="21.65" customHeight="1">
      <c r="A23" s="91" t="s">
        <v>91</v>
      </c>
      <c r="E23" s="46">
        <v>5</v>
      </c>
      <c r="F23" s="114">
        <v>72403238</v>
      </c>
      <c r="G23" s="114"/>
      <c r="H23" s="114">
        <v>93268892</v>
      </c>
      <c r="I23" s="114"/>
      <c r="J23" s="114">
        <v>191907231</v>
      </c>
      <c r="K23" s="114"/>
      <c r="L23" s="114">
        <v>176714189</v>
      </c>
    </row>
    <row r="24" spans="1:12" ht="21.65" customHeight="1">
      <c r="A24" s="91" t="s">
        <v>92</v>
      </c>
      <c r="E24" s="46">
        <v>5</v>
      </c>
      <c r="F24" s="117">
        <v>-637910051</v>
      </c>
      <c r="H24" s="108">
        <v>-620682309</v>
      </c>
      <c r="J24" s="117">
        <v>-516116192</v>
      </c>
      <c r="L24" s="108">
        <v>-558056884</v>
      </c>
    </row>
    <row r="25" spans="1:12" ht="21.65" customHeight="1">
      <c r="A25" s="91" t="s">
        <v>255</v>
      </c>
      <c r="F25" s="88"/>
      <c r="H25" s="95"/>
      <c r="J25" s="88"/>
      <c r="L25" s="95"/>
    </row>
    <row r="26" spans="1:12" ht="21.65" customHeight="1">
      <c r="A26" s="91" t="s">
        <v>94</v>
      </c>
      <c r="E26" s="46">
        <v>7</v>
      </c>
      <c r="F26" s="117">
        <v>12174907</v>
      </c>
      <c r="G26" s="154"/>
      <c r="H26" s="117">
        <v>-9570848</v>
      </c>
      <c r="I26" s="114"/>
      <c r="J26" s="117">
        <v>-968013979</v>
      </c>
      <c r="K26" s="154"/>
      <c r="L26" s="117">
        <v>599186</v>
      </c>
    </row>
    <row r="27" spans="1:12" ht="21.65" customHeight="1">
      <c r="A27" s="91" t="s">
        <v>95</v>
      </c>
      <c r="E27" s="46">
        <v>12</v>
      </c>
      <c r="F27" s="117">
        <v>108204489</v>
      </c>
      <c r="G27" s="117"/>
      <c r="H27" s="52">
        <v>90914153</v>
      </c>
      <c r="I27" s="117"/>
      <c r="J27" s="143">
        <v>0</v>
      </c>
      <c r="K27" s="52"/>
      <c r="L27" s="143">
        <v>0</v>
      </c>
    </row>
    <row r="28" spans="1:12" ht="21.65" customHeight="1">
      <c r="A28" s="102" t="s">
        <v>249</v>
      </c>
      <c r="F28" s="115">
        <f>SUM(F21:F27)</f>
        <v>-530959517</v>
      </c>
      <c r="G28" s="42"/>
      <c r="H28" s="115">
        <f>SUM(H21:H27)</f>
        <v>1069577965</v>
      </c>
      <c r="I28" s="42"/>
      <c r="J28" s="115">
        <f>SUM(J21:J27)</f>
        <v>-233632638</v>
      </c>
      <c r="K28" s="120"/>
      <c r="L28" s="115">
        <f>SUM(L21:L27)</f>
        <v>716050874</v>
      </c>
    </row>
    <row r="29" spans="1:12" ht="21.65" customHeight="1">
      <c r="A29" s="91" t="s">
        <v>97</v>
      </c>
      <c r="E29" s="46">
        <v>20</v>
      </c>
      <c r="F29" s="114">
        <v>123732291</v>
      </c>
      <c r="G29" s="114"/>
      <c r="H29" s="114">
        <v>142339548</v>
      </c>
      <c r="I29" s="114"/>
      <c r="J29" s="114">
        <v>138855878</v>
      </c>
      <c r="K29" s="114"/>
      <c r="L29" s="114">
        <v>131996179</v>
      </c>
    </row>
    <row r="30" spans="1:12" ht="21.65" customHeight="1" thickBot="1">
      <c r="A30" s="102" t="s">
        <v>250</v>
      </c>
      <c r="F30" s="121">
        <f>F28-F29</f>
        <v>-654691808</v>
      </c>
      <c r="G30" s="42"/>
      <c r="H30" s="121">
        <f>H28-H29</f>
        <v>927238417</v>
      </c>
      <c r="I30" s="116"/>
      <c r="J30" s="121">
        <f>J28-J29</f>
        <v>-372488516</v>
      </c>
      <c r="K30" s="116"/>
      <c r="L30" s="121">
        <f>L28-L29</f>
        <v>584054695</v>
      </c>
    </row>
    <row r="31" spans="1:12" ht="20.5" thickTop="1">
      <c r="F31" s="88"/>
      <c r="H31" s="88"/>
      <c r="I31" s="88"/>
      <c r="J31" s="88"/>
      <c r="K31" s="88"/>
      <c r="L31" s="88"/>
    </row>
    <row r="32" spans="1:12" s="1" customFormat="1" ht="21.65" customHeight="1">
      <c r="A32" s="175" t="s">
        <v>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</row>
    <row r="33" spans="1:12" s="1" customFormat="1" ht="21.65" customHeight="1">
      <c r="A33" s="175" t="str">
        <f>A2</f>
        <v>งบกำไรขาดทุนเบ็ดเสร็จ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</row>
    <row r="34" spans="1:12" ht="21.65" customHeight="1">
      <c r="H34" s="42"/>
      <c r="I34" s="42"/>
      <c r="J34" s="42"/>
      <c r="K34" s="42"/>
      <c r="L34" s="43"/>
    </row>
    <row r="35" spans="1:12" ht="21.65" customHeight="1">
      <c r="E35" s="40"/>
      <c r="F35" s="176" t="s">
        <v>2</v>
      </c>
      <c r="G35" s="176"/>
      <c r="H35" s="176"/>
      <c r="I35" s="45"/>
      <c r="J35" s="176" t="s">
        <v>3</v>
      </c>
      <c r="K35" s="176"/>
      <c r="L35" s="176"/>
    </row>
    <row r="36" spans="1:12" ht="21.65" customHeight="1">
      <c r="E36" s="46"/>
      <c r="F36" s="177" t="s">
        <v>79</v>
      </c>
      <c r="G36" s="177"/>
      <c r="H36" s="177"/>
      <c r="I36" s="47"/>
      <c r="J36" s="177" t="s">
        <v>79</v>
      </c>
      <c r="K36" s="177"/>
      <c r="L36" s="177"/>
    </row>
    <row r="37" spans="1:12" ht="21.65" customHeight="1">
      <c r="E37" s="46" t="s">
        <v>6</v>
      </c>
      <c r="F37" s="48">
        <v>2568</v>
      </c>
      <c r="H37" s="48">
        <v>2567</v>
      </c>
      <c r="I37" s="48"/>
      <c r="J37" s="48">
        <v>2568</v>
      </c>
      <c r="L37" s="48">
        <v>2567</v>
      </c>
    </row>
    <row r="38" spans="1:12" ht="21.65" customHeight="1">
      <c r="D38" s="42"/>
      <c r="F38" s="174" t="s">
        <v>7</v>
      </c>
      <c r="G38" s="174"/>
      <c r="H38" s="174"/>
      <c r="I38" s="174"/>
      <c r="J38" s="174"/>
      <c r="K38" s="174"/>
      <c r="L38" s="174"/>
    </row>
    <row r="39" spans="1:12" ht="21.65" customHeight="1">
      <c r="A39" s="4" t="s">
        <v>273</v>
      </c>
    </row>
    <row r="40" spans="1:12" ht="21.65" customHeight="1">
      <c r="A40" s="101" t="s">
        <v>100</v>
      </c>
    </row>
    <row r="41" spans="1:12" ht="21.65" customHeight="1">
      <c r="A41" s="91" t="s">
        <v>101</v>
      </c>
      <c r="F41" s="117">
        <v>-34218401</v>
      </c>
      <c r="H41" s="117">
        <v>-96398360</v>
      </c>
      <c r="J41" s="117">
        <v>0</v>
      </c>
      <c r="L41" s="117">
        <v>0</v>
      </c>
    </row>
    <row r="42" spans="1:12" ht="21.65" customHeight="1">
      <c r="A42" s="91" t="s">
        <v>102</v>
      </c>
      <c r="F42" s="117">
        <v>38091</v>
      </c>
      <c r="G42" s="114"/>
      <c r="H42" s="114">
        <v>29778551</v>
      </c>
      <c r="I42" s="114"/>
      <c r="J42" s="117">
        <v>38091</v>
      </c>
      <c r="K42" s="114"/>
      <c r="L42" s="114">
        <v>29778551</v>
      </c>
    </row>
    <row r="43" spans="1:12" ht="21.65" customHeight="1">
      <c r="A43" s="91" t="s">
        <v>103</v>
      </c>
      <c r="F43" s="117">
        <v>-36210555.999999978</v>
      </c>
      <c r="H43" s="117">
        <v>-65336438.000000015</v>
      </c>
      <c r="J43" s="117">
        <v>-36210555.999999978</v>
      </c>
      <c r="L43" s="117">
        <v>-65336438.000000015</v>
      </c>
    </row>
    <row r="44" spans="1:12" ht="21.65" customHeight="1">
      <c r="A44" s="91" t="s">
        <v>104</v>
      </c>
      <c r="F44" s="117"/>
      <c r="H44" s="117"/>
      <c r="J44" s="117"/>
      <c r="L44" s="117"/>
    </row>
    <row r="45" spans="1:12" ht="21.65" customHeight="1">
      <c r="A45" s="91" t="s">
        <v>105</v>
      </c>
      <c r="E45" s="46">
        <v>20</v>
      </c>
      <c r="F45" s="117">
        <v>7234493</v>
      </c>
      <c r="H45" s="117">
        <v>7111578</v>
      </c>
      <c r="J45" s="117">
        <v>7234493</v>
      </c>
      <c r="L45" s="117">
        <v>7111578</v>
      </c>
    </row>
    <row r="46" spans="1:12" ht="21.65" customHeight="1">
      <c r="A46" s="102" t="s">
        <v>106</v>
      </c>
      <c r="F46" s="99">
        <f>SUM(F41:F45)</f>
        <v>-63156372.99999997</v>
      </c>
      <c r="G46" s="42"/>
      <c r="H46" s="99">
        <f>SUM(H41:H45)</f>
        <v>-124844669.00000001</v>
      </c>
      <c r="I46" s="42"/>
      <c r="J46" s="99">
        <f>SUM(J41:J45)</f>
        <v>-28937971.999999978</v>
      </c>
      <c r="K46" s="42"/>
      <c r="L46" s="99">
        <f>SUM(L41:L45)</f>
        <v>-28446309.000000015</v>
      </c>
    </row>
    <row r="47" spans="1:12" ht="21.65" customHeight="1">
      <c r="A47" s="102"/>
      <c r="F47" s="118"/>
      <c r="G47" s="42"/>
      <c r="H47" s="118"/>
      <c r="I47" s="42"/>
      <c r="J47" s="118"/>
      <c r="K47" s="42"/>
      <c r="L47" s="118"/>
    </row>
    <row r="48" spans="1:12" ht="21.65" customHeight="1">
      <c r="A48" s="101" t="s">
        <v>107</v>
      </c>
      <c r="F48" s="118"/>
      <c r="G48" s="42"/>
      <c r="H48" s="118"/>
      <c r="I48" s="42"/>
      <c r="J48" s="118"/>
      <c r="K48" s="42"/>
      <c r="L48" s="118"/>
    </row>
    <row r="49" spans="1:12" ht="21.65" customHeight="1">
      <c r="A49" s="91" t="s">
        <v>108</v>
      </c>
      <c r="F49" s="117">
        <v>1069004646</v>
      </c>
      <c r="H49" s="52">
        <v>77213563</v>
      </c>
      <c r="I49" s="59"/>
      <c r="J49" s="52">
        <v>38811979</v>
      </c>
      <c r="K49" s="59"/>
      <c r="L49" s="52">
        <v>49271000</v>
      </c>
    </row>
    <row r="50" spans="1:12" ht="21.65" customHeight="1">
      <c r="A50" s="91" t="s">
        <v>253</v>
      </c>
      <c r="F50" s="117">
        <v>-58926631</v>
      </c>
      <c r="H50" s="52">
        <v>-8312086</v>
      </c>
      <c r="I50" s="59"/>
      <c r="J50" s="117">
        <v>0</v>
      </c>
      <c r="L50" s="117">
        <v>0</v>
      </c>
    </row>
    <row r="51" spans="1:12" ht="21.65" customHeight="1">
      <c r="A51" s="91" t="s">
        <v>254</v>
      </c>
      <c r="F51" s="117">
        <v>18060187</v>
      </c>
      <c r="H51" s="52">
        <v>-57132652</v>
      </c>
      <c r="I51" s="59"/>
      <c r="J51" s="52">
        <v>8087589</v>
      </c>
      <c r="K51" s="59"/>
      <c r="L51" s="52">
        <v>-11422115</v>
      </c>
    </row>
    <row r="52" spans="1:12" ht="21.65" customHeight="1">
      <c r="A52" s="91" t="s">
        <v>109</v>
      </c>
      <c r="F52" s="117"/>
      <c r="H52" s="59"/>
      <c r="I52" s="59"/>
      <c r="J52" s="52"/>
      <c r="K52" s="59"/>
      <c r="L52" s="52"/>
    </row>
    <row r="53" spans="1:12" ht="21.65" customHeight="1">
      <c r="A53" s="91" t="s">
        <v>110</v>
      </c>
      <c r="E53" s="46">
        <v>20</v>
      </c>
      <c r="F53" s="117">
        <v>-217412966</v>
      </c>
      <c r="H53" s="52">
        <v>-4016182</v>
      </c>
      <c r="I53" s="59"/>
      <c r="J53" s="52">
        <v>-9379914</v>
      </c>
      <c r="K53" s="59"/>
      <c r="L53" s="52">
        <v>-7569777</v>
      </c>
    </row>
    <row r="54" spans="1:12" ht="21.65" customHeight="1">
      <c r="A54" s="102" t="s">
        <v>112</v>
      </c>
      <c r="F54" s="99">
        <f>SUM(F49:F53)</f>
        <v>810725236</v>
      </c>
      <c r="G54" s="42"/>
      <c r="H54" s="99">
        <f>SUM(H49:H53)</f>
        <v>7752643</v>
      </c>
      <c r="I54" s="42"/>
      <c r="J54" s="99">
        <f>SUM(J49:J53)</f>
        <v>37519654</v>
      </c>
      <c r="K54" s="42"/>
      <c r="L54" s="99">
        <f>SUM(L49:L53)</f>
        <v>30279108</v>
      </c>
    </row>
    <row r="55" spans="1:12" ht="21.65" customHeight="1">
      <c r="A55" s="102" t="s">
        <v>261</v>
      </c>
      <c r="F55" s="99">
        <f>F46+F54</f>
        <v>747568863</v>
      </c>
      <c r="G55" s="42"/>
      <c r="H55" s="99">
        <f>H46+H54</f>
        <v>-117092026.00000001</v>
      </c>
      <c r="I55" s="42"/>
      <c r="J55" s="99">
        <f>J46+J54</f>
        <v>8581682.0000000224</v>
      </c>
      <c r="K55" s="42"/>
      <c r="L55" s="99">
        <f>L46+L54</f>
        <v>1832798.9999999851</v>
      </c>
    </row>
    <row r="56" spans="1:12" ht="21.65" customHeight="1" thickBot="1">
      <c r="A56" s="102" t="s">
        <v>250</v>
      </c>
      <c r="F56" s="121">
        <f>SUM(F55,F30)</f>
        <v>92877055</v>
      </c>
      <c r="G56" s="42"/>
      <c r="H56" s="121">
        <f>SUM(H55,H30)</f>
        <v>810146391</v>
      </c>
      <c r="I56" s="42"/>
      <c r="J56" s="121">
        <f>SUM(J55,J30)</f>
        <v>-363906834</v>
      </c>
      <c r="K56" s="42"/>
      <c r="L56" s="121">
        <f>SUM(L55,L30)</f>
        <v>585887494</v>
      </c>
    </row>
    <row r="57" spans="1:12" ht="21.65" customHeight="1" thickTop="1">
      <c r="A57" s="102"/>
      <c r="F57" s="122"/>
      <c r="G57" s="123"/>
      <c r="H57" s="122"/>
      <c r="I57" s="123"/>
      <c r="J57" s="123"/>
      <c r="K57" s="123"/>
      <c r="L57" s="123"/>
    </row>
    <row r="58" spans="1:12" ht="21.65" customHeight="1">
      <c r="A58" s="102" t="s">
        <v>234</v>
      </c>
    </row>
    <row r="59" spans="1:12" ht="21.65" customHeight="1">
      <c r="A59" s="91" t="s">
        <v>113</v>
      </c>
      <c r="F59" s="114">
        <v>-660422831</v>
      </c>
      <c r="G59" s="124"/>
      <c r="H59" s="114">
        <v>917838348</v>
      </c>
      <c r="I59" s="124"/>
      <c r="J59" s="114">
        <v>-372488516</v>
      </c>
      <c r="K59" s="124"/>
      <c r="L59" s="114">
        <v>584054695</v>
      </c>
    </row>
    <row r="60" spans="1:12" ht="21.65" customHeight="1">
      <c r="A60" s="91" t="s">
        <v>114</v>
      </c>
      <c r="F60" s="125">
        <v>5731023</v>
      </c>
      <c r="G60" s="124"/>
      <c r="H60" s="126">
        <v>9400069</v>
      </c>
      <c r="I60" s="127"/>
      <c r="J60" s="125">
        <v>0</v>
      </c>
      <c r="L60" s="125">
        <v>0</v>
      </c>
    </row>
    <row r="61" spans="1:12" ht="21.65" customHeight="1" thickBot="1">
      <c r="A61" s="102"/>
      <c r="F61" s="121">
        <f>SUM(F59:F60)</f>
        <v>-654691808</v>
      </c>
      <c r="G61" s="123"/>
      <c r="H61" s="121">
        <f>SUM(H59:H60)</f>
        <v>927238417</v>
      </c>
      <c r="I61" s="123"/>
      <c r="J61" s="121">
        <f>SUM(J59:J60)</f>
        <v>-372488516</v>
      </c>
      <c r="K61" s="123"/>
      <c r="L61" s="121">
        <f>SUM(L59:L60)</f>
        <v>584054695</v>
      </c>
    </row>
    <row r="62" spans="1:12" ht="21.65" customHeight="1" thickTop="1">
      <c r="A62" s="102"/>
      <c r="F62" s="118"/>
      <c r="G62" s="42"/>
      <c r="H62" s="118"/>
      <c r="I62" s="42"/>
      <c r="J62" s="118"/>
      <c r="K62" s="42"/>
      <c r="L62" s="118"/>
    </row>
    <row r="63" spans="1:12" ht="21.65" customHeight="1">
      <c r="A63" s="102" t="s">
        <v>236</v>
      </c>
      <c r="F63" s="122"/>
      <c r="G63" s="123"/>
      <c r="H63" s="122"/>
      <c r="I63" s="123"/>
      <c r="J63" s="123"/>
      <c r="K63" s="123"/>
      <c r="L63" s="123"/>
    </row>
    <row r="64" spans="1:12" ht="21.65" customHeight="1">
      <c r="A64" s="91" t="s">
        <v>113</v>
      </c>
      <c r="F64" s="114">
        <v>70485155</v>
      </c>
      <c r="G64" s="124"/>
      <c r="H64" s="114">
        <v>800457494</v>
      </c>
      <c r="I64" s="124"/>
      <c r="J64" s="114">
        <v>-363906834</v>
      </c>
      <c r="K64" s="124"/>
      <c r="L64" s="114">
        <v>585887494</v>
      </c>
    </row>
    <row r="65" spans="1:12" ht="21.65" customHeight="1">
      <c r="A65" s="91" t="s">
        <v>114</v>
      </c>
      <c r="F65" s="107">
        <v>22391900</v>
      </c>
      <c r="G65" s="124"/>
      <c r="H65" s="126">
        <v>9688897</v>
      </c>
      <c r="I65" s="127"/>
      <c r="J65" s="125">
        <v>0</v>
      </c>
      <c r="L65" s="125">
        <v>0</v>
      </c>
    </row>
    <row r="66" spans="1:12" ht="21.65" customHeight="1" thickBot="1">
      <c r="A66" s="102"/>
      <c r="F66" s="121">
        <f>SUM(F64:F65)</f>
        <v>92877055</v>
      </c>
      <c r="G66" s="123"/>
      <c r="H66" s="121">
        <f>SUM(H64:H65)</f>
        <v>810146391</v>
      </c>
      <c r="I66" s="123"/>
      <c r="J66" s="121">
        <f>SUM(J64:J65)</f>
        <v>-363906834</v>
      </c>
      <c r="K66" s="123"/>
      <c r="L66" s="121">
        <f>SUM(L64:L65)</f>
        <v>585887494</v>
      </c>
    </row>
    <row r="67" spans="1:12" ht="21.65" customHeight="1" thickTop="1">
      <c r="A67" s="102"/>
      <c r="F67" s="118"/>
      <c r="G67" s="42"/>
      <c r="H67" s="118"/>
      <c r="I67" s="42"/>
      <c r="J67" s="118"/>
      <c r="K67" s="42"/>
      <c r="L67" s="118"/>
    </row>
    <row r="68" spans="1:12" ht="24" customHeight="1" thickBot="1">
      <c r="A68" s="102" t="s">
        <v>262</v>
      </c>
      <c r="E68" s="46">
        <v>21</v>
      </c>
      <c r="F68" s="128">
        <v>-0.14974783214401596</v>
      </c>
      <c r="H68" s="128">
        <v>0.20811561384625257</v>
      </c>
      <c r="J68" s="128">
        <v>-8.4460053697843179E-2</v>
      </c>
      <c r="L68" s="128">
        <v>0.13243170939041088</v>
      </c>
    </row>
    <row r="69" spans="1:12" ht="21.65" customHeight="1" thickTop="1"/>
  </sheetData>
  <mergeCells count="14">
    <mergeCell ref="F7:L7"/>
    <mergeCell ref="F5:H5"/>
    <mergeCell ref="J5:L5"/>
    <mergeCell ref="A1:L1"/>
    <mergeCell ref="A2:L2"/>
    <mergeCell ref="F4:H4"/>
    <mergeCell ref="J4:L4"/>
    <mergeCell ref="F38:L38"/>
    <mergeCell ref="A32:L32"/>
    <mergeCell ref="A33:L33"/>
    <mergeCell ref="F35:H35"/>
    <mergeCell ref="J35:L35"/>
    <mergeCell ref="F36:H36"/>
    <mergeCell ref="J36:L36"/>
  </mergeCells>
  <phoneticPr fontId="0" type="noConversion"/>
  <pageMargins left="0.8" right="0.5" top="0.48" bottom="0.5" header="0.5" footer="0.5"/>
  <pageSetup paperSize="9" scale="81" firstPageNumber="10" fitToHeight="2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1" max="16383" man="1"/>
  </rowBreaks>
  <customProperties>
    <customPr name="OrphanNamesChecked" r:id="rId2"/>
  </customProperties>
  <ignoredErrors>
    <ignoredError sqref="E2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1C10-6D6E-4352-85BB-296DDFCD16A8}">
  <sheetPr codeName="Sheet4">
    <tabColor rgb="FF00B050"/>
  </sheetPr>
  <dimension ref="A1:P63"/>
  <sheetViews>
    <sheetView view="pageBreakPreview" topLeftCell="A46" zoomScaleNormal="100" zoomScaleSheetLayoutView="100" workbookViewId="0">
      <selection activeCell="K59" sqref="K59"/>
    </sheetView>
  </sheetViews>
  <sheetFormatPr defaultColWidth="9.1796875" defaultRowHeight="22" customHeight="1"/>
  <cols>
    <col min="1" max="3" width="2.453125" style="40" customWidth="1"/>
    <col min="4" max="4" width="44.453125" style="40" customWidth="1"/>
    <col min="5" max="5" width="9" style="41" customWidth="1"/>
    <col min="6" max="6" width="2.1796875" style="40" customWidth="1"/>
    <col min="7" max="7" width="13.81640625" style="40" customWidth="1"/>
    <col min="8" max="8" width="0.54296875" style="40" customWidth="1"/>
    <col min="9" max="9" width="13.81640625" style="40" customWidth="1"/>
    <col min="10" max="10" width="0.54296875" style="40" customWidth="1"/>
    <col min="11" max="11" width="13.54296875" style="40" customWidth="1"/>
    <col min="12" max="12" width="0.54296875" style="40" customWidth="1"/>
    <col min="13" max="13" width="13.81640625" style="40" customWidth="1"/>
    <col min="14" max="14" width="9.1796875" style="40"/>
    <col min="15" max="15" width="11.54296875" style="40" bestFit="1" customWidth="1"/>
    <col min="16" max="16384" width="9.1796875" style="40"/>
  </cols>
  <sheetData>
    <row r="1" spans="1:13" s="1" customFormat="1" ht="22" hidden="1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13" s="1" customFormat="1" ht="22" hidden="1" customHeight="1">
      <c r="A2" s="175" t="s">
        <v>116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2" hidden="1" customHeight="1">
      <c r="K3" s="42"/>
      <c r="L3" s="42"/>
      <c r="M3" s="43"/>
    </row>
    <row r="4" spans="1:13" ht="22" hidden="1" customHeight="1">
      <c r="G4" s="176" t="s">
        <v>2</v>
      </c>
      <c r="H4" s="176"/>
      <c r="I4" s="176"/>
      <c r="J4" s="45"/>
      <c r="K4" s="176" t="s">
        <v>3</v>
      </c>
      <c r="L4" s="176"/>
      <c r="M4" s="176"/>
    </row>
    <row r="5" spans="1:13" ht="22" hidden="1" customHeight="1">
      <c r="E5" s="46" t="s">
        <v>6</v>
      </c>
      <c r="G5" s="177" t="s">
        <v>79</v>
      </c>
      <c r="H5" s="177"/>
      <c r="I5" s="177"/>
      <c r="J5" s="47"/>
      <c r="K5" s="177" t="s">
        <v>79</v>
      </c>
      <c r="L5" s="177"/>
      <c r="M5" s="177"/>
    </row>
    <row r="6" spans="1:13" ht="22" hidden="1" customHeight="1">
      <c r="E6" s="46"/>
      <c r="G6" s="48">
        <v>2568</v>
      </c>
      <c r="I6" s="48">
        <v>2567</v>
      </c>
      <c r="J6" s="48"/>
      <c r="K6" s="48">
        <v>2568</v>
      </c>
      <c r="M6" s="48">
        <v>2567</v>
      </c>
    </row>
    <row r="7" spans="1:13" ht="22" hidden="1" customHeight="1">
      <c r="E7" s="46"/>
      <c r="G7" s="174" t="s">
        <v>7</v>
      </c>
      <c r="H7" s="174"/>
      <c r="I7" s="174"/>
      <c r="J7" s="174"/>
      <c r="K7" s="174"/>
      <c r="L7" s="174"/>
      <c r="M7" s="174"/>
    </row>
    <row r="8" spans="1:13" ht="22" hidden="1" customHeight="1">
      <c r="A8" s="101" t="s">
        <v>80</v>
      </c>
      <c r="E8" s="46"/>
      <c r="G8" s="46"/>
      <c r="H8" s="46"/>
      <c r="I8" s="46"/>
      <c r="J8" s="46"/>
      <c r="K8" s="46"/>
      <c r="L8" s="46"/>
      <c r="M8" s="46"/>
    </row>
    <row r="9" spans="1:13" ht="22" hidden="1" customHeight="1">
      <c r="A9" s="91" t="s">
        <v>81</v>
      </c>
      <c r="E9" s="46"/>
      <c r="G9" s="114"/>
      <c r="H9" s="114"/>
      <c r="I9" s="114"/>
      <c r="J9" s="114"/>
      <c r="K9" s="114"/>
      <c r="L9" s="114"/>
      <c r="M9" s="114"/>
    </row>
    <row r="10" spans="1:13" ht="22" hidden="1" customHeight="1">
      <c r="A10" s="91" t="s">
        <v>82</v>
      </c>
      <c r="E10" s="46"/>
      <c r="G10" s="114"/>
      <c r="H10" s="114"/>
      <c r="I10" s="114"/>
      <c r="J10" s="114"/>
      <c r="K10" s="114"/>
      <c r="L10" s="114"/>
      <c r="M10" s="114"/>
    </row>
    <row r="11" spans="1:13" ht="22" hidden="1" customHeight="1">
      <c r="A11" s="102"/>
      <c r="E11" s="46"/>
      <c r="G11" s="115">
        <f>SUM(G9:G10)</f>
        <v>0</v>
      </c>
      <c r="H11" s="116"/>
      <c r="I11" s="115">
        <f>SUM(I9:I10)</f>
        <v>0</v>
      </c>
      <c r="J11" s="116"/>
      <c r="K11" s="115">
        <f>SUM(K9:K10)</f>
        <v>0</v>
      </c>
      <c r="L11" s="116"/>
      <c r="M11" s="115">
        <f>SUM(M9:M10)</f>
        <v>0</v>
      </c>
    </row>
    <row r="12" spans="1:13" ht="22" hidden="1" customHeight="1">
      <c r="A12" s="91" t="s">
        <v>83</v>
      </c>
      <c r="E12" s="46"/>
      <c r="G12" s="117"/>
      <c r="I12" s="117"/>
      <c r="K12" s="117"/>
      <c r="M12" s="117"/>
    </row>
    <row r="13" spans="1:13" ht="22" hidden="1" customHeight="1">
      <c r="A13" s="91" t="s">
        <v>84</v>
      </c>
      <c r="E13" s="46"/>
      <c r="G13" s="117"/>
      <c r="H13" s="117"/>
      <c r="I13" s="117"/>
      <c r="J13" s="117"/>
      <c r="K13" s="117"/>
      <c r="L13" s="117"/>
      <c r="M13" s="117"/>
    </row>
    <row r="14" spans="1:13" ht="22" hidden="1" customHeight="1">
      <c r="A14" s="102" t="s">
        <v>85</v>
      </c>
      <c r="E14" s="46"/>
      <c r="G14" s="115">
        <f>SUM(G11:G13)</f>
        <v>0</v>
      </c>
      <c r="H14" s="42"/>
      <c r="I14" s="115">
        <f>SUM(I11:I13)</f>
        <v>0</v>
      </c>
      <c r="J14" s="42"/>
      <c r="K14" s="115">
        <f>SUM(K11:K13)</f>
        <v>0</v>
      </c>
      <c r="L14" s="42"/>
      <c r="M14" s="115">
        <f>SUM(M11:M13)</f>
        <v>0</v>
      </c>
    </row>
    <row r="15" spans="1:13" ht="22" hidden="1" customHeight="1">
      <c r="A15" s="102"/>
      <c r="E15" s="46"/>
      <c r="G15" s="118"/>
      <c r="H15" s="42"/>
      <c r="I15" s="118"/>
      <c r="J15" s="42"/>
      <c r="K15" s="118"/>
      <c r="L15" s="42"/>
      <c r="M15" s="118"/>
    </row>
    <row r="16" spans="1:13" ht="22" hidden="1" customHeight="1">
      <c r="A16" s="91" t="s">
        <v>86</v>
      </c>
      <c r="E16" s="46"/>
      <c r="G16" s="114"/>
      <c r="H16" s="114"/>
      <c r="I16" s="114"/>
      <c r="J16" s="114"/>
      <c r="K16" s="114"/>
      <c r="L16" s="114"/>
      <c r="M16" s="114"/>
    </row>
    <row r="17" spans="1:13" ht="22" hidden="1" customHeight="1">
      <c r="A17" s="91" t="s">
        <v>87</v>
      </c>
      <c r="E17" s="46"/>
      <c r="G17" s="117"/>
      <c r="I17" s="117"/>
      <c r="K17" s="117"/>
      <c r="M17" s="117"/>
    </row>
    <row r="18" spans="1:13" ht="22" hidden="1" customHeight="1">
      <c r="A18" s="91" t="s">
        <v>88</v>
      </c>
      <c r="E18" s="46"/>
      <c r="G18" s="117"/>
      <c r="I18" s="117"/>
      <c r="K18" s="117"/>
      <c r="M18" s="117"/>
    </row>
    <row r="19" spans="1:13" ht="22" hidden="1" customHeight="1">
      <c r="A19" s="91" t="s">
        <v>89</v>
      </c>
      <c r="E19" s="46"/>
      <c r="G19" s="117"/>
      <c r="I19" s="117"/>
      <c r="K19" s="117"/>
      <c r="M19" s="117"/>
    </row>
    <row r="20" spans="1:13" ht="22" hidden="1" customHeight="1">
      <c r="A20" s="102" t="s">
        <v>90</v>
      </c>
      <c r="E20" s="46"/>
      <c r="G20" s="99">
        <f>SUM(G14:G19)</f>
        <v>0</v>
      </c>
      <c r="H20" s="42"/>
      <c r="I20" s="99">
        <f>SUM(I14:I19)</f>
        <v>0</v>
      </c>
      <c r="J20" s="42"/>
      <c r="K20" s="99">
        <f>SUM(K14:K19)</f>
        <v>0</v>
      </c>
      <c r="L20" s="42"/>
      <c r="M20" s="99">
        <f>SUM(M14:M18)</f>
        <v>0</v>
      </c>
    </row>
    <row r="21" spans="1:13" ht="22" hidden="1" customHeight="1">
      <c r="A21" s="102"/>
      <c r="E21" s="46"/>
      <c r="G21" s="118"/>
      <c r="H21" s="42"/>
      <c r="I21" s="118"/>
      <c r="J21" s="42"/>
      <c r="K21" s="118"/>
      <c r="L21" s="42"/>
      <c r="M21" s="118"/>
    </row>
    <row r="22" spans="1:13" ht="22" hidden="1" customHeight="1">
      <c r="A22" s="91" t="s">
        <v>91</v>
      </c>
      <c r="E22" s="46"/>
      <c r="G22" s="114"/>
      <c r="H22" s="114"/>
      <c r="I22" s="114"/>
      <c r="J22" s="114"/>
      <c r="K22" s="114"/>
      <c r="L22" s="114"/>
      <c r="M22" s="114"/>
    </row>
    <row r="23" spans="1:13" ht="22" hidden="1" customHeight="1">
      <c r="A23" s="91" t="s">
        <v>92</v>
      </c>
      <c r="E23" s="46"/>
      <c r="G23" s="117"/>
      <c r="I23" s="108"/>
      <c r="K23" s="117"/>
      <c r="M23" s="108"/>
    </row>
    <row r="24" spans="1:13" ht="22" hidden="1" customHeight="1">
      <c r="A24" s="91" t="s">
        <v>93</v>
      </c>
      <c r="E24" s="46"/>
      <c r="G24" s="88"/>
      <c r="I24" s="95"/>
      <c r="K24" s="88"/>
      <c r="M24" s="95"/>
    </row>
    <row r="25" spans="1:13" ht="22" hidden="1" customHeight="1">
      <c r="A25" s="91" t="s">
        <v>94</v>
      </c>
      <c r="E25" s="46"/>
      <c r="G25" s="114"/>
      <c r="H25" s="114"/>
      <c r="I25" s="114"/>
      <c r="J25" s="114"/>
      <c r="K25" s="114"/>
      <c r="L25" s="114"/>
      <c r="M25" s="114"/>
    </row>
    <row r="26" spans="1:13" ht="22" hidden="1" customHeight="1">
      <c r="A26" s="91" t="s">
        <v>95</v>
      </c>
      <c r="E26" s="46"/>
      <c r="G26" s="117"/>
      <c r="H26" s="117"/>
      <c r="I26" s="52"/>
      <c r="J26" s="117"/>
      <c r="K26" s="119"/>
      <c r="L26" s="117"/>
      <c r="M26" s="117"/>
    </row>
    <row r="27" spans="1:13" ht="22" hidden="1" customHeight="1">
      <c r="A27" s="102" t="s">
        <v>96</v>
      </c>
      <c r="E27" s="46"/>
      <c r="G27" s="115">
        <f>SUM(G20:G26)</f>
        <v>0</v>
      </c>
      <c r="H27" s="42"/>
      <c r="I27" s="115">
        <f>SUM(I20:I26)</f>
        <v>0</v>
      </c>
      <c r="J27" s="42"/>
      <c r="K27" s="115">
        <f>SUM(K20:K26)</f>
        <v>0</v>
      </c>
      <c r="L27" s="120"/>
      <c r="M27" s="115">
        <f>SUM(M20:M26)</f>
        <v>0</v>
      </c>
    </row>
    <row r="28" spans="1:13" ht="22" hidden="1" customHeight="1">
      <c r="A28" s="91" t="s">
        <v>97</v>
      </c>
      <c r="E28" s="46"/>
      <c r="G28" s="114"/>
      <c r="H28" s="114"/>
      <c r="I28" s="114"/>
      <c r="J28" s="114"/>
      <c r="K28" s="114"/>
      <c r="L28" s="114"/>
      <c r="M28" s="114"/>
    </row>
    <row r="29" spans="1:13" ht="22" hidden="1" customHeight="1" thickBot="1">
      <c r="A29" s="102" t="s">
        <v>98</v>
      </c>
      <c r="E29" s="46"/>
      <c r="G29" s="121">
        <f>G27-G28</f>
        <v>0</v>
      </c>
      <c r="H29" s="42"/>
      <c r="I29" s="121">
        <f>I27-I28</f>
        <v>0</v>
      </c>
      <c r="J29" s="116"/>
      <c r="K29" s="121">
        <f>K27-K28</f>
        <v>0</v>
      </c>
      <c r="L29" s="116"/>
      <c r="M29" s="121">
        <f>M27-M28</f>
        <v>0</v>
      </c>
    </row>
    <row r="30" spans="1:13" ht="22" hidden="1" customHeight="1" thickTop="1">
      <c r="E30" s="46"/>
      <c r="G30" s="46"/>
      <c r="H30" s="46"/>
      <c r="I30" s="46"/>
      <c r="J30" s="46"/>
      <c r="K30" s="46"/>
      <c r="L30" s="46"/>
      <c r="M30" s="46"/>
    </row>
    <row r="31" spans="1:13" ht="22" customHeight="1">
      <c r="A31" s="175" t="s">
        <v>0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spans="1:13" ht="22" customHeight="1">
      <c r="A32" s="175" t="s">
        <v>116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</row>
    <row r="33" spans="1:13" ht="22" customHeight="1">
      <c r="K33" s="42"/>
      <c r="L33" s="42"/>
      <c r="M33" s="43"/>
    </row>
    <row r="34" spans="1:13" ht="22" customHeight="1">
      <c r="G34" s="176" t="s">
        <v>2</v>
      </c>
      <c r="H34" s="176"/>
      <c r="I34" s="176"/>
      <c r="J34" s="45"/>
      <c r="K34" s="176" t="s">
        <v>3</v>
      </c>
      <c r="L34" s="176"/>
      <c r="M34" s="176"/>
    </row>
    <row r="35" spans="1:13" ht="22" customHeight="1">
      <c r="E35" s="46" t="s">
        <v>6</v>
      </c>
      <c r="G35" s="177" t="s">
        <v>79</v>
      </c>
      <c r="H35" s="177"/>
      <c r="I35" s="177"/>
      <c r="J35" s="47"/>
      <c r="K35" s="177" t="s">
        <v>79</v>
      </c>
      <c r="L35" s="177"/>
      <c r="M35" s="177"/>
    </row>
    <row r="36" spans="1:13" ht="22" customHeight="1">
      <c r="E36" s="46"/>
      <c r="G36" s="48">
        <v>2568</v>
      </c>
      <c r="I36" s="48">
        <v>2567</v>
      </c>
      <c r="J36" s="48"/>
      <c r="K36" s="48">
        <v>2568</v>
      </c>
      <c r="M36" s="48">
        <v>2567</v>
      </c>
    </row>
    <row r="37" spans="1:13" ht="22" customHeight="1">
      <c r="E37" s="46"/>
      <c r="G37" s="174" t="s">
        <v>7</v>
      </c>
      <c r="H37" s="174"/>
      <c r="I37" s="174"/>
      <c r="J37" s="174"/>
      <c r="K37" s="174"/>
      <c r="L37" s="174"/>
      <c r="M37" s="174"/>
    </row>
    <row r="38" spans="1:13" ht="22" customHeight="1">
      <c r="A38" s="4" t="s">
        <v>99</v>
      </c>
      <c r="E38" s="46"/>
      <c r="G38" s="46"/>
      <c r="H38" s="46"/>
      <c r="I38" s="46"/>
      <c r="J38" s="46"/>
      <c r="K38" s="46"/>
      <c r="L38" s="46"/>
      <c r="M38" s="46"/>
    </row>
    <row r="39" spans="1:13" ht="22" customHeight="1">
      <c r="A39" s="101" t="s">
        <v>100</v>
      </c>
      <c r="E39" s="46"/>
      <c r="G39" s="46"/>
      <c r="H39" s="46"/>
      <c r="I39" s="46"/>
      <c r="J39" s="46"/>
      <c r="K39" s="46"/>
      <c r="L39" s="46"/>
      <c r="M39" s="46"/>
    </row>
    <row r="40" spans="1:13" ht="22" customHeight="1">
      <c r="A40" s="91" t="s">
        <v>101</v>
      </c>
      <c r="E40" s="46"/>
      <c r="G40" s="117">
        <v>-34218401</v>
      </c>
      <c r="I40" s="117">
        <v>-96398360</v>
      </c>
      <c r="K40" s="117">
        <v>0</v>
      </c>
      <c r="M40" s="117">
        <v>0</v>
      </c>
    </row>
    <row r="41" spans="1:13" ht="22" customHeight="1">
      <c r="A41" s="91" t="s">
        <v>102</v>
      </c>
      <c r="E41" s="46"/>
      <c r="G41" s="117">
        <v>38091</v>
      </c>
      <c r="H41" s="114"/>
      <c r="I41" s="114">
        <v>29778551</v>
      </c>
      <c r="J41" s="114"/>
      <c r="K41" s="117">
        <v>38091</v>
      </c>
      <c r="L41" s="114"/>
      <c r="M41" s="114">
        <v>29778551</v>
      </c>
    </row>
    <row r="42" spans="1:13" ht="22" customHeight="1">
      <c r="A42" s="91" t="s">
        <v>103</v>
      </c>
      <c r="E42" s="46"/>
      <c r="G42" s="117">
        <v>-36210555.999999978</v>
      </c>
      <c r="I42" s="117">
        <v>-65336438.000000015</v>
      </c>
      <c r="K42" s="117">
        <v>-36210555.999999978</v>
      </c>
      <c r="M42" s="117">
        <v>-65336438.000000015</v>
      </c>
    </row>
    <row r="43" spans="1:13" ht="22" customHeight="1">
      <c r="A43" s="91" t="s">
        <v>117</v>
      </c>
      <c r="E43" s="46"/>
      <c r="G43" s="117"/>
      <c r="I43" s="117"/>
      <c r="K43" s="117"/>
      <c r="M43" s="117"/>
    </row>
    <row r="44" spans="1:13" ht="22" customHeight="1">
      <c r="A44" s="91" t="s">
        <v>118</v>
      </c>
      <c r="E44" s="46"/>
      <c r="G44" s="117">
        <v>7234493</v>
      </c>
      <c r="I44" s="117">
        <v>7111578</v>
      </c>
      <c r="K44" s="117">
        <v>7234493</v>
      </c>
      <c r="M44" s="117">
        <v>7111578</v>
      </c>
    </row>
    <row r="45" spans="1:13" ht="22" customHeight="1">
      <c r="A45" s="102" t="s">
        <v>106</v>
      </c>
      <c r="G45" s="99">
        <f>SUM(G40:G44)</f>
        <v>-63156372.99999997</v>
      </c>
      <c r="H45" s="42"/>
      <c r="I45" s="99">
        <f>SUM(I40:I44)</f>
        <v>-124844669.00000001</v>
      </c>
      <c r="J45" s="42"/>
      <c r="K45" s="99">
        <f>SUM(K40:K44)</f>
        <v>-28937971.999999978</v>
      </c>
      <c r="L45" s="42"/>
      <c r="M45" s="99">
        <f>SUM(M40:M44)</f>
        <v>-28446309.000000015</v>
      </c>
    </row>
    <row r="46" spans="1:13" ht="22" customHeight="1">
      <c r="A46" s="102"/>
      <c r="G46" s="118"/>
      <c r="H46" s="42"/>
      <c r="I46" s="118"/>
      <c r="J46" s="42"/>
      <c r="K46" s="118"/>
      <c r="L46" s="42"/>
      <c r="M46" s="118"/>
    </row>
    <row r="47" spans="1:13" ht="22" customHeight="1">
      <c r="A47" s="101" t="s">
        <v>107</v>
      </c>
      <c r="G47" s="118"/>
      <c r="H47" s="42"/>
      <c r="I47" s="118"/>
      <c r="J47" s="42"/>
      <c r="K47" s="118"/>
      <c r="L47" s="42"/>
      <c r="M47" s="118"/>
    </row>
    <row r="48" spans="1:13" ht="22" customHeight="1">
      <c r="A48" s="91" t="s">
        <v>108</v>
      </c>
      <c r="G48" s="117">
        <v>1069004647</v>
      </c>
      <c r="I48" s="52">
        <v>77213563</v>
      </c>
      <c r="J48" s="59"/>
      <c r="K48" s="52">
        <v>38811979</v>
      </c>
      <c r="L48" s="59"/>
      <c r="M48" s="52">
        <v>49271000</v>
      </c>
    </row>
    <row r="49" spans="1:16" ht="22" customHeight="1">
      <c r="A49" s="91" t="s">
        <v>119</v>
      </c>
      <c r="G49" s="117">
        <v>-73658289</v>
      </c>
      <c r="I49" s="52">
        <v>-10390107</v>
      </c>
      <c r="J49" s="59"/>
      <c r="K49" s="117">
        <v>0</v>
      </c>
      <c r="M49" s="117">
        <v>0</v>
      </c>
    </row>
    <row r="50" spans="1:16" ht="22" customHeight="1">
      <c r="A50" s="91" t="s">
        <v>111</v>
      </c>
      <c r="G50" s="117">
        <v>18060187</v>
      </c>
      <c r="I50" s="52">
        <v>-57132652</v>
      </c>
      <c r="J50" s="59"/>
      <c r="K50" s="52">
        <v>8087589</v>
      </c>
      <c r="L50" s="59"/>
      <c r="M50" s="52">
        <v>-11422115</v>
      </c>
    </row>
    <row r="51" spans="1:16" ht="22" customHeight="1">
      <c r="A51" s="91" t="s">
        <v>120</v>
      </c>
      <c r="G51" s="117"/>
      <c r="I51" s="59"/>
      <c r="J51" s="59"/>
      <c r="K51" s="52"/>
      <c r="L51" s="59"/>
      <c r="M51" s="52"/>
    </row>
    <row r="52" spans="1:16" ht="22" customHeight="1">
      <c r="A52" s="91" t="s">
        <v>121</v>
      </c>
      <c r="G52" s="117">
        <v>-202681308</v>
      </c>
      <c r="I52" s="52">
        <v>-1938161</v>
      </c>
      <c r="J52" s="59"/>
      <c r="K52" s="52">
        <v>-9379914</v>
      </c>
      <c r="L52" s="59"/>
      <c r="M52" s="52">
        <v>-7569777</v>
      </c>
    </row>
    <row r="53" spans="1:16" ht="22" customHeight="1">
      <c r="A53" s="102" t="s">
        <v>112</v>
      </c>
      <c r="G53" s="99">
        <f>SUM(G48:G52)</f>
        <v>810725237</v>
      </c>
      <c r="H53" s="42"/>
      <c r="I53" s="99">
        <f>SUM(I48:I52)</f>
        <v>7752643</v>
      </c>
      <c r="J53" s="42"/>
      <c r="K53" s="99">
        <f>SUM(K48:K52)</f>
        <v>37519654</v>
      </c>
      <c r="L53" s="42"/>
      <c r="M53" s="99">
        <f>SUM(M48:M52)</f>
        <v>30279108</v>
      </c>
    </row>
    <row r="54" spans="1:16" ht="22" customHeight="1">
      <c r="A54" s="102" t="s">
        <v>122</v>
      </c>
      <c r="G54" s="99">
        <f>G45+G53</f>
        <v>747568864</v>
      </c>
      <c r="H54" s="42"/>
      <c r="I54" s="99">
        <f>I45+I53</f>
        <v>-117092026.00000001</v>
      </c>
      <c r="J54" s="42"/>
      <c r="K54" s="99">
        <f>K45+K53</f>
        <v>8581682.0000000224</v>
      </c>
      <c r="L54" s="42"/>
      <c r="M54" s="99">
        <f>M45+M53</f>
        <v>1832798.9999999851</v>
      </c>
    </row>
    <row r="55" spans="1:16" ht="22" customHeight="1" thickBot="1">
      <c r="A55" s="102" t="s">
        <v>123</v>
      </c>
      <c r="G55" s="121">
        <f>+SUM(G54,'กำไรขาดทุน 10-11'!F30)</f>
        <v>92877056</v>
      </c>
      <c r="H55" s="42"/>
      <c r="I55" s="121">
        <f>+SUM(I54,'กำไรขาดทุน 10-11'!H30)</f>
        <v>810146391</v>
      </c>
      <c r="J55" s="42"/>
      <c r="K55" s="121">
        <f>+SUM(K54,'กำไรขาดทุน 10-11'!J30)</f>
        <v>-363906834</v>
      </c>
      <c r="L55" s="42"/>
      <c r="M55" s="121">
        <f>+SUM(M54,'กำไรขาดทุน 10-11'!L30)</f>
        <v>585887494</v>
      </c>
    </row>
    <row r="56" spans="1:16" ht="22" customHeight="1" thickTop="1">
      <c r="A56" s="102"/>
      <c r="G56" s="122"/>
      <c r="H56" s="123"/>
      <c r="I56" s="122"/>
      <c r="J56" s="123"/>
      <c r="K56" s="123"/>
      <c r="L56" s="123"/>
      <c r="M56" s="123"/>
    </row>
    <row r="57" spans="1:16" ht="22" customHeight="1">
      <c r="A57" s="102" t="s">
        <v>124</v>
      </c>
      <c r="G57" s="122"/>
      <c r="H57" s="123"/>
      <c r="I57" s="122"/>
      <c r="J57" s="123"/>
      <c r="K57" s="123"/>
      <c r="L57" s="123"/>
      <c r="M57" s="123"/>
    </row>
    <row r="58" spans="1:16" ht="22" customHeight="1">
      <c r="A58" s="91" t="s">
        <v>113</v>
      </c>
      <c r="G58" s="114">
        <f>+G55-G59</f>
        <v>70203496</v>
      </c>
      <c r="H58" s="124"/>
      <c r="I58" s="114">
        <f>+I55-I59</f>
        <v>800457494</v>
      </c>
      <c r="J58" s="124"/>
      <c r="K58" s="114">
        <f>+K55-K59</f>
        <v>-363906834</v>
      </c>
      <c r="L58" s="124"/>
      <c r="M58" s="114">
        <f>+M55-M59</f>
        <v>585887494</v>
      </c>
      <c r="O58" s="153"/>
      <c r="P58" s="144"/>
    </row>
    <row r="59" spans="1:16" ht="22" customHeight="1">
      <c r="A59" s="91" t="s">
        <v>114</v>
      </c>
      <c r="G59" s="107">
        <v>22673560</v>
      </c>
      <c r="H59" s="124"/>
      <c r="I59" s="126">
        <v>9688897</v>
      </c>
      <c r="J59" s="127"/>
      <c r="K59" s="125">
        <v>0</v>
      </c>
      <c r="M59" s="125">
        <v>0</v>
      </c>
      <c r="O59" s="153"/>
      <c r="P59" s="144"/>
    </row>
    <row r="60" spans="1:16" ht="22" customHeight="1" thickBot="1">
      <c r="A60" s="102"/>
      <c r="G60" s="121">
        <f>G55</f>
        <v>92877056</v>
      </c>
      <c r="H60" s="123"/>
      <c r="I60" s="121">
        <f>SUM(I58:I59)</f>
        <v>810146391</v>
      </c>
      <c r="J60" s="123"/>
      <c r="K60" s="121">
        <f>K55</f>
        <v>-363906834</v>
      </c>
      <c r="L60" s="123"/>
      <c r="M60" s="121">
        <f>SUM(M58:M59)</f>
        <v>585887494</v>
      </c>
      <c r="O60" s="153"/>
      <c r="P60" s="144"/>
    </row>
    <row r="61" spans="1:16" ht="22" customHeight="1" thickTop="1">
      <c r="A61" s="102"/>
      <c r="G61" s="118"/>
      <c r="H61" s="42"/>
      <c r="I61" s="118"/>
      <c r="J61" s="42"/>
      <c r="K61" s="118"/>
      <c r="L61" s="42"/>
      <c r="M61" s="118"/>
    </row>
    <row r="62" spans="1:16" ht="22" customHeight="1" thickBot="1">
      <c r="A62" s="102" t="s">
        <v>115</v>
      </c>
      <c r="G62" s="128">
        <f>+G58/4410233000</f>
        <v>1.5918319054798239E-2</v>
      </c>
      <c r="I62" s="128">
        <f>+I58/4410233000</f>
        <v>0.18150004636943218</v>
      </c>
      <c r="K62" s="128">
        <f>+K58/4410233000</f>
        <v>-8.2514196868963607E-2</v>
      </c>
      <c r="M62" s="128">
        <f>+M58/4410233000</f>
        <v>0.13284728811380261</v>
      </c>
    </row>
    <row r="63" spans="1:16" ht="22" customHeight="1" thickTop="1"/>
  </sheetData>
  <mergeCells count="14">
    <mergeCell ref="G5:I5"/>
    <mergeCell ref="K5:M5"/>
    <mergeCell ref="G7:M7"/>
    <mergeCell ref="A1:M1"/>
    <mergeCell ref="A2:M2"/>
    <mergeCell ref="G4:I4"/>
    <mergeCell ref="K4:M4"/>
    <mergeCell ref="G37:M37"/>
    <mergeCell ref="A31:M31"/>
    <mergeCell ref="A32:M32"/>
    <mergeCell ref="G34:I34"/>
    <mergeCell ref="K34:M34"/>
    <mergeCell ref="G35:I35"/>
    <mergeCell ref="K35:M35"/>
  </mergeCells>
  <pageMargins left="0.7" right="0.5" top="0.48" bottom="0.5" header="0.5" footer="0.5"/>
  <pageSetup paperSize="9" scale="80" firstPageNumber="1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315-3C3E-41DD-AB9A-E56318556A0A}">
  <sheetPr>
    <tabColor rgb="FF00B050"/>
  </sheetPr>
  <dimension ref="A1:AE59"/>
  <sheetViews>
    <sheetView view="pageBreakPreview" zoomScale="85" zoomScaleNormal="85" zoomScaleSheetLayoutView="85" workbookViewId="0">
      <selection activeCell="AL54" sqref="AL54"/>
    </sheetView>
  </sheetViews>
  <sheetFormatPr defaultColWidth="8.81640625" defaultRowHeight="22" customHeight="1"/>
  <cols>
    <col min="1" max="1" width="43.1796875" style="61" customWidth="1"/>
    <col min="2" max="2" width="11.1796875" style="65" customWidth="1"/>
    <col min="3" max="3" width="12.81640625" style="61" customWidth="1"/>
    <col min="4" max="4" width="0.81640625" style="61" customWidth="1"/>
    <col min="5" max="5" width="12.54296875" style="61" customWidth="1"/>
    <col min="6" max="6" width="0.81640625" style="61" customWidth="1"/>
    <col min="7" max="7" width="14.453125" style="61" customWidth="1"/>
    <col min="8" max="8" width="0.81640625" style="61" customWidth="1"/>
    <col min="9" max="9" width="13.81640625" style="61" customWidth="1"/>
    <col min="10" max="10" width="1.453125" style="61" customWidth="1"/>
    <col min="11" max="11" width="14.54296875" style="61" customWidth="1"/>
    <col min="12" max="12" width="0.81640625" style="61" customWidth="1"/>
    <col min="13" max="13" width="15.453125" style="61" customWidth="1"/>
    <col min="14" max="14" width="0.81640625" style="61" customWidth="1"/>
    <col min="15" max="15" width="14.1796875" style="61" customWidth="1"/>
    <col min="16" max="16" width="0.81640625" style="61" customWidth="1"/>
    <col min="17" max="17" width="13.453125" style="61" customWidth="1"/>
    <col min="18" max="18" width="0.81640625" style="61" customWidth="1"/>
    <col min="19" max="19" width="14.1796875" style="61" customWidth="1"/>
    <col min="20" max="20" width="0.81640625" style="61" customWidth="1"/>
    <col min="21" max="21" width="15.453125" style="61" customWidth="1"/>
    <col min="22" max="22" width="0.81640625" style="61" customWidth="1"/>
    <col min="23" max="23" width="13.54296875" style="61" customWidth="1"/>
    <col min="24" max="24" width="0.81640625" style="61" customWidth="1"/>
    <col min="25" max="25" width="14.453125" style="61" customWidth="1"/>
    <col min="26" max="26" width="0.81640625" style="61" customWidth="1"/>
    <col min="27" max="27" width="14.54296875" style="61" customWidth="1"/>
    <col min="28" max="28" width="1.453125" style="61" customWidth="1"/>
    <col min="29" max="29" width="14.54296875" style="61" customWidth="1"/>
    <col min="30" max="30" width="0.81640625" style="61" customWidth="1"/>
    <col min="31" max="31" width="15.1796875" style="61" customWidth="1"/>
    <col min="32" max="16384" width="8.81640625" style="61"/>
  </cols>
  <sheetData>
    <row r="1" spans="1:31" s="80" customFormat="1" ht="22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</row>
    <row r="2" spans="1:31" s="80" customFormat="1" ht="22" customHeight="1">
      <c r="A2" s="179" t="s">
        <v>263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</row>
    <row r="3" spans="1:31" ht="22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1" ht="22" customHeight="1">
      <c r="A4" s="63"/>
      <c r="B4" s="64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</row>
    <row r="5" spans="1:31" ht="22" customHeight="1">
      <c r="A5" s="63"/>
      <c r="C5" s="180" t="s">
        <v>2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</row>
    <row r="6" spans="1:31" ht="22" customHeight="1">
      <c r="A6" s="63"/>
      <c r="B6" s="67"/>
      <c r="C6" s="66"/>
      <c r="D6" s="66"/>
      <c r="E6" s="66"/>
      <c r="F6" s="66"/>
      <c r="J6" s="66"/>
      <c r="K6" s="181" t="s">
        <v>70</v>
      </c>
      <c r="L6" s="181"/>
      <c r="M6" s="181"/>
      <c r="O6" s="181" t="s">
        <v>74</v>
      </c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66"/>
      <c r="AA6" s="66"/>
      <c r="AB6" s="66"/>
      <c r="AC6" s="66"/>
      <c r="AD6" s="66"/>
      <c r="AE6" s="66"/>
    </row>
    <row r="7" spans="1:31" ht="22" customHeight="1">
      <c r="A7" s="63"/>
      <c r="B7" s="67"/>
      <c r="C7" s="66"/>
      <c r="D7" s="66"/>
      <c r="E7" s="66"/>
      <c r="F7" s="66"/>
      <c r="G7" s="66"/>
      <c r="H7" s="66"/>
      <c r="I7" s="66"/>
      <c r="J7" s="66"/>
      <c r="T7" s="66"/>
      <c r="U7" s="48" t="s">
        <v>125</v>
      </c>
      <c r="V7" s="66"/>
      <c r="W7" s="66"/>
      <c r="X7" s="66"/>
      <c r="Y7" s="100"/>
      <c r="Z7" s="66"/>
      <c r="AA7" s="66"/>
      <c r="AB7" s="66"/>
      <c r="AC7" s="66"/>
      <c r="AD7" s="66"/>
      <c r="AE7" s="66"/>
    </row>
    <row r="8" spans="1:31" ht="22" customHeight="1">
      <c r="A8" s="63"/>
      <c r="B8" s="68"/>
      <c r="C8" s="66"/>
      <c r="D8" s="66"/>
      <c r="F8" s="66"/>
      <c r="I8" s="48" t="s">
        <v>126</v>
      </c>
      <c r="J8" s="66"/>
      <c r="K8" s="66"/>
      <c r="L8" s="66"/>
      <c r="O8" s="66"/>
      <c r="P8" s="66"/>
      <c r="Q8" s="48" t="s">
        <v>127</v>
      </c>
      <c r="R8" s="66"/>
      <c r="S8" s="66"/>
      <c r="T8" s="66"/>
      <c r="U8" s="48" t="s">
        <v>128</v>
      </c>
      <c r="V8" s="66"/>
      <c r="W8" s="66"/>
      <c r="X8" s="66"/>
      <c r="Y8" s="48" t="s">
        <v>129</v>
      </c>
      <c r="Z8" s="66"/>
      <c r="AA8" s="66"/>
      <c r="AB8" s="66"/>
      <c r="AC8" s="66"/>
      <c r="AD8" s="66"/>
      <c r="AE8" s="66"/>
    </row>
    <row r="9" spans="1:31" ht="22" customHeight="1">
      <c r="A9" s="63"/>
      <c r="G9" s="48" t="s">
        <v>126</v>
      </c>
      <c r="I9" s="48" t="s">
        <v>130</v>
      </c>
      <c r="J9" s="66"/>
      <c r="K9" s="48" t="s">
        <v>131</v>
      </c>
      <c r="L9" s="66"/>
      <c r="M9" s="66"/>
      <c r="O9" s="66"/>
      <c r="P9" s="66"/>
      <c r="Q9" s="48" t="s">
        <v>132</v>
      </c>
      <c r="R9" s="66"/>
      <c r="S9" s="66"/>
      <c r="T9" s="66"/>
      <c r="U9" s="48" t="s">
        <v>133</v>
      </c>
      <c r="V9" s="66"/>
      <c r="W9" s="66"/>
      <c r="X9" s="66"/>
      <c r="Y9" s="48" t="s">
        <v>134</v>
      </c>
      <c r="Z9" s="66"/>
      <c r="AB9" s="66"/>
      <c r="AC9" s="48" t="s">
        <v>135</v>
      </c>
      <c r="AD9" s="66"/>
      <c r="AE9" s="66"/>
    </row>
    <row r="10" spans="1:31" ht="22" customHeight="1">
      <c r="A10" s="63"/>
      <c r="C10" s="66" t="s">
        <v>136</v>
      </c>
      <c r="G10" s="48" t="s">
        <v>137</v>
      </c>
      <c r="I10" s="48" t="s">
        <v>138</v>
      </c>
      <c r="J10" s="66"/>
      <c r="K10" s="48" t="s">
        <v>127</v>
      </c>
      <c r="L10" s="66"/>
      <c r="M10" s="66"/>
      <c r="O10" s="48" t="s">
        <v>127</v>
      </c>
      <c r="P10" s="66"/>
      <c r="Q10" s="48" t="s">
        <v>139</v>
      </c>
      <c r="R10" s="66"/>
      <c r="S10" s="48" t="s">
        <v>127</v>
      </c>
      <c r="T10" s="66"/>
      <c r="U10" s="48" t="s">
        <v>140</v>
      </c>
      <c r="V10" s="66"/>
      <c r="W10" s="48" t="s">
        <v>127</v>
      </c>
      <c r="X10" s="66"/>
      <c r="Y10" s="48" t="s">
        <v>141</v>
      </c>
      <c r="Z10" s="66"/>
      <c r="AA10" s="48" t="s">
        <v>129</v>
      </c>
      <c r="AB10" s="66"/>
      <c r="AC10" s="48" t="s">
        <v>142</v>
      </c>
      <c r="AD10" s="66"/>
      <c r="AE10" s="48" t="s">
        <v>129</v>
      </c>
    </row>
    <row r="11" spans="1:31" ht="22" customHeight="1">
      <c r="A11" s="63"/>
      <c r="C11" s="66" t="s">
        <v>143</v>
      </c>
      <c r="D11" s="66"/>
      <c r="E11" s="66" t="s">
        <v>144</v>
      </c>
      <c r="F11" s="66"/>
      <c r="G11" s="48" t="s">
        <v>145</v>
      </c>
      <c r="H11" s="66"/>
      <c r="I11" s="48" t="s">
        <v>146</v>
      </c>
      <c r="J11" s="66"/>
      <c r="K11" s="48" t="s">
        <v>147</v>
      </c>
      <c r="L11" s="66"/>
      <c r="M11" s="48" t="s">
        <v>148</v>
      </c>
      <c r="O11" s="48" t="s">
        <v>149</v>
      </c>
      <c r="P11" s="66"/>
      <c r="Q11" s="48" t="s">
        <v>150</v>
      </c>
      <c r="R11" s="66"/>
      <c r="S11" s="48" t="s">
        <v>130</v>
      </c>
      <c r="T11" s="66"/>
      <c r="U11" s="48" t="s">
        <v>151</v>
      </c>
      <c r="V11" s="66"/>
      <c r="W11" s="48" t="s">
        <v>152</v>
      </c>
      <c r="X11" s="66"/>
      <c r="Y11" s="48" t="s">
        <v>153</v>
      </c>
      <c r="Z11" s="66"/>
      <c r="AA11" s="48" t="s">
        <v>154</v>
      </c>
      <c r="AB11" s="66"/>
      <c r="AC11" s="48" t="s">
        <v>155</v>
      </c>
      <c r="AD11" s="66"/>
      <c r="AE11" s="48" t="s">
        <v>153</v>
      </c>
    </row>
    <row r="12" spans="1:31" ht="22" customHeight="1">
      <c r="A12" s="63"/>
      <c r="B12" s="69" t="s">
        <v>6</v>
      </c>
      <c r="C12" s="66" t="s">
        <v>156</v>
      </c>
      <c r="D12" s="66"/>
      <c r="E12" s="66" t="s">
        <v>157</v>
      </c>
      <c r="F12" s="66"/>
      <c r="G12" s="48" t="s">
        <v>158</v>
      </c>
      <c r="H12" s="66"/>
      <c r="I12" s="48" t="s">
        <v>159</v>
      </c>
      <c r="J12" s="66"/>
      <c r="K12" s="48" t="s">
        <v>160</v>
      </c>
      <c r="L12" s="66"/>
      <c r="M12" s="48" t="s">
        <v>161</v>
      </c>
      <c r="O12" s="48" t="s">
        <v>162</v>
      </c>
      <c r="P12" s="66"/>
      <c r="Q12" s="48" t="s">
        <v>163</v>
      </c>
      <c r="R12" s="66"/>
      <c r="S12" s="48" t="s">
        <v>164</v>
      </c>
      <c r="T12" s="66"/>
      <c r="U12" s="48" t="s">
        <v>135</v>
      </c>
      <c r="V12" s="66"/>
      <c r="W12" s="48" t="s">
        <v>165</v>
      </c>
      <c r="X12" s="66"/>
      <c r="Y12" s="48" t="s">
        <v>166</v>
      </c>
      <c r="Z12" s="66"/>
      <c r="AA12" s="48" t="s">
        <v>167</v>
      </c>
      <c r="AB12" s="66"/>
      <c r="AC12" s="48" t="s">
        <v>168</v>
      </c>
      <c r="AD12" s="66"/>
      <c r="AE12" s="48" t="s">
        <v>166</v>
      </c>
    </row>
    <row r="13" spans="1:31" ht="22" customHeight="1">
      <c r="C13" s="178" t="s">
        <v>7</v>
      </c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</row>
    <row r="14" spans="1:31" ht="22" customHeight="1">
      <c r="A14" s="63" t="s">
        <v>169</v>
      </c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51"/>
      <c r="AD14" s="71"/>
      <c r="AE14" s="51"/>
    </row>
    <row r="15" spans="1:31" s="63" customFormat="1" ht="22" customHeight="1">
      <c r="A15" s="72" t="s">
        <v>170</v>
      </c>
      <c r="B15" s="70"/>
      <c r="C15" s="73">
        <v>2205116310</v>
      </c>
      <c r="D15" s="74"/>
      <c r="E15" s="73">
        <v>2946439199</v>
      </c>
      <c r="F15" s="74"/>
      <c r="G15" s="129">
        <v>-263275867</v>
      </c>
      <c r="H15" s="74"/>
      <c r="I15" s="129">
        <v>-119305834</v>
      </c>
      <c r="J15" s="74"/>
      <c r="K15" s="75">
        <v>220512200</v>
      </c>
      <c r="L15" s="74"/>
      <c r="M15" s="75">
        <v>13747773773</v>
      </c>
      <c r="N15" s="74"/>
      <c r="O15" s="75">
        <v>71024553</v>
      </c>
      <c r="P15" s="74"/>
      <c r="Q15" s="75">
        <v>-24318271</v>
      </c>
      <c r="R15" s="74"/>
      <c r="S15" s="75">
        <v>-141455264</v>
      </c>
      <c r="T15" s="74"/>
      <c r="U15" s="75">
        <v>-385851156</v>
      </c>
      <c r="V15" s="74"/>
      <c r="W15" s="75">
        <v>2837594685</v>
      </c>
      <c r="X15" s="74"/>
      <c r="Y15" s="73">
        <v>2356994547</v>
      </c>
      <c r="Z15" s="74"/>
      <c r="AA15" s="73">
        <v>21094254328</v>
      </c>
      <c r="AB15" s="74"/>
      <c r="AC15" s="73">
        <v>482541261</v>
      </c>
      <c r="AD15" s="74"/>
      <c r="AE15" s="73">
        <v>21576795589</v>
      </c>
    </row>
    <row r="16" spans="1:31" ht="22" customHeight="1">
      <c r="A16" s="76"/>
      <c r="C16" s="79"/>
      <c r="D16" s="77"/>
      <c r="E16" s="79"/>
      <c r="F16" s="77"/>
      <c r="G16" s="79"/>
      <c r="H16" s="77"/>
      <c r="I16" s="79"/>
      <c r="J16" s="77"/>
      <c r="K16" s="78"/>
      <c r="L16" s="77"/>
      <c r="M16" s="78"/>
      <c r="N16" s="77"/>
      <c r="O16" s="78"/>
      <c r="P16" s="77"/>
      <c r="Q16" s="79"/>
      <c r="R16" s="77"/>
      <c r="S16" s="78"/>
      <c r="T16" s="77"/>
      <c r="U16" s="78"/>
      <c r="V16" s="77"/>
      <c r="W16" s="78"/>
      <c r="X16" s="77"/>
      <c r="Y16" s="79"/>
      <c r="Z16" s="77"/>
      <c r="AA16" s="79"/>
      <c r="AB16" s="77"/>
      <c r="AC16" s="79"/>
      <c r="AD16" s="77"/>
      <c r="AE16" s="79"/>
    </row>
    <row r="17" spans="1:31" ht="22" customHeight="1">
      <c r="A17" s="72" t="s">
        <v>171</v>
      </c>
      <c r="C17" s="79"/>
      <c r="D17" s="77"/>
      <c r="E17" s="79"/>
      <c r="F17" s="77"/>
      <c r="G17" s="79"/>
      <c r="H17" s="77"/>
      <c r="I17" s="79"/>
      <c r="J17" s="77"/>
      <c r="K17" s="78"/>
      <c r="L17" s="77"/>
      <c r="M17" s="78"/>
      <c r="N17" s="77"/>
      <c r="O17" s="78"/>
      <c r="P17" s="77"/>
      <c r="Q17" s="79"/>
      <c r="R17" s="77"/>
      <c r="S17" s="78"/>
      <c r="T17" s="77"/>
      <c r="U17" s="78"/>
      <c r="V17" s="77"/>
      <c r="W17" s="78"/>
      <c r="X17" s="77"/>
      <c r="Y17" s="79"/>
      <c r="Z17" s="77"/>
      <c r="AA17" s="79"/>
      <c r="AB17" s="77"/>
      <c r="AC17" s="79"/>
      <c r="AD17" s="77"/>
      <c r="AE17" s="79"/>
    </row>
    <row r="18" spans="1:31" ht="22" customHeight="1">
      <c r="A18" s="101" t="s">
        <v>172</v>
      </c>
      <c r="C18" s="79"/>
      <c r="D18" s="77"/>
      <c r="E18" s="79"/>
      <c r="F18" s="77"/>
      <c r="G18" s="79"/>
      <c r="H18" s="77"/>
      <c r="I18" s="79"/>
      <c r="J18" s="77"/>
      <c r="K18" s="78"/>
      <c r="L18" s="77"/>
      <c r="M18" s="78"/>
      <c r="N18" s="77"/>
      <c r="O18" s="78"/>
      <c r="P18" s="77"/>
      <c r="Q18" s="79"/>
      <c r="R18" s="77"/>
      <c r="S18" s="78"/>
      <c r="T18" s="77"/>
      <c r="U18" s="78"/>
      <c r="V18" s="77"/>
      <c r="W18" s="78"/>
      <c r="X18" s="77"/>
      <c r="Y18" s="79"/>
      <c r="Z18" s="77"/>
      <c r="AA18" s="79"/>
      <c r="AB18" s="77"/>
      <c r="AC18" s="79"/>
      <c r="AD18" s="77"/>
      <c r="AE18" s="79"/>
    </row>
    <row r="19" spans="1:31" ht="22" customHeight="1">
      <c r="A19" s="91" t="s">
        <v>173</v>
      </c>
      <c r="B19" s="68">
        <v>22</v>
      </c>
      <c r="C19" s="79">
        <v>0</v>
      </c>
      <c r="D19" s="77"/>
      <c r="E19" s="79">
        <v>0</v>
      </c>
      <c r="F19" s="77"/>
      <c r="G19" s="79">
        <v>0</v>
      </c>
      <c r="H19" s="77"/>
      <c r="I19" s="79">
        <v>0</v>
      </c>
      <c r="J19" s="77"/>
      <c r="K19" s="79">
        <v>0</v>
      </c>
      <c r="L19" s="77"/>
      <c r="M19" s="78">
        <v>-220510253</v>
      </c>
      <c r="N19" s="77"/>
      <c r="O19" s="79">
        <v>0</v>
      </c>
      <c r="P19" s="77"/>
      <c r="Q19" s="79">
        <v>0</v>
      </c>
      <c r="R19" s="77"/>
      <c r="S19" s="79">
        <v>0</v>
      </c>
      <c r="T19" s="77"/>
      <c r="U19" s="79">
        <v>0</v>
      </c>
      <c r="V19" s="77"/>
      <c r="W19" s="79">
        <v>0</v>
      </c>
      <c r="X19" s="77"/>
      <c r="Y19" s="79">
        <v>0</v>
      </c>
      <c r="Z19" s="77"/>
      <c r="AA19" s="78">
        <v>-220510253</v>
      </c>
      <c r="AB19" s="77"/>
      <c r="AC19" s="78">
        <v>-347700</v>
      </c>
      <c r="AD19" s="77"/>
      <c r="AE19" s="78">
        <v>-220857953</v>
      </c>
    </row>
    <row r="20" spans="1:31" ht="22" customHeight="1">
      <c r="A20" s="101" t="s">
        <v>174</v>
      </c>
      <c r="C20" s="161">
        <v>0</v>
      </c>
      <c r="D20" s="74"/>
      <c r="E20" s="161">
        <v>0</v>
      </c>
      <c r="F20" s="74"/>
      <c r="G20" s="161">
        <v>0</v>
      </c>
      <c r="H20" s="74"/>
      <c r="I20" s="161">
        <v>0</v>
      </c>
      <c r="J20" s="74"/>
      <c r="K20" s="161">
        <v>0</v>
      </c>
      <c r="L20" s="74"/>
      <c r="M20" s="134">
        <v>-220510253</v>
      </c>
      <c r="N20" s="74"/>
      <c r="O20" s="161">
        <v>0</v>
      </c>
      <c r="P20" s="74"/>
      <c r="Q20" s="161">
        <v>0</v>
      </c>
      <c r="R20" s="74"/>
      <c r="S20" s="161">
        <v>0</v>
      </c>
      <c r="T20" s="74"/>
      <c r="U20" s="161">
        <v>0</v>
      </c>
      <c r="V20" s="74"/>
      <c r="W20" s="161">
        <v>0</v>
      </c>
      <c r="X20" s="74"/>
      <c r="Y20" s="161">
        <v>0</v>
      </c>
      <c r="Z20" s="74"/>
      <c r="AA20" s="134">
        <v>-220510253</v>
      </c>
      <c r="AB20" s="74"/>
      <c r="AC20" s="134">
        <v>-347700</v>
      </c>
      <c r="AD20" s="74"/>
      <c r="AE20" s="134">
        <v>-220857953</v>
      </c>
    </row>
    <row r="21" spans="1:31" ht="22" customHeight="1">
      <c r="A21" s="76"/>
      <c r="C21" s="79"/>
      <c r="D21" s="77"/>
      <c r="E21" s="79"/>
      <c r="F21" s="77"/>
      <c r="G21" s="79"/>
      <c r="H21" s="77"/>
      <c r="I21" s="79"/>
      <c r="J21" s="77"/>
      <c r="K21" s="78"/>
      <c r="L21" s="77"/>
      <c r="M21" s="78"/>
      <c r="N21" s="77"/>
      <c r="O21" s="78"/>
      <c r="P21" s="77"/>
      <c r="Q21" s="79"/>
      <c r="R21" s="77"/>
      <c r="S21" s="78"/>
      <c r="T21" s="77"/>
      <c r="U21" s="78"/>
      <c r="V21" s="77"/>
      <c r="W21" s="78"/>
      <c r="X21" s="77"/>
      <c r="Y21" s="79"/>
      <c r="Z21" s="77"/>
      <c r="AA21" s="79"/>
      <c r="AB21" s="77"/>
      <c r="AC21" s="79"/>
      <c r="AD21" s="77"/>
      <c r="AE21" s="79"/>
    </row>
    <row r="22" spans="1:31" ht="22" customHeight="1">
      <c r="A22" s="102" t="s">
        <v>175</v>
      </c>
      <c r="C22" s="79"/>
      <c r="D22" s="77"/>
      <c r="E22" s="79"/>
      <c r="F22" s="77"/>
      <c r="G22" s="79"/>
      <c r="H22" s="77"/>
      <c r="I22" s="79"/>
      <c r="J22" s="77"/>
      <c r="K22" s="78"/>
      <c r="L22" s="77"/>
      <c r="M22" s="78"/>
      <c r="N22" s="77"/>
      <c r="O22" s="78"/>
      <c r="P22" s="77"/>
      <c r="Q22" s="79"/>
      <c r="R22" s="77"/>
      <c r="S22" s="78"/>
      <c r="T22" s="77"/>
      <c r="U22" s="78"/>
      <c r="V22" s="77"/>
      <c r="W22" s="78"/>
      <c r="X22" s="77"/>
      <c r="Y22" s="79"/>
      <c r="Z22" s="77"/>
      <c r="AA22" s="79"/>
      <c r="AB22" s="77"/>
      <c r="AC22" s="79"/>
      <c r="AD22" s="77"/>
      <c r="AE22" s="79"/>
    </row>
    <row r="23" spans="1:31" ht="22" customHeight="1">
      <c r="A23" s="91" t="s">
        <v>176</v>
      </c>
      <c r="B23" s="68"/>
      <c r="C23" s="79">
        <v>0</v>
      </c>
      <c r="D23" s="77"/>
      <c r="E23" s="79">
        <v>0</v>
      </c>
      <c r="F23" s="77"/>
      <c r="G23" s="79">
        <v>0</v>
      </c>
      <c r="H23" s="77"/>
      <c r="I23" s="79">
        <v>0</v>
      </c>
      <c r="J23" s="77"/>
      <c r="K23" s="79">
        <v>0</v>
      </c>
      <c r="L23" s="77"/>
      <c r="M23" s="78">
        <v>917838348</v>
      </c>
      <c r="N23" s="77"/>
      <c r="O23" s="79">
        <v>0</v>
      </c>
      <c r="P23" s="77"/>
      <c r="Q23" s="79">
        <v>0</v>
      </c>
      <c r="R23" s="77"/>
      <c r="S23" s="79">
        <v>0</v>
      </c>
      <c r="T23" s="77"/>
      <c r="U23" s="79">
        <v>0</v>
      </c>
      <c r="V23" s="77"/>
      <c r="W23" s="79">
        <v>0</v>
      </c>
      <c r="X23" s="77"/>
      <c r="Y23" s="79">
        <v>0</v>
      </c>
      <c r="Z23" s="77"/>
      <c r="AA23" s="79">
        <v>917838348</v>
      </c>
      <c r="AB23" s="77"/>
      <c r="AC23" s="79">
        <v>9400069</v>
      </c>
      <c r="AD23" s="77"/>
      <c r="AE23" s="79">
        <v>927238417</v>
      </c>
    </row>
    <row r="24" spans="1:31" ht="22" customHeight="1">
      <c r="A24" s="91" t="s">
        <v>271</v>
      </c>
      <c r="C24" s="79">
        <v>0</v>
      </c>
      <c r="D24" s="77"/>
      <c r="E24" s="79">
        <v>0</v>
      </c>
      <c r="F24" s="77"/>
      <c r="G24" s="79">
        <v>0</v>
      </c>
      <c r="H24" s="77"/>
      <c r="I24" s="79">
        <v>0</v>
      </c>
      <c r="J24" s="77"/>
      <c r="K24" s="79">
        <v>0</v>
      </c>
      <c r="L24" s="77"/>
      <c r="M24" s="139">
        <v>-44155561</v>
      </c>
      <c r="N24" s="77"/>
      <c r="O24" s="78">
        <v>-96398360</v>
      </c>
      <c r="P24" s="77"/>
      <c r="Q24" s="159">
        <v>23822841</v>
      </c>
      <c r="R24" s="77"/>
      <c r="S24" s="78">
        <v>-52269150</v>
      </c>
      <c r="T24" s="77"/>
      <c r="U24" s="78">
        <v>-8312086</v>
      </c>
      <c r="V24" s="77"/>
      <c r="W24" s="79">
        <v>59931462</v>
      </c>
      <c r="X24" s="77"/>
      <c r="Y24" s="139">
        <v>-73225293</v>
      </c>
      <c r="Z24" s="77"/>
      <c r="AA24" s="139">
        <v>-117380854</v>
      </c>
      <c r="AB24" s="77"/>
      <c r="AC24" s="79">
        <v>288828</v>
      </c>
      <c r="AD24" s="77"/>
      <c r="AE24" s="139">
        <v>-117092026</v>
      </c>
    </row>
    <row r="25" spans="1:31" ht="22" customHeight="1">
      <c r="A25" s="102" t="s">
        <v>177</v>
      </c>
      <c r="C25" s="161">
        <v>0</v>
      </c>
      <c r="D25" s="74"/>
      <c r="E25" s="161">
        <v>0</v>
      </c>
      <c r="F25" s="74"/>
      <c r="G25" s="161">
        <v>0</v>
      </c>
      <c r="H25" s="74"/>
      <c r="I25" s="161">
        <v>0</v>
      </c>
      <c r="J25" s="74"/>
      <c r="K25" s="161">
        <v>0</v>
      </c>
      <c r="L25" s="74"/>
      <c r="M25" s="134">
        <v>873682787</v>
      </c>
      <c r="N25" s="74"/>
      <c r="O25" s="134">
        <v>-96398360</v>
      </c>
      <c r="P25" s="74"/>
      <c r="Q25" s="161">
        <v>23822841</v>
      </c>
      <c r="R25" s="74"/>
      <c r="S25" s="134">
        <v>-52269150</v>
      </c>
      <c r="T25" s="74"/>
      <c r="U25" s="134">
        <v>-8312086</v>
      </c>
      <c r="V25" s="74"/>
      <c r="W25" s="19">
        <v>59931462</v>
      </c>
      <c r="X25" s="74"/>
      <c r="Y25" s="19">
        <v>-73225293</v>
      </c>
      <c r="Z25" s="74"/>
      <c r="AA25" s="163">
        <v>800457494</v>
      </c>
      <c r="AB25" s="74"/>
      <c r="AC25" s="163">
        <v>9688897</v>
      </c>
      <c r="AD25" s="74"/>
      <c r="AE25" s="163">
        <v>810146391</v>
      </c>
    </row>
    <row r="26" spans="1:31" ht="22" customHeight="1">
      <c r="A26" s="76"/>
      <c r="C26" s="79"/>
      <c r="D26" s="77"/>
      <c r="E26" s="79"/>
      <c r="F26" s="77"/>
      <c r="G26" s="79"/>
      <c r="H26" s="77"/>
      <c r="I26" s="79"/>
      <c r="J26" s="77"/>
      <c r="K26" s="78"/>
      <c r="L26" s="77"/>
      <c r="M26" s="78"/>
      <c r="N26" s="77"/>
      <c r="O26" s="78"/>
      <c r="P26" s="77"/>
      <c r="Q26" s="79"/>
      <c r="R26" s="77"/>
      <c r="S26" s="78"/>
      <c r="T26" s="77"/>
      <c r="U26" s="78"/>
      <c r="V26" s="77"/>
      <c r="W26" s="78"/>
      <c r="X26" s="77"/>
      <c r="Y26" s="79"/>
      <c r="Z26" s="77"/>
      <c r="AA26" s="79"/>
      <c r="AB26" s="77"/>
      <c r="AC26" s="79"/>
      <c r="AD26" s="77"/>
      <c r="AE26" s="79"/>
    </row>
    <row r="27" spans="1:31" ht="22" customHeight="1" thickBot="1">
      <c r="A27" s="72" t="s">
        <v>178</v>
      </c>
      <c r="C27" s="130">
        <v>2205116310</v>
      </c>
      <c r="D27" s="74"/>
      <c r="E27" s="130">
        <v>2946439199</v>
      </c>
      <c r="F27" s="74"/>
      <c r="G27" s="131">
        <v>-263275867</v>
      </c>
      <c r="H27" s="74"/>
      <c r="I27" s="131">
        <v>-119305834</v>
      </c>
      <c r="J27" s="74"/>
      <c r="K27" s="130">
        <v>220512200</v>
      </c>
      <c r="L27" s="74"/>
      <c r="M27" s="130">
        <v>14400946307</v>
      </c>
      <c r="N27" s="74"/>
      <c r="O27" s="140">
        <v>-25373807</v>
      </c>
      <c r="P27" s="74"/>
      <c r="Q27" s="131">
        <v>-495430</v>
      </c>
      <c r="R27" s="74"/>
      <c r="S27" s="131">
        <v>-193724414</v>
      </c>
      <c r="T27" s="74"/>
      <c r="U27" s="131">
        <v>-394163242</v>
      </c>
      <c r="V27" s="74"/>
      <c r="W27" s="130">
        <v>2897526147</v>
      </c>
      <c r="X27" s="74"/>
      <c r="Y27" s="130">
        <v>2283769254</v>
      </c>
      <c r="Z27" s="74"/>
      <c r="AA27" s="130">
        <v>21674201569</v>
      </c>
      <c r="AB27" s="74"/>
      <c r="AC27" s="130">
        <v>491882458</v>
      </c>
      <c r="AD27" s="74"/>
      <c r="AE27" s="130">
        <v>22166084027</v>
      </c>
    </row>
    <row r="28" spans="1:31" ht="22" customHeight="1" thickTop="1">
      <c r="A28" s="76"/>
      <c r="C28" s="79"/>
      <c r="D28" s="77"/>
      <c r="E28" s="79"/>
      <c r="F28" s="77"/>
      <c r="G28" s="79"/>
      <c r="H28" s="77"/>
      <c r="I28" s="79"/>
      <c r="J28" s="77"/>
      <c r="K28" s="78"/>
      <c r="L28" s="77"/>
      <c r="M28" s="78"/>
      <c r="N28" s="77"/>
      <c r="O28" s="78"/>
      <c r="P28" s="77"/>
      <c r="Q28" s="79"/>
      <c r="R28" s="77"/>
      <c r="S28" s="78"/>
      <c r="T28" s="77"/>
      <c r="U28" s="78"/>
      <c r="V28" s="77"/>
      <c r="W28" s="78"/>
      <c r="X28" s="77"/>
      <c r="Y28" s="79"/>
      <c r="Z28" s="77"/>
      <c r="AA28" s="79"/>
      <c r="AB28" s="77"/>
      <c r="AC28" s="79"/>
      <c r="AD28" s="77"/>
      <c r="AE28" s="79"/>
    </row>
    <row r="29" spans="1:31" s="80" customFormat="1" ht="22" customHeight="1">
      <c r="A29" s="179" t="s">
        <v>0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</row>
    <row r="30" spans="1:31" s="80" customFormat="1" ht="22" customHeight="1">
      <c r="A30" s="179" t="s">
        <v>263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</row>
    <row r="31" spans="1:31" ht="22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</row>
    <row r="32" spans="1:31" ht="22" customHeight="1">
      <c r="A32" s="63"/>
      <c r="B32" s="64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22" customHeight="1">
      <c r="A33" s="63"/>
      <c r="C33" s="180" t="s">
        <v>2</v>
      </c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</row>
    <row r="34" spans="1:31" ht="22" customHeight="1">
      <c r="A34" s="63"/>
      <c r="B34" s="67"/>
      <c r="C34" s="66"/>
      <c r="D34" s="66"/>
      <c r="E34" s="66"/>
      <c r="F34" s="66"/>
      <c r="J34" s="66"/>
      <c r="K34" s="181" t="s">
        <v>70</v>
      </c>
      <c r="L34" s="181"/>
      <c r="M34" s="181"/>
      <c r="O34" s="181" t="s">
        <v>74</v>
      </c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66"/>
      <c r="AA34" s="66"/>
      <c r="AB34" s="66"/>
      <c r="AC34" s="66"/>
      <c r="AD34" s="66"/>
      <c r="AE34" s="66"/>
    </row>
    <row r="35" spans="1:31" ht="22" customHeight="1">
      <c r="A35" s="63"/>
      <c r="B35" s="67"/>
      <c r="C35" s="66"/>
      <c r="D35" s="66"/>
      <c r="E35" s="66"/>
      <c r="F35" s="66"/>
      <c r="G35" s="66"/>
      <c r="H35" s="66"/>
      <c r="I35" s="66"/>
      <c r="J35" s="66"/>
      <c r="T35" s="66"/>
      <c r="U35" s="48" t="s">
        <v>125</v>
      </c>
      <c r="V35" s="66"/>
      <c r="W35" s="66"/>
      <c r="X35" s="66"/>
      <c r="Y35" s="100"/>
      <c r="Z35" s="66"/>
      <c r="AA35" s="66"/>
      <c r="AB35" s="66"/>
      <c r="AC35" s="66"/>
      <c r="AD35" s="66"/>
      <c r="AE35" s="66"/>
    </row>
    <row r="36" spans="1:31" ht="22" customHeight="1">
      <c r="A36" s="63"/>
      <c r="B36" s="68"/>
      <c r="C36" s="66"/>
      <c r="D36" s="66"/>
      <c r="F36" s="66"/>
      <c r="I36" s="48" t="s">
        <v>126</v>
      </c>
      <c r="J36" s="66"/>
      <c r="K36" s="66"/>
      <c r="L36" s="66"/>
      <c r="O36" s="66"/>
      <c r="P36" s="66"/>
      <c r="Q36" s="48" t="s">
        <v>127</v>
      </c>
      <c r="R36" s="66"/>
      <c r="S36" s="66"/>
      <c r="T36" s="66"/>
      <c r="U36" s="48" t="s">
        <v>128</v>
      </c>
      <c r="V36" s="66"/>
      <c r="W36" s="66"/>
      <c r="X36" s="66"/>
      <c r="Y36" s="48" t="s">
        <v>129</v>
      </c>
      <c r="Z36" s="66"/>
      <c r="AA36" s="66"/>
      <c r="AB36" s="66"/>
      <c r="AC36" s="66"/>
      <c r="AD36" s="66"/>
      <c r="AE36" s="66"/>
    </row>
    <row r="37" spans="1:31" ht="22" customHeight="1">
      <c r="A37" s="63"/>
      <c r="G37" s="48" t="s">
        <v>126</v>
      </c>
      <c r="I37" s="48" t="s">
        <v>130</v>
      </c>
      <c r="J37" s="66"/>
      <c r="K37" s="48" t="s">
        <v>131</v>
      </c>
      <c r="L37" s="66"/>
      <c r="M37" s="66"/>
      <c r="O37" s="66"/>
      <c r="P37" s="66"/>
      <c r="Q37" s="48" t="s">
        <v>132</v>
      </c>
      <c r="R37" s="66"/>
      <c r="S37" s="66"/>
      <c r="T37" s="66"/>
      <c r="U37" s="48" t="s">
        <v>133</v>
      </c>
      <c r="V37" s="66"/>
      <c r="W37" s="66"/>
      <c r="X37" s="66"/>
      <c r="Y37" s="48" t="s">
        <v>134</v>
      </c>
      <c r="Z37" s="66"/>
      <c r="AB37" s="66"/>
      <c r="AC37" s="48" t="s">
        <v>135</v>
      </c>
      <c r="AD37" s="66"/>
      <c r="AE37" s="66"/>
    </row>
    <row r="38" spans="1:31" ht="22" customHeight="1">
      <c r="A38" s="63"/>
      <c r="C38" s="66" t="s">
        <v>136</v>
      </c>
      <c r="G38" s="48" t="s">
        <v>137</v>
      </c>
      <c r="I38" s="48" t="s">
        <v>138</v>
      </c>
      <c r="J38" s="66"/>
      <c r="K38" s="48" t="s">
        <v>127</v>
      </c>
      <c r="L38" s="66"/>
      <c r="M38" s="66"/>
      <c r="O38" s="48" t="s">
        <v>127</v>
      </c>
      <c r="P38" s="66"/>
      <c r="Q38" s="48" t="s">
        <v>139</v>
      </c>
      <c r="R38" s="66"/>
      <c r="S38" s="48" t="s">
        <v>127</v>
      </c>
      <c r="T38" s="66"/>
      <c r="U38" s="48" t="s">
        <v>140</v>
      </c>
      <c r="V38" s="66"/>
      <c r="W38" s="48" t="s">
        <v>127</v>
      </c>
      <c r="X38" s="66"/>
      <c r="Y38" s="48" t="s">
        <v>141</v>
      </c>
      <c r="Z38" s="66"/>
      <c r="AA38" s="48" t="s">
        <v>129</v>
      </c>
      <c r="AB38" s="66"/>
      <c r="AC38" s="48" t="s">
        <v>142</v>
      </c>
      <c r="AD38" s="66"/>
      <c r="AE38" s="48" t="s">
        <v>129</v>
      </c>
    </row>
    <row r="39" spans="1:31" ht="22" customHeight="1">
      <c r="A39" s="63"/>
      <c r="C39" s="66" t="s">
        <v>143</v>
      </c>
      <c r="D39" s="66"/>
      <c r="E39" s="66" t="s">
        <v>144</v>
      </c>
      <c r="F39" s="66"/>
      <c r="G39" s="48" t="s">
        <v>145</v>
      </c>
      <c r="H39" s="66"/>
      <c r="I39" s="48" t="s">
        <v>146</v>
      </c>
      <c r="J39" s="66"/>
      <c r="K39" s="48" t="s">
        <v>147</v>
      </c>
      <c r="L39" s="66"/>
      <c r="M39" s="48" t="s">
        <v>148</v>
      </c>
      <c r="O39" s="48" t="s">
        <v>149</v>
      </c>
      <c r="P39" s="66"/>
      <c r="Q39" s="48" t="s">
        <v>150</v>
      </c>
      <c r="R39" s="66"/>
      <c r="S39" s="48" t="s">
        <v>130</v>
      </c>
      <c r="T39" s="66"/>
      <c r="U39" s="48" t="s">
        <v>151</v>
      </c>
      <c r="V39" s="66"/>
      <c r="W39" s="48" t="s">
        <v>152</v>
      </c>
      <c r="X39" s="66"/>
      <c r="Y39" s="48" t="s">
        <v>153</v>
      </c>
      <c r="Z39" s="66"/>
      <c r="AA39" s="48" t="s">
        <v>154</v>
      </c>
      <c r="AB39" s="66"/>
      <c r="AC39" s="48" t="s">
        <v>155</v>
      </c>
      <c r="AD39" s="66"/>
      <c r="AE39" s="48" t="s">
        <v>153</v>
      </c>
    </row>
    <row r="40" spans="1:31" ht="22" customHeight="1">
      <c r="A40" s="63"/>
      <c r="B40" s="69" t="s">
        <v>6</v>
      </c>
      <c r="C40" s="66" t="s">
        <v>156</v>
      </c>
      <c r="D40" s="66"/>
      <c r="E40" s="66" t="s">
        <v>157</v>
      </c>
      <c r="F40" s="66"/>
      <c r="G40" s="48" t="s">
        <v>158</v>
      </c>
      <c r="H40" s="66"/>
      <c r="I40" s="48" t="s">
        <v>159</v>
      </c>
      <c r="J40" s="66"/>
      <c r="K40" s="48" t="s">
        <v>160</v>
      </c>
      <c r="L40" s="66"/>
      <c r="M40" s="48" t="s">
        <v>161</v>
      </c>
      <c r="O40" s="48" t="s">
        <v>162</v>
      </c>
      <c r="P40" s="66"/>
      <c r="Q40" s="48" t="s">
        <v>163</v>
      </c>
      <c r="R40" s="66"/>
      <c r="S40" s="48" t="s">
        <v>164</v>
      </c>
      <c r="T40" s="66"/>
      <c r="U40" s="48" t="s">
        <v>135</v>
      </c>
      <c r="V40" s="66"/>
      <c r="W40" s="48" t="s">
        <v>165</v>
      </c>
      <c r="X40" s="66"/>
      <c r="Y40" s="48" t="s">
        <v>166</v>
      </c>
      <c r="Z40" s="66"/>
      <c r="AA40" s="48" t="s">
        <v>167</v>
      </c>
      <c r="AB40" s="66"/>
      <c r="AC40" s="48" t="s">
        <v>168</v>
      </c>
      <c r="AD40" s="66"/>
      <c r="AE40" s="48" t="s">
        <v>166</v>
      </c>
    </row>
    <row r="41" spans="1:31" ht="22" customHeight="1">
      <c r="C41" s="178" t="s">
        <v>7</v>
      </c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</row>
    <row r="42" spans="1:31" ht="22" customHeight="1">
      <c r="A42" s="63" t="s">
        <v>179</v>
      </c>
      <c r="B42" s="70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51"/>
      <c r="AD42" s="71"/>
      <c r="AE42" s="51"/>
    </row>
    <row r="43" spans="1:31" s="63" customFormat="1" ht="22" customHeight="1">
      <c r="A43" s="72" t="s">
        <v>180</v>
      </c>
      <c r="B43" s="70"/>
      <c r="C43" s="73">
        <v>2205116310</v>
      </c>
      <c r="D43" s="74"/>
      <c r="E43" s="73">
        <v>2946439199</v>
      </c>
      <c r="F43" s="74"/>
      <c r="G43" s="129">
        <v>-263275867</v>
      </c>
      <c r="H43" s="74"/>
      <c r="I43" s="129">
        <v>-119305834</v>
      </c>
      <c r="J43" s="74"/>
      <c r="K43" s="73">
        <v>220512200</v>
      </c>
      <c r="L43" s="74"/>
      <c r="M43" s="73">
        <v>14400946307</v>
      </c>
      <c r="N43" s="74"/>
      <c r="O43" s="129">
        <v>-25373807</v>
      </c>
      <c r="P43" s="74"/>
      <c r="Q43" s="129">
        <v>-495430</v>
      </c>
      <c r="R43" s="74"/>
      <c r="S43" s="129">
        <v>-193724414</v>
      </c>
      <c r="T43" s="74"/>
      <c r="U43" s="129">
        <v>-394163242</v>
      </c>
      <c r="V43" s="74"/>
      <c r="W43" s="73">
        <v>2897526147</v>
      </c>
      <c r="X43" s="74"/>
      <c r="Y43" s="73">
        <v>2283769254</v>
      </c>
      <c r="Z43" s="74"/>
      <c r="AA43" s="73">
        <v>21674201569</v>
      </c>
      <c r="AB43" s="74"/>
      <c r="AC43" s="73">
        <v>491882458</v>
      </c>
      <c r="AD43" s="74"/>
      <c r="AE43" s="73">
        <v>22166084027</v>
      </c>
    </row>
    <row r="44" spans="1:31" ht="22" customHeight="1">
      <c r="A44" s="76"/>
      <c r="C44" s="79"/>
      <c r="D44" s="77"/>
      <c r="E44" s="79"/>
      <c r="F44" s="77"/>
      <c r="G44" s="79"/>
      <c r="H44" s="77"/>
      <c r="I44" s="79"/>
      <c r="J44" s="77"/>
      <c r="K44" s="78"/>
      <c r="L44" s="77"/>
      <c r="M44" s="78"/>
      <c r="N44" s="77"/>
      <c r="O44" s="78"/>
      <c r="P44" s="77"/>
      <c r="Q44" s="79"/>
      <c r="R44" s="77"/>
      <c r="S44" s="78"/>
      <c r="T44" s="77"/>
      <c r="U44" s="78"/>
      <c r="V44" s="77"/>
      <c r="W44" s="78"/>
      <c r="X44" s="77"/>
      <c r="Y44" s="79"/>
      <c r="Z44" s="77"/>
      <c r="AA44" s="79"/>
      <c r="AB44" s="77"/>
      <c r="AC44" s="79"/>
      <c r="AD44" s="77"/>
      <c r="AE44" s="79"/>
    </row>
    <row r="45" spans="1:31" ht="22" customHeight="1">
      <c r="A45" s="72" t="s">
        <v>171</v>
      </c>
      <c r="C45" s="79"/>
      <c r="D45" s="77"/>
      <c r="E45" s="79"/>
      <c r="F45" s="77"/>
      <c r="G45" s="79"/>
      <c r="H45" s="77"/>
      <c r="I45" s="79"/>
      <c r="J45" s="77"/>
      <c r="K45" s="78"/>
      <c r="L45" s="77"/>
      <c r="M45" s="78"/>
      <c r="N45" s="77"/>
      <c r="O45" s="78"/>
      <c r="P45" s="77"/>
      <c r="Q45" s="79"/>
      <c r="R45" s="77"/>
      <c r="S45" s="78"/>
      <c r="T45" s="77"/>
      <c r="U45" s="78"/>
      <c r="V45" s="77"/>
      <c r="W45" s="78"/>
      <c r="X45" s="77"/>
      <c r="Y45" s="79"/>
      <c r="Z45" s="77"/>
      <c r="AA45" s="79"/>
      <c r="AB45" s="77"/>
      <c r="AC45" s="79"/>
      <c r="AD45" s="77"/>
      <c r="AE45" s="79"/>
    </row>
    <row r="46" spans="1:31" ht="22" customHeight="1">
      <c r="A46" s="101" t="s">
        <v>172</v>
      </c>
      <c r="C46" s="79"/>
      <c r="D46" s="77"/>
      <c r="E46" s="79"/>
      <c r="F46" s="77"/>
      <c r="G46" s="79"/>
      <c r="H46" s="77"/>
      <c r="I46" s="79"/>
      <c r="J46" s="77"/>
      <c r="K46" s="78"/>
      <c r="L46" s="77"/>
      <c r="M46" s="78"/>
      <c r="N46" s="77"/>
      <c r="O46" s="78"/>
      <c r="P46" s="77"/>
      <c r="Q46" s="79"/>
      <c r="R46" s="77"/>
      <c r="S46" s="78"/>
      <c r="T46" s="77"/>
      <c r="U46" s="78"/>
      <c r="V46" s="77"/>
      <c r="W46" s="78"/>
      <c r="X46" s="77"/>
      <c r="Y46" s="79"/>
      <c r="Z46" s="77"/>
      <c r="AA46" s="79"/>
      <c r="AB46" s="77"/>
      <c r="AC46" s="79"/>
      <c r="AD46" s="77"/>
      <c r="AE46" s="79"/>
    </row>
    <row r="47" spans="1:31" ht="22" customHeight="1">
      <c r="A47" s="91" t="s">
        <v>173</v>
      </c>
      <c r="B47" s="68">
        <v>22</v>
      </c>
      <c r="C47" s="79">
        <v>0</v>
      </c>
      <c r="D47" s="77"/>
      <c r="E47" s="79">
        <v>0</v>
      </c>
      <c r="F47" s="77"/>
      <c r="G47" s="79">
        <v>0</v>
      </c>
      <c r="H47" s="77"/>
      <c r="I47" s="79">
        <v>0</v>
      </c>
      <c r="J47" s="77"/>
      <c r="K47" s="23">
        <v>0</v>
      </c>
      <c r="L47" s="77"/>
      <c r="M47" s="78">
        <v>-220510503</v>
      </c>
      <c r="N47" s="77"/>
      <c r="O47" s="23">
        <v>0</v>
      </c>
      <c r="P47" s="77"/>
      <c r="Q47" s="79">
        <v>0</v>
      </c>
      <c r="R47" s="77"/>
      <c r="S47" s="23">
        <v>0</v>
      </c>
      <c r="T47" s="77"/>
      <c r="U47" s="23">
        <v>0</v>
      </c>
      <c r="V47" s="77"/>
      <c r="W47" s="23">
        <v>0</v>
      </c>
      <c r="X47" s="77"/>
      <c r="Y47" s="79">
        <v>0</v>
      </c>
      <c r="Z47" s="77"/>
      <c r="AA47" s="78">
        <v>-220510503</v>
      </c>
      <c r="AB47" s="77"/>
      <c r="AC47" s="23">
        <v>0</v>
      </c>
      <c r="AD47" s="77"/>
      <c r="AE47" s="78">
        <v>-220510503</v>
      </c>
    </row>
    <row r="48" spans="1:31" ht="22" customHeight="1">
      <c r="A48" s="101" t="s">
        <v>174</v>
      </c>
      <c r="C48" s="161">
        <v>0</v>
      </c>
      <c r="D48" s="74"/>
      <c r="E48" s="161">
        <v>0</v>
      </c>
      <c r="F48" s="74"/>
      <c r="G48" s="161">
        <v>0</v>
      </c>
      <c r="H48" s="74"/>
      <c r="I48" s="161">
        <v>0</v>
      </c>
      <c r="J48" s="74"/>
      <c r="K48" s="161">
        <v>0</v>
      </c>
      <c r="L48" s="74"/>
      <c r="M48" s="162">
        <v>-220510503</v>
      </c>
      <c r="N48" s="74"/>
      <c r="O48" s="161">
        <v>0</v>
      </c>
      <c r="P48" s="74"/>
      <c r="Q48" s="161">
        <v>0</v>
      </c>
      <c r="R48" s="74"/>
      <c r="S48" s="161">
        <v>0</v>
      </c>
      <c r="T48" s="74"/>
      <c r="U48" s="161">
        <v>0</v>
      </c>
      <c r="V48" s="74"/>
      <c r="W48" s="161">
        <v>0</v>
      </c>
      <c r="X48" s="74"/>
      <c r="Y48" s="161">
        <v>0</v>
      </c>
      <c r="Z48" s="74"/>
      <c r="AA48" s="162">
        <v>-220510503</v>
      </c>
      <c r="AB48" s="74"/>
      <c r="AC48" s="161">
        <v>0</v>
      </c>
      <c r="AD48" s="74"/>
      <c r="AE48" s="162">
        <v>-220510503</v>
      </c>
    </row>
    <row r="49" spans="1:31" ht="22" customHeight="1">
      <c r="A49" s="76"/>
      <c r="C49" s="79"/>
      <c r="D49" s="77"/>
      <c r="E49" s="79"/>
      <c r="F49" s="77"/>
      <c r="G49" s="79"/>
      <c r="H49" s="77"/>
      <c r="I49" s="79"/>
      <c r="J49" s="77"/>
      <c r="K49" s="78"/>
      <c r="L49" s="77"/>
      <c r="M49" s="78"/>
      <c r="N49" s="77"/>
      <c r="O49" s="78"/>
      <c r="P49" s="77"/>
      <c r="Q49" s="79"/>
      <c r="R49" s="77"/>
      <c r="S49" s="78"/>
      <c r="T49" s="77"/>
      <c r="U49" s="78"/>
      <c r="V49" s="77"/>
      <c r="W49" s="78"/>
      <c r="X49" s="77"/>
      <c r="Y49" s="79"/>
      <c r="Z49" s="77"/>
      <c r="AA49" s="79"/>
      <c r="AB49" s="77"/>
      <c r="AC49" s="79"/>
      <c r="AD49" s="77"/>
      <c r="AE49" s="79"/>
    </row>
    <row r="50" spans="1:31" ht="22" customHeight="1">
      <c r="A50" s="102" t="s">
        <v>175</v>
      </c>
      <c r="C50" s="79"/>
      <c r="D50" s="77"/>
      <c r="E50" s="79"/>
      <c r="F50" s="77"/>
      <c r="G50" s="79"/>
      <c r="H50" s="77"/>
      <c r="I50" s="79"/>
      <c r="J50" s="77"/>
      <c r="K50" s="78"/>
      <c r="L50" s="77"/>
      <c r="M50" s="78"/>
      <c r="N50" s="77"/>
      <c r="O50" s="78"/>
      <c r="P50" s="77"/>
      <c r="Q50" s="79"/>
      <c r="R50" s="77"/>
      <c r="S50" s="78"/>
      <c r="T50" s="77"/>
      <c r="U50" s="78"/>
      <c r="V50" s="77"/>
      <c r="W50" s="78"/>
      <c r="X50" s="77"/>
      <c r="Y50" s="79"/>
      <c r="Z50" s="77"/>
      <c r="AA50" s="79"/>
      <c r="AB50" s="77"/>
      <c r="AC50" s="79"/>
      <c r="AD50" s="77"/>
      <c r="AE50" s="79"/>
    </row>
    <row r="51" spans="1:31" ht="22" customHeight="1">
      <c r="A51" s="91" t="s">
        <v>264</v>
      </c>
      <c r="B51" s="68"/>
      <c r="C51" s="79">
        <v>0</v>
      </c>
      <c r="D51" s="77"/>
      <c r="E51" s="79">
        <v>0</v>
      </c>
      <c r="F51" s="77"/>
      <c r="G51" s="79">
        <v>0</v>
      </c>
      <c r="H51" s="77"/>
      <c r="I51" s="79">
        <v>0</v>
      </c>
      <c r="J51" s="77"/>
      <c r="K51" s="79">
        <v>0</v>
      </c>
      <c r="L51" s="77"/>
      <c r="M51" s="78">
        <v>-660422831</v>
      </c>
      <c r="N51" s="77"/>
      <c r="O51" s="79">
        <v>0</v>
      </c>
      <c r="P51" s="77"/>
      <c r="Q51" s="79">
        <v>0</v>
      </c>
      <c r="R51" s="77"/>
      <c r="S51" s="79">
        <v>0</v>
      </c>
      <c r="T51" s="77"/>
      <c r="U51" s="79">
        <v>0</v>
      </c>
      <c r="V51" s="77"/>
      <c r="W51" s="79">
        <v>0</v>
      </c>
      <c r="X51" s="77"/>
      <c r="Y51" s="79">
        <v>0</v>
      </c>
      <c r="Z51" s="77"/>
      <c r="AA51" s="22">
        <v>-660422831</v>
      </c>
      <c r="AB51" s="77"/>
      <c r="AC51" s="79">
        <v>5731023</v>
      </c>
      <c r="AD51" s="77"/>
      <c r="AE51" s="22">
        <v>-654691808</v>
      </c>
    </row>
    <row r="52" spans="1:31" ht="22" customHeight="1">
      <c r="A52" s="91" t="s">
        <v>272</v>
      </c>
      <c r="C52" s="79">
        <v>0</v>
      </c>
      <c r="D52" s="77"/>
      <c r="E52" s="79">
        <v>0</v>
      </c>
      <c r="F52" s="77"/>
      <c r="G52" s="79">
        <v>0</v>
      </c>
      <c r="H52" s="77"/>
      <c r="I52" s="79">
        <v>0</v>
      </c>
      <c r="J52" s="77"/>
      <c r="K52" s="79">
        <v>0</v>
      </c>
      <c r="L52" s="77"/>
      <c r="M52" s="79">
        <v>14241596</v>
      </c>
      <c r="N52" s="77"/>
      <c r="O52" s="78">
        <v>-34218401</v>
      </c>
      <c r="P52" s="77"/>
      <c r="Q52" s="79">
        <v>30473</v>
      </c>
      <c r="R52" s="77"/>
      <c r="S52" s="78">
        <v>-28968445</v>
      </c>
      <c r="T52" s="77"/>
      <c r="U52" s="78">
        <v>-58926631</v>
      </c>
      <c r="V52" s="77"/>
      <c r="W52" s="79">
        <v>838749394</v>
      </c>
      <c r="X52" s="77"/>
      <c r="Y52" s="79">
        <v>716666390</v>
      </c>
      <c r="Z52" s="77"/>
      <c r="AA52" s="22">
        <v>730907986</v>
      </c>
      <c r="AB52" s="77"/>
      <c r="AC52" s="79">
        <v>16660877</v>
      </c>
      <c r="AD52" s="77"/>
      <c r="AE52" s="79">
        <v>747568863</v>
      </c>
    </row>
    <row r="53" spans="1:31" ht="22" customHeight="1">
      <c r="A53" s="102" t="s">
        <v>177</v>
      </c>
      <c r="C53" s="161">
        <v>0</v>
      </c>
      <c r="D53" s="74"/>
      <c r="E53" s="161">
        <v>0</v>
      </c>
      <c r="F53" s="74"/>
      <c r="G53" s="161">
        <v>0</v>
      </c>
      <c r="H53" s="74"/>
      <c r="I53" s="161">
        <v>0</v>
      </c>
      <c r="J53" s="74"/>
      <c r="K53" s="161">
        <v>0</v>
      </c>
      <c r="L53" s="74"/>
      <c r="M53" s="134">
        <v>-646181235</v>
      </c>
      <c r="N53" s="74"/>
      <c r="O53" s="134">
        <v>-34218401</v>
      </c>
      <c r="P53" s="74"/>
      <c r="Q53" s="19">
        <v>30473</v>
      </c>
      <c r="R53" s="74"/>
      <c r="S53" s="134">
        <v>-28968445</v>
      </c>
      <c r="T53" s="74"/>
      <c r="U53" s="134">
        <v>-58926631</v>
      </c>
      <c r="V53" s="74"/>
      <c r="W53" s="19">
        <v>838749394</v>
      </c>
      <c r="X53" s="74"/>
      <c r="Y53" s="19">
        <v>716666390</v>
      </c>
      <c r="Z53" s="74"/>
      <c r="AA53" s="163">
        <v>70485155</v>
      </c>
      <c r="AB53" s="74"/>
      <c r="AC53" s="163">
        <v>22391900</v>
      </c>
      <c r="AD53" s="74"/>
      <c r="AE53" s="163">
        <v>92877055</v>
      </c>
    </row>
    <row r="54" spans="1:31" ht="22" customHeight="1">
      <c r="A54" s="76"/>
      <c r="C54" s="79"/>
      <c r="D54" s="77"/>
      <c r="E54" s="79"/>
      <c r="F54" s="77"/>
      <c r="G54" s="79"/>
      <c r="H54" s="77"/>
      <c r="I54" s="79"/>
      <c r="J54" s="77"/>
      <c r="K54" s="78"/>
      <c r="L54" s="77"/>
      <c r="M54" s="78"/>
      <c r="N54" s="77"/>
      <c r="O54" s="78"/>
      <c r="P54" s="77"/>
      <c r="Q54" s="79"/>
      <c r="R54" s="77"/>
      <c r="S54" s="78"/>
      <c r="T54" s="77"/>
      <c r="U54" s="78"/>
      <c r="V54" s="77"/>
      <c r="W54" s="78"/>
      <c r="X54" s="77"/>
      <c r="Y54" s="79"/>
      <c r="Z54" s="77"/>
      <c r="AA54" s="79"/>
      <c r="AB54" s="77"/>
      <c r="AC54" s="79"/>
      <c r="AD54" s="77"/>
      <c r="AE54" s="79"/>
    </row>
    <row r="55" spans="1:31" ht="22" customHeight="1">
      <c r="A55" s="91" t="s">
        <v>233</v>
      </c>
      <c r="B55" s="68"/>
      <c r="C55" s="79">
        <v>0</v>
      </c>
      <c r="D55" s="77"/>
      <c r="E55" s="79">
        <v>0</v>
      </c>
      <c r="F55" s="77"/>
      <c r="G55" s="79">
        <v>0</v>
      </c>
      <c r="H55" s="77"/>
      <c r="I55" s="79">
        <v>0</v>
      </c>
      <c r="J55" s="77"/>
      <c r="K55" s="79">
        <v>0</v>
      </c>
      <c r="L55" s="77"/>
      <c r="M55" s="78">
        <v>2079471</v>
      </c>
      <c r="N55" s="77"/>
      <c r="O55" s="79">
        <v>0</v>
      </c>
      <c r="P55" s="77"/>
      <c r="Q55" s="79">
        <v>0</v>
      </c>
      <c r="R55" s="77"/>
      <c r="S55" s="79">
        <v>0</v>
      </c>
      <c r="T55" s="77"/>
      <c r="U55" s="79">
        <v>0</v>
      </c>
      <c r="V55" s="77"/>
      <c r="W55" s="22">
        <v>-2079471</v>
      </c>
      <c r="X55" s="77"/>
      <c r="Y55" s="22">
        <v>-2079471</v>
      </c>
      <c r="Z55" s="77"/>
      <c r="AA55" s="22">
        <v>0</v>
      </c>
      <c r="AB55" s="77"/>
      <c r="AC55" s="22">
        <v>0</v>
      </c>
      <c r="AD55" s="77"/>
      <c r="AE55" s="79">
        <v>0</v>
      </c>
    </row>
    <row r="56" spans="1:31" ht="22" customHeight="1">
      <c r="A56" s="76"/>
      <c r="C56" s="79"/>
      <c r="D56" s="77"/>
      <c r="E56" s="79"/>
      <c r="F56" s="77"/>
      <c r="G56" s="79"/>
      <c r="H56" s="77"/>
      <c r="I56" s="79"/>
      <c r="J56" s="77"/>
      <c r="K56" s="78"/>
      <c r="L56" s="77"/>
      <c r="M56" s="78"/>
      <c r="N56" s="77"/>
      <c r="O56" s="78"/>
      <c r="P56" s="77"/>
      <c r="Q56" s="79"/>
      <c r="R56" s="77"/>
      <c r="S56" s="78"/>
      <c r="T56" s="77"/>
      <c r="U56" s="78"/>
      <c r="V56" s="77"/>
      <c r="W56" s="78"/>
      <c r="X56" s="77"/>
      <c r="Y56" s="79"/>
      <c r="Z56" s="77"/>
      <c r="AA56" s="79"/>
      <c r="AB56" s="77"/>
      <c r="AC56" s="79"/>
      <c r="AD56" s="77"/>
      <c r="AE56" s="79"/>
    </row>
    <row r="57" spans="1:31" ht="22" customHeight="1" thickBot="1">
      <c r="A57" s="72" t="s">
        <v>181</v>
      </c>
      <c r="C57" s="131">
        <v>2205116310</v>
      </c>
      <c r="D57" s="74"/>
      <c r="E57" s="131">
        <v>2946439199</v>
      </c>
      <c r="F57" s="74"/>
      <c r="G57" s="131">
        <v>-263275867</v>
      </c>
      <c r="H57" s="74"/>
      <c r="I57" s="131">
        <v>-119305834</v>
      </c>
      <c r="J57" s="74"/>
      <c r="K57" s="131">
        <v>220512200</v>
      </c>
      <c r="L57" s="74"/>
      <c r="M57" s="131">
        <v>13536334040</v>
      </c>
      <c r="N57" s="74"/>
      <c r="O57" s="131">
        <v>-59592208</v>
      </c>
      <c r="P57" s="74"/>
      <c r="Q57" s="131">
        <v>-464957</v>
      </c>
      <c r="R57" s="74"/>
      <c r="S57" s="131">
        <v>-222692859</v>
      </c>
      <c r="T57" s="74"/>
      <c r="U57" s="131">
        <v>-453089873</v>
      </c>
      <c r="V57" s="74"/>
      <c r="W57" s="131">
        <v>3734196070</v>
      </c>
      <c r="X57" s="74"/>
      <c r="Y57" s="131">
        <v>2998356173</v>
      </c>
      <c r="Z57" s="74"/>
      <c r="AA57" s="131">
        <v>21524176221</v>
      </c>
      <c r="AB57" s="74"/>
      <c r="AC57" s="131">
        <v>514274358</v>
      </c>
      <c r="AD57" s="74"/>
      <c r="AE57" s="131">
        <v>22038450579</v>
      </c>
    </row>
    <row r="58" spans="1:31" ht="22" customHeight="1" thickTop="1"/>
    <row r="59" spans="1:31" ht="22" customHeight="1">
      <c r="M59" s="152"/>
      <c r="O59" s="147"/>
      <c r="Q59" s="147"/>
      <c r="R59" s="147"/>
      <c r="S59" s="147"/>
      <c r="T59" s="147"/>
      <c r="U59" s="147"/>
      <c r="W59" s="147"/>
      <c r="Y59" s="147"/>
      <c r="AA59" s="147"/>
      <c r="AC59" s="152"/>
      <c r="AE59" s="152"/>
    </row>
  </sheetData>
  <mergeCells count="12">
    <mergeCell ref="C13:AE13"/>
    <mergeCell ref="A1:AE1"/>
    <mergeCell ref="A2:AE2"/>
    <mergeCell ref="K6:M6"/>
    <mergeCell ref="O6:Y6"/>
    <mergeCell ref="C5:AE5"/>
    <mergeCell ref="C41:AE41"/>
    <mergeCell ref="A29:AE29"/>
    <mergeCell ref="A30:AE30"/>
    <mergeCell ref="C33:AE33"/>
    <mergeCell ref="K34:M34"/>
    <mergeCell ref="O34:Y34"/>
  </mergeCells>
  <pageMargins left="0.6" right="0.5" top="0.5" bottom="0.5" header="0.5" footer="0.5"/>
  <pageSetup paperSize="9" scale="51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CC0E9-81E5-419C-8890-EEB16CAA9652}">
  <sheetPr>
    <tabColor rgb="FF00B050"/>
  </sheetPr>
  <dimension ref="A1:T53"/>
  <sheetViews>
    <sheetView view="pageBreakPreview" topLeftCell="A34" zoomScale="85" zoomScaleNormal="80" zoomScaleSheetLayoutView="85" workbookViewId="0">
      <selection activeCell="V41" sqref="V41"/>
    </sheetView>
  </sheetViews>
  <sheetFormatPr defaultColWidth="8.81640625" defaultRowHeight="21.65" customHeight="1"/>
  <cols>
    <col min="1" max="1" width="34.453125" style="40" customWidth="1"/>
    <col min="2" max="2" width="10.453125" style="46" customWidth="1"/>
    <col min="3" max="3" width="1.1796875" style="40" customWidth="1"/>
    <col min="4" max="4" width="13.81640625" style="40" customWidth="1"/>
    <col min="5" max="5" width="0.81640625" style="40" customWidth="1"/>
    <col min="6" max="6" width="12.81640625" style="40" customWidth="1"/>
    <col min="7" max="7" width="0.81640625" style="40" customWidth="1"/>
    <col min="8" max="8" width="13" style="40" customWidth="1"/>
    <col min="9" max="9" width="0.81640625" style="40" customWidth="1"/>
    <col min="10" max="10" width="15.1796875" style="40" customWidth="1"/>
    <col min="11" max="11" width="0.81640625" style="40" customWidth="1"/>
    <col min="12" max="12" width="15.54296875" style="40" customWidth="1"/>
    <col min="13" max="13" width="0.81640625" style="40" customWidth="1"/>
    <col min="14" max="14" width="15.54296875" style="40" customWidth="1"/>
    <col min="15" max="15" width="0.81640625" style="40" customWidth="1"/>
    <col min="16" max="16" width="13.54296875" style="40" customWidth="1"/>
    <col min="17" max="17" width="0.81640625" style="40" customWidth="1"/>
    <col min="18" max="18" width="14.1796875" style="40" customWidth="1"/>
    <col min="19" max="19" width="0.81640625" style="40" customWidth="1"/>
    <col min="20" max="20" width="13.81640625" style="40" customWidth="1"/>
    <col min="21" max="16384" width="8.81640625" style="40"/>
  </cols>
  <sheetData>
    <row r="1" spans="1:20" s="1" customFormat="1" ht="22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20" s="1" customFormat="1" ht="22" customHeight="1">
      <c r="A2" s="166" t="s">
        <v>265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</row>
    <row r="3" spans="1:20" ht="21.65" customHeight="1">
      <c r="A3" s="7"/>
      <c r="B3" s="25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1.65" customHeight="1">
      <c r="A4" s="7"/>
      <c r="B4" s="25"/>
      <c r="C4" s="7"/>
      <c r="D4" s="169" t="s">
        <v>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</row>
    <row r="5" spans="1:20" ht="21.65" customHeight="1">
      <c r="A5" s="42"/>
      <c r="E5" s="48"/>
      <c r="G5" s="48"/>
      <c r="H5" s="182" t="s">
        <v>70</v>
      </c>
      <c r="I5" s="182"/>
      <c r="J5" s="182"/>
      <c r="K5" s="48"/>
      <c r="L5" s="182" t="s">
        <v>74</v>
      </c>
      <c r="M5" s="182"/>
      <c r="N5" s="182"/>
      <c r="O5" s="182"/>
      <c r="P5" s="182"/>
      <c r="Q5" s="182"/>
      <c r="R5" s="182"/>
    </row>
    <row r="6" spans="1:20" ht="21.65" customHeight="1">
      <c r="A6" s="42"/>
      <c r="D6" s="48"/>
      <c r="E6" s="48"/>
      <c r="G6" s="48"/>
      <c r="I6" s="48"/>
      <c r="J6" s="48"/>
      <c r="K6" s="48"/>
      <c r="L6" s="48" t="s">
        <v>127</v>
      </c>
      <c r="M6" s="48"/>
      <c r="N6" s="48"/>
      <c r="O6" s="48"/>
      <c r="Q6" s="48"/>
      <c r="R6" s="48" t="s">
        <v>129</v>
      </c>
      <c r="S6" s="48"/>
    </row>
    <row r="7" spans="1:20" ht="21.65" customHeight="1">
      <c r="A7" s="42"/>
      <c r="D7" s="48"/>
      <c r="E7" s="48"/>
      <c r="F7" s="48"/>
      <c r="G7" s="48"/>
      <c r="I7" s="48"/>
      <c r="J7" s="48"/>
      <c r="K7" s="48"/>
      <c r="L7" s="48" t="s">
        <v>132</v>
      </c>
      <c r="M7" s="48"/>
      <c r="N7" s="48"/>
      <c r="O7" s="48"/>
      <c r="Q7" s="48"/>
      <c r="R7" s="48" t="s">
        <v>182</v>
      </c>
      <c r="S7" s="48"/>
      <c r="T7" s="48"/>
    </row>
    <row r="8" spans="1:20" ht="21.65" customHeight="1">
      <c r="A8" s="42"/>
      <c r="C8" s="48"/>
      <c r="D8" s="48"/>
      <c r="E8" s="48"/>
      <c r="G8" s="48"/>
      <c r="H8" s="48"/>
      <c r="I8" s="48"/>
      <c r="J8" s="48"/>
      <c r="K8" s="48"/>
      <c r="L8" s="48" t="s">
        <v>139</v>
      </c>
      <c r="M8" s="48"/>
      <c r="N8" s="48" t="s">
        <v>127</v>
      </c>
      <c r="O8" s="48"/>
      <c r="P8" s="48" t="s">
        <v>127</v>
      </c>
      <c r="Q8" s="48"/>
      <c r="R8" s="48" t="s">
        <v>183</v>
      </c>
      <c r="S8" s="48"/>
      <c r="T8" s="48" t="s">
        <v>129</v>
      </c>
    </row>
    <row r="9" spans="1:20" ht="21.65" customHeight="1">
      <c r="A9" s="63"/>
      <c r="C9" s="48"/>
      <c r="D9" s="48" t="s">
        <v>184</v>
      </c>
      <c r="E9" s="48"/>
      <c r="F9" s="48" t="s">
        <v>144</v>
      </c>
      <c r="G9" s="48"/>
      <c r="H9" s="48" t="s">
        <v>185</v>
      </c>
      <c r="I9" s="48"/>
      <c r="J9" s="48"/>
      <c r="K9" s="48"/>
      <c r="L9" s="48" t="s">
        <v>150</v>
      </c>
      <c r="M9" s="48"/>
      <c r="N9" s="48" t="s">
        <v>130</v>
      </c>
      <c r="O9" s="48"/>
      <c r="P9" s="48" t="s">
        <v>152</v>
      </c>
      <c r="Q9" s="48"/>
      <c r="R9" s="48" t="s">
        <v>153</v>
      </c>
      <c r="S9" s="48"/>
      <c r="T9" s="48" t="s">
        <v>153</v>
      </c>
    </row>
    <row r="10" spans="1:20" ht="21.65" customHeight="1">
      <c r="A10" s="63"/>
      <c r="B10" s="69" t="s">
        <v>6</v>
      </c>
      <c r="C10" s="48"/>
      <c r="D10" s="48" t="s">
        <v>156</v>
      </c>
      <c r="E10" s="48"/>
      <c r="F10" s="48" t="s">
        <v>186</v>
      </c>
      <c r="G10" s="48"/>
      <c r="H10" s="48" t="s">
        <v>187</v>
      </c>
      <c r="I10" s="48"/>
      <c r="J10" s="48" t="s">
        <v>73</v>
      </c>
      <c r="K10" s="48"/>
      <c r="L10" s="48" t="s">
        <v>163</v>
      </c>
      <c r="M10" s="48"/>
      <c r="N10" s="48" t="s">
        <v>164</v>
      </c>
      <c r="O10" s="48"/>
      <c r="P10" s="48" t="s">
        <v>165</v>
      </c>
      <c r="Q10" s="48"/>
      <c r="R10" s="48" t="s">
        <v>166</v>
      </c>
      <c r="S10" s="48"/>
      <c r="T10" s="48" t="s">
        <v>166</v>
      </c>
    </row>
    <row r="11" spans="1:20" ht="21.65" customHeight="1">
      <c r="A11" s="63"/>
      <c r="C11" s="48"/>
      <c r="D11" s="174" t="s">
        <v>7</v>
      </c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</row>
    <row r="12" spans="1:20" ht="21.65" customHeight="1">
      <c r="A12" s="63" t="s">
        <v>169</v>
      </c>
      <c r="B12" s="49"/>
      <c r="C12" s="44"/>
      <c r="D12" s="44"/>
      <c r="E12" s="44"/>
      <c r="L12" s="44"/>
      <c r="M12" s="42"/>
      <c r="N12" s="44"/>
      <c r="O12" s="44"/>
      <c r="P12" s="44"/>
      <c r="Q12" s="44"/>
      <c r="R12" s="81"/>
      <c r="S12" s="44"/>
      <c r="T12" s="44"/>
    </row>
    <row r="13" spans="1:20" ht="21.65" customHeight="1">
      <c r="A13" s="42" t="s">
        <v>170</v>
      </c>
      <c r="C13" s="50"/>
      <c r="D13" s="82">
        <v>2205116310</v>
      </c>
      <c r="E13" s="83"/>
      <c r="F13" s="82">
        <v>2946439199</v>
      </c>
      <c r="G13" s="83"/>
      <c r="H13" s="82">
        <v>220512200</v>
      </c>
      <c r="I13" s="82"/>
      <c r="J13" s="82">
        <v>5018113204</v>
      </c>
      <c r="K13" s="83"/>
      <c r="L13" s="84">
        <v>-24318271</v>
      </c>
      <c r="M13" s="85"/>
      <c r="N13" s="86">
        <v>-141455264</v>
      </c>
      <c r="O13" s="83"/>
      <c r="P13" s="82">
        <v>802161535</v>
      </c>
      <c r="Q13" s="83"/>
      <c r="R13" s="84">
        <v>636388000</v>
      </c>
      <c r="S13" s="83"/>
      <c r="T13" s="87">
        <v>11026568913</v>
      </c>
    </row>
    <row r="14" spans="1:20" ht="21.65" customHeight="1">
      <c r="A14" s="42"/>
      <c r="C14" s="50"/>
      <c r="D14" s="82"/>
      <c r="E14" s="83"/>
      <c r="F14" s="82"/>
      <c r="G14" s="83"/>
      <c r="H14" s="82"/>
      <c r="I14" s="82"/>
      <c r="J14" s="82"/>
      <c r="K14" s="83"/>
      <c r="L14" s="84"/>
      <c r="M14" s="85"/>
      <c r="N14" s="86"/>
      <c r="O14" s="83"/>
      <c r="P14" s="82"/>
      <c r="Q14" s="83"/>
      <c r="R14" s="82"/>
      <c r="S14" s="83"/>
      <c r="T14" s="87"/>
    </row>
    <row r="15" spans="1:20" ht="21.65" customHeight="1">
      <c r="A15" s="72" t="s">
        <v>171</v>
      </c>
      <c r="C15" s="50"/>
      <c r="D15" s="82"/>
      <c r="E15" s="83"/>
      <c r="F15" s="82"/>
      <c r="G15" s="83"/>
      <c r="H15" s="82"/>
      <c r="I15" s="82"/>
      <c r="J15" s="82"/>
      <c r="K15" s="83"/>
      <c r="L15" s="84"/>
      <c r="M15" s="85"/>
      <c r="N15" s="86"/>
      <c r="O15" s="83"/>
      <c r="P15" s="82"/>
      <c r="Q15" s="83"/>
      <c r="R15" s="82"/>
      <c r="S15" s="83"/>
      <c r="T15" s="87"/>
    </row>
    <row r="16" spans="1:20" ht="21.65" customHeight="1">
      <c r="A16" s="101" t="s">
        <v>172</v>
      </c>
      <c r="C16" s="50"/>
      <c r="D16" s="82"/>
      <c r="E16" s="83"/>
      <c r="F16" s="82"/>
      <c r="G16" s="83"/>
      <c r="H16" s="82"/>
      <c r="I16" s="82"/>
      <c r="J16" s="82"/>
      <c r="K16" s="83"/>
      <c r="L16" s="84"/>
      <c r="M16" s="85"/>
      <c r="N16" s="86"/>
      <c r="O16" s="83"/>
      <c r="P16" s="82"/>
      <c r="Q16" s="83"/>
      <c r="R16" s="82"/>
      <c r="S16" s="83"/>
      <c r="T16" s="87"/>
    </row>
    <row r="17" spans="1:20" ht="21.65" customHeight="1">
      <c r="A17" s="91" t="s">
        <v>173</v>
      </c>
      <c r="B17" s="46">
        <v>22</v>
      </c>
      <c r="C17" s="50"/>
      <c r="D17" s="135">
        <v>0</v>
      </c>
      <c r="E17" s="136"/>
      <c r="F17" s="135">
        <v>0</v>
      </c>
      <c r="G17" s="136"/>
      <c r="H17" s="135">
        <v>0</v>
      </c>
      <c r="I17" s="82"/>
      <c r="J17" s="78">
        <v>-220510253</v>
      </c>
      <c r="K17" s="83"/>
      <c r="L17" s="135">
        <v>0</v>
      </c>
      <c r="M17" s="137"/>
      <c r="N17" s="135">
        <v>0</v>
      </c>
      <c r="O17" s="135"/>
      <c r="P17" s="135">
        <v>0</v>
      </c>
      <c r="Q17" s="135"/>
      <c r="R17" s="135">
        <v>0</v>
      </c>
      <c r="S17" s="83"/>
      <c r="T17" s="133">
        <v>-220510253</v>
      </c>
    </row>
    <row r="18" spans="1:20" ht="21.65" customHeight="1">
      <c r="A18" s="101" t="s">
        <v>174</v>
      </c>
      <c r="C18" s="50"/>
      <c r="D18" s="103">
        <v>0</v>
      </c>
      <c r="E18" s="83"/>
      <c r="F18" s="103">
        <v>0</v>
      </c>
      <c r="G18" s="83"/>
      <c r="H18" s="103">
        <v>0</v>
      </c>
      <c r="I18" s="82"/>
      <c r="J18" s="134">
        <v>-220510253</v>
      </c>
      <c r="K18" s="83"/>
      <c r="L18" s="103">
        <v>0</v>
      </c>
      <c r="M18" s="85"/>
      <c r="N18" s="103">
        <v>0</v>
      </c>
      <c r="O18" s="83"/>
      <c r="P18" s="103">
        <v>0</v>
      </c>
      <c r="Q18" s="83"/>
      <c r="R18" s="103">
        <v>0</v>
      </c>
      <c r="S18" s="83"/>
      <c r="T18" s="134">
        <v>-220510253</v>
      </c>
    </row>
    <row r="19" spans="1:20" ht="21.65" customHeight="1">
      <c r="A19" s="76"/>
      <c r="C19" s="50"/>
      <c r="D19" s="82"/>
      <c r="E19" s="83"/>
      <c r="F19" s="82"/>
      <c r="G19" s="83"/>
      <c r="H19" s="82"/>
      <c r="I19" s="82"/>
      <c r="J19" s="82"/>
      <c r="K19" s="83"/>
      <c r="L19" s="84"/>
      <c r="M19" s="85"/>
      <c r="N19" s="86"/>
      <c r="O19" s="83"/>
      <c r="P19" s="82"/>
      <c r="Q19" s="83"/>
      <c r="R19" s="82"/>
      <c r="S19" s="83"/>
      <c r="T19" s="87"/>
    </row>
    <row r="20" spans="1:20" ht="21.65" customHeight="1">
      <c r="A20" s="102" t="s">
        <v>175</v>
      </c>
      <c r="C20" s="50"/>
      <c r="D20" s="82"/>
      <c r="E20" s="83"/>
      <c r="F20" s="82"/>
      <c r="G20" s="83"/>
      <c r="H20" s="82"/>
      <c r="I20" s="82"/>
      <c r="J20" s="82"/>
      <c r="K20" s="83"/>
      <c r="L20" s="84"/>
      <c r="M20" s="85"/>
      <c r="N20" s="86"/>
      <c r="O20" s="83"/>
      <c r="P20" s="82"/>
      <c r="Q20" s="83"/>
      <c r="R20" s="82"/>
      <c r="S20" s="83"/>
      <c r="T20" s="87"/>
    </row>
    <row r="21" spans="1:20" ht="21.65" customHeight="1">
      <c r="A21" s="91" t="s">
        <v>176</v>
      </c>
      <c r="C21" s="50"/>
      <c r="D21" s="135">
        <v>0</v>
      </c>
      <c r="E21" s="136"/>
      <c r="F21" s="135">
        <v>0</v>
      </c>
      <c r="G21" s="136"/>
      <c r="H21" s="135">
        <v>0</v>
      </c>
      <c r="I21" s="135"/>
      <c r="J21" s="135">
        <v>584054695</v>
      </c>
      <c r="K21" s="136"/>
      <c r="L21" s="132">
        <v>0</v>
      </c>
      <c r="M21" s="85"/>
      <c r="N21" s="138">
        <v>0</v>
      </c>
      <c r="O21" s="136"/>
      <c r="P21" s="135">
        <v>0</v>
      </c>
      <c r="Q21" s="136"/>
      <c r="R21" s="135">
        <v>0</v>
      </c>
      <c r="S21" s="136"/>
      <c r="T21" s="133">
        <v>584054695</v>
      </c>
    </row>
    <row r="22" spans="1:20" ht="21.65" customHeight="1">
      <c r="A22" s="91" t="s">
        <v>272</v>
      </c>
      <c r="C22" s="50"/>
      <c r="D22" s="135">
        <v>0</v>
      </c>
      <c r="E22" s="136"/>
      <c r="F22" s="135">
        <v>0</v>
      </c>
      <c r="G22" s="136"/>
      <c r="H22" s="135">
        <v>0</v>
      </c>
      <c r="I22" s="135"/>
      <c r="J22" s="150">
        <v>-9137692</v>
      </c>
      <c r="K22" s="136"/>
      <c r="L22" s="132">
        <v>23822841</v>
      </c>
      <c r="M22" s="85"/>
      <c r="N22" s="151">
        <v>-52269150</v>
      </c>
      <c r="O22" s="136"/>
      <c r="P22" s="135">
        <v>39416800</v>
      </c>
      <c r="Q22" s="136"/>
      <c r="R22" s="135">
        <v>10970491</v>
      </c>
      <c r="S22" s="136"/>
      <c r="T22" s="133">
        <v>1832799</v>
      </c>
    </row>
    <row r="23" spans="1:20" ht="21.65" customHeight="1">
      <c r="A23" s="102" t="s">
        <v>177</v>
      </c>
      <c r="C23" s="50"/>
      <c r="D23" s="103">
        <v>0</v>
      </c>
      <c r="E23" s="83"/>
      <c r="F23" s="103">
        <v>0</v>
      </c>
      <c r="G23" s="83"/>
      <c r="H23" s="103">
        <v>0</v>
      </c>
      <c r="I23" s="82"/>
      <c r="J23" s="103">
        <v>574917003</v>
      </c>
      <c r="K23" s="83"/>
      <c r="L23" s="103">
        <v>23822841</v>
      </c>
      <c r="M23" s="85"/>
      <c r="N23" s="145">
        <v>-52269150</v>
      </c>
      <c r="O23" s="83"/>
      <c r="P23" s="103">
        <v>39416800</v>
      </c>
      <c r="Q23" s="83"/>
      <c r="R23" s="103">
        <v>10970491</v>
      </c>
      <c r="S23" s="83"/>
      <c r="T23" s="103">
        <v>585887494</v>
      </c>
    </row>
    <row r="24" spans="1:20" ht="21.65" customHeight="1">
      <c r="A24" s="76"/>
      <c r="C24" s="50"/>
      <c r="D24" s="82"/>
      <c r="E24" s="83"/>
      <c r="F24" s="82"/>
      <c r="G24" s="83"/>
      <c r="H24" s="82"/>
      <c r="I24" s="82"/>
      <c r="J24" s="82"/>
      <c r="K24" s="83"/>
      <c r="L24" s="84"/>
      <c r="M24" s="85"/>
      <c r="N24" s="86"/>
      <c r="O24" s="83"/>
      <c r="P24" s="82"/>
      <c r="Q24" s="83"/>
      <c r="R24" s="82"/>
      <c r="S24" s="83"/>
      <c r="T24" s="87"/>
    </row>
    <row r="25" spans="1:20" ht="21.65" customHeight="1" thickBot="1">
      <c r="A25" s="72" t="s">
        <v>178</v>
      </c>
      <c r="C25" s="50"/>
      <c r="D25" s="104">
        <v>2205116310</v>
      </c>
      <c r="E25" s="83"/>
      <c r="F25" s="104">
        <v>2946439199</v>
      </c>
      <c r="G25" s="83"/>
      <c r="H25" s="104">
        <v>220512200</v>
      </c>
      <c r="I25" s="82"/>
      <c r="J25" s="104">
        <v>5372519954</v>
      </c>
      <c r="K25" s="83"/>
      <c r="L25" s="105">
        <v>-495430</v>
      </c>
      <c r="M25" s="85"/>
      <c r="N25" s="105">
        <v>-193724414</v>
      </c>
      <c r="O25" s="83"/>
      <c r="P25" s="104">
        <v>841578335</v>
      </c>
      <c r="Q25" s="83"/>
      <c r="R25" s="104">
        <v>647358491</v>
      </c>
      <c r="S25" s="83"/>
      <c r="T25" s="104">
        <v>11391946154</v>
      </c>
    </row>
    <row r="26" spans="1:20" ht="21.65" customHeight="1" thickTop="1">
      <c r="A26" s="42"/>
      <c r="C26" s="50"/>
      <c r="D26" s="82"/>
      <c r="E26" s="83"/>
      <c r="F26" s="82"/>
      <c r="G26" s="83"/>
      <c r="H26" s="82"/>
      <c r="I26" s="82"/>
      <c r="J26" s="82"/>
      <c r="K26" s="83"/>
      <c r="L26" s="84"/>
      <c r="M26" s="85"/>
      <c r="N26" s="86"/>
      <c r="O26" s="83"/>
      <c r="P26" s="82"/>
      <c r="Q26" s="83"/>
      <c r="R26" s="82"/>
      <c r="S26" s="83"/>
      <c r="T26" s="87"/>
    </row>
    <row r="27" spans="1:20" ht="21.65" customHeight="1">
      <c r="A27" s="42"/>
      <c r="C27" s="50"/>
      <c r="D27" s="82"/>
      <c r="E27" s="83"/>
      <c r="F27" s="82"/>
      <c r="G27" s="83"/>
      <c r="H27" s="82"/>
      <c r="I27" s="82"/>
      <c r="J27" s="82"/>
      <c r="K27" s="83"/>
      <c r="L27" s="84"/>
      <c r="M27" s="85"/>
      <c r="N27" s="86"/>
      <c r="O27" s="83"/>
      <c r="P27" s="82"/>
      <c r="Q27" s="83"/>
      <c r="R27" s="82"/>
      <c r="S27" s="83"/>
      <c r="T27" s="87"/>
    </row>
    <row r="28" spans="1:20" s="1" customFormat="1" ht="22" customHeight="1">
      <c r="A28" s="166" t="s">
        <v>0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</row>
    <row r="29" spans="1:20" s="1" customFormat="1" ht="22" customHeight="1">
      <c r="A29" s="166" t="s">
        <v>265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</row>
    <row r="30" spans="1:20" ht="21.65" customHeight="1">
      <c r="A30" s="7"/>
      <c r="B30" s="2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21.65" customHeight="1">
      <c r="A31" s="7"/>
      <c r="B31" s="25"/>
      <c r="C31" s="7"/>
      <c r="D31" s="169" t="s">
        <v>3</v>
      </c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</row>
    <row r="32" spans="1:20" ht="21.65" customHeight="1">
      <c r="A32" s="42"/>
      <c r="E32" s="48"/>
      <c r="G32" s="48"/>
      <c r="H32" s="182" t="s">
        <v>70</v>
      </c>
      <c r="I32" s="182"/>
      <c r="J32" s="182"/>
      <c r="K32" s="48"/>
      <c r="L32" s="182" t="s">
        <v>74</v>
      </c>
      <c r="M32" s="182"/>
      <c r="N32" s="182"/>
      <c r="O32" s="182"/>
      <c r="P32" s="182"/>
      <c r="Q32" s="182"/>
      <c r="R32" s="182"/>
    </row>
    <row r="33" spans="1:20" ht="21.65" customHeight="1">
      <c r="A33" s="42"/>
      <c r="D33" s="48"/>
      <c r="E33" s="48"/>
      <c r="G33" s="48"/>
      <c r="I33" s="48"/>
      <c r="J33" s="48"/>
      <c r="K33" s="48"/>
      <c r="L33" s="48" t="s">
        <v>127</v>
      </c>
      <c r="M33" s="48"/>
      <c r="N33" s="48"/>
      <c r="O33" s="48"/>
      <c r="Q33" s="48"/>
      <c r="R33" s="48" t="s">
        <v>129</v>
      </c>
      <c r="S33" s="48"/>
    </row>
    <row r="34" spans="1:20" ht="21.65" customHeight="1">
      <c r="A34" s="42"/>
      <c r="D34" s="48"/>
      <c r="E34" s="48"/>
      <c r="F34" s="48"/>
      <c r="G34" s="48"/>
      <c r="I34" s="48"/>
      <c r="J34" s="48"/>
      <c r="K34" s="48"/>
      <c r="L34" s="48" t="s">
        <v>132</v>
      </c>
      <c r="M34" s="48"/>
      <c r="N34" s="48"/>
      <c r="O34" s="48"/>
      <c r="Q34" s="48"/>
      <c r="R34" s="48" t="s">
        <v>182</v>
      </c>
      <c r="S34" s="48"/>
      <c r="T34" s="48"/>
    </row>
    <row r="35" spans="1:20" ht="21.65" customHeight="1">
      <c r="A35" s="42"/>
      <c r="C35" s="48"/>
      <c r="D35" s="48"/>
      <c r="E35" s="48"/>
      <c r="G35" s="48"/>
      <c r="H35" s="48"/>
      <c r="I35" s="48"/>
      <c r="J35" s="48"/>
      <c r="K35" s="48"/>
      <c r="L35" s="48" t="s">
        <v>139</v>
      </c>
      <c r="M35" s="48"/>
      <c r="N35" s="48" t="s">
        <v>127</v>
      </c>
      <c r="O35" s="48"/>
      <c r="P35" s="48" t="s">
        <v>127</v>
      </c>
      <c r="Q35" s="48"/>
      <c r="R35" s="48" t="s">
        <v>183</v>
      </c>
      <c r="S35" s="48"/>
      <c r="T35" s="48" t="s">
        <v>129</v>
      </c>
    </row>
    <row r="36" spans="1:20" ht="21.65" customHeight="1">
      <c r="A36" s="63"/>
      <c r="C36" s="48"/>
      <c r="D36" s="48" t="s">
        <v>184</v>
      </c>
      <c r="E36" s="48"/>
      <c r="F36" s="48" t="s">
        <v>144</v>
      </c>
      <c r="G36" s="48"/>
      <c r="H36" s="48" t="s">
        <v>185</v>
      </c>
      <c r="I36" s="48"/>
      <c r="J36" s="48"/>
      <c r="K36" s="48"/>
      <c r="L36" s="48" t="s">
        <v>150</v>
      </c>
      <c r="M36" s="48"/>
      <c r="N36" s="48" t="s">
        <v>130</v>
      </c>
      <c r="O36" s="48"/>
      <c r="P36" s="48" t="s">
        <v>152</v>
      </c>
      <c r="Q36" s="48"/>
      <c r="R36" s="48" t="s">
        <v>153</v>
      </c>
      <c r="S36" s="48"/>
      <c r="T36" s="48" t="s">
        <v>153</v>
      </c>
    </row>
    <row r="37" spans="1:20" ht="21.65" customHeight="1">
      <c r="A37" s="63"/>
      <c r="B37" s="69" t="s">
        <v>6</v>
      </c>
      <c r="C37" s="48"/>
      <c r="D37" s="48" t="s">
        <v>156</v>
      </c>
      <c r="E37" s="48"/>
      <c r="F37" s="48" t="s">
        <v>186</v>
      </c>
      <c r="G37" s="48"/>
      <c r="H37" s="48" t="s">
        <v>187</v>
      </c>
      <c r="I37" s="48"/>
      <c r="J37" s="48" t="s">
        <v>73</v>
      </c>
      <c r="K37" s="48"/>
      <c r="L37" s="48" t="s">
        <v>163</v>
      </c>
      <c r="M37" s="48"/>
      <c r="N37" s="48" t="s">
        <v>164</v>
      </c>
      <c r="O37" s="48"/>
      <c r="P37" s="48" t="s">
        <v>165</v>
      </c>
      <c r="Q37" s="48"/>
      <c r="R37" s="48" t="s">
        <v>166</v>
      </c>
      <c r="S37" s="48"/>
      <c r="T37" s="48" t="s">
        <v>166</v>
      </c>
    </row>
    <row r="38" spans="1:20" ht="21.65" customHeight="1">
      <c r="A38" s="63"/>
      <c r="C38" s="48"/>
      <c r="D38" s="174" t="s">
        <v>7</v>
      </c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</row>
    <row r="39" spans="1:20" ht="21.65" customHeight="1">
      <c r="A39" s="63" t="s">
        <v>179</v>
      </c>
      <c r="B39" s="49"/>
      <c r="C39" s="44"/>
      <c r="D39" s="44"/>
      <c r="E39" s="44"/>
      <c r="L39" s="44"/>
      <c r="M39" s="42"/>
      <c r="N39" s="44"/>
      <c r="O39" s="44"/>
      <c r="P39" s="44"/>
      <c r="Q39" s="44"/>
      <c r="R39" s="81"/>
      <c r="S39" s="44"/>
      <c r="T39" s="44"/>
    </row>
    <row r="40" spans="1:20" ht="21.65" customHeight="1">
      <c r="A40" s="42" t="s">
        <v>180</v>
      </c>
      <c r="C40" s="50"/>
      <c r="D40" s="82">
        <v>2205116310</v>
      </c>
      <c r="E40" s="83"/>
      <c r="F40" s="82">
        <v>2946439199</v>
      </c>
      <c r="G40" s="83"/>
      <c r="H40" s="82">
        <v>220512200</v>
      </c>
      <c r="I40" s="82"/>
      <c r="J40" s="82">
        <v>5372519954</v>
      </c>
      <c r="K40" s="83"/>
      <c r="L40" s="84">
        <v>-495430</v>
      </c>
      <c r="M40" s="85"/>
      <c r="N40" s="86">
        <v>-193724414</v>
      </c>
      <c r="O40" s="83"/>
      <c r="P40" s="82">
        <v>841578335</v>
      </c>
      <c r="Q40" s="83"/>
      <c r="R40" s="82">
        <v>647358491</v>
      </c>
      <c r="S40" s="83"/>
      <c r="T40" s="87">
        <v>11391946154</v>
      </c>
    </row>
    <row r="41" spans="1:20" ht="21.65" customHeight="1">
      <c r="A41" s="42"/>
      <c r="C41" s="50"/>
      <c r="D41" s="82"/>
      <c r="E41" s="83"/>
      <c r="F41" s="82"/>
      <c r="G41" s="83"/>
      <c r="H41" s="82"/>
      <c r="I41" s="82"/>
      <c r="J41" s="82"/>
      <c r="K41" s="83"/>
      <c r="L41" s="84"/>
      <c r="M41" s="85"/>
      <c r="N41" s="86"/>
      <c r="O41" s="83"/>
      <c r="P41" s="82"/>
      <c r="Q41" s="83"/>
      <c r="R41" s="82"/>
      <c r="S41" s="83"/>
      <c r="T41" s="87"/>
    </row>
    <row r="42" spans="1:20" ht="21.65" customHeight="1">
      <c r="A42" s="72" t="s">
        <v>171</v>
      </c>
      <c r="C42" s="50"/>
      <c r="D42" s="82"/>
      <c r="E42" s="83"/>
      <c r="F42" s="82"/>
      <c r="G42" s="83"/>
      <c r="H42" s="82"/>
      <c r="I42" s="82"/>
      <c r="J42" s="82"/>
      <c r="K42" s="83"/>
      <c r="L42" s="84"/>
      <c r="M42" s="85"/>
      <c r="N42" s="86"/>
      <c r="O42" s="83"/>
      <c r="P42" s="82"/>
      <c r="Q42" s="83"/>
      <c r="R42" s="82"/>
      <c r="S42" s="83"/>
      <c r="T42" s="87"/>
    </row>
    <row r="43" spans="1:20" ht="21.65" customHeight="1">
      <c r="A43" s="101" t="s">
        <v>172</v>
      </c>
      <c r="C43" s="50"/>
      <c r="D43" s="82"/>
      <c r="E43" s="83"/>
      <c r="F43" s="82"/>
      <c r="G43" s="83"/>
      <c r="H43" s="82"/>
      <c r="I43" s="82"/>
      <c r="J43" s="82"/>
      <c r="K43" s="83"/>
      <c r="L43" s="84"/>
      <c r="M43" s="85"/>
      <c r="N43" s="86"/>
      <c r="O43" s="83"/>
      <c r="P43" s="82"/>
      <c r="Q43" s="83"/>
      <c r="R43" s="82"/>
      <c r="S43" s="83"/>
      <c r="T43" s="87"/>
    </row>
    <row r="44" spans="1:20" ht="21.65" customHeight="1">
      <c r="A44" s="91" t="s">
        <v>173</v>
      </c>
      <c r="B44" s="46">
        <v>22</v>
      </c>
      <c r="C44" s="50"/>
      <c r="D44" s="135">
        <v>0</v>
      </c>
      <c r="E44" s="136"/>
      <c r="F44" s="135">
        <v>0</v>
      </c>
      <c r="G44" s="136"/>
      <c r="H44" s="135">
        <v>0</v>
      </c>
      <c r="I44" s="82"/>
      <c r="J44" s="78">
        <v>-220510503</v>
      </c>
      <c r="K44" s="83"/>
      <c r="L44" s="135">
        <v>0</v>
      </c>
      <c r="M44" s="137"/>
      <c r="N44" s="135">
        <v>0</v>
      </c>
      <c r="O44" s="135"/>
      <c r="P44" s="135">
        <v>0</v>
      </c>
      <c r="Q44" s="135"/>
      <c r="R44" s="135">
        <v>0</v>
      </c>
      <c r="S44" s="83"/>
      <c r="T44" s="133">
        <v>-220510503</v>
      </c>
    </row>
    <row r="45" spans="1:20" ht="21.65" customHeight="1">
      <c r="A45" s="101" t="s">
        <v>174</v>
      </c>
      <c r="C45" s="50"/>
      <c r="D45" s="103">
        <v>0</v>
      </c>
      <c r="E45" s="83"/>
      <c r="F45" s="103">
        <v>0</v>
      </c>
      <c r="G45" s="83"/>
      <c r="H45" s="103">
        <v>0</v>
      </c>
      <c r="I45" s="82"/>
      <c r="J45" s="19">
        <v>-220510503</v>
      </c>
      <c r="K45" s="83"/>
      <c r="L45" s="103">
        <v>0</v>
      </c>
      <c r="M45" s="85"/>
      <c r="N45" s="103">
        <v>0</v>
      </c>
      <c r="O45" s="83"/>
      <c r="P45" s="103">
        <v>0</v>
      </c>
      <c r="Q45" s="83"/>
      <c r="R45" s="103">
        <v>0</v>
      </c>
      <c r="S45" s="83"/>
      <c r="T45" s="19">
        <v>-220510503</v>
      </c>
    </row>
    <row r="46" spans="1:20" ht="21.65" customHeight="1">
      <c r="A46" s="76"/>
      <c r="C46" s="50"/>
      <c r="D46" s="82"/>
      <c r="E46" s="83"/>
      <c r="F46" s="82"/>
      <c r="G46" s="83"/>
      <c r="H46" s="82"/>
      <c r="I46" s="82"/>
      <c r="J46" s="82"/>
      <c r="K46" s="83"/>
      <c r="L46" s="84"/>
      <c r="M46" s="85"/>
      <c r="N46" s="86"/>
      <c r="O46" s="83"/>
      <c r="P46" s="82"/>
      <c r="Q46" s="83"/>
      <c r="R46" s="82"/>
      <c r="S46" s="83"/>
      <c r="T46" s="87"/>
    </row>
    <row r="47" spans="1:20" ht="21.65" customHeight="1">
      <c r="A47" s="102" t="s">
        <v>266</v>
      </c>
      <c r="C47" s="50"/>
      <c r="D47" s="82"/>
      <c r="E47" s="83"/>
      <c r="F47" s="82"/>
      <c r="G47" s="83"/>
      <c r="H47" s="82"/>
      <c r="I47" s="82"/>
      <c r="J47" s="82"/>
      <c r="K47" s="83"/>
      <c r="L47" s="84"/>
      <c r="M47" s="85"/>
      <c r="N47" s="86"/>
      <c r="O47" s="83"/>
      <c r="P47" s="82"/>
      <c r="Q47" s="83"/>
      <c r="R47" s="82"/>
      <c r="S47" s="83"/>
      <c r="T47" s="87"/>
    </row>
    <row r="48" spans="1:20" ht="21.65" customHeight="1">
      <c r="A48" s="91" t="s">
        <v>264</v>
      </c>
      <c r="C48" s="50"/>
      <c r="D48" s="135">
        <v>0</v>
      </c>
      <c r="E48" s="136"/>
      <c r="F48" s="135">
        <v>0</v>
      </c>
      <c r="G48" s="136"/>
      <c r="H48" s="135">
        <v>0</v>
      </c>
      <c r="I48" s="135"/>
      <c r="J48" s="150">
        <v>-372488516</v>
      </c>
      <c r="K48" s="136"/>
      <c r="L48" s="132">
        <v>0</v>
      </c>
      <c r="M48" s="85"/>
      <c r="N48" s="138">
        <v>0</v>
      </c>
      <c r="O48" s="136"/>
      <c r="P48" s="135">
        <v>0</v>
      </c>
      <c r="Q48" s="136"/>
      <c r="R48" s="135">
        <v>0</v>
      </c>
      <c r="S48" s="136"/>
      <c r="T48" s="133">
        <v>-372488516</v>
      </c>
    </row>
    <row r="49" spans="1:20" ht="21.65" customHeight="1">
      <c r="A49" s="91" t="s">
        <v>272</v>
      </c>
      <c r="C49" s="50"/>
      <c r="D49" s="135">
        <v>0</v>
      </c>
      <c r="E49" s="136"/>
      <c r="F49" s="135">
        <v>0</v>
      </c>
      <c r="G49" s="136"/>
      <c r="H49" s="135">
        <v>0</v>
      </c>
      <c r="I49" s="135"/>
      <c r="J49" s="146">
        <v>6470071</v>
      </c>
      <c r="K49" s="136"/>
      <c r="L49" s="132">
        <v>30473</v>
      </c>
      <c r="M49" s="85"/>
      <c r="N49" s="151">
        <v>-28968445</v>
      </c>
      <c r="O49" s="136"/>
      <c r="P49" s="135">
        <v>31049583</v>
      </c>
      <c r="Q49" s="136"/>
      <c r="R49" s="135">
        <v>2111611</v>
      </c>
      <c r="S49" s="136"/>
      <c r="T49" s="125">
        <v>8581682</v>
      </c>
    </row>
    <row r="50" spans="1:20" ht="21.65" customHeight="1">
      <c r="A50" s="102" t="s">
        <v>267</v>
      </c>
      <c r="C50" s="50"/>
      <c r="D50" s="103">
        <v>0</v>
      </c>
      <c r="E50" s="83"/>
      <c r="F50" s="103">
        <v>0</v>
      </c>
      <c r="G50" s="83"/>
      <c r="H50" s="103">
        <v>0</v>
      </c>
      <c r="I50" s="82"/>
      <c r="J50" s="145">
        <v>-366018445</v>
      </c>
      <c r="K50" s="83"/>
      <c r="L50" s="103">
        <v>30473</v>
      </c>
      <c r="M50" s="85"/>
      <c r="N50" s="145">
        <v>-28968445</v>
      </c>
      <c r="O50" s="83"/>
      <c r="P50" s="103">
        <v>31049583</v>
      </c>
      <c r="Q50" s="83"/>
      <c r="R50" s="103">
        <v>2111611</v>
      </c>
      <c r="S50" s="83"/>
      <c r="T50" s="145">
        <v>-363906834</v>
      </c>
    </row>
    <row r="51" spans="1:20" ht="21.65" customHeight="1">
      <c r="A51" s="76"/>
      <c r="C51" s="50"/>
      <c r="D51" s="82"/>
      <c r="E51" s="83"/>
      <c r="F51" s="82"/>
      <c r="G51" s="83"/>
      <c r="H51" s="82"/>
      <c r="I51" s="82"/>
      <c r="J51" s="82"/>
      <c r="K51" s="83"/>
      <c r="L51" s="84"/>
      <c r="M51" s="85"/>
      <c r="N51" s="86"/>
      <c r="O51" s="83"/>
      <c r="P51" s="82"/>
      <c r="Q51" s="83"/>
      <c r="R51" s="82"/>
      <c r="S51" s="83"/>
      <c r="T51" s="87"/>
    </row>
    <row r="52" spans="1:20" ht="21.65" customHeight="1" thickBot="1">
      <c r="A52" s="72" t="s">
        <v>181</v>
      </c>
      <c r="C52" s="50"/>
      <c r="D52" s="104">
        <v>2205116310</v>
      </c>
      <c r="E52" s="83"/>
      <c r="F52" s="104">
        <v>2946439199</v>
      </c>
      <c r="G52" s="83"/>
      <c r="H52" s="104">
        <v>220512200</v>
      </c>
      <c r="I52" s="82"/>
      <c r="J52" s="104">
        <v>4785991006</v>
      </c>
      <c r="K52" s="83"/>
      <c r="L52" s="105">
        <v>-464957</v>
      </c>
      <c r="M52" s="85"/>
      <c r="N52" s="105">
        <v>-222692859</v>
      </c>
      <c r="O52" s="83"/>
      <c r="P52" s="104">
        <v>872627918</v>
      </c>
      <c r="Q52" s="83"/>
      <c r="R52" s="104">
        <v>649470102</v>
      </c>
      <c r="S52" s="83"/>
      <c r="T52" s="104">
        <v>10807528817</v>
      </c>
    </row>
    <row r="53" spans="1:20" ht="21.65" customHeight="1" thickTop="1"/>
  </sheetData>
  <mergeCells count="12">
    <mergeCell ref="D11:T11"/>
    <mergeCell ref="A1:T1"/>
    <mergeCell ref="A2:T2"/>
    <mergeCell ref="D4:T4"/>
    <mergeCell ref="H5:J5"/>
    <mergeCell ref="L5:R5"/>
    <mergeCell ref="D38:T38"/>
    <mergeCell ref="A28:T28"/>
    <mergeCell ref="A29:T29"/>
    <mergeCell ref="D31:T31"/>
    <mergeCell ref="H32:J32"/>
    <mergeCell ref="L32:R32"/>
  </mergeCells>
  <pageMargins left="0.8" right="0.8" top="0.48" bottom="0.5" header="0.5" footer="0.5"/>
  <pageSetup paperSize="9" scale="76" firstPageNumber="14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E9FE2-10D2-4569-8FDE-F24B7D0187A0}">
  <sheetPr codeName="Sheet9">
    <tabColor rgb="FF00B050"/>
  </sheetPr>
  <dimension ref="A1:L107"/>
  <sheetViews>
    <sheetView view="pageBreakPreview" zoomScaleNormal="100" zoomScaleSheetLayoutView="100" workbookViewId="0">
      <selection activeCell="S9" sqref="S9"/>
    </sheetView>
  </sheetViews>
  <sheetFormatPr defaultColWidth="9.1796875" defaultRowHeight="21" customHeight="1"/>
  <cols>
    <col min="1" max="1" width="2.453125" style="40" customWidth="1"/>
    <col min="2" max="2" width="2.1796875" style="40" customWidth="1"/>
    <col min="3" max="3" width="2.453125" style="40" customWidth="1"/>
    <col min="4" max="4" width="49.1796875" style="40" customWidth="1"/>
    <col min="5" max="5" width="8.54296875" style="41" customWidth="1"/>
    <col min="6" max="6" width="14.1796875" style="40" customWidth="1"/>
    <col min="7" max="7" width="0.81640625" style="40" customWidth="1"/>
    <col min="8" max="8" width="14.1796875" style="89" customWidth="1"/>
    <col min="9" max="9" width="0.81640625" style="89" customWidth="1"/>
    <col min="10" max="10" width="14.1796875" style="89" customWidth="1"/>
    <col min="11" max="11" width="0.81640625" style="89" customWidth="1"/>
    <col min="12" max="12" width="14.1796875" style="57" customWidth="1"/>
    <col min="13" max="16384" width="9.1796875" style="40"/>
  </cols>
  <sheetData>
    <row r="1" spans="1:12" s="1" customFormat="1" ht="21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s="1" customFormat="1" ht="21" customHeight="1">
      <c r="A2" s="175" t="s">
        <v>188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" customHeight="1">
      <c r="A3" s="44"/>
      <c r="B3" s="44"/>
      <c r="C3" s="44"/>
      <c r="D3" s="44"/>
      <c r="E3" s="49"/>
      <c r="F3" s="44"/>
      <c r="G3" s="44"/>
      <c r="H3" s="44"/>
      <c r="I3" s="44"/>
      <c r="J3" s="44"/>
      <c r="K3" s="44"/>
      <c r="L3" s="44"/>
    </row>
    <row r="4" spans="1:12" ht="21" customHeight="1">
      <c r="F4" s="176" t="s">
        <v>2</v>
      </c>
      <c r="G4" s="176"/>
      <c r="H4" s="176"/>
      <c r="I4" s="44"/>
      <c r="J4" s="176" t="s">
        <v>3</v>
      </c>
      <c r="K4" s="176"/>
      <c r="L4" s="176"/>
    </row>
    <row r="5" spans="1:12" ht="21" customHeight="1">
      <c r="E5" s="46"/>
      <c r="F5" s="177" t="s">
        <v>79</v>
      </c>
      <c r="G5" s="177"/>
      <c r="H5" s="177"/>
      <c r="I5" s="47"/>
      <c r="J5" s="177" t="s">
        <v>79</v>
      </c>
      <c r="K5" s="177"/>
      <c r="L5" s="177"/>
    </row>
    <row r="6" spans="1:12" ht="21" customHeight="1">
      <c r="D6" s="43"/>
      <c r="E6" s="46"/>
      <c r="F6" s="48">
        <v>2568</v>
      </c>
      <c r="H6" s="48">
        <v>2567</v>
      </c>
      <c r="I6" s="48"/>
      <c r="J6" s="48">
        <v>2568</v>
      </c>
      <c r="K6" s="40"/>
      <c r="L6" s="48">
        <v>2567</v>
      </c>
    </row>
    <row r="7" spans="1:12" ht="21" customHeight="1">
      <c r="D7" s="43"/>
      <c r="F7" s="174" t="s">
        <v>7</v>
      </c>
      <c r="G7" s="174"/>
      <c r="H7" s="174"/>
      <c r="I7" s="174"/>
      <c r="J7" s="174"/>
      <c r="K7" s="174"/>
      <c r="L7" s="174"/>
    </row>
    <row r="8" spans="1:12" ht="21" customHeight="1">
      <c r="A8" s="54" t="s">
        <v>189</v>
      </c>
      <c r="E8" s="46"/>
      <c r="F8" s="153"/>
      <c r="G8" s="153"/>
      <c r="H8" s="52"/>
      <c r="I8" s="153"/>
      <c r="J8" s="52"/>
      <c r="K8" s="153"/>
      <c r="L8" s="52"/>
    </row>
    <row r="9" spans="1:12" ht="21" customHeight="1">
      <c r="A9" s="183" t="s">
        <v>250</v>
      </c>
      <c r="B9" s="183"/>
      <c r="C9" s="183"/>
      <c r="D9" s="183"/>
      <c r="E9" s="46"/>
      <c r="F9" s="52">
        <v>-654691808</v>
      </c>
      <c r="H9" s="52">
        <v>927238417</v>
      </c>
      <c r="I9" s="55"/>
      <c r="J9" s="52">
        <v>-372488516</v>
      </c>
      <c r="K9" s="55"/>
      <c r="L9" s="52">
        <v>584054695</v>
      </c>
    </row>
    <row r="10" spans="1:12" ht="21" customHeight="1">
      <c r="A10" s="184" t="s">
        <v>259</v>
      </c>
      <c r="B10" s="184"/>
      <c r="C10" s="184"/>
      <c r="D10" s="184"/>
      <c r="E10" s="46"/>
      <c r="F10" s="52"/>
      <c r="H10" s="52"/>
      <c r="I10" s="55"/>
      <c r="J10" s="52"/>
      <c r="K10" s="55"/>
      <c r="L10" s="52"/>
    </row>
    <row r="11" spans="1:12" ht="21" customHeight="1">
      <c r="A11" s="40" t="s">
        <v>97</v>
      </c>
      <c r="E11" s="46"/>
      <c r="F11" s="52">
        <v>123732291</v>
      </c>
      <c r="H11" s="52">
        <v>142339548</v>
      </c>
      <c r="I11" s="55"/>
      <c r="J11" s="52">
        <v>138855878</v>
      </c>
      <c r="K11" s="55"/>
      <c r="L11" s="52">
        <v>131996179</v>
      </c>
    </row>
    <row r="12" spans="1:12" ht="21" customHeight="1">
      <c r="A12" s="40" t="s">
        <v>190</v>
      </c>
      <c r="E12" s="46"/>
      <c r="F12" s="57">
        <v>0</v>
      </c>
      <c r="H12" s="57">
        <v>0</v>
      </c>
      <c r="I12" s="55"/>
      <c r="J12" s="52">
        <v>-643383608</v>
      </c>
      <c r="K12" s="55"/>
      <c r="L12" s="52">
        <v>-22302639</v>
      </c>
    </row>
    <row r="13" spans="1:12" ht="21" customHeight="1">
      <c r="A13" s="40" t="s">
        <v>91</v>
      </c>
      <c r="E13" s="46"/>
      <c r="F13" s="90">
        <v>-72403238</v>
      </c>
      <c r="H13" s="90">
        <v>-93268892</v>
      </c>
      <c r="I13" s="55"/>
      <c r="J13" s="52">
        <v>-191907231</v>
      </c>
      <c r="K13" s="55"/>
      <c r="L13" s="52">
        <v>-176714189</v>
      </c>
    </row>
    <row r="14" spans="1:12" ht="21" customHeight="1">
      <c r="A14" s="40" t="s">
        <v>191</v>
      </c>
      <c r="E14" s="46"/>
      <c r="F14" s="90">
        <v>1236460235</v>
      </c>
      <c r="H14" s="90">
        <v>1073045785</v>
      </c>
      <c r="I14" s="55"/>
      <c r="J14" s="52">
        <v>459582377</v>
      </c>
      <c r="K14" s="55"/>
      <c r="L14" s="52">
        <v>443026688</v>
      </c>
    </row>
    <row r="15" spans="1:12" ht="21" customHeight="1">
      <c r="A15" s="40" t="s">
        <v>282</v>
      </c>
      <c r="E15" s="46"/>
      <c r="F15" s="90">
        <v>-12174907</v>
      </c>
      <c r="H15" s="90">
        <v>9570848</v>
      </c>
      <c r="I15" s="55"/>
      <c r="J15" s="52">
        <v>968013979</v>
      </c>
      <c r="K15" s="55"/>
      <c r="L15" s="52">
        <v>-599186</v>
      </c>
    </row>
    <row r="16" spans="1:12" ht="21" customHeight="1">
      <c r="A16" s="40" t="s">
        <v>251</v>
      </c>
      <c r="E16" s="46"/>
      <c r="F16" s="52">
        <v>990577379</v>
      </c>
      <c r="H16" s="52">
        <v>69242639</v>
      </c>
      <c r="I16" s="55"/>
      <c r="J16" s="90">
        <v>-6568988</v>
      </c>
      <c r="K16" s="55"/>
      <c r="L16" s="57">
        <v>0</v>
      </c>
    </row>
    <row r="17" spans="1:12" ht="21" customHeight="1">
      <c r="A17" s="40" t="s">
        <v>192</v>
      </c>
      <c r="E17" s="40"/>
      <c r="F17" s="57">
        <v>0</v>
      </c>
      <c r="H17" s="52">
        <v>7500000</v>
      </c>
      <c r="I17" s="40"/>
      <c r="J17" s="57">
        <v>0</v>
      </c>
      <c r="K17" s="40"/>
      <c r="L17" s="57">
        <v>0</v>
      </c>
    </row>
    <row r="18" spans="1:12" ht="21" customHeight="1">
      <c r="A18" s="40" t="s">
        <v>193</v>
      </c>
      <c r="E18" s="46"/>
      <c r="F18" s="57">
        <v>0</v>
      </c>
      <c r="H18" s="57">
        <v>0</v>
      </c>
      <c r="I18" s="55"/>
      <c r="J18" s="52">
        <v>364292503</v>
      </c>
      <c r="K18" s="55"/>
      <c r="L18" s="52">
        <v>22847169</v>
      </c>
    </row>
    <row r="19" spans="1:12" ht="21" customHeight="1">
      <c r="A19" s="40" t="s">
        <v>194</v>
      </c>
      <c r="E19" s="46"/>
      <c r="F19" s="57">
        <v>0</v>
      </c>
      <c r="H19" s="90">
        <v>207578844</v>
      </c>
      <c r="I19" s="55"/>
      <c r="J19" s="57">
        <v>0</v>
      </c>
      <c r="K19" s="55"/>
      <c r="L19" s="52">
        <v>54970955</v>
      </c>
    </row>
    <row r="20" spans="1:12" ht="21" customHeight="1">
      <c r="A20" s="40" t="s">
        <v>195</v>
      </c>
      <c r="E20" s="46"/>
      <c r="F20" s="52">
        <v>-7383376</v>
      </c>
      <c r="H20" s="52">
        <v>-22312238</v>
      </c>
      <c r="I20" s="55"/>
      <c r="J20" s="52">
        <v>-7383376</v>
      </c>
      <c r="K20" s="55"/>
      <c r="L20" s="52">
        <v>-22312238</v>
      </c>
    </row>
    <row r="21" spans="1:12" ht="21" customHeight="1">
      <c r="A21" s="40" t="s">
        <v>196</v>
      </c>
      <c r="E21" s="46"/>
      <c r="F21" s="90">
        <v>-25007</v>
      </c>
      <c r="H21" s="90">
        <v>-24453</v>
      </c>
      <c r="I21" s="55"/>
      <c r="J21" s="57">
        <v>0</v>
      </c>
      <c r="K21" s="55"/>
      <c r="L21" s="57">
        <v>0</v>
      </c>
    </row>
    <row r="22" spans="1:12" ht="21" customHeight="1">
      <c r="A22" s="40" t="s">
        <v>197</v>
      </c>
      <c r="E22" s="46"/>
      <c r="F22" s="52">
        <v>20858818</v>
      </c>
      <c r="H22" s="52">
        <v>20277753</v>
      </c>
      <c r="I22" s="55"/>
      <c r="J22" s="60">
        <v>6899166</v>
      </c>
      <c r="K22" s="55"/>
      <c r="L22" s="60">
        <v>7773467</v>
      </c>
    </row>
    <row r="23" spans="1:12" ht="21" customHeight="1">
      <c r="A23" s="40" t="s">
        <v>198</v>
      </c>
      <c r="F23" s="52">
        <v>2703991</v>
      </c>
      <c r="H23" s="52">
        <v>781634</v>
      </c>
      <c r="I23" s="55"/>
      <c r="J23" s="52">
        <v>2657737</v>
      </c>
      <c r="K23" s="55"/>
      <c r="L23" s="52">
        <v>-114405</v>
      </c>
    </row>
    <row r="24" spans="1:12" ht="21" customHeight="1">
      <c r="A24" s="40" t="s">
        <v>199</v>
      </c>
      <c r="E24" s="46"/>
      <c r="F24" s="52">
        <v>25822314</v>
      </c>
      <c r="H24" s="52">
        <v>13711235</v>
      </c>
      <c r="I24" s="55"/>
      <c r="J24" s="57">
        <v>0</v>
      </c>
      <c r="K24" s="90"/>
      <c r="L24" s="57">
        <v>0</v>
      </c>
    </row>
    <row r="25" spans="1:12" ht="21" customHeight="1">
      <c r="A25" s="40" t="s">
        <v>269</v>
      </c>
      <c r="E25" s="46"/>
      <c r="F25" s="52">
        <v>8574827</v>
      </c>
      <c r="H25" s="52">
        <v>4313642</v>
      </c>
      <c r="I25" s="55"/>
      <c r="J25" s="90">
        <v>14206292</v>
      </c>
      <c r="K25" s="90"/>
      <c r="L25" s="90">
        <v>-27539</v>
      </c>
    </row>
    <row r="26" spans="1:12" ht="21" customHeight="1">
      <c r="A26" s="40" t="s">
        <v>200</v>
      </c>
      <c r="E26" s="46"/>
      <c r="F26" s="52">
        <v>-108204489</v>
      </c>
      <c r="H26" s="52">
        <v>-90914153</v>
      </c>
      <c r="I26" s="55"/>
      <c r="J26" s="57">
        <v>0</v>
      </c>
      <c r="K26" s="90"/>
      <c r="L26" s="57">
        <v>0</v>
      </c>
    </row>
    <row r="27" spans="1:12" ht="21" customHeight="1">
      <c r="A27" s="40" t="s">
        <v>92</v>
      </c>
      <c r="E27" s="46"/>
      <c r="F27" s="52">
        <v>637910051</v>
      </c>
      <c r="H27" s="52">
        <v>620682309</v>
      </c>
      <c r="I27" s="55"/>
      <c r="J27" s="90">
        <v>516116192</v>
      </c>
      <c r="K27" s="90"/>
      <c r="L27" s="90">
        <v>558056884</v>
      </c>
    </row>
    <row r="28" spans="1:12" ht="21" customHeight="1">
      <c r="A28" s="40" t="s">
        <v>201</v>
      </c>
      <c r="E28" s="46"/>
      <c r="F28" s="52">
        <v>-248994962</v>
      </c>
      <c r="H28" s="52">
        <v>-12536000</v>
      </c>
      <c r="I28" s="55"/>
      <c r="J28" s="90">
        <v>-177873010</v>
      </c>
      <c r="K28" s="90"/>
      <c r="L28" s="90">
        <v>-77290000</v>
      </c>
    </row>
    <row r="29" spans="1:12" ht="21" customHeight="1">
      <c r="A29" s="40" t="s">
        <v>252</v>
      </c>
      <c r="E29" s="46"/>
      <c r="F29" s="92">
        <v>1408339</v>
      </c>
      <c r="H29" s="92">
        <v>-8859942</v>
      </c>
      <c r="I29" s="55"/>
      <c r="J29" s="160">
        <v>2765920</v>
      </c>
      <c r="K29" s="90"/>
      <c r="L29" s="160">
        <v>-3260285</v>
      </c>
    </row>
    <row r="30" spans="1:12" ht="21" customHeight="1">
      <c r="A30" s="185"/>
      <c r="B30" s="185"/>
      <c r="C30" s="185"/>
      <c r="D30" s="185"/>
      <c r="E30" s="94"/>
      <c r="F30" s="52">
        <f>SUM(F9:F29)</f>
        <v>1944170458</v>
      </c>
      <c r="G30" s="93"/>
      <c r="H30" s="52">
        <f>SUM(H9:H29)</f>
        <v>2868366976</v>
      </c>
      <c r="I30" s="55"/>
      <c r="J30" s="52">
        <f>SUM(J9:J29)</f>
        <v>1073785315</v>
      </c>
      <c r="K30" s="55"/>
      <c r="L30" s="52">
        <f>SUM(L9:L29)</f>
        <v>1500105556</v>
      </c>
    </row>
    <row r="31" spans="1:12" ht="8.5" customHeight="1">
      <c r="A31" s="93"/>
      <c r="B31" s="93"/>
      <c r="C31" s="93"/>
      <c r="D31" s="93"/>
      <c r="E31" s="94"/>
      <c r="F31" s="52"/>
      <c r="G31" s="93"/>
      <c r="H31" s="52"/>
      <c r="I31" s="55"/>
      <c r="J31" s="52"/>
      <c r="K31" s="55"/>
      <c r="L31" s="52"/>
    </row>
    <row r="32" spans="1:12" ht="21" customHeight="1">
      <c r="A32" s="184" t="s">
        <v>202</v>
      </c>
      <c r="B32" s="184"/>
      <c r="C32" s="184"/>
      <c r="D32" s="184"/>
      <c r="F32" s="52"/>
      <c r="H32" s="52"/>
      <c r="I32" s="55"/>
      <c r="J32" s="52"/>
      <c r="K32" s="55"/>
      <c r="L32" s="52"/>
    </row>
    <row r="33" spans="1:12" ht="21" customHeight="1">
      <c r="A33" s="40" t="s">
        <v>10</v>
      </c>
      <c r="F33" s="52">
        <v>-402655581</v>
      </c>
      <c r="H33" s="52">
        <v>-260155700</v>
      </c>
      <c r="I33" s="55"/>
      <c r="J33" s="52">
        <v>-1017451856</v>
      </c>
      <c r="K33" s="55"/>
      <c r="L33" s="52">
        <v>511885313</v>
      </c>
    </row>
    <row r="34" spans="1:12" ht="21" customHeight="1">
      <c r="A34" s="40" t="s">
        <v>11</v>
      </c>
      <c r="F34" s="52">
        <v>-35126675</v>
      </c>
      <c r="H34" s="52">
        <v>-60136252</v>
      </c>
      <c r="I34" s="55"/>
      <c r="J34" s="52">
        <v>18813876</v>
      </c>
      <c r="K34" s="55"/>
      <c r="L34" s="52">
        <v>14304703</v>
      </c>
    </row>
    <row r="35" spans="1:12" ht="21" customHeight="1">
      <c r="A35" s="40" t="s">
        <v>13</v>
      </c>
      <c r="F35" s="52">
        <v>-731777641</v>
      </c>
      <c r="H35" s="52">
        <v>-789041128</v>
      </c>
      <c r="I35" s="55"/>
      <c r="J35" s="52">
        <v>561557</v>
      </c>
      <c r="K35" s="55"/>
      <c r="L35" s="52">
        <v>-771097150</v>
      </c>
    </row>
    <row r="36" spans="1:12" ht="21" customHeight="1">
      <c r="A36" s="40" t="s">
        <v>14</v>
      </c>
      <c r="F36" s="52">
        <v>-10183644</v>
      </c>
      <c r="H36" s="52">
        <v>-8360638</v>
      </c>
      <c r="I36" s="55"/>
      <c r="J36" s="57">
        <v>0</v>
      </c>
      <c r="K36" s="55"/>
      <c r="L36" s="57">
        <v>0</v>
      </c>
    </row>
    <row r="37" spans="1:12" ht="21" customHeight="1">
      <c r="A37" s="40" t="s">
        <v>16</v>
      </c>
      <c r="F37" s="52">
        <v>30344190</v>
      </c>
      <c r="H37" s="52">
        <v>-8560830</v>
      </c>
      <c r="I37" s="55"/>
      <c r="J37" s="52">
        <v>1525495</v>
      </c>
      <c r="K37" s="55"/>
      <c r="L37" s="52">
        <v>-3417625</v>
      </c>
    </row>
    <row r="38" spans="1:12" ht="21" customHeight="1">
      <c r="A38" s="40" t="s">
        <v>22</v>
      </c>
      <c r="F38" s="52">
        <v>-4664741</v>
      </c>
      <c r="H38" s="52">
        <v>9558606</v>
      </c>
      <c r="I38" s="55"/>
      <c r="J38" s="52">
        <v>-10495551</v>
      </c>
      <c r="K38" s="55"/>
      <c r="L38" s="52">
        <v>-1739354</v>
      </c>
    </row>
    <row r="39" spans="1:12" ht="21" customHeight="1">
      <c r="A39" s="40" t="s">
        <v>30</v>
      </c>
      <c r="F39" s="52">
        <v>23224812</v>
      </c>
      <c r="H39" s="52">
        <v>42234284</v>
      </c>
      <c r="I39" s="55"/>
      <c r="J39" s="52">
        <v>10370644</v>
      </c>
      <c r="K39" s="55"/>
      <c r="L39" s="52">
        <v>19226668</v>
      </c>
    </row>
    <row r="40" spans="1:12" ht="21" customHeight="1">
      <c r="A40" s="40" t="s">
        <v>37</v>
      </c>
      <c r="F40" s="52">
        <v>-27604246</v>
      </c>
      <c r="H40" s="52">
        <v>-603428781</v>
      </c>
      <c r="I40" s="50"/>
      <c r="J40" s="52">
        <v>-15105190</v>
      </c>
      <c r="K40" s="55"/>
      <c r="L40" s="52">
        <v>-192326475</v>
      </c>
    </row>
    <row r="41" spans="1:12" ht="21" hidden="1" customHeight="1">
      <c r="A41" s="40" t="s">
        <v>44</v>
      </c>
      <c r="F41" s="57">
        <v>0</v>
      </c>
      <c r="H41" s="57">
        <v>0</v>
      </c>
      <c r="I41" s="50"/>
      <c r="J41" s="57">
        <v>0</v>
      </c>
      <c r="K41" s="55"/>
      <c r="L41" s="57">
        <v>0</v>
      </c>
    </row>
    <row r="42" spans="1:12" ht="21" customHeight="1">
      <c r="A42" s="40" t="s">
        <v>46</v>
      </c>
      <c r="F42" s="52">
        <v>-5051692</v>
      </c>
      <c r="H42" s="52">
        <v>-1249815</v>
      </c>
      <c r="I42" s="55"/>
      <c r="J42" s="52">
        <v>-166738</v>
      </c>
      <c r="K42" s="55"/>
      <c r="L42" s="52">
        <v>4665719</v>
      </c>
    </row>
    <row r="43" spans="1:12" ht="21" customHeight="1">
      <c r="F43" s="52"/>
      <c r="H43" s="52"/>
      <c r="I43" s="50"/>
      <c r="J43" s="52"/>
      <c r="K43" s="55"/>
      <c r="L43" s="52"/>
    </row>
    <row r="44" spans="1:12" ht="21" customHeight="1">
      <c r="F44" s="55"/>
      <c r="H44" s="55"/>
      <c r="I44" s="55"/>
      <c r="J44" s="55"/>
      <c r="K44" s="55"/>
      <c r="L44" s="55"/>
    </row>
    <row r="45" spans="1:12" s="1" customFormat="1" ht="21" customHeight="1">
      <c r="A45" s="2" t="s">
        <v>0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</row>
    <row r="46" spans="1:12" s="1" customFormat="1" ht="21" customHeight="1">
      <c r="A46" s="175" t="s">
        <v>203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</row>
    <row r="47" spans="1:12" ht="21" customHeight="1">
      <c r="A47" s="42"/>
      <c r="B47" s="42"/>
      <c r="C47" s="42"/>
      <c r="D47" s="42"/>
      <c r="E47" s="54"/>
      <c r="F47" s="42"/>
      <c r="G47" s="42"/>
      <c r="H47" s="42"/>
      <c r="I47" s="42"/>
      <c r="J47" s="42"/>
      <c r="K47" s="42"/>
      <c r="L47" s="42"/>
    </row>
    <row r="48" spans="1:12" ht="21" customHeight="1">
      <c r="A48" s="83"/>
      <c r="B48" s="83"/>
      <c r="C48" s="83"/>
      <c r="D48" s="83"/>
      <c r="F48" s="176" t="s">
        <v>2</v>
      </c>
      <c r="G48" s="176"/>
      <c r="H48" s="176"/>
      <c r="I48" s="44"/>
      <c r="J48" s="176" t="s">
        <v>3</v>
      </c>
      <c r="K48" s="176"/>
      <c r="L48" s="176"/>
    </row>
    <row r="49" spans="1:12" ht="21" customHeight="1">
      <c r="E49" s="46"/>
      <c r="F49" s="177" t="s">
        <v>79</v>
      </c>
      <c r="G49" s="177"/>
      <c r="H49" s="177"/>
      <c r="I49" s="47"/>
      <c r="J49" s="177" t="s">
        <v>79</v>
      </c>
      <c r="K49" s="177"/>
      <c r="L49" s="177"/>
    </row>
    <row r="50" spans="1:12" ht="21" customHeight="1">
      <c r="E50" s="46"/>
      <c r="F50" s="48">
        <v>2568</v>
      </c>
      <c r="H50" s="48">
        <v>2567</v>
      </c>
      <c r="I50" s="48"/>
      <c r="J50" s="48">
        <v>2568</v>
      </c>
      <c r="K50" s="40"/>
      <c r="L50" s="48">
        <v>2567</v>
      </c>
    </row>
    <row r="51" spans="1:12" ht="21" customHeight="1">
      <c r="D51" s="43"/>
      <c r="F51" s="174" t="s">
        <v>7</v>
      </c>
      <c r="G51" s="174"/>
      <c r="H51" s="174"/>
      <c r="I51" s="174"/>
      <c r="J51" s="174"/>
      <c r="K51" s="174"/>
      <c r="L51" s="174"/>
    </row>
    <row r="52" spans="1:12" ht="21" customHeight="1">
      <c r="A52" s="54" t="s">
        <v>204</v>
      </c>
      <c r="D52" s="43"/>
      <c r="F52" s="46"/>
      <c r="G52" s="46"/>
      <c r="H52" s="46"/>
      <c r="I52" s="46"/>
      <c r="J52" s="46"/>
      <c r="K52" s="46"/>
      <c r="L52" s="46"/>
    </row>
    <row r="53" spans="1:12" ht="21" customHeight="1">
      <c r="A53" s="40" t="s">
        <v>55</v>
      </c>
      <c r="F53" s="55">
        <v>-10484389</v>
      </c>
      <c r="H53" s="55">
        <v>93361188</v>
      </c>
      <c r="I53" s="55"/>
      <c r="J53" s="55">
        <v>2250372</v>
      </c>
      <c r="K53" s="55"/>
      <c r="L53" s="55">
        <v>-334019</v>
      </c>
    </row>
    <row r="54" spans="1:12" ht="21" customHeight="1">
      <c r="A54" s="40" t="s">
        <v>205</v>
      </c>
      <c r="F54" s="92">
        <v>-21007994</v>
      </c>
      <c r="H54" s="92">
        <v>-40984976</v>
      </c>
      <c r="I54" s="55"/>
      <c r="J54" s="92">
        <v>-5783296</v>
      </c>
      <c r="K54" s="55"/>
      <c r="L54" s="92">
        <v>-15967398</v>
      </c>
    </row>
    <row r="55" spans="1:12" ht="20.149999999999999" customHeight="1">
      <c r="A55" s="40" t="s">
        <v>258</v>
      </c>
      <c r="D55" s="106"/>
      <c r="E55" s="40"/>
      <c r="F55" s="141">
        <v>749182857</v>
      </c>
      <c r="G55" s="48"/>
      <c r="H55" s="141">
        <v>1241602934</v>
      </c>
      <c r="I55" s="48"/>
      <c r="J55" s="141">
        <v>58304628</v>
      </c>
      <c r="K55" s="48"/>
      <c r="L55" s="141">
        <v>1065305938</v>
      </c>
    </row>
    <row r="56" spans="1:12" ht="21" customHeight="1">
      <c r="A56" s="40" t="s">
        <v>206</v>
      </c>
      <c r="D56" s="106"/>
      <c r="E56" s="40"/>
      <c r="F56" s="92">
        <v>-76250375</v>
      </c>
      <c r="G56" s="48"/>
      <c r="H56" s="92">
        <v>-111238664</v>
      </c>
      <c r="I56" s="48"/>
      <c r="J56" s="92">
        <v>-14949783</v>
      </c>
      <c r="K56" s="48"/>
      <c r="L56" s="92">
        <v>-9880026</v>
      </c>
    </row>
    <row r="57" spans="1:12" s="42" customFormat="1" ht="21" customHeight="1">
      <c r="A57" s="42" t="s">
        <v>257</v>
      </c>
      <c r="E57" s="54"/>
      <c r="F57" s="53">
        <f>SUM(F55:F56)</f>
        <v>672932482</v>
      </c>
      <c r="H57" s="53">
        <f>SUM(H55:H56)</f>
        <v>1130364270</v>
      </c>
      <c r="I57" s="58"/>
      <c r="J57" s="53">
        <f>SUM(J55:J56)</f>
        <v>43354845</v>
      </c>
      <c r="K57" s="58"/>
      <c r="L57" s="53">
        <f>SUM(L55:L56)</f>
        <v>1055425912</v>
      </c>
    </row>
    <row r="58" spans="1:12" ht="21" customHeight="1">
      <c r="D58" s="43"/>
      <c r="F58" s="46"/>
      <c r="G58" s="46"/>
      <c r="H58" s="46"/>
      <c r="I58" s="46"/>
      <c r="J58" s="46"/>
      <c r="K58" s="46"/>
      <c r="L58" s="46"/>
    </row>
    <row r="59" spans="1:12" ht="21" customHeight="1">
      <c r="A59" s="54" t="s">
        <v>207</v>
      </c>
      <c r="H59" s="40"/>
      <c r="I59" s="56"/>
      <c r="J59" s="57"/>
      <c r="K59" s="56"/>
    </row>
    <row r="60" spans="1:12" ht="21" customHeight="1">
      <c r="A60" s="40" t="s">
        <v>208</v>
      </c>
      <c r="E60" s="40"/>
      <c r="F60" s="57">
        <v>0</v>
      </c>
      <c r="H60" s="52">
        <v>-3120000</v>
      </c>
      <c r="I60" s="56"/>
      <c r="J60" s="57">
        <v>0</v>
      </c>
      <c r="K60" s="56"/>
      <c r="L60" s="57">
        <v>0</v>
      </c>
    </row>
    <row r="61" spans="1:12" ht="21" customHeight="1">
      <c r="A61" s="40" t="s">
        <v>274</v>
      </c>
      <c r="D61" s="57"/>
      <c r="E61" s="97"/>
      <c r="F61" s="52">
        <v>-91410661</v>
      </c>
      <c r="G61" s="57"/>
      <c r="H61" s="52">
        <v>-106457037</v>
      </c>
      <c r="I61" s="55"/>
      <c r="J61" s="52">
        <v>-877995512</v>
      </c>
      <c r="K61" s="55"/>
      <c r="L61" s="52">
        <v>-1496859884</v>
      </c>
    </row>
    <row r="62" spans="1:12" ht="21" customHeight="1">
      <c r="A62" s="40" t="s">
        <v>283</v>
      </c>
      <c r="E62" s="40"/>
      <c r="F62" s="52">
        <v>13000000</v>
      </c>
      <c r="H62" s="52">
        <v>12000000</v>
      </c>
      <c r="I62" s="56"/>
      <c r="J62" s="52">
        <v>82000000</v>
      </c>
      <c r="K62" s="56"/>
      <c r="L62" s="52">
        <v>152000000</v>
      </c>
    </row>
    <row r="63" spans="1:12" ht="21" customHeight="1">
      <c r="A63" s="40" t="s">
        <v>281</v>
      </c>
      <c r="E63" s="40"/>
      <c r="F63" s="57">
        <v>0</v>
      </c>
      <c r="H63" s="52">
        <v>-8156578</v>
      </c>
      <c r="I63" s="56"/>
      <c r="J63" s="57">
        <v>0</v>
      </c>
      <c r="K63" s="56"/>
      <c r="L63" s="52">
        <v>-8156578</v>
      </c>
    </row>
    <row r="64" spans="1:12" ht="21" customHeight="1">
      <c r="A64" s="40" t="s">
        <v>212</v>
      </c>
      <c r="E64" s="40"/>
      <c r="F64" s="52">
        <v>-157547639</v>
      </c>
      <c r="H64" s="52">
        <v>-110226402</v>
      </c>
      <c r="I64" s="56"/>
      <c r="J64" s="52">
        <v>-22967239</v>
      </c>
      <c r="K64" s="56"/>
      <c r="L64" s="52">
        <v>-20030602</v>
      </c>
    </row>
    <row r="65" spans="1:12" ht="21" customHeight="1">
      <c r="A65" s="40" t="s">
        <v>209</v>
      </c>
      <c r="E65" s="40"/>
      <c r="F65" s="52">
        <v>12957279</v>
      </c>
      <c r="H65" s="52">
        <v>22561559</v>
      </c>
      <c r="I65" s="56"/>
      <c r="J65" s="52">
        <v>5690161</v>
      </c>
      <c r="K65" s="56"/>
      <c r="L65" s="52">
        <v>9204316</v>
      </c>
    </row>
    <row r="66" spans="1:12" ht="21" customHeight="1">
      <c r="A66" s="40" t="s">
        <v>210</v>
      </c>
      <c r="E66" s="40"/>
      <c r="F66" s="52">
        <v>-1530686500</v>
      </c>
      <c r="H66" s="52">
        <v>-4027590568</v>
      </c>
      <c r="I66" s="56"/>
      <c r="J66" s="52">
        <v>-216319166</v>
      </c>
      <c r="K66" s="56"/>
      <c r="L66" s="52">
        <v>-115551790</v>
      </c>
    </row>
    <row r="67" spans="1:12" ht="21" customHeight="1">
      <c r="A67" s="96" t="s">
        <v>211</v>
      </c>
      <c r="E67" s="40"/>
      <c r="F67" s="57">
        <v>0</v>
      </c>
      <c r="H67" s="52">
        <v>74299</v>
      </c>
      <c r="I67" s="56"/>
      <c r="J67" s="57">
        <v>0</v>
      </c>
      <c r="K67" s="56"/>
      <c r="L67" s="52">
        <v>50000</v>
      </c>
    </row>
    <row r="68" spans="1:12" ht="21" customHeight="1">
      <c r="A68" s="40" t="s">
        <v>235</v>
      </c>
      <c r="E68" s="40"/>
      <c r="F68" s="52">
        <v>3481150</v>
      </c>
      <c r="H68" s="57">
        <v>0</v>
      </c>
      <c r="I68" s="56"/>
      <c r="J68" s="52">
        <v>550775000</v>
      </c>
      <c r="K68" s="56"/>
      <c r="L68" s="57">
        <v>0</v>
      </c>
    </row>
    <row r="69" spans="1:12" ht="21" customHeight="1">
      <c r="A69" s="40" t="s">
        <v>213</v>
      </c>
      <c r="E69" s="40"/>
      <c r="F69" s="52">
        <v>-2234709</v>
      </c>
      <c r="H69" s="52">
        <v>-3477752</v>
      </c>
      <c r="I69" s="56"/>
      <c r="J69" s="57">
        <v>0</v>
      </c>
      <c r="K69" s="56"/>
      <c r="L69" s="57">
        <v>0</v>
      </c>
    </row>
    <row r="70" spans="1:12" ht="21" customHeight="1">
      <c r="A70" s="96" t="s">
        <v>214</v>
      </c>
      <c r="E70" s="40"/>
      <c r="F70" s="57">
        <v>0</v>
      </c>
      <c r="H70" s="52">
        <v>3589</v>
      </c>
      <c r="I70" s="56"/>
      <c r="J70" s="57">
        <v>0</v>
      </c>
      <c r="K70" s="56"/>
      <c r="L70" s="57">
        <v>0</v>
      </c>
    </row>
    <row r="71" spans="1:12" ht="21" customHeight="1">
      <c r="A71" s="40" t="s">
        <v>215</v>
      </c>
      <c r="E71" s="40"/>
      <c r="F71" s="52">
        <v>-375650</v>
      </c>
      <c r="H71" s="52">
        <v>-293760</v>
      </c>
      <c r="I71" s="56"/>
      <c r="J71" s="52">
        <v>-289600</v>
      </c>
      <c r="K71" s="56"/>
      <c r="L71" s="57">
        <v>0</v>
      </c>
    </row>
    <row r="72" spans="1:12" ht="21" customHeight="1">
      <c r="A72" s="40" t="s">
        <v>216</v>
      </c>
      <c r="E72" s="40"/>
      <c r="F72" s="52">
        <v>52523777</v>
      </c>
      <c r="H72" s="52">
        <v>32603140</v>
      </c>
      <c r="I72" s="56"/>
      <c r="J72" s="52">
        <v>643372671</v>
      </c>
      <c r="K72" s="56"/>
      <c r="L72" s="52">
        <v>22324512</v>
      </c>
    </row>
    <row r="73" spans="1:12" ht="21" customHeight="1">
      <c r="A73" s="40" t="s">
        <v>217</v>
      </c>
      <c r="E73" s="40"/>
      <c r="F73" s="52">
        <v>75966248</v>
      </c>
      <c r="H73" s="52">
        <v>82965843</v>
      </c>
      <c r="I73" s="56"/>
      <c r="J73" s="52">
        <v>205049348</v>
      </c>
      <c r="K73" s="56"/>
      <c r="L73" s="52">
        <v>169031854</v>
      </c>
    </row>
    <row r="74" spans="1:12" ht="21" customHeight="1">
      <c r="A74" s="102" t="s">
        <v>218</v>
      </c>
      <c r="E74" s="40"/>
      <c r="F74" s="142">
        <f>SUM(F60:F73)</f>
        <v>-1624326705</v>
      </c>
      <c r="G74" s="42"/>
      <c r="H74" s="142">
        <f>SUM(H60:H73)</f>
        <v>-4109113667</v>
      </c>
      <c r="I74" s="98"/>
      <c r="J74" s="142">
        <f>SUM(J60:J73)</f>
        <v>369315663</v>
      </c>
      <c r="K74" s="98"/>
      <c r="L74" s="142">
        <f>SUM(L60:L73)</f>
        <v>-1287988172</v>
      </c>
    </row>
    <row r="75" spans="1:12" ht="21" customHeight="1">
      <c r="E75" s="40"/>
      <c r="H75" s="40"/>
      <c r="I75" s="56"/>
      <c r="J75" s="57"/>
      <c r="K75" s="56"/>
    </row>
    <row r="76" spans="1:12" s="42" customFormat="1" ht="21" customHeight="1">
      <c r="A76" s="54" t="s">
        <v>219</v>
      </c>
      <c r="E76" s="54"/>
      <c r="F76" s="98"/>
      <c r="H76" s="98"/>
      <c r="I76" s="98"/>
      <c r="J76" s="98"/>
      <c r="K76" s="98"/>
      <c r="L76" s="98"/>
    </row>
    <row r="77" spans="1:12" ht="21" customHeight="1">
      <c r="A77" s="40" t="s">
        <v>270</v>
      </c>
      <c r="E77" s="46"/>
      <c r="F77" s="52">
        <v>967181000</v>
      </c>
      <c r="H77" s="52">
        <v>3361061000</v>
      </c>
      <c r="I77" s="55"/>
      <c r="J77" s="52">
        <v>-528000000</v>
      </c>
      <c r="K77" s="55"/>
      <c r="L77" s="52">
        <v>3051000000</v>
      </c>
    </row>
    <row r="78" spans="1:12" ht="21" customHeight="1">
      <c r="A78" s="40" t="s">
        <v>278</v>
      </c>
      <c r="E78" s="46"/>
      <c r="F78" s="52">
        <v>-2000000</v>
      </c>
      <c r="H78" s="52">
        <v>1000000</v>
      </c>
      <c r="I78" s="55"/>
      <c r="J78" s="52">
        <v>231500000</v>
      </c>
      <c r="K78" s="55"/>
      <c r="L78" s="52">
        <v>-1294500000</v>
      </c>
    </row>
    <row r="79" spans="1:12" ht="21" hidden="1" customHeight="1">
      <c r="A79" s="40" t="s">
        <v>220</v>
      </c>
      <c r="E79" s="46"/>
      <c r="F79" s="52"/>
      <c r="H79" s="52"/>
      <c r="I79" s="55"/>
      <c r="J79" s="52"/>
      <c r="K79" s="55"/>
      <c r="L79" s="52"/>
    </row>
    <row r="80" spans="1:12" ht="21" hidden="1" customHeight="1">
      <c r="A80" s="40" t="s">
        <v>221</v>
      </c>
      <c r="E80" s="46"/>
      <c r="F80" s="52"/>
      <c r="H80" s="52"/>
      <c r="I80" s="55"/>
      <c r="J80" s="52"/>
      <c r="K80" s="55"/>
      <c r="L80" s="52"/>
    </row>
    <row r="81" spans="1:12" ht="21" customHeight="1">
      <c r="A81" s="40" t="s">
        <v>279</v>
      </c>
      <c r="E81" s="46"/>
      <c r="F81" s="52">
        <v>3800000000</v>
      </c>
      <c r="H81" s="52">
        <v>3572000000</v>
      </c>
      <c r="I81" s="55"/>
      <c r="J81" s="52">
        <v>3000000000</v>
      </c>
      <c r="K81" s="55"/>
      <c r="L81" s="52">
        <v>2072000000</v>
      </c>
    </row>
    <row r="82" spans="1:12" ht="21" customHeight="1">
      <c r="A82" s="40" t="s">
        <v>280</v>
      </c>
      <c r="E82" s="46"/>
      <c r="F82" s="52">
        <v>-2875000000</v>
      </c>
      <c r="H82" s="52">
        <v>-3057000000</v>
      </c>
      <c r="I82" s="55"/>
      <c r="J82" s="52">
        <v>-2384000000</v>
      </c>
      <c r="K82" s="55"/>
      <c r="L82" s="52">
        <v>-2724000000</v>
      </c>
    </row>
    <row r="83" spans="1:12" ht="21" customHeight="1">
      <c r="A83" s="40" t="s">
        <v>222</v>
      </c>
      <c r="E83" s="46"/>
      <c r="F83" s="52">
        <v>-25731747</v>
      </c>
      <c r="H83" s="52">
        <v>-18029912</v>
      </c>
      <c r="I83" s="55"/>
      <c r="J83" s="52">
        <v>-64769500</v>
      </c>
      <c r="K83" s="55"/>
      <c r="L83" s="52">
        <v>-64252050</v>
      </c>
    </row>
    <row r="84" spans="1:12" ht="21" customHeight="1">
      <c r="A84" s="96" t="s">
        <v>223</v>
      </c>
      <c r="E84" s="46"/>
      <c r="F84" s="52">
        <v>-220510503</v>
      </c>
      <c r="H84" s="52">
        <v>-220510253</v>
      </c>
      <c r="I84" s="55"/>
      <c r="J84" s="52">
        <v>-220510503</v>
      </c>
      <c r="K84" s="55"/>
      <c r="L84" s="52">
        <v>-220510253</v>
      </c>
    </row>
    <row r="85" spans="1:12" ht="21" customHeight="1">
      <c r="A85" s="96" t="s">
        <v>224</v>
      </c>
      <c r="E85" s="46"/>
      <c r="F85" s="57">
        <v>0</v>
      </c>
      <c r="H85" s="52">
        <v>-347700</v>
      </c>
      <c r="I85" s="55"/>
      <c r="J85" s="57">
        <v>0</v>
      </c>
      <c r="K85" s="55"/>
      <c r="L85" s="57">
        <v>0</v>
      </c>
    </row>
    <row r="86" spans="1:12" ht="21" customHeight="1">
      <c r="A86" s="40" t="s">
        <v>225</v>
      </c>
      <c r="E86" s="46"/>
      <c r="F86" s="52">
        <v>-674474393</v>
      </c>
      <c r="H86" s="52">
        <v>-658777006</v>
      </c>
      <c r="I86" s="55"/>
      <c r="J86" s="52">
        <v>-511866607</v>
      </c>
      <c r="K86" s="55"/>
      <c r="L86" s="52">
        <v>-544723722</v>
      </c>
    </row>
    <row r="87" spans="1:12" ht="21" customHeight="1">
      <c r="A87" s="102" t="s">
        <v>226</v>
      </c>
      <c r="E87" s="46"/>
      <c r="F87" s="53">
        <f>SUM(F77:F86)</f>
        <v>969464357</v>
      </c>
      <c r="G87" s="42"/>
      <c r="H87" s="53">
        <f>SUM(H77:H86)</f>
        <v>2979396129</v>
      </c>
      <c r="I87" s="58"/>
      <c r="J87" s="53">
        <f>SUM(J77:J86)</f>
        <v>-477646610</v>
      </c>
      <c r="K87" s="58"/>
      <c r="L87" s="53">
        <f>SUM(L77:L86)</f>
        <v>275013975</v>
      </c>
    </row>
    <row r="88" spans="1:12" ht="21" customHeight="1">
      <c r="E88" s="46"/>
      <c r="F88" s="52"/>
      <c r="H88" s="52"/>
      <c r="I88" s="55"/>
      <c r="J88" s="52"/>
      <c r="K88" s="55"/>
      <c r="L88" s="52"/>
    </row>
    <row r="89" spans="1:12" s="1" customFormat="1" ht="21" customHeight="1">
      <c r="A89" s="2" t="s">
        <v>0</v>
      </c>
      <c r="B89" s="2"/>
      <c r="C89" s="2"/>
      <c r="D89" s="2"/>
      <c r="E89" s="3"/>
      <c r="F89" s="2"/>
      <c r="G89" s="2"/>
      <c r="H89" s="2"/>
      <c r="I89" s="2"/>
      <c r="J89" s="2"/>
      <c r="K89" s="2"/>
      <c r="L89" s="2"/>
    </row>
    <row r="90" spans="1:12" s="1" customFormat="1" ht="21" customHeight="1">
      <c r="A90" s="175" t="s">
        <v>203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</row>
    <row r="91" spans="1:12" ht="21" customHeight="1">
      <c r="A91" s="42"/>
      <c r="B91" s="42"/>
      <c r="C91" s="42"/>
      <c r="D91" s="42"/>
      <c r="E91" s="54"/>
      <c r="F91" s="42"/>
      <c r="G91" s="42"/>
      <c r="H91" s="42"/>
      <c r="I91" s="42"/>
      <c r="J91" s="42"/>
      <c r="K91" s="42"/>
      <c r="L91" s="42"/>
    </row>
    <row r="92" spans="1:12" ht="21" customHeight="1">
      <c r="A92" s="83"/>
      <c r="B92" s="83"/>
      <c r="C92" s="83"/>
      <c r="D92" s="83"/>
      <c r="F92" s="176" t="s">
        <v>2</v>
      </c>
      <c r="G92" s="176"/>
      <c r="H92" s="176"/>
      <c r="I92" s="44"/>
      <c r="J92" s="176" t="s">
        <v>3</v>
      </c>
      <c r="K92" s="176"/>
      <c r="L92" s="176"/>
    </row>
    <row r="93" spans="1:12" ht="21" customHeight="1">
      <c r="E93" s="46"/>
      <c r="F93" s="177" t="s">
        <v>79</v>
      </c>
      <c r="G93" s="177"/>
      <c r="H93" s="177"/>
      <c r="I93" s="47"/>
      <c r="J93" s="177" t="s">
        <v>79</v>
      </c>
      <c r="K93" s="177"/>
      <c r="L93" s="177"/>
    </row>
    <row r="94" spans="1:12" ht="21" customHeight="1">
      <c r="E94" s="46"/>
      <c r="F94" s="48">
        <v>2568</v>
      </c>
      <c r="H94" s="48">
        <v>2567</v>
      </c>
      <c r="I94" s="48"/>
      <c r="J94" s="48">
        <v>2568</v>
      </c>
      <c r="K94" s="40"/>
      <c r="L94" s="48">
        <v>2567</v>
      </c>
    </row>
    <row r="95" spans="1:12" ht="21" customHeight="1">
      <c r="D95" s="43"/>
      <c r="F95" s="174" t="s">
        <v>7</v>
      </c>
      <c r="G95" s="174"/>
      <c r="H95" s="174"/>
      <c r="I95" s="174"/>
      <c r="J95" s="174"/>
      <c r="K95" s="174"/>
      <c r="L95" s="174"/>
    </row>
    <row r="96" spans="1:12" ht="21" customHeight="1">
      <c r="A96" s="91" t="s">
        <v>277</v>
      </c>
      <c r="E96" s="46"/>
      <c r="F96" s="52"/>
      <c r="H96" s="52"/>
      <c r="I96" s="55"/>
      <c r="J96" s="52"/>
      <c r="K96" s="55"/>
      <c r="L96" s="52"/>
    </row>
    <row r="97" spans="1:12" ht="21" customHeight="1">
      <c r="A97" s="91" t="s">
        <v>227</v>
      </c>
      <c r="E97" s="46"/>
      <c r="F97" s="108">
        <v>18070134</v>
      </c>
      <c r="G97" s="95"/>
      <c r="H97" s="108">
        <v>646732</v>
      </c>
      <c r="I97" s="95"/>
      <c r="J97" s="108">
        <v>-64976102</v>
      </c>
      <c r="K97" s="95"/>
      <c r="L97" s="108">
        <v>42451715</v>
      </c>
    </row>
    <row r="98" spans="1:12" ht="21" customHeight="1">
      <c r="A98" s="91" t="s">
        <v>228</v>
      </c>
      <c r="E98" s="46"/>
      <c r="F98" s="109">
        <v>1438019</v>
      </c>
      <c r="G98" s="95"/>
      <c r="H98" s="109">
        <v>3911878</v>
      </c>
      <c r="I98" s="95"/>
      <c r="J98" s="109">
        <v>0</v>
      </c>
      <c r="K98" s="95"/>
      <c r="L98" s="109">
        <v>0</v>
      </c>
    </row>
    <row r="99" spans="1:12" ht="21" customHeight="1">
      <c r="A99" s="102" t="s">
        <v>229</v>
      </c>
      <c r="E99" s="46"/>
      <c r="F99" s="110">
        <f>F98+F97</f>
        <v>19508153</v>
      </c>
      <c r="G99" s="111"/>
      <c r="H99" s="110">
        <f>H98+H97</f>
        <v>4558610</v>
      </c>
      <c r="I99" s="111"/>
      <c r="J99" s="110">
        <f>J98+J97</f>
        <v>-64976102</v>
      </c>
      <c r="K99" s="111"/>
      <c r="L99" s="110">
        <f>L98+L97</f>
        <v>42451715</v>
      </c>
    </row>
    <row r="100" spans="1:12" ht="21" customHeight="1">
      <c r="A100" s="91" t="s">
        <v>275</v>
      </c>
      <c r="E100" s="46"/>
      <c r="F100" s="108">
        <v>210948943</v>
      </c>
      <c r="G100" s="95"/>
      <c r="H100" s="108">
        <v>206390333</v>
      </c>
      <c r="I100" s="95"/>
      <c r="J100" s="108">
        <v>79059935</v>
      </c>
      <c r="K100" s="95"/>
      <c r="L100" s="108">
        <v>36608220</v>
      </c>
    </row>
    <row r="101" spans="1:12" ht="21" customHeight="1" thickBot="1">
      <c r="A101" s="102" t="s">
        <v>276</v>
      </c>
      <c r="E101" s="46"/>
      <c r="F101" s="112">
        <f>SUM(F99:F100)</f>
        <v>230457096</v>
      </c>
      <c r="G101" s="111"/>
      <c r="H101" s="112">
        <f>SUM(H99:H100)</f>
        <v>210948943</v>
      </c>
      <c r="I101" s="111"/>
      <c r="J101" s="112">
        <f>SUM(J99:J100)</f>
        <v>14083833</v>
      </c>
      <c r="K101" s="111"/>
      <c r="L101" s="112">
        <f>SUM(L99:L100)</f>
        <v>79059935</v>
      </c>
    </row>
    <row r="102" spans="1:12" ht="21" customHeight="1" thickTop="1">
      <c r="E102" s="46"/>
      <c r="F102" s="106"/>
      <c r="G102" s="95"/>
      <c r="H102" s="107"/>
      <c r="I102" s="95"/>
      <c r="J102" s="95"/>
      <c r="K102" s="95"/>
      <c r="L102" s="107"/>
    </row>
    <row r="103" spans="1:12" ht="21" customHeight="1">
      <c r="A103" s="101" t="s">
        <v>230</v>
      </c>
      <c r="E103" s="46"/>
      <c r="F103" s="155"/>
      <c r="G103" s="95"/>
      <c r="H103" s="107"/>
      <c r="I103" s="95"/>
      <c r="J103" s="95"/>
      <c r="K103" s="95"/>
      <c r="L103" s="107"/>
    </row>
    <row r="104" spans="1:12" ht="21" customHeight="1">
      <c r="A104" s="113" t="s">
        <v>231</v>
      </c>
      <c r="E104" s="46"/>
      <c r="F104" s="107">
        <v>110781635</v>
      </c>
      <c r="G104" s="164"/>
      <c r="H104" s="107">
        <v>186146069</v>
      </c>
      <c r="I104" s="95"/>
      <c r="J104" s="107">
        <v>30098247</v>
      </c>
      <c r="K104" s="95"/>
      <c r="L104" s="107">
        <v>86321691</v>
      </c>
    </row>
    <row r="105" spans="1:12" ht="21" customHeight="1">
      <c r="A105" s="40" t="s">
        <v>232</v>
      </c>
      <c r="E105" s="46"/>
      <c r="F105" s="107">
        <v>17472963</v>
      </c>
      <c r="G105" s="95"/>
      <c r="H105" s="107">
        <v>12869643</v>
      </c>
      <c r="I105" s="95"/>
      <c r="J105" s="107">
        <v>13907443</v>
      </c>
      <c r="K105" s="95"/>
      <c r="L105" s="107">
        <v>3822858</v>
      </c>
    </row>
    <row r="106" spans="1:12" ht="21" customHeight="1">
      <c r="A106" s="40" t="s">
        <v>260</v>
      </c>
      <c r="E106" s="46"/>
      <c r="F106" s="57">
        <v>0</v>
      </c>
      <c r="H106" s="107">
        <v>822623990</v>
      </c>
      <c r="I106" s="55"/>
      <c r="J106" s="57">
        <v>0</v>
      </c>
      <c r="K106" s="55"/>
      <c r="L106" s="143">
        <v>651703990</v>
      </c>
    </row>
    <row r="107" spans="1:12" ht="21" customHeight="1">
      <c r="F107" s="50"/>
      <c r="H107" s="50"/>
      <c r="I107" s="50"/>
      <c r="J107" s="50"/>
      <c r="K107" s="55"/>
      <c r="L107" s="50"/>
    </row>
  </sheetData>
  <mergeCells count="23">
    <mergeCell ref="J49:L49"/>
    <mergeCell ref="F51:L51"/>
    <mergeCell ref="A2:L2"/>
    <mergeCell ref="A30:D30"/>
    <mergeCell ref="F7:L7"/>
    <mergeCell ref="F5:H5"/>
    <mergeCell ref="J5:L5"/>
    <mergeCell ref="F48:H48"/>
    <mergeCell ref="J48:L48"/>
    <mergeCell ref="F49:H49"/>
    <mergeCell ref="A1:L1"/>
    <mergeCell ref="A46:L46"/>
    <mergeCell ref="A9:D9"/>
    <mergeCell ref="A10:D10"/>
    <mergeCell ref="F4:H4"/>
    <mergeCell ref="J4:L4"/>
    <mergeCell ref="A32:D32"/>
    <mergeCell ref="F95:L95"/>
    <mergeCell ref="A90:L90"/>
    <mergeCell ref="F92:H92"/>
    <mergeCell ref="J92:L92"/>
    <mergeCell ref="F93:H93"/>
    <mergeCell ref="J93:L93"/>
  </mergeCells>
  <phoneticPr fontId="0" type="noConversion"/>
  <conditionalFormatting sqref="G104">
    <cfRule type="duplicateValues" dxfId="0" priority="1"/>
  </conditionalFormatting>
  <pageMargins left="0.6" right="0.5" top="0.48" bottom="0.5" header="0.5" footer="0.5"/>
  <pageSetup paperSize="9" scale="78" firstPageNumber="16" fitToWidth="0" fitToHeight="2" orientation="portrait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rowBreaks count="2" manualBreakCount="2">
    <brk id="44" max="16383" man="1"/>
    <brk id="8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8" ma:contentTypeDescription="Create a new document." ma:contentTypeScope="" ma:versionID="21af2426eed0958a3acd569e95975db8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24e51c603eac13a08dd828a72e0f27c4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3D3CDB-6D3F-441F-8D74-9E183AE34B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252262-2C41-4283-A821-16E4BB2E1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2D444B-5C69-4DAE-97E4-98733C1D858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 7-9</vt:lpstr>
      <vt:lpstr>กำไรขาดทุน 10-11</vt:lpstr>
      <vt:lpstr>กำไรขาดทุนเบ็ดเสร็จ</vt:lpstr>
      <vt:lpstr>งบแสดงการเปลี่ยนแปลงรวม 12-13</vt:lpstr>
      <vt:lpstr>งบแสดงการเปลี่ยนแปลงเฉพาะ 14-15</vt:lpstr>
      <vt:lpstr>งบกระแสเงินสด 16-18</vt:lpstr>
      <vt:lpstr>'กำไรขาดทุน 10-11'!Print_Area</vt:lpstr>
      <vt:lpstr>กำไรขาดทุนเบ็ดเสร็จ!Print_Area</vt:lpstr>
      <vt:lpstr>'งบแสดงการเปลี่ยนแปลงเฉพาะ 14-15'!Print_Area</vt:lpstr>
      <vt:lpstr>'งบแสดงการเปลี่ยนแปลงรวม 12-13'!Print_Area</vt:lpstr>
      <vt:lpstr>'งบกระแสเงินสด 16-18'!Print_Area</vt:lpstr>
      <vt:lpstr>'สินทรัพย์ 7-9'!Print_Area</vt:lpstr>
    </vt:vector>
  </TitlesOfParts>
  <Manager/>
  <Company>This PC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Nutthakarn, Phirapinyo</cp:lastModifiedBy>
  <cp:revision/>
  <cp:lastPrinted>2025-12-18T11:20:19Z</cp:lastPrinted>
  <dcterms:created xsi:type="dcterms:W3CDTF">2009-12-28T01:29:05Z</dcterms:created>
  <dcterms:modified xsi:type="dcterms:W3CDTF">2025-12-18T20:30:21Z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2023-12-11T03:44:15Z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2f50fa0c-89f2-4c7a-b3b2-654a69198423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0x0101001E8371CAB8BCDF4ABF5E4B723BDCD165</vt:lpwstr>
  </property>
  <property fmtid="{D5CDD505-2E9C-101B-9397-08002B2CF9AE}" pid="10" name="MediaServiceImageTags">
    <vt:lpwstr/>
  </property>
</Properties>
</file>