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K\KHON KAEN SUGAR INDUSTRY PUBLIC COMPANY LIMITED - 1000857569\1678558 - 2025 OCT-FSA-KSL Parent\Financial Statement\YE\YE 2025\SET file\"/>
    </mc:Choice>
  </mc:AlternateContent>
  <xr:revisionPtr revIDLastSave="0" documentId="13_ncr:1_{64125DA4-43DF-4065-BE4C-60A4B95DCE16}" xr6:coauthVersionLast="47" xr6:coauthVersionMax="47" xr10:uidLastSave="{00000000-0000-0000-0000-000000000000}"/>
  <bookViews>
    <workbookView xWindow="-120" yWindow="-120" windowWidth="29040" windowHeight="15720" tabRatio="667" xr2:uid="{0586335A-9C17-4CBF-9798-EB0AFD12E1DA}"/>
  </bookViews>
  <sheets>
    <sheet name="FP-asset 6-8" sheetId="7" r:id="rId1"/>
    <sheet name="PL 9-10" sheetId="13" r:id="rId2"/>
    <sheet name="CI" sheetId="14" state="hidden" r:id="rId3"/>
    <sheet name="CS-consol 11-12" sheetId="16" r:id="rId4"/>
    <sheet name="CS-separate 13-14" sheetId="17" r:id="rId5"/>
    <sheet name="CF 15-16" sheetId="8" r:id="rId6"/>
  </sheets>
  <definedNames>
    <definedName name="_xlnm._FilterDatabase" localSheetId="5" hidden="1">#N/A</definedName>
    <definedName name="AS2DocOpenMode" hidden="1">"AS2DocumentEdit"</definedName>
    <definedName name="_xlnm.Print_Area" localSheetId="5">'CF 15-16'!$A$1:$K$97</definedName>
    <definedName name="_xlnm.Print_Area" localSheetId="2">CI!$A$1:$L$74</definedName>
    <definedName name="_xlnm.Print_Area" localSheetId="3">'CS-consol 11-12'!$A$1:$AE$60</definedName>
    <definedName name="_xlnm.Print_Area" localSheetId="4">'CS-separate 13-14'!$A$1:$S$54</definedName>
    <definedName name="_xlnm.Print_Area" localSheetId="0">'FP-asset 6-8'!$A$1:$L$102</definedName>
    <definedName name="_xlnm.Print_Area" localSheetId="1">'PL 9-10'!$A$1:$M$72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7" l="1"/>
  <c r="J58" i="7"/>
  <c r="F21" i="7"/>
  <c r="H58" i="7"/>
  <c r="K84" i="8"/>
  <c r="I84" i="8"/>
  <c r="G84" i="8"/>
  <c r="E84" i="8"/>
  <c r="K73" i="8"/>
  <c r="I73" i="8"/>
  <c r="G73" i="8"/>
  <c r="E73" i="8"/>
  <c r="K57" i="13" l="1"/>
  <c r="I57" i="13"/>
  <c r="G57" i="13"/>
  <c r="M57" i="13" l="1"/>
  <c r="L97" i="7"/>
  <c r="F97" i="7"/>
  <c r="J67" i="7"/>
  <c r="F67" i="7"/>
  <c r="L60" i="14"/>
  <c r="J60" i="14"/>
  <c r="F60" i="14"/>
  <c r="H60" i="14"/>
  <c r="F59" i="14"/>
  <c r="L58" i="14"/>
  <c r="J58" i="14"/>
  <c r="H58" i="14"/>
  <c r="F58" i="14"/>
  <c r="L39" i="14"/>
  <c r="J39" i="14"/>
  <c r="J59" i="14" s="1"/>
  <c r="H39" i="14"/>
  <c r="F39" i="14"/>
  <c r="L12" i="14"/>
  <c r="L15" i="14" s="1"/>
  <c r="L21" i="14" s="1"/>
  <c r="L28" i="14" s="1"/>
  <c r="L30" i="14" s="1"/>
  <c r="L72" i="14" s="1"/>
  <c r="J12" i="14"/>
  <c r="J15" i="14" s="1"/>
  <c r="J21" i="14" s="1"/>
  <c r="J28" i="14" s="1"/>
  <c r="J30" i="14" s="1"/>
  <c r="H12" i="14"/>
  <c r="H15" i="14" s="1"/>
  <c r="H21" i="14" s="1"/>
  <c r="H28" i="14" s="1"/>
  <c r="H30" i="14" s="1"/>
  <c r="H65" i="14" s="1"/>
  <c r="F12" i="14"/>
  <c r="F15" i="14" s="1"/>
  <c r="F21" i="14" s="1"/>
  <c r="F28" i="14" s="1"/>
  <c r="F30" i="14" s="1"/>
  <c r="M40" i="13"/>
  <c r="M58" i="13" s="1"/>
  <c r="K40" i="13"/>
  <c r="K58" i="13" s="1"/>
  <c r="I40" i="13"/>
  <c r="I58" i="13" s="1"/>
  <c r="G40" i="13"/>
  <c r="G58" i="13" s="1"/>
  <c r="M12" i="13"/>
  <c r="M15" i="13" s="1"/>
  <c r="K12" i="13"/>
  <c r="K15" i="13" s="1"/>
  <c r="K22" i="13" s="1"/>
  <c r="K29" i="13" s="1"/>
  <c r="K31" i="13" s="1"/>
  <c r="I12" i="13"/>
  <c r="I15" i="13" s="1"/>
  <c r="I22" i="13" s="1"/>
  <c r="I29" i="13" s="1"/>
  <c r="I31" i="13" s="1"/>
  <c r="G12" i="13"/>
  <c r="G15" i="13" s="1"/>
  <c r="G22" i="13" s="1"/>
  <c r="G29" i="13" s="1"/>
  <c r="G31" i="13" s="1"/>
  <c r="M22" i="13" l="1"/>
  <c r="M29" i="13" s="1"/>
  <c r="M31" i="13" s="1"/>
  <c r="E32" i="8"/>
  <c r="E48" i="8" s="1"/>
  <c r="E89" i="8" s="1"/>
  <c r="E91" i="8" s="1"/>
  <c r="I32" i="8"/>
  <c r="I48" i="8" s="1"/>
  <c r="I89" i="8" s="1"/>
  <c r="I91" i="8" s="1"/>
  <c r="G59" i="13"/>
  <c r="G69" i="13" s="1"/>
  <c r="G32" i="8"/>
  <c r="G48" i="8" s="1"/>
  <c r="G89" i="8" s="1"/>
  <c r="G91" i="8" s="1"/>
  <c r="K32" i="8"/>
  <c r="K48" i="8" s="1"/>
  <c r="K89" i="8" s="1"/>
  <c r="K91" i="8" s="1"/>
  <c r="I59" i="13"/>
  <c r="I69" i="13" s="1"/>
  <c r="K59" i="13"/>
  <c r="K69" i="13" s="1"/>
  <c r="H97" i="7"/>
  <c r="L67" i="7"/>
  <c r="H67" i="7"/>
  <c r="J97" i="7"/>
  <c r="L59" i="14"/>
  <c r="H59" i="14"/>
  <c r="L70" i="14"/>
  <c r="H70" i="14"/>
  <c r="J70" i="14"/>
  <c r="J72" i="14"/>
  <c r="F72" i="14"/>
  <c r="F65" i="14"/>
  <c r="L65" i="14"/>
  <c r="F70" i="14"/>
  <c r="H72" i="14"/>
  <c r="M59" i="13" l="1"/>
  <c r="M69" i="13" s="1"/>
  <c r="K64" i="13"/>
  <c r="I64" i="13"/>
  <c r="M64" i="13"/>
  <c r="J65" i="14"/>
  <c r="L99" i="7" l="1"/>
  <c r="H99" i="7"/>
  <c r="L58" i="7"/>
  <c r="L69" i="7" s="1"/>
  <c r="J99" i="7"/>
  <c r="F99" i="7"/>
  <c r="L37" i="7"/>
  <c r="L21" i="7"/>
  <c r="H37" i="7"/>
  <c r="H21" i="7"/>
  <c r="L101" i="7" l="1"/>
  <c r="H69" i="7"/>
  <c r="H101" i="7" s="1"/>
  <c r="F69" i="7"/>
  <c r="F101" i="7" s="1"/>
  <c r="J69" i="7"/>
  <c r="J101" i="7" s="1"/>
  <c r="L39" i="7"/>
  <c r="H39" i="7"/>
  <c r="F37" i="7" l="1"/>
  <c r="J37" i="7"/>
  <c r="J21" i="7"/>
  <c r="J39" i="7" l="1"/>
  <c r="F39" i="7"/>
  <c r="G64" i="13" l="1"/>
</calcChain>
</file>

<file path=xl/sharedStrings.xml><?xml version="1.0" encoding="utf-8"?>
<sst xmlns="http://schemas.openxmlformats.org/spreadsheetml/2006/main" count="570" uniqueCount="285">
  <si>
    <t>Khon Kaen Sugar Industry Public Company Limited and Subsidiaries</t>
  </si>
  <si>
    <t xml:space="preserve"> </t>
  </si>
  <si>
    <t>Consolidated</t>
  </si>
  <si>
    <t xml:space="preserve">Separate  </t>
  </si>
  <si>
    <t>financial statements</t>
  </si>
  <si>
    <t>31 October</t>
  </si>
  <si>
    <t>Assets</t>
  </si>
  <si>
    <t>Notes</t>
  </si>
  <si>
    <t>(in Baht)</t>
  </si>
  <si>
    <t>Current assets</t>
  </si>
  <si>
    <t>Cash and cash equivalents</t>
  </si>
  <si>
    <t xml:space="preserve">Trade and other current receivables </t>
  </si>
  <si>
    <t>Farmer receivables</t>
  </si>
  <si>
    <t>Short-term loans</t>
  </si>
  <si>
    <t>Inventories</t>
  </si>
  <si>
    <t>Current biological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</si>
  <si>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</si>
  <si>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</si>
  <si>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</si>
  <si>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</si>
  <si>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</si>
  <si>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</si>
  <si>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Investments in associates</t>
  </si>
  <si>
    <t xml:space="preserve">Trade and other non-current receivables </t>
  </si>
  <si>
    <t>Long-term loans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</si>
  <si>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</si>
  <si>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</si>
  <si>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</si>
  <si>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</si>
  <si>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</si>
  <si>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</si>
  <si>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</si>
  <si>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</si>
  <si>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</si>
  <si>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</si>
  <si>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</si>
  <si>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</si>
  <si>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</t>
  </si>
  <si>
    <t>Current portion of lease liabilities</t>
  </si>
  <si>
    <t>Short-term borrowings</t>
  </si>
  <si>
    <t>Provision for production costs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</si>
  <si>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</si>
  <si>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</si>
  <si>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</si>
  <si>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</si>
  <si>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</si>
  <si>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</si>
  <si>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</si>
  <si>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</si>
  <si>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</si>
  <si>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</si>
  <si>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</si>
  <si>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</si>
  <si>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(4,410,243,648 ordinary shares, par value </t>
  </si>
  <si>
    <t xml:space="preserve">    at Baht 0.5 per share)</t>
  </si>
  <si>
    <t>Issued and paid-up share capital</t>
  </si>
  <si>
    <t xml:space="preserve">(4,410,232,619 ordinary shares, par value </t>
  </si>
  <si>
    <t xml:space="preserve">   at Baht 0.5 per share)</t>
  </si>
  <si>
    <t xml:space="preserve">Deficits on business combination under common </t>
  </si>
  <si>
    <t xml:space="preserve">   control </t>
  </si>
  <si>
    <t xml:space="preserve">Deficits on change in proportion of investment </t>
  </si>
  <si>
    <t xml:space="preserve">   in subsidiaries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</si>
  <si>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</si>
  <si>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</si>
  <si>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</si>
  <si>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</si>
  <si>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</si>
  <si>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</si>
  <si>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</si>
  <si>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</si>
  <si>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Separate </t>
  </si>
  <si>
    <t>financial Statements</t>
  </si>
  <si>
    <t>Year ended 31 October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</si>
  <si>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</si>
  <si>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</si>
  <si>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</si>
  <si>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</si>
  <si>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</si>
  <si>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</si>
  <si>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</si>
  <si>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</si>
  <si>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</si>
  <si>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Impairment loss</t>
  </si>
  <si>
    <t>Profit from operating activities</t>
  </si>
  <si>
    <t>Finance incomes</t>
  </si>
  <si>
    <t>Finance costs</t>
  </si>
  <si>
    <t xml:space="preserve">Impairment gain (loss) and reversal of impairment loss </t>
  </si>
  <si>
    <t xml:space="preserve">   determined in accordance with TFRS 9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</si>
  <si>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</si>
  <si>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</si>
  <si>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</si>
  <si>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</si>
  <si>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</si>
  <si>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>Loss on measurement of financial assets</t>
  </si>
  <si>
    <t xml:space="preserve">Income tax relating to items that will be reclassified subsequently 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</si>
  <si>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</si>
  <si>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</si>
  <si>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</si>
  <si>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 xml:space="preserve">   using equity method</t>
  </si>
  <si>
    <t xml:space="preserve">Income tax relating to items that will not be reclassified subsequently to </t>
  </si>
  <si>
    <t xml:space="preserve">   profit or loss</t>
  </si>
  <si>
    <t>Total items that will not be reclassified subsequently to profit or loss</t>
  </si>
  <si>
    <t>Profit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</si>
  <si>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</si>
  <si>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</si>
  <si>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</si>
  <si>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</si>
  <si>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Statements of comprehensive income</t>
  </si>
  <si>
    <t xml:space="preserve">Impairment gain and reversal of impairment loss </t>
  </si>
  <si>
    <t>Share of profit of associates accounted for using equity method</t>
  </si>
  <si>
    <t>Tax expense</t>
  </si>
  <si>
    <t>Gain on cash flow hedges</t>
  </si>
  <si>
    <t>Revaluation of assets</t>
  </si>
  <si>
    <t xml:space="preserve">Share of other comprehensive loss of associates accounted for </t>
  </si>
  <si>
    <t>Other comprehensive expense for the period,  net of tax</t>
  </si>
  <si>
    <t xml:space="preserve">Total comprehensive income for the period </t>
  </si>
  <si>
    <t>Total comprehensive income attributable to:</t>
  </si>
  <si>
    <t>Statement of changes in  equity</t>
  </si>
  <si>
    <t>Consolidate financial statements</t>
  </si>
  <si>
    <t>Retained earnings</t>
  </si>
  <si>
    <t xml:space="preserve">Other components of equity </t>
  </si>
  <si>
    <t>Share of other</t>
  </si>
  <si>
    <t>Issued</t>
  </si>
  <si>
    <t>Deficits on</t>
  </si>
  <si>
    <t xml:space="preserve">Deficits on </t>
  </si>
  <si>
    <t>comprehensive</t>
  </si>
  <si>
    <t>Total</t>
  </si>
  <si>
    <t xml:space="preserve">and </t>
  </si>
  <si>
    <t>business</t>
  </si>
  <si>
    <t xml:space="preserve">change in </t>
  </si>
  <si>
    <t>Cash</t>
  </si>
  <si>
    <t>income</t>
  </si>
  <si>
    <t>other</t>
  </si>
  <si>
    <t xml:space="preserve">Equity </t>
  </si>
  <si>
    <t>paid-up</t>
  </si>
  <si>
    <t>combination</t>
  </si>
  <si>
    <t>proportion of</t>
  </si>
  <si>
    <t>flow</t>
  </si>
  <si>
    <t>of associates</t>
  </si>
  <si>
    <t xml:space="preserve"> components</t>
  </si>
  <si>
    <t>attributable to</t>
  </si>
  <si>
    <t>Non-</t>
  </si>
  <si>
    <t>share</t>
  </si>
  <si>
    <t>Share</t>
  </si>
  <si>
    <t>under common</t>
  </si>
  <si>
    <t xml:space="preserve">investment in </t>
  </si>
  <si>
    <t>Legal</t>
  </si>
  <si>
    <t>Translation</t>
  </si>
  <si>
    <t>hedge</t>
  </si>
  <si>
    <t>Fair value</t>
  </si>
  <si>
    <t xml:space="preserve">accounted for using </t>
  </si>
  <si>
    <t>Revaluation</t>
  </si>
  <si>
    <t>of</t>
  </si>
  <si>
    <t>owners of</t>
  </si>
  <si>
    <t xml:space="preserve">controlling </t>
  </si>
  <si>
    <t>capital</t>
  </si>
  <si>
    <t>premium</t>
  </si>
  <si>
    <t xml:space="preserve"> control</t>
  </si>
  <si>
    <t>subsidiaries</t>
  </si>
  <si>
    <t>reserve</t>
  </si>
  <si>
    <t xml:space="preserve">Unappropriated </t>
  </si>
  <si>
    <t>equity method</t>
  </si>
  <si>
    <t>equity</t>
  </si>
  <si>
    <t>the parent</t>
  </si>
  <si>
    <t>interests</t>
  </si>
  <si>
    <t>Balance at 1 November 2023</t>
  </si>
  <si>
    <t>Transactions with owners, recorded directly in equity</t>
  </si>
  <si>
    <t xml:space="preserve">   Distributions to owners of the parent</t>
  </si>
  <si>
    <t xml:space="preserve">   Dividends</t>
  </si>
  <si>
    <t xml:space="preserve">   Profit</t>
  </si>
  <si>
    <t>Balance at 31 October 2024</t>
  </si>
  <si>
    <t>Balance at 1 November 2024</t>
  </si>
  <si>
    <t>Balance at 31 October 2025</t>
  </si>
  <si>
    <t>Separate financial statements</t>
  </si>
  <si>
    <t>Retained earnigns</t>
  </si>
  <si>
    <t>Note</t>
  </si>
  <si>
    <t>Total transactions with owners, recorded directly in equity</t>
  </si>
  <si>
    <t>Cash flows from operating activities</t>
  </si>
  <si>
    <t>Dividend income</t>
  </si>
  <si>
    <t>Depreciation and amortisation</t>
  </si>
  <si>
    <t xml:space="preserve">Loss on impairment of investments in subsidiaries </t>
  </si>
  <si>
    <t>Increase of premium on bonds</t>
  </si>
  <si>
    <t>Employee benefit expenses</t>
  </si>
  <si>
    <t>Unrealised (gain) loss on foreign exchange rate</t>
  </si>
  <si>
    <t>Loss from changes in fair value of biological assets</t>
  </si>
  <si>
    <t>Share of profit of associates accounted for using equity method, net of tax</t>
  </si>
  <si>
    <t>Loss (gain) on disposal of property, plant and equipment</t>
  </si>
  <si>
    <t>Changes in operating assets and liabilities</t>
  </si>
  <si>
    <t>Trade and other current receivables</t>
  </si>
  <si>
    <t>Non-current provision for employee benefits paid</t>
  </si>
  <si>
    <t>Taxes paid</t>
  </si>
  <si>
    <t>Cash flows from investing activities</t>
  </si>
  <si>
    <t>Increase in other current financial assets</t>
  </si>
  <si>
    <t>Proceeds from disposal of property, plant and equipment</t>
  </si>
  <si>
    <t>Acquisition of property, plant and equipment</t>
  </si>
  <si>
    <t>Proceeds from disposal of investment properties</t>
  </si>
  <si>
    <t>Acquisition of investment properties</t>
  </si>
  <si>
    <t>Acquisition of intangible assets</t>
  </si>
  <si>
    <t xml:space="preserve">Dividends received </t>
  </si>
  <si>
    <t xml:space="preserve">Interest received  </t>
  </si>
  <si>
    <t xml:space="preserve">Net cash (used in) from investing activities  </t>
  </si>
  <si>
    <t>Cash flows from financing activities</t>
  </si>
  <si>
    <t>Repayment for lease liabilities</t>
  </si>
  <si>
    <t>Payments for dividends to shareholders of the parent</t>
  </si>
  <si>
    <t>Payments for dividends to shareholders of non-controlling interests</t>
  </si>
  <si>
    <t>Interest paid</t>
  </si>
  <si>
    <t xml:space="preserve">Net cash from (used in) financing activities  </t>
  </si>
  <si>
    <t xml:space="preserve">   rate changes</t>
  </si>
  <si>
    <t>Effect of exchange rate changes on cash and cash equivalents</t>
  </si>
  <si>
    <t>Net increase (decrease) in cash and cash equivalents</t>
  </si>
  <si>
    <t>Cash and cash equivalents at 1 November</t>
  </si>
  <si>
    <t>Non-cash transactions</t>
  </si>
  <si>
    <t>Accounts payable for the acquisition of property, plant and equipment</t>
  </si>
  <si>
    <t>Increase in lease liabilities</t>
  </si>
  <si>
    <t>Statement of financial position</t>
  </si>
  <si>
    <t>Statement of comprehensive income</t>
  </si>
  <si>
    <t>Statement of cash flows</t>
  </si>
  <si>
    <t>Loss on impairment of investments in associates</t>
  </si>
  <si>
    <t>Gain on fair value adjustment of investment properties</t>
  </si>
  <si>
    <t>Gain (loss) on investments in equity instruments designated at FV</t>
  </si>
  <si>
    <t>Unrealized actuarial loss adjustment</t>
  </si>
  <si>
    <t>Gain on revaluation of assets</t>
  </si>
  <si>
    <t xml:space="preserve">   Loss</t>
  </si>
  <si>
    <t>Transfer to retained earnings</t>
  </si>
  <si>
    <t>Increase in loans for cane plantation development</t>
  </si>
  <si>
    <t>Short-term loans to related parties</t>
  </si>
  <si>
    <t>5, 7</t>
  </si>
  <si>
    <t>5, 15</t>
  </si>
  <si>
    <t>5, 16</t>
  </si>
  <si>
    <t>16, 23</t>
  </si>
  <si>
    <t>5, 18</t>
  </si>
  <si>
    <t>5, 10</t>
  </si>
  <si>
    <t>5, 7, 9, 13</t>
  </si>
  <si>
    <t>11, 12, 14</t>
  </si>
  <si>
    <t>Profit (loss) for the year</t>
  </si>
  <si>
    <t>Loss (gain) on sales and disposal of assets</t>
  </si>
  <si>
    <t>Unrealised gain on revaluation of financial liabilities</t>
  </si>
  <si>
    <t>Loans for cane plantation development</t>
  </si>
  <si>
    <t>Non-current farmer receivables</t>
  </si>
  <si>
    <t>Corporate income tax payable</t>
  </si>
  <si>
    <t>Non-current provisions for employee benefits</t>
  </si>
  <si>
    <t>Share capital:</t>
  </si>
  <si>
    <t>Share premium on ordinary shares</t>
  </si>
  <si>
    <t xml:space="preserve">Authorised share capital </t>
  </si>
  <si>
    <t>Other comprehensive income (expense) for the year,  net of tax</t>
  </si>
  <si>
    <t>Total comprehensive income (expense) for the year</t>
  </si>
  <si>
    <t>Basic earnings (loss) per share</t>
  </si>
  <si>
    <t>Year ended 31 October 2025</t>
  </si>
  <si>
    <t>Year ended 31 October 2024</t>
  </si>
  <si>
    <t>Adjustments to reconcile profit (loss) to cash receipts (payments)</t>
  </si>
  <si>
    <t>Net cash generated from operations</t>
  </si>
  <si>
    <t xml:space="preserve">Net cash from operating activities </t>
  </si>
  <si>
    <t>Short-term loans to farmers and loans for cane</t>
  </si>
  <si>
    <t>plantation development</t>
  </si>
  <si>
    <t>Profit (loss) before income tax expense</t>
  </si>
  <si>
    <t>Profit (loss) from operating activities</t>
  </si>
  <si>
    <t xml:space="preserve">Income tax relating to items that will not be reclassified subsequently </t>
  </si>
  <si>
    <t>Profit (loss) attributable to:</t>
  </si>
  <si>
    <t>Unrealised actuarial gain (loss)</t>
  </si>
  <si>
    <t xml:space="preserve">   using equity method - net of tax</t>
  </si>
  <si>
    <t xml:space="preserve">   in equity</t>
  </si>
  <si>
    <t>Comprehensive income for the year</t>
  </si>
  <si>
    <t xml:space="preserve">   Other comprehensive expense</t>
  </si>
  <si>
    <t xml:space="preserve">   Other comprehensive income</t>
  </si>
  <si>
    <t>Total comprehensive income for the year</t>
  </si>
  <si>
    <t xml:space="preserve">Total transactions  with owners, recorded directly </t>
  </si>
  <si>
    <t>Comprehensive expense for the year</t>
  </si>
  <si>
    <t>Total comprehensive expense for the year</t>
  </si>
  <si>
    <t>Other comprehensive income (expense)</t>
  </si>
  <si>
    <t>Increase in short-term loans</t>
  </si>
  <si>
    <t>(Reversal of) loss on decline in value and obsolescence of inventories</t>
  </si>
  <si>
    <t>(Reversal of) expected credit loss</t>
  </si>
  <si>
    <t>Proceeds from disposal of right-of-use assets</t>
  </si>
  <si>
    <t>Proceeds from disposal of intangible assets</t>
  </si>
  <si>
    <t>Payment for purchase investment in an associate</t>
  </si>
  <si>
    <t>Increase (decrease) in short-term borrowings from financial institutions</t>
  </si>
  <si>
    <t>Increase (decrease) in short-term borrowings from related parties</t>
  </si>
  <si>
    <t xml:space="preserve">Net increase (decrease) in cash and cash equivalents, before effect of exchange </t>
  </si>
  <si>
    <t>Cash and cash equivalents at 31 October</t>
  </si>
  <si>
    <t>Transfer from property, plant and equipment to investment property</t>
  </si>
  <si>
    <t>Proceeds from long-term loans</t>
  </si>
  <si>
    <t>(Reversal of) loss on impairment of assets</t>
  </si>
  <si>
    <t>Loss on impairment of other non-current financial assets</t>
  </si>
  <si>
    <t>Proceeds from long-term borrowings from financial institutions</t>
  </si>
  <si>
    <t>Repayment for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</si>
</sst>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\-"/>
    <numFmt numFmtId="168" formatCode="_(* #,##0.000_);_(* \(#,##0.000\);_(* &quot;-&quot;??_);_(@_)"/>
  </numFmts>
  <fonts count="21">
    <font>
      <sz val="16"/>
      <name val="Angsana New"/>
      <charset val="222"/>
    </font>
    <font>
      <sz val="16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39" fontId="3" fillId="0" borderId="0"/>
  </cellStyleXfs>
  <cellXfs count="130">
    <xf numFmtId="0" fontId="0" fillId="0" borderId="0" xfId="0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3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165" fontId="10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164" fontId="4" fillId="0" borderId="0" xfId="2" applyFont="1" applyFill="1" applyAlignment="1"/>
    <xf numFmtId="0" fontId="7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166" fontId="10" fillId="0" borderId="0" xfId="0" applyNumberFormat="1" applyFont="1"/>
    <xf numFmtId="165" fontId="10" fillId="0" borderId="0" xfId="3" applyNumberFormat="1" applyFont="1" applyFill="1" applyBorder="1" applyAlignment="1"/>
    <xf numFmtId="167" fontId="10" fillId="0" borderId="0" xfId="4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1" fontId="9" fillId="0" borderId="3" xfId="3" applyNumberFormat="1" applyFont="1" applyFill="1" applyBorder="1" applyAlignment="1"/>
    <xf numFmtId="41" fontId="9" fillId="0" borderId="0" xfId="3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3" applyNumberFormat="1" applyFont="1" applyFill="1" applyAlignment="1"/>
    <xf numFmtId="165" fontId="10" fillId="0" borderId="0" xfId="3" applyNumberFormat="1" applyFont="1" applyFill="1" applyAlignment="1"/>
    <xf numFmtId="41" fontId="9" fillId="0" borderId="4" xfId="3" applyNumberFormat="1" applyFont="1" applyFill="1" applyBorder="1" applyAlignme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4" fontId="11" fillId="0" borderId="0" xfId="1" applyFont="1" applyFill="1" applyAlignment="1"/>
    <xf numFmtId="41" fontId="9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41" fontId="9" fillId="0" borderId="2" xfId="1" applyNumberFormat="1" applyFont="1" applyFill="1" applyBorder="1" applyAlignment="1"/>
    <xf numFmtId="164" fontId="12" fillId="0" borderId="0" xfId="1" applyFont="1" applyFill="1" applyAlignment="1"/>
    <xf numFmtId="164" fontId="12" fillId="0" borderId="0" xfId="3" applyFont="1" applyFill="1" applyAlignment="1"/>
    <xf numFmtId="164" fontId="10" fillId="0" borderId="0" xfId="1" applyFont="1" applyFill="1" applyAlignment="1"/>
    <xf numFmtId="164" fontId="10" fillId="0" borderId="0" xfId="3" applyFont="1" applyFill="1" applyAlignment="1"/>
    <xf numFmtId="165" fontId="10" fillId="0" borderId="4" xfId="4" applyNumberFormat="1" applyFont="1" applyFill="1" applyBorder="1" applyAlignment="1"/>
    <xf numFmtId="165" fontId="10" fillId="0" borderId="0" xfId="4" applyNumberFormat="1" applyFont="1" applyFill="1" applyBorder="1" applyAlignment="1"/>
    <xf numFmtId="0" fontId="10" fillId="0" borderId="0" xfId="0" applyFont="1" applyAlignment="1">
      <alignment horizontal="left"/>
    </xf>
    <xf numFmtId="41" fontId="10" fillId="0" borderId="0" xfId="4" applyNumberFormat="1" applyFont="1" applyFill="1" applyAlignment="1"/>
    <xf numFmtId="165" fontId="10" fillId="0" borderId="0" xfId="4" applyNumberFormat="1" applyFont="1" applyFill="1" applyAlignment="1"/>
    <xf numFmtId="165" fontId="10" fillId="0" borderId="2" xfId="3" applyNumberFormat="1" applyFont="1" applyFill="1" applyBorder="1" applyAlignment="1"/>
    <xf numFmtId="165" fontId="10" fillId="0" borderId="2" xfId="4" applyNumberFormat="1" applyFont="1" applyFill="1" applyBorder="1" applyAlignment="1"/>
    <xf numFmtId="0" fontId="9" fillId="0" borderId="0" xfId="0" applyFont="1" applyAlignment="1">
      <alignment horizontal="left"/>
    </xf>
    <xf numFmtId="166" fontId="10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3" xfId="1" applyNumberFormat="1" applyFont="1" applyFill="1" applyBorder="1" applyAlignment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Border="1" applyAlignment="1"/>
    <xf numFmtId="3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66" fontId="10" fillId="0" borderId="0" xfId="1" applyNumberFormat="1" applyFont="1" applyFill="1" applyAlignment="1">
      <alignment wrapText="1"/>
    </xf>
    <xf numFmtId="166" fontId="10" fillId="0" borderId="2" xfId="1" applyNumberFormat="1" applyFont="1" applyFill="1" applyBorder="1" applyAlignment="1">
      <alignment wrapText="1"/>
    </xf>
    <xf numFmtId="166" fontId="10" fillId="0" borderId="2" xfId="1" applyNumberFormat="1" applyFont="1" applyFill="1" applyBorder="1" applyAlignment="1"/>
    <xf numFmtId="166" fontId="9" fillId="0" borderId="4" xfId="1" applyNumberFormat="1" applyFont="1" applyFill="1" applyBorder="1" applyAlignment="1">
      <alignment wrapText="1"/>
    </xf>
    <xf numFmtId="166" fontId="9" fillId="0" borderId="0" xfId="1" applyNumberFormat="1" applyFont="1" applyFill="1" applyAlignment="1">
      <alignment wrapText="1"/>
    </xf>
    <xf numFmtId="166" fontId="9" fillId="0" borderId="0" xfId="1" applyNumberFormat="1" applyFont="1" applyFill="1" applyBorder="1" applyAlignment="1">
      <alignment wrapText="1"/>
    </xf>
    <xf numFmtId="168" fontId="10" fillId="0" borderId="4" xfId="1" applyNumberFormat="1" applyFont="1" applyFill="1" applyBorder="1" applyAlignment="1"/>
    <xf numFmtId="168" fontId="10" fillId="0" borderId="0" xfId="1" applyNumberFormat="1" applyFont="1" applyFill="1" applyAlignment="1"/>
    <xf numFmtId="49" fontId="10" fillId="0" borderId="0" xfId="0" applyNumberFormat="1" applyFont="1"/>
    <xf numFmtId="3" fontId="9" fillId="0" borderId="0" xfId="0" applyNumberFormat="1" applyFont="1"/>
    <xf numFmtId="3" fontId="10" fillId="0" borderId="0" xfId="0" applyNumberFormat="1" applyFont="1"/>
    <xf numFmtId="166" fontId="20" fillId="0" borderId="0" xfId="1" applyNumberFormat="1" applyFont="1" applyFill="1" applyAlignment="1">
      <alignment wrapText="1"/>
    </xf>
    <xf numFmtId="166" fontId="20" fillId="0" borderId="0" xfId="1" applyNumberFormat="1" applyFont="1" applyFill="1" applyAlignment="1"/>
    <xf numFmtId="0" fontId="20" fillId="0" borderId="0" xfId="0" applyFont="1"/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 wrapText="1"/>
    </xf>
    <xf numFmtId="0" fontId="10" fillId="0" borderId="0" xfId="0" applyFont="1" applyAlignment="1">
      <alignment wrapText="1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166" fontId="9" fillId="0" borderId="2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left"/>
    </xf>
    <xf numFmtId="0" fontId="9" fillId="0" borderId="0" xfId="1" applyNumberFormat="1" applyFont="1" applyFill="1"/>
    <xf numFmtId="0" fontId="9" fillId="0" borderId="0" xfId="0" applyFont="1" applyAlignment="1">
      <alignment horizontal="left" vertical="center"/>
    </xf>
    <xf numFmtId="0" fontId="4" fillId="0" borderId="0" xfId="0" applyFont="1"/>
    <xf numFmtId="166" fontId="10" fillId="0" borderId="0" xfId="1" applyNumberFormat="1" applyFont="1" applyFill="1"/>
    <xf numFmtId="166" fontId="10" fillId="0" borderId="0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applyNumberFormat="1" applyFont="1" applyFill="1"/>
    <xf numFmtId="166" fontId="9" fillId="0" borderId="1" xfId="1" applyNumberFormat="1" applyFont="1" applyFill="1" applyBorder="1" applyAlignment="1">
      <alignment horizontal="right"/>
    </xf>
    <xf numFmtId="0" fontId="12" fillId="0" borderId="0" xfId="0" quotePrefix="1" applyFont="1" applyAlignment="1">
      <alignment horizontal="center"/>
    </xf>
    <xf numFmtId="166" fontId="10" fillId="0" borderId="0" xfId="3" applyNumberFormat="1" applyFont="1" applyFill="1" applyAlignment="1"/>
    <xf numFmtId="0" fontId="10" fillId="2" borderId="0" xfId="0" applyFont="1" applyFill="1"/>
    <xf numFmtId="0" fontId="12" fillId="2" borderId="0" xfId="0" applyFont="1" applyFill="1"/>
    <xf numFmtId="166" fontId="10" fillId="2" borderId="0" xfId="1" applyNumberFormat="1" applyFont="1" applyFill="1" applyAlignment="1"/>
    <xf numFmtId="0" fontId="10" fillId="2" borderId="0" xfId="0" applyFont="1" applyFill="1" applyAlignment="1">
      <alignment horizontal="left"/>
    </xf>
    <xf numFmtId="0" fontId="18" fillId="0" borderId="0" xfId="0" applyFont="1"/>
    <xf numFmtId="0" fontId="17" fillId="0" borderId="0" xfId="0" applyFont="1"/>
    <xf numFmtId="0" fontId="10" fillId="0" borderId="0" xfId="1" applyNumberFormat="1" applyFont="1" applyFill="1" applyAlignment="1"/>
    <xf numFmtId="165" fontId="10" fillId="0" borderId="0" xfId="1" applyNumberFormat="1" applyFont="1" applyFill="1"/>
    <xf numFmtId="164" fontId="10" fillId="0" borderId="0" xfId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0" fillId="0" borderId="0" xfId="2" applyFont="1" applyFill="1" applyAlignment="1"/>
    <xf numFmtId="165" fontId="10" fillId="0" borderId="0" xfId="1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9" fillId="0" borderId="0" xfId="0" applyFont="1" applyAlignment="1">
      <alignment horizontal="center" vertical="center"/>
    </xf>
  </cellXfs>
  <cellStyles count="12">
    <cellStyle name="Comma" xfId="1" builtinId="3"/>
    <cellStyle name="Comma 2" xfId="2" xr:uid="{C5A84705-C847-4DF7-B495-14B1AFF5A5DB}"/>
    <cellStyle name="Comma 2 2" xfId="3" xr:uid="{E985DC16-8CDC-43A5-9A2F-2B103812D653}"/>
    <cellStyle name="Comma 3" xfId="4" xr:uid="{DE46DAED-365C-478E-8C37-6E028D374F95}"/>
    <cellStyle name="Comma 4" xfId="5" xr:uid="{C74444A8-49E2-4243-B1A5-8194C635963D}"/>
    <cellStyle name="Comma 5" xfId="6" xr:uid="{3D54C55C-EA06-47E9-BCD8-775DF8155951}"/>
    <cellStyle name="Normal" xfId="0" builtinId="0"/>
    <cellStyle name="Normal 2" xfId="7" xr:uid="{E2374548-F466-4A62-AEF5-D981C8D5E4F0}"/>
    <cellStyle name="Normal 3" xfId="8" xr:uid="{0DDA57BA-BA96-48E6-9DB9-BCA31C59BEBD}"/>
    <cellStyle name="Normal 4" xfId="9" xr:uid="{AAF3ACEA-1DDC-4969-A992-A4566E2525FE}"/>
    <cellStyle name="เครื่องหมายจุลภาค 2" xfId="10" xr:uid="{C76CF290-5A18-4821-A112-A1ED64BA564C}"/>
    <cellStyle name="ปกติ_Sheet1" xfId="11" xr:uid="{56930596-AA74-418E-8B65-4B709721F3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8A15-5A9F-4550-873A-94383770267A}">
  <sheetPr>
    <tabColor theme="8" tint="0.79998168889431442"/>
    <pageSetUpPr fitToPage="1"/>
  </sheetPr>
  <dimension ref="A1:L102"/>
  <sheetViews>
    <sheetView tabSelected="1" view="pageBreakPreview" zoomScaleNormal="100" zoomScaleSheetLayoutView="100" workbookViewId="0">
      <selection activeCell="Q32" sqref="Q32"/>
    </sheetView>
  </sheetViews>
  <sheetFormatPr defaultColWidth="9.28515625" defaultRowHeight="21" customHeight="1"/>
  <cols>
    <col min="1" max="3" width="3" style="11" customWidth="1"/>
    <col min="4" max="4" width="33.7109375" style="11" customWidth="1"/>
    <col min="5" max="5" width="10.5703125" style="12" customWidth="1"/>
    <col min="6" max="6" width="16.28515625" style="11" customWidth="1"/>
    <col min="7" max="7" width="0.7109375" style="11" customWidth="1"/>
    <col min="8" max="8" width="16.28515625" style="11" customWidth="1"/>
    <col min="9" max="9" width="0.7109375" style="11" customWidth="1"/>
    <col min="10" max="10" width="16.28515625" style="11" customWidth="1"/>
    <col min="11" max="11" width="0.7109375" style="11" customWidth="1"/>
    <col min="12" max="12" width="16.28515625" style="11" customWidth="1"/>
    <col min="13" max="16384" width="9.28515625" style="11"/>
  </cols>
  <sheetData>
    <row r="1" spans="1:12" s="21" customFormat="1" ht="21" customHeight="1">
      <c r="A1" s="19" t="s">
        <v>0</v>
      </c>
      <c r="B1" s="19"/>
      <c r="C1" s="19"/>
      <c r="D1" s="19"/>
      <c r="E1" s="20"/>
      <c r="F1" s="19"/>
      <c r="G1" s="19"/>
      <c r="H1" s="19"/>
      <c r="I1" s="19"/>
      <c r="J1" s="19"/>
      <c r="K1" s="19"/>
      <c r="L1" s="19"/>
    </row>
    <row r="2" spans="1:12" s="10" customFormat="1" ht="21" customHeight="1">
      <c r="A2" s="120" t="s">
        <v>214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1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E4" s="11"/>
      <c r="F4" s="119" t="s">
        <v>2</v>
      </c>
      <c r="G4" s="119"/>
      <c r="H4" s="119"/>
      <c r="I4" s="119"/>
      <c r="J4" s="119" t="s">
        <v>3</v>
      </c>
      <c r="K4" s="119"/>
      <c r="L4" s="119"/>
    </row>
    <row r="5" spans="1:12" ht="21" customHeight="1">
      <c r="F5" s="119" t="s">
        <v>4</v>
      </c>
      <c r="G5" s="119"/>
      <c r="H5" s="119"/>
      <c r="I5" s="22"/>
      <c r="J5" s="119" t="s">
        <v>4</v>
      </c>
      <c r="K5" s="119"/>
      <c r="L5" s="119"/>
    </row>
    <row r="6" spans="1:12" ht="21" customHeight="1">
      <c r="F6" s="121" t="s">
        <v>5</v>
      </c>
      <c r="G6" s="121"/>
      <c r="H6" s="121"/>
      <c r="I6" s="16"/>
      <c r="J6" s="121" t="s">
        <v>5</v>
      </c>
      <c r="K6" s="121"/>
      <c r="L6" s="121"/>
    </row>
    <row r="7" spans="1:12" ht="21" customHeight="1">
      <c r="A7" s="18" t="s">
        <v>6</v>
      </c>
      <c r="E7" s="12" t="s">
        <v>175</v>
      </c>
      <c r="F7" s="16">
        <v>2025</v>
      </c>
      <c r="G7" s="16"/>
      <c r="H7" s="16">
        <v>2024</v>
      </c>
      <c r="I7" s="16"/>
      <c r="J7" s="16">
        <v>2025</v>
      </c>
      <c r="K7" s="16"/>
      <c r="L7" s="16">
        <v>2024</v>
      </c>
    </row>
    <row r="8" spans="1:12" ht="21" customHeight="1">
      <c r="A8" s="119" t="s">
        <v>1</v>
      </c>
      <c r="B8" s="119"/>
      <c r="C8" s="119"/>
      <c r="D8" s="119"/>
      <c r="F8" s="122" t="s">
        <v>8</v>
      </c>
      <c r="G8" s="122"/>
      <c r="H8" s="122"/>
      <c r="I8" s="122"/>
      <c r="J8" s="122"/>
      <c r="K8" s="122"/>
      <c r="L8" s="122"/>
    </row>
    <row r="9" spans="1:12" ht="21" customHeight="1">
      <c r="A9" s="23" t="s">
        <v>9</v>
      </c>
      <c r="B9" s="15"/>
      <c r="C9" s="15"/>
      <c r="D9" s="15"/>
    </row>
    <row r="10" spans="1:12" ht="21" customHeight="1">
      <c r="A10" s="11" t="s">
        <v>10</v>
      </c>
      <c r="E10" s="12">
        <v>6</v>
      </c>
      <c r="F10" s="24">
        <v>230457096</v>
      </c>
      <c r="G10" s="24"/>
      <c r="H10" s="24">
        <v>210948943</v>
      </c>
      <c r="I10" s="24"/>
      <c r="J10" s="25">
        <v>14083833</v>
      </c>
      <c r="K10" s="25"/>
      <c r="L10" s="25">
        <v>79059935</v>
      </c>
    </row>
    <row r="11" spans="1:12" ht="21" customHeight="1">
      <c r="A11" s="11" t="s">
        <v>11</v>
      </c>
      <c r="E11" s="12" t="s">
        <v>226</v>
      </c>
      <c r="F11" s="24">
        <v>1525942020</v>
      </c>
      <c r="G11" s="24"/>
      <c r="H11" s="24">
        <v>1104916924</v>
      </c>
      <c r="I11" s="24"/>
      <c r="J11" s="25">
        <v>1430215915</v>
      </c>
      <c r="K11" s="25"/>
      <c r="L11" s="25">
        <v>411782545</v>
      </c>
    </row>
    <row r="12" spans="1:12" ht="21" customHeight="1">
      <c r="A12" s="11" t="s">
        <v>12</v>
      </c>
      <c r="E12" s="12">
        <v>8</v>
      </c>
      <c r="F12" s="24">
        <v>480876011</v>
      </c>
      <c r="G12" s="24"/>
      <c r="H12" s="24">
        <v>445749336</v>
      </c>
      <c r="I12" s="24"/>
      <c r="J12" s="25">
        <v>303739222</v>
      </c>
      <c r="K12" s="25"/>
      <c r="L12" s="25">
        <v>322553098</v>
      </c>
    </row>
    <row r="13" spans="1:12" ht="21" customHeight="1">
      <c r="A13" s="11" t="s">
        <v>225</v>
      </c>
      <c r="E13" s="12">
        <v>5</v>
      </c>
      <c r="F13" s="24">
        <v>0</v>
      </c>
      <c r="G13" s="24"/>
      <c r="H13" s="24">
        <v>0</v>
      </c>
      <c r="I13" s="24"/>
      <c r="J13" s="25">
        <v>3497000000</v>
      </c>
      <c r="K13" s="25"/>
      <c r="L13" s="25">
        <v>2577000000</v>
      </c>
    </row>
    <row r="14" spans="1:12" ht="21" customHeight="1">
      <c r="A14" s="11" t="s">
        <v>13</v>
      </c>
      <c r="F14" s="24">
        <v>9800000</v>
      </c>
      <c r="G14" s="24"/>
      <c r="H14" s="24">
        <v>13000000</v>
      </c>
      <c r="I14" s="24"/>
      <c r="J14" s="25">
        <v>6300000</v>
      </c>
      <c r="K14" s="25"/>
      <c r="L14" s="25">
        <v>12000000</v>
      </c>
    </row>
    <row r="15" spans="1:12" ht="21" customHeight="1">
      <c r="A15" s="11" t="s">
        <v>252</v>
      </c>
      <c r="F15" s="24"/>
      <c r="G15" s="24"/>
      <c r="H15" s="24"/>
      <c r="I15" s="24"/>
      <c r="J15" s="25"/>
      <c r="K15" s="25"/>
      <c r="L15" s="25"/>
    </row>
    <row r="16" spans="1:12" ht="21" customHeight="1">
      <c r="B16" s="11" t="s">
        <v>253</v>
      </c>
      <c r="E16" s="12">
        <v>9</v>
      </c>
      <c r="F16" s="24">
        <v>973331548</v>
      </c>
      <c r="G16" s="24"/>
      <c r="H16" s="24">
        <v>806092136</v>
      </c>
      <c r="I16" s="24"/>
      <c r="J16" s="25">
        <v>362590421</v>
      </c>
      <c r="K16" s="25"/>
      <c r="L16" s="25">
        <v>380090124</v>
      </c>
    </row>
    <row r="17" spans="1:12" ht="21" customHeight="1">
      <c r="A17" s="11" t="s">
        <v>14</v>
      </c>
      <c r="E17" s="12">
        <v>10</v>
      </c>
      <c r="F17" s="24">
        <v>3638983617</v>
      </c>
      <c r="G17" s="24"/>
      <c r="H17" s="24">
        <v>2915780803</v>
      </c>
      <c r="I17" s="24"/>
      <c r="J17" s="25">
        <v>1391850934</v>
      </c>
      <c r="K17" s="25"/>
      <c r="L17" s="25">
        <v>1406618783</v>
      </c>
    </row>
    <row r="18" spans="1:12" ht="21" customHeight="1">
      <c r="A18" s="11" t="s">
        <v>15</v>
      </c>
      <c r="F18" s="24">
        <v>35673781</v>
      </c>
      <c r="G18" s="24"/>
      <c r="H18" s="24">
        <v>51312451</v>
      </c>
      <c r="I18" s="24"/>
      <c r="J18" s="24">
        <v>0</v>
      </c>
      <c r="K18" s="24"/>
      <c r="L18" s="24">
        <v>0</v>
      </c>
    </row>
    <row r="19" spans="1:12" ht="21" customHeight="1">
      <c r="A19" s="11" t="s">
        <v>16</v>
      </c>
      <c r="E19" s="12">
        <v>23</v>
      </c>
      <c r="F19" s="24">
        <v>2646493</v>
      </c>
      <c r="G19" s="24"/>
      <c r="H19" s="24">
        <v>6160245</v>
      </c>
      <c r="I19" s="24"/>
      <c r="J19" s="24">
        <v>2646493</v>
      </c>
      <c r="K19" s="25"/>
      <c r="L19" s="24">
        <v>6160245</v>
      </c>
    </row>
    <row r="20" spans="1:12" ht="21" customHeight="1">
      <c r="A20" s="11" t="s">
        <v>17</v>
      </c>
      <c r="F20" s="24">
        <v>41992615</v>
      </c>
      <c r="G20" s="24"/>
      <c r="H20" s="24">
        <v>57726813</v>
      </c>
      <c r="I20" s="24"/>
      <c r="J20" s="25">
        <v>20571975</v>
      </c>
      <c r="K20" s="25"/>
      <c r="L20" s="25">
        <v>17027713</v>
      </c>
    </row>
    <row r="21" spans="1:12" s="15" customFormat="1" ht="21" customHeight="1">
      <c r="A21" s="15" t="s">
        <v>18</v>
      </c>
      <c r="E21" s="27"/>
      <c r="F21" s="28">
        <f>SUM(F10:F20)</f>
        <v>6939703181</v>
      </c>
      <c r="G21" s="29"/>
      <c r="H21" s="28">
        <f>SUM(H10:H20)</f>
        <v>5611687651</v>
      </c>
      <c r="I21" s="29"/>
      <c r="J21" s="28">
        <f>SUM(J10:J20)</f>
        <v>7028998793</v>
      </c>
      <c r="K21" s="29"/>
      <c r="L21" s="28">
        <f>SUM(L10:L20)</f>
        <v>5212292443</v>
      </c>
    </row>
    <row r="22" spans="1:12" ht="21" customHeight="1">
      <c r="A22" s="15"/>
      <c r="B22" s="15"/>
      <c r="C22" s="15"/>
      <c r="D22" s="15"/>
      <c r="F22" s="25"/>
      <c r="G22" s="25"/>
      <c r="H22" s="25"/>
      <c r="I22" s="25"/>
      <c r="J22" s="25"/>
      <c r="K22" s="25"/>
      <c r="L22" s="25"/>
    </row>
    <row r="23" spans="1:12" s="13" customFormat="1" ht="21" customHeight="1">
      <c r="A23" s="23" t="s">
        <v>19</v>
      </c>
      <c r="B23" s="23"/>
      <c r="C23" s="23"/>
      <c r="D23" s="23"/>
      <c r="E23" s="12"/>
      <c r="F23" s="30"/>
      <c r="G23" s="30"/>
      <c r="H23" s="30"/>
      <c r="I23" s="30"/>
      <c r="J23" s="31"/>
      <c r="K23" s="31"/>
      <c r="L23" s="31"/>
    </row>
    <row r="24" spans="1:12" ht="21" customHeight="1">
      <c r="A24" s="11" t="s">
        <v>20</v>
      </c>
      <c r="E24" s="12">
        <v>23</v>
      </c>
      <c r="F24" s="25">
        <v>82424327</v>
      </c>
      <c r="G24" s="25"/>
      <c r="H24" s="25">
        <v>141304776</v>
      </c>
      <c r="I24" s="24"/>
      <c r="J24" s="25">
        <v>71960876</v>
      </c>
      <c r="K24" s="25"/>
      <c r="L24" s="25">
        <v>130866332</v>
      </c>
    </row>
    <row r="25" spans="1:12" ht="21" customHeight="1">
      <c r="A25" s="11" t="s">
        <v>21</v>
      </c>
      <c r="E25" s="12">
        <v>11</v>
      </c>
      <c r="F25" s="24">
        <v>0</v>
      </c>
      <c r="G25" s="24"/>
      <c r="H25" s="24">
        <v>0</v>
      </c>
      <c r="I25" s="26"/>
      <c r="J25" s="32">
        <v>4528692443</v>
      </c>
      <c r="K25" s="32"/>
      <c r="L25" s="32">
        <v>4892984947</v>
      </c>
    </row>
    <row r="26" spans="1:12" ht="21" customHeight="1">
      <c r="A26" s="11" t="s">
        <v>22</v>
      </c>
      <c r="E26" s="12">
        <v>12</v>
      </c>
      <c r="F26" s="32">
        <v>4072109297</v>
      </c>
      <c r="G26" s="32"/>
      <c r="H26" s="32">
        <v>4079018196</v>
      </c>
      <c r="I26" s="32"/>
      <c r="J26" s="32">
        <v>3482635400</v>
      </c>
      <c r="K26" s="32"/>
      <c r="L26" s="32">
        <v>3482635400</v>
      </c>
    </row>
    <row r="27" spans="1:12" ht="21" customHeight="1">
      <c r="A27" s="11" t="s">
        <v>23</v>
      </c>
      <c r="E27" s="12" t="s">
        <v>226</v>
      </c>
      <c r="F27" s="32">
        <v>3702313</v>
      </c>
      <c r="G27" s="32"/>
      <c r="H27" s="32">
        <v>8481834</v>
      </c>
      <c r="I27" s="32"/>
      <c r="J27" s="24">
        <v>0</v>
      </c>
      <c r="K27" s="32"/>
      <c r="L27" s="32">
        <v>959108996</v>
      </c>
    </row>
    <row r="28" spans="1:12" ht="21" customHeight="1">
      <c r="A28" s="11" t="s">
        <v>238</v>
      </c>
      <c r="E28" s="12">
        <v>8</v>
      </c>
      <c r="F28" s="32">
        <v>56182024</v>
      </c>
      <c r="G28" s="32"/>
      <c r="H28" s="32">
        <v>43104663</v>
      </c>
      <c r="I28" s="32"/>
      <c r="J28" s="32">
        <v>41085870</v>
      </c>
      <c r="K28" s="32"/>
      <c r="L28" s="32">
        <v>32894934</v>
      </c>
    </row>
    <row r="29" spans="1:12" ht="21" customHeight="1">
      <c r="A29" s="11" t="s">
        <v>24</v>
      </c>
      <c r="E29" s="12">
        <v>5</v>
      </c>
      <c r="F29" s="32">
        <v>2000000</v>
      </c>
      <c r="G29" s="32"/>
      <c r="H29" s="32">
        <v>9300000</v>
      </c>
      <c r="I29" s="32"/>
      <c r="J29" s="32">
        <v>1963000000</v>
      </c>
      <c r="K29" s="32"/>
      <c r="L29" s="32">
        <v>2039300000</v>
      </c>
    </row>
    <row r="30" spans="1:12" ht="21" customHeight="1">
      <c r="A30" s="11" t="s">
        <v>237</v>
      </c>
      <c r="E30" s="12">
        <v>9</v>
      </c>
      <c r="F30" s="32">
        <v>274419488</v>
      </c>
      <c r="G30" s="32"/>
      <c r="H30" s="32">
        <v>185988518</v>
      </c>
      <c r="I30" s="32"/>
      <c r="J30" s="32">
        <v>62757017</v>
      </c>
      <c r="K30" s="32"/>
      <c r="L30" s="32">
        <v>64970461</v>
      </c>
    </row>
    <row r="31" spans="1:12" ht="21" customHeight="1">
      <c r="A31" s="11" t="s">
        <v>25</v>
      </c>
      <c r="E31" s="12">
        <v>13</v>
      </c>
      <c r="F31" s="32">
        <v>7509559799</v>
      </c>
      <c r="G31" s="32"/>
      <c r="H31" s="32">
        <v>7258792288</v>
      </c>
      <c r="I31" s="32"/>
      <c r="J31" s="32">
        <v>2659618421</v>
      </c>
      <c r="K31" s="32"/>
      <c r="L31" s="32">
        <v>3032520411</v>
      </c>
    </row>
    <row r="32" spans="1:12" ht="21" customHeight="1">
      <c r="A32" s="11" t="s">
        <v>26</v>
      </c>
      <c r="E32" s="12">
        <v>14</v>
      </c>
      <c r="F32" s="32">
        <v>26363430016</v>
      </c>
      <c r="G32" s="32"/>
      <c r="H32" s="32">
        <v>26073757670</v>
      </c>
      <c r="I32" s="32"/>
      <c r="J32" s="32">
        <v>7126311203</v>
      </c>
      <c r="K32" s="32"/>
      <c r="L32" s="32">
        <v>7342841746</v>
      </c>
    </row>
    <row r="33" spans="1:12" ht="21" customHeight="1">
      <c r="A33" s="11" t="s">
        <v>27</v>
      </c>
      <c r="F33" s="32">
        <v>110359785</v>
      </c>
      <c r="G33" s="32"/>
      <c r="H33" s="32">
        <v>51478099</v>
      </c>
      <c r="I33" s="32"/>
      <c r="J33" s="32">
        <v>142367576</v>
      </c>
      <c r="K33" s="32"/>
      <c r="L33" s="32">
        <v>175894244</v>
      </c>
    </row>
    <row r="34" spans="1:12" ht="21" customHeight="1">
      <c r="A34" s="11" t="s">
        <v>28</v>
      </c>
      <c r="F34" s="118">
        <v>18292231</v>
      </c>
      <c r="H34" s="24">
        <v>15417987</v>
      </c>
      <c r="I34" s="24"/>
      <c r="J34" s="24">
        <v>8706077</v>
      </c>
      <c r="K34" s="24"/>
      <c r="L34" s="24">
        <v>10949234</v>
      </c>
    </row>
    <row r="35" spans="1:12" ht="21" customHeight="1">
      <c r="A35" s="11" t="s">
        <v>29</v>
      </c>
      <c r="E35" s="12">
        <v>20</v>
      </c>
      <c r="F35" s="32">
        <v>12943899</v>
      </c>
      <c r="G35" s="32"/>
      <c r="H35" s="32">
        <v>7273841</v>
      </c>
      <c r="I35" s="32"/>
      <c r="J35" s="24">
        <v>0</v>
      </c>
      <c r="K35" s="24"/>
      <c r="L35" s="24">
        <v>0</v>
      </c>
    </row>
    <row r="36" spans="1:12" ht="21" customHeight="1">
      <c r="A36" s="11" t="s">
        <v>30</v>
      </c>
      <c r="E36" s="12">
        <v>5</v>
      </c>
      <c r="F36" s="32">
        <v>83356774</v>
      </c>
      <c r="G36" s="32"/>
      <c r="H36" s="32">
        <v>82580754</v>
      </c>
      <c r="I36" s="32"/>
      <c r="J36" s="32">
        <v>30530613</v>
      </c>
      <c r="K36" s="32"/>
      <c r="L36" s="32">
        <v>31021230</v>
      </c>
    </row>
    <row r="37" spans="1:12" s="15" customFormat="1" ht="21" customHeight="1">
      <c r="A37" s="15" t="s">
        <v>31</v>
      </c>
      <c r="E37" s="27"/>
      <c r="F37" s="28">
        <f>SUM(F24:F36)</f>
        <v>38588779953</v>
      </c>
      <c r="G37" s="29"/>
      <c r="H37" s="28">
        <f>SUM(H24:H36)</f>
        <v>37956498626</v>
      </c>
      <c r="I37" s="29"/>
      <c r="J37" s="28">
        <f>SUM(J24:J36)</f>
        <v>20117665496</v>
      </c>
      <c r="K37" s="29"/>
      <c r="L37" s="28">
        <f>SUM(L24:L36)</f>
        <v>22195987935</v>
      </c>
    </row>
    <row r="38" spans="1:12" ht="21" customHeight="1">
      <c r="F38" s="25"/>
      <c r="G38" s="25"/>
      <c r="H38" s="25"/>
      <c r="I38" s="25"/>
      <c r="J38" s="25"/>
      <c r="K38" s="25"/>
      <c r="L38" s="25"/>
    </row>
    <row r="39" spans="1:12" ht="21" customHeight="1" thickBot="1">
      <c r="A39" s="15" t="s">
        <v>32</v>
      </c>
      <c r="F39" s="33">
        <f>F21+F37</f>
        <v>45528483134</v>
      </c>
      <c r="G39" s="29"/>
      <c r="H39" s="33">
        <f>H21+H37</f>
        <v>43568186277</v>
      </c>
      <c r="I39" s="29"/>
      <c r="J39" s="33">
        <f>J21+J37</f>
        <v>27146664289</v>
      </c>
      <c r="K39" s="29"/>
      <c r="L39" s="33">
        <f>L21+L37</f>
        <v>27408280378</v>
      </c>
    </row>
    <row r="40" spans="1:12" ht="21" customHeight="1" thickTop="1">
      <c r="F40" s="14"/>
      <c r="G40" s="14"/>
      <c r="H40" s="14"/>
      <c r="J40" s="14"/>
      <c r="K40" s="14"/>
      <c r="L40" s="14"/>
    </row>
    <row r="41" spans="1:12" s="21" customFormat="1" ht="21" customHeight="1">
      <c r="A41" s="19" t="s">
        <v>0</v>
      </c>
      <c r="B41" s="19"/>
      <c r="C41" s="19"/>
      <c r="D41" s="19"/>
      <c r="E41" s="20"/>
      <c r="F41" s="19"/>
      <c r="G41" s="19"/>
      <c r="H41" s="19"/>
      <c r="I41" s="19"/>
      <c r="J41" s="19"/>
      <c r="K41" s="19"/>
      <c r="L41" s="19"/>
    </row>
    <row r="42" spans="1:12" s="10" customFormat="1" ht="21" customHeight="1">
      <c r="A42" s="120" t="s">
        <v>214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2" ht="21" customHeight="1">
      <c r="A43" s="123" t="s">
        <v>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</row>
    <row r="44" spans="1:12" ht="21" customHeight="1">
      <c r="E44" s="11"/>
      <c r="F44" s="119" t="s">
        <v>2</v>
      </c>
      <c r="G44" s="119"/>
      <c r="H44" s="119"/>
      <c r="I44" s="119"/>
      <c r="J44" s="119" t="s">
        <v>3</v>
      </c>
      <c r="K44" s="119"/>
      <c r="L44" s="119"/>
    </row>
    <row r="45" spans="1:12" ht="21" customHeight="1">
      <c r="F45" s="119" t="s">
        <v>4</v>
      </c>
      <c r="G45" s="119"/>
      <c r="H45" s="119"/>
      <c r="I45" s="22"/>
      <c r="J45" s="119" t="s">
        <v>4</v>
      </c>
      <c r="K45" s="119"/>
      <c r="L45" s="119"/>
    </row>
    <row r="46" spans="1:12" ht="21" customHeight="1">
      <c r="F46" s="121" t="s">
        <v>5</v>
      </c>
      <c r="G46" s="121"/>
      <c r="H46" s="121"/>
      <c r="I46" s="16"/>
      <c r="J46" s="121" t="s">
        <v>5</v>
      </c>
      <c r="K46" s="121"/>
      <c r="L46" s="121"/>
    </row>
    <row r="47" spans="1:12" s="10" customFormat="1" ht="21" customHeight="1">
      <c r="A47" s="18" t="s">
        <v>33</v>
      </c>
      <c r="E47" s="34" t="s">
        <v>175</v>
      </c>
      <c r="F47" s="35">
        <v>2025</v>
      </c>
      <c r="G47" s="35"/>
      <c r="H47" s="35">
        <v>2024</v>
      </c>
      <c r="I47" s="35"/>
      <c r="J47" s="35">
        <v>2025</v>
      </c>
      <c r="K47" s="35"/>
      <c r="L47" s="35">
        <v>2024</v>
      </c>
    </row>
    <row r="48" spans="1:12" ht="21" customHeight="1">
      <c r="A48" s="119" t="s">
        <v>1</v>
      </c>
      <c r="B48" s="119"/>
      <c r="C48" s="119"/>
      <c r="D48" s="119"/>
      <c r="F48" s="122" t="s">
        <v>8</v>
      </c>
      <c r="G48" s="122"/>
      <c r="H48" s="122"/>
      <c r="I48" s="122"/>
      <c r="J48" s="122"/>
      <c r="K48" s="122"/>
      <c r="L48" s="122"/>
    </row>
    <row r="49" spans="1:12" s="23" customFormat="1" ht="21" customHeight="1">
      <c r="A49" s="36" t="s">
        <v>34</v>
      </c>
      <c r="E49" s="27"/>
      <c r="F49" s="37"/>
      <c r="G49" s="37"/>
      <c r="H49" s="37"/>
      <c r="I49" s="37"/>
    </row>
    <row r="50" spans="1:12" ht="21" customHeight="1">
      <c r="A50" s="11" t="s">
        <v>35</v>
      </c>
      <c r="E50" s="12">
        <v>16</v>
      </c>
      <c r="F50" s="111">
        <v>8412709075</v>
      </c>
      <c r="G50" s="111"/>
      <c r="H50" s="111">
        <v>7453809833</v>
      </c>
      <c r="I50" s="111"/>
      <c r="J50" s="111">
        <v>5133467075</v>
      </c>
      <c r="K50" s="111"/>
      <c r="L50" s="111">
        <v>5669748833</v>
      </c>
    </row>
    <row r="51" spans="1:12" ht="21" customHeight="1">
      <c r="A51" s="11" t="s">
        <v>36</v>
      </c>
      <c r="E51" s="12" t="s">
        <v>227</v>
      </c>
      <c r="F51" s="111">
        <v>912608225</v>
      </c>
      <c r="G51" s="111"/>
      <c r="H51" s="111">
        <v>1033912112</v>
      </c>
      <c r="I51" s="111"/>
      <c r="J51" s="111">
        <v>451339593</v>
      </c>
      <c r="K51" s="111"/>
      <c r="L51" s="111">
        <v>539462147</v>
      </c>
    </row>
    <row r="52" spans="1:12" ht="21" customHeight="1">
      <c r="A52" s="11" t="s">
        <v>37</v>
      </c>
      <c r="E52" s="12">
        <v>16</v>
      </c>
      <c r="F52" s="111">
        <v>2497500000</v>
      </c>
      <c r="G52" s="111"/>
      <c r="H52" s="111">
        <v>2800000000</v>
      </c>
      <c r="I52" s="111"/>
      <c r="J52" s="111">
        <v>1906000000</v>
      </c>
      <c r="K52" s="111"/>
      <c r="L52" s="111">
        <v>2384000000</v>
      </c>
    </row>
    <row r="53" spans="1:12" ht="21" customHeight="1">
      <c r="A53" s="11" t="s">
        <v>38</v>
      </c>
      <c r="E53" s="12" t="s">
        <v>228</v>
      </c>
      <c r="F53" s="111">
        <v>16890949</v>
      </c>
      <c r="G53" s="111"/>
      <c r="H53" s="111">
        <v>13710607</v>
      </c>
      <c r="I53" s="111"/>
      <c r="J53" s="111">
        <v>49250730</v>
      </c>
      <c r="K53" s="111"/>
      <c r="L53" s="111">
        <v>45714174</v>
      </c>
    </row>
    <row r="54" spans="1:12" ht="21" customHeight="1">
      <c r="A54" s="11" t="s">
        <v>39</v>
      </c>
      <c r="E54" s="12" t="s">
        <v>228</v>
      </c>
      <c r="F54" s="111">
        <v>13100000</v>
      </c>
      <c r="G54" s="111"/>
      <c r="H54" s="111">
        <v>15100000</v>
      </c>
      <c r="I54" s="111"/>
      <c r="J54" s="111">
        <v>368100000</v>
      </c>
      <c r="K54" s="111"/>
      <c r="L54" s="111">
        <v>136600000</v>
      </c>
    </row>
    <row r="55" spans="1:12" ht="21" customHeight="1">
      <c r="A55" s="11" t="s">
        <v>239</v>
      </c>
      <c r="F55" s="111">
        <v>5140536</v>
      </c>
      <c r="G55" s="111"/>
      <c r="H55" s="111">
        <v>2517306</v>
      </c>
      <c r="I55" s="111"/>
      <c r="J55" s="110">
        <v>0</v>
      </c>
      <c r="K55" s="43"/>
      <c r="L55" s="110">
        <v>0</v>
      </c>
    </row>
    <row r="56" spans="1:12" ht="21" customHeight="1">
      <c r="A56" s="11" t="s">
        <v>41</v>
      </c>
      <c r="E56" s="12">
        <v>23</v>
      </c>
      <c r="F56" s="111">
        <v>4761252</v>
      </c>
      <c r="G56" s="111"/>
      <c r="H56" s="111">
        <v>7391916</v>
      </c>
      <c r="I56" s="111"/>
      <c r="J56" s="111">
        <v>4761252</v>
      </c>
      <c r="K56" s="112"/>
      <c r="L56" s="111">
        <v>7391916</v>
      </c>
    </row>
    <row r="57" spans="1:12" ht="21" customHeight="1">
      <c r="A57" s="11" t="s">
        <v>42</v>
      </c>
      <c r="F57" s="111">
        <v>25993356</v>
      </c>
      <c r="G57" s="111"/>
      <c r="H57" s="111">
        <v>31045048</v>
      </c>
      <c r="I57" s="111"/>
      <c r="J57" s="111">
        <v>6071409</v>
      </c>
      <c r="K57" s="111"/>
      <c r="L57" s="111">
        <v>6238147</v>
      </c>
    </row>
    <row r="58" spans="1:12" s="15" customFormat="1" ht="21" customHeight="1">
      <c r="A58" s="15" t="s">
        <v>43</v>
      </c>
      <c r="E58" s="27"/>
      <c r="F58" s="39">
        <f>SUM(F50:F57)</f>
        <v>11888703393</v>
      </c>
      <c r="G58" s="38"/>
      <c r="H58" s="39">
        <f>SUM(H50:H57)</f>
        <v>11357486822</v>
      </c>
      <c r="I58" s="38"/>
      <c r="J58" s="39">
        <f>SUM(J50:J57)</f>
        <v>7918990059</v>
      </c>
      <c r="K58" s="38"/>
      <c r="L58" s="39">
        <f>SUM(L50:L57)</f>
        <v>8789155217</v>
      </c>
    </row>
    <row r="59" spans="1:12" ht="21" customHeight="1">
      <c r="A59" s="15"/>
      <c r="B59" s="15"/>
      <c r="C59" s="15"/>
      <c r="D59" s="15"/>
      <c r="F59" s="113"/>
      <c r="G59" s="113"/>
      <c r="H59" s="113"/>
      <c r="I59" s="113"/>
      <c r="J59" s="114"/>
      <c r="K59" s="114"/>
      <c r="L59" s="114"/>
    </row>
    <row r="60" spans="1:12" ht="21" customHeight="1">
      <c r="A60" s="23" t="s">
        <v>44</v>
      </c>
      <c r="F60" s="114"/>
      <c r="G60" s="114"/>
      <c r="H60" s="114"/>
      <c r="I60" s="114"/>
      <c r="J60" s="114"/>
      <c r="K60" s="114"/>
      <c r="L60" s="114"/>
    </row>
    <row r="61" spans="1:12" ht="21" customHeight="1">
      <c r="A61" s="11" t="s">
        <v>45</v>
      </c>
      <c r="E61" s="12">
        <v>16</v>
      </c>
      <c r="F61" s="111">
        <v>6410500000</v>
      </c>
      <c r="G61" s="111"/>
      <c r="H61" s="111">
        <v>5183000000</v>
      </c>
      <c r="I61" s="111"/>
      <c r="J61" s="111">
        <v>4776000000</v>
      </c>
      <c r="K61" s="111"/>
      <c r="L61" s="111">
        <v>3682000000</v>
      </c>
    </row>
    <row r="62" spans="1:12" ht="21" customHeight="1">
      <c r="A62" s="11" t="s">
        <v>46</v>
      </c>
      <c r="E62" s="12" t="s">
        <v>228</v>
      </c>
      <c r="F62" s="111">
        <v>84513709</v>
      </c>
      <c r="G62" s="111"/>
      <c r="H62" s="111">
        <v>25633274</v>
      </c>
      <c r="I62" s="111"/>
      <c r="J62" s="111">
        <v>110285310</v>
      </c>
      <c r="K62" s="112"/>
      <c r="L62" s="111">
        <v>147827733</v>
      </c>
    </row>
    <row r="63" spans="1:12" ht="21" customHeight="1">
      <c r="A63" s="11" t="s">
        <v>47</v>
      </c>
      <c r="E63" s="12" t="s">
        <v>229</v>
      </c>
      <c r="F63" s="111">
        <v>2649359085</v>
      </c>
      <c r="G63" s="114"/>
      <c r="H63" s="114">
        <v>2649130210</v>
      </c>
      <c r="I63" s="114"/>
      <c r="J63" s="114">
        <v>2649359085</v>
      </c>
      <c r="K63" s="114"/>
      <c r="L63" s="114">
        <v>2649130210</v>
      </c>
    </row>
    <row r="64" spans="1:12" ht="21" customHeight="1">
      <c r="A64" s="11" t="s">
        <v>48</v>
      </c>
      <c r="E64" s="12">
        <v>20</v>
      </c>
      <c r="F64" s="111">
        <v>2058184634</v>
      </c>
      <c r="G64" s="111"/>
      <c r="H64" s="111">
        <v>1759386458</v>
      </c>
      <c r="I64" s="111"/>
      <c r="J64" s="111">
        <v>785433531</v>
      </c>
      <c r="K64" s="111"/>
      <c r="L64" s="111">
        <v>644432231</v>
      </c>
    </row>
    <row r="65" spans="1:12" ht="21" customHeight="1">
      <c r="A65" s="11" t="s">
        <v>240</v>
      </c>
      <c r="F65" s="111">
        <v>229090469</v>
      </c>
      <c r="G65" s="111"/>
      <c r="H65" s="111">
        <v>247299832</v>
      </c>
      <c r="I65" s="111"/>
      <c r="J65" s="111">
        <v>74530875</v>
      </c>
      <c r="K65" s="111"/>
      <c r="L65" s="111">
        <v>81502593</v>
      </c>
    </row>
    <row r="66" spans="1:12" ht="21" customHeight="1">
      <c r="A66" s="11" t="s">
        <v>49</v>
      </c>
      <c r="E66" s="12">
        <v>5</v>
      </c>
      <c r="F66" s="111">
        <v>169681265</v>
      </c>
      <c r="G66" s="111"/>
      <c r="H66" s="111">
        <v>180165654</v>
      </c>
      <c r="I66" s="111"/>
      <c r="J66" s="111">
        <v>24536612</v>
      </c>
      <c r="K66" s="111"/>
      <c r="L66" s="111">
        <v>22286240</v>
      </c>
    </row>
    <row r="67" spans="1:12" s="15" customFormat="1" ht="21" customHeight="1">
      <c r="A67" s="15" t="s">
        <v>50</v>
      </c>
      <c r="E67" s="27"/>
      <c r="F67" s="39">
        <f>SUM(F61:F66)</f>
        <v>11601329162</v>
      </c>
      <c r="G67" s="38"/>
      <c r="H67" s="39">
        <f>SUM(H61:H66)</f>
        <v>10044615428</v>
      </c>
      <c r="I67" s="38"/>
      <c r="J67" s="39">
        <f>SUM(J61:J66)</f>
        <v>8420145413</v>
      </c>
      <c r="K67" s="38"/>
      <c r="L67" s="39">
        <f>SUM(L61:L66)</f>
        <v>7227179007</v>
      </c>
    </row>
    <row r="68" spans="1:12" s="15" customFormat="1" ht="21" customHeight="1">
      <c r="E68" s="27"/>
      <c r="F68" s="38"/>
      <c r="G68" s="38"/>
      <c r="H68" s="38"/>
      <c r="I68" s="38"/>
      <c r="J68" s="38"/>
      <c r="K68" s="38"/>
      <c r="L68" s="38"/>
    </row>
    <row r="69" spans="1:12" s="15" customFormat="1" ht="21" customHeight="1">
      <c r="A69" s="15" t="s">
        <v>51</v>
      </c>
      <c r="E69" s="27"/>
      <c r="F69" s="40">
        <f>+F67+F58</f>
        <v>23490032555</v>
      </c>
      <c r="G69" s="38"/>
      <c r="H69" s="40">
        <f>+H67+H58</f>
        <v>21402102250</v>
      </c>
      <c r="I69" s="38"/>
      <c r="J69" s="40">
        <f>+J67+J58</f>
        <v>16339135472</v>
      </c>
      <c r="K69" s="38"/>
      <c r="L69" s="40">
        <f>+L67+L58</f>
        <v>16016334224</v>
      </c>
    </row>
    <row r="71" spans="1:12" s="21" customFormat="1" ht="21" customHeight="1">
      <c r="A71" s="19" t="s">
        <v>0</v>
      </c>
      <c r="B71" s="19"/>
      <c r="C71" s="19"/>
      <c r="D71" s="19"/>
      <c r="E71" s="20"/>
      <c r="F71" s="19"/>
      <c r="G71" s="19"/>
      <c r="H71" s="19"/>
      <c r="I71" s="19"/>
      <c r="J71" s="19"/>
      <c r="K71" s="19"/>
      <c r="L71" s="19"/>
    </row>
    <row r="72" spans="1:12" s="10" customFormat="1" ht="21" customHeight="1">
      <c r="A72" s="120" t="s">
        <v>214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</row>
    <row r="73" spans="1:12" ht="21" customHeight="1">
      <c r="A73" s="123" t="s">
        <v>1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</row>
    <row r="74" spans="1:12" ht="21" customHeight="1">
      <c r="E74" s="11"/>
      <c r="F74" s="119" t="s">
        <v>2</v>
      </c>
      <c r="G74" s="119"/>
      <c r="H74" s="119"/>
      <c r="I74" s="119"/>
      <c r="J74" s="119" t="s">
        <v>3</v>
      </c>
      <c r="K74" s="119"/>
      <c r="L74" s="119"/>
    </row>
    <row r="75" spans="1:12" ht="21" customHeight="1">
      <c r="F75" s="119" t="s">
        <v>4</v>
      </c>
      <c r="G75" s="119"/>
      <c r="H75" s="119"/>
      <c r="I75" s="22"/>
      <c r="J75" s="119" t="s">
        <v>4</v>
      </c>
      <c r="K75" s="119"/>
      <c r="L75" s="119"/>
    </row>
    <row r="76" spans="1:12" ht="21" customHeight="1">
      <c r="F76" s="121" t="s">
        <v>5</v>
      </c>
      <c r="G76" s="121"/>
      <c r="H76" s="121"/>
      <c r="I76" s="16"/>
      <c r="J76" s="121" t="s">
        <v>5</v>
      </c>
      <c r="K76" s="121"/>
      <c r="L76" s="121"/>
    </row>
    <row r="77" spans="1:12" ht="21" customHeight="1">
      <c r="A77" s="18" t="s">
        <v>33</v>
      </c>
      <c r="E77" s="34" t="s">
        <v>175</v>
      </c>
      <c r="F77" s="16">
        <v>2025</v>
      </c>
      <c r="G77" s="16"/>
      <c r="H77" s="16">
        <v>2024</v>
      </c>
      <c r="I77" s="16"/>
      <c r="J77" s="16">
        <v>2025</v>
      </c>
      <c r="K77" s="16"/>
      <c r="L77" s="16">
        <v>2024</v>
      </c>
    </row>
    <row r="78" spans="1:12" ht="21" customHeight="1">
      <c r="F78" s="122" t="s">
        <v>8</v>
      </c>
      <c r="G78" s="122"/>
      <c r="H78" s="122"/>
      <c r="I78" s="122"/>
      <c r="J78" s="122"/>
      <c r="K78" s="122"/>
      <c r="L78" s="122"/>
    </row>
    <row r="79" spans="1:12" s="13" customFormat="1" ht="21" customHeight="1">
      <c r="A79" s="23" t="s">
        <v>52</v>
      </c>
      <c r="E79" s="12"/>
      <c r="F79" s="41"/>
      <c r="G79" s="41"/>
      <c r="H79" s="41"/>
      <c r="I79" s="41"/>
      <c r="J79" s="42"/>
      <c r="K79" s="42"/>
      <c r="L79" s="42"/>
    </row>
    <row r="80" spans="1:12" ht="21" customHeight="1">
      <c r="A80" s="11" t="s">
        <v>241</v>
      </c>
      <c r="E80" s="16"/>
      <c r="F80" s="43"/>
      <c r="G80" s="43"/>
      <c r="H80" s="43"/>
      <c r="I80" s="43"/>
      <c r="J80" s="44"/>
      <c r="K80" s="44"/>
      <c r="L80" s="44"/>
    </row>
    <row r="81" spans="1:12" ht="21" customHeight="1">
      <c r="B81" s="11" t="s">
        <v>243</v>
      </c>
      <c r="E81" s="16"/>
      <c r="F81" s="43"/>
      <c r="G81" s="43"/>
      <c r="H81" s="43"/>
      <c r="I81" s="43"/>
      <c r="J81" s="44"/>
      <c r="K81" s="44"/>
      <c r="L81" s="44"/>
    </row>
    <row r="82" spans="1:12" ht="21" customHeight="1">
      <c r="B82" s="13" t="s">
        <v>53</v>
      </c>
      <c r="E82" s="11"/>
    </row>
    <row r="83" spans="1:12" ht="21" customHeight="1" thickBot="1">
      <c r="B83" s="13" t="s">
        <v>54</v>
      </c>
      <c r="E83" s="11"/>
      <c r="F83" s="45">
        <v>2205121824</v>
      </c>
      <c r="G83" s="46"/>
      <c r="H83" s="45">
        <v>2205121824</v>
      </c>
      <c r="I83" s="46"/>
      <c r="J83" s="45">
        <v>2205121824</v>
      </c>
      <c r="K83" s="46"/>
      <c r="L83" s="45">
        <v>2205121824</v>
      </c>
    </row>
    <row r="84" spans="1:12" ht="21" customHeight="1" thickTop="1">
      <c r="B84" s="11" t="s">
        <v>55</v>
      </c>
      <c r="E84" s="16"/>
      <c r="F84" s="43"/>
      <c r="G84" s="43"/>
      <c r="H84" s="43"/>
      <c r="I84" s="43"/>
      <c r="J84" s="32"/>
      <c r="K84" s="32"/>
      <c r="L84" s="32"/>
    </row>
    <row r="85" spans="1:12" ht="21" customHeight="1">
      <c r="B85" s="13" t="s">
        <v>56</v>
      </c>
      <c r="E85" s="16"/>
      <c r="F85" s="43"/>
      <c r="G85" s="43"/>
      <c r="H85" s="43"/>
      <c r="I85" s="43"/>
      <c r="J85" s="32"/>
      <c r="K85" s="32"/>
      <c r="L85" s="32"/>
    </row>
    <row r="86" spans="1:12" ht="21" customHeight="1">
      <c r="B86" s="13" t="s">
        <v>57</v>
      </c>
      <c r="E86" s="16"/>
      <c r="F86" s="32">
        <v>2205116310</v>
      </c>
      <c r="G86" s="43"/>
      <c r="H86" s="32">
        <v>2205116310</v>
      </c>
      <c r="I86" s="32"/>
      <c r="J86" s="32">
        <v>2205116310</v>
      </c>
      <c r="K86" s="32"/>
      <c r="L86" s="32">
        <v>2205116310</v>
      </c>
    </row>
    <row r="87" spans="1:12" ht="21" customHeight="1">
      <c r="A87" s="11" t="s">
        <v>242</v>
      </c>
      <c r="E87" s="11"/>
      <c r="F87" s="32">
        <v>2946439199</v>
      </c>
      <c r="G87" s="32"/>
      <c r="H87" s="32">
        <v>2946439199</v>
      </c>
      <c r="I87" s="32"/>
      <c r="J87" s="32">
        <v>2946439199</v>
      </c>
      <c r="K87" s="32"/>
      <c r="L87" s="32">
        <v>2946439199</v>
      </c>
    </row>
    <row r="88" spans="1:12" ht="21" customHeight="1">
      <c r="A88" s="11" t="s">
        <v>58</v>
      </c>
      <c r="E88" s="11"/>
      <c r="F88" s="32"/>
      <c r="G88" s="32"/>
      <c r="H88" s="32"/>
      <c r="I88" s="32"/>
      <c r="J88" s="32"/>
      <c r="K88" s="32"/>
      <c r="L88" s="32"/>
    </row>
    <row r="89" spans="1:12" ht="21" customHeight="1">
      <c r="A89" s="11" t="s">
        <v>59</v>
      </c>
      <c r="E89" s="11"/>
      <c r="F89" s="101">
        <v>-263275867</v>
      </c>
      <c r="G89" s="32"/>
      <c r="H89" s="101">
        <v>-263275867</v>
      </c>
      <c r="I89" s="32"/>
      <c r="J89" s="110">
        <v>0</v>
      </c>
      <c r="K89" s="43"/>
      <c r="L89" s="110">
        <v>0</v>
      </c>
    </row>
    <row r="90" spans="1:12" ht="21" customHeight="1">
      <c r="A90" s="11" t="s">
        <v>60</v>
      </c>
      <c r="E90" s="11"/>
      <c r="F90" s="32"/>
      <c r="G90" s="32"/>
      <c r="H90" s="32"/>
      <c r="I90" s="32"/>
      <c r="J90" s="32"/>
      <c r="K90" s="32"/>
      <c r="L90" s="32"/>
    </row>
    <row r="91" spans="1:12" ht="21" customHeight="1">
      <c r="A91" s="11" t="s">
        <v>61</v>
      </c>
      <c r="E91" s="11"/>
      <c r="F91" s="101">
        <v>-119305834</v>
      </c>
      <c r="G91" s="32"/>
      <c r="H91" s="101">
        <v>-119305834</v>
      </c>
      <c r="I91" s="32"/>
      <c r="J91" s="110">
        <v>0</v>
      </c>
      <c r="K91" s="43"/>
      <c r="L91" s="110">
        <v>0</v>
      </c>
    </row>
    <row r="92" spans="1:12" ht="21" customHeight="1">
      <c r="A92" s="11" t="s">
        <v>119</v>
      </c>
      <c r="E92" s="16"/>
      <c r="F92" s="43"/>
      <c r="G92" s="43"/>
      <c r="H92" s="43"/>
      <c r="I92" s="43"/>
      <c r="J92" s="48"/>
      <c r="K92" s="48"/>
      <c r="L92" s="48"/>
    </row>
    <row r="93" spans="1:12" ht="21" customHeight="1">
      <c r="B93" s="11" t="s">
        <v>62</v>
      </c>
      <c r="E93" s="16"/>
      <c r="F93" s="43"/>
      <c r="G93" s="43"/>
      <c r="H93" s="43"/>
      <c r="I93" s="43"/>
      <c r="J93" s="48"/>
      <c r="K93" s="48"/>
      <c r="L93" s="48"/>
    </row>
    <row r="94" spans="1:12" ht="21" customHeight="1">
      <c r="C94" s="11" t="s">
        <v>63</v>
      </c>
      <c r="E94" s="12">
        <v>17</v>
      </c>
      <c r="F94" s="32">
        <v>220512200</v>
      </c>
      <c r="G94" s="32"/>
      <c r="H94" s="32">
        <v>220512200</v>
      </c>
      <c r="I94" s="32"/>
      <c r="J94" s="32">
        <v>220512200</v>
      </c>
      <c r="K94" s="32"/>
      <c r="L94" s="32">
        <v>220512200</v>
      </c>
    </row>
    <row r="95" spans="1:12" ht="21" customHeight="1">
      <c r="B95" s="11" t="s">
        <v>64</v>
      </c>
      <c r="E95" s="16" t="s">
        <v>1</v>
      </c>
      <c r="F95" s="32">
        <v>13536334040</v>
      </c>
      <c r="G95" s="32"/>
      <c r="H95" s="32">
        <v>14400946307</v>
      </c>
      <c r="I95" s="32"/>
      <c r="J95" s="49">
        <v>4785991006</v>
      </c>
      <c r="K95" s="49"/>
      <c r="L95" s="49">
        <v>5372519954</v>
      </c>
    </row>
    <row r="96" spans="1:12" ht="21" customHeight="1">
      <c r="A96" s="11" t="s">
        <v>65</v>
      </c>
      <c r="E96" s="16"/>
      <c r="F96" s="50">
        <v>2998356173</v>
      </c>
      <c r="G96" s="25"/>
      <c r="H96" s="50">
        <v>2283769254</v>
      </c>
      <c r="I96" s="25"/>
      <c r="J96" s="51">
        <v>649470102</v>
      </c>
      <c r="K96" s="46"/>
      <c r="L96" s="51">
        <v>647358491</v>
      </c>
    </row>
    <row r="97" spans="1:12" ht="21" customHeight="1">
      <c r="A97" s="15" t="s">
        <v>66</v>
      </c>
      <c r="E97" s="16"/>
      <c r="F97" s="29">
        <f>SUM(F86:F96)</f>
        <v>21524176221</v>
      </c>
      <c r="G97" s="29"/>
      <c r="H97" s="29">
        <f>SUM(H86:H96)</f>
        <v>21674201569</v>
      </c>
      <c r="I97" s="29"/>
      <c r="J97" s="29">
        <f>SUM(J86:J96)</f>
        <v>10807528817</v>
      </c>
      <c r="K97" s="29"/>
      <c r="L97" s="29">
        <f>SUM(L86:L96)</f>
        <v>11391946154</v>
      </c>
    </row>
    <row r="98" spans="1:12" ht="21" customHeight="1">
      <c r="A98" s="11" t="s">
        <v>67</v>
      </c>
      <c r="E98" s="16"/>
      <c r="F98" s="50">
        <v>514274358</v>
      </c>
      <c r="G98" s="25"/>
      <c r="H98" s="50">
        <v>491882458</v>
      </c>
      <c r="I98" s="25"/>
      <c r="J98" s="110">
        <v>0</v>
      </c>
      <c r="K98" s="43"/>
      <c r="L98" s="110">
        <v>0</v>
      </c>
    </row>
    <row r="99" spans="1:12" ht="21" customHeight="1">
      <c r="A99" s="15" t="s">
        <v>68</v>
      </c>
      <c r="E99" s="16"/>
      <c r="F99" s="28">
        <f>SUM(F97:F98)</f>
        <v>22038450579</v>
      </c>
      <c r="G99" s="29"/>
      <c r="H99" s="28">
        <f>SUM(H97:H98)</f>
        <v>22166084027</v>
      </c>
      <c r="I99" s="29"/>
      <c r="J99" s="28">
        <f>SUM(J97:J98)</f>
        <v>10807528817</v>
      </c>
      <c r="K99" s="29"/>
      <c r="L99" s="28">
        <f>SUM(L97:L98)</f>
        <v>11391946154</v>
      </c>
    </row>
    <row r="100" spans="1:12" ht="21" customHeight="1">
      <c r="E100" s="16"/>
      <c r="F100" s="25"/>
      <c r="G100" s="25"/>
      <c r="H100" s="25"/>
      <c r="I100" s="25"/>
      <c r="J100" s="25"/>
      <c r="K100" s="25"/>
      <c r="L100" s="25"/>
    </row>
    <row r="101" spans="1:12" ht="21" customHeight="1" thickBot="1">
      <c r="A101" s="15" t="s">
        <v>69</v>
      </c>
      <c r="E101" s="16"/>
      <c r="F101" s="33">
        <f>F69+F99</f>
        <v>45528483134</v>
      </c>
      <c r="G101" s="29"/>
      <c r="H101" s="33">
        <f>H69+H99</f>
        <v>43568186277</v>
      </c>
      <c r="I101" s="29"/>
      <c r="J101" s="33">
        <f>J69+J99</f>
        <v>27146664289</v>
      </c>
      <c r="K101" s="29"/>
      <c r="L101" s="33">
        <f>L69+L99</f>
        <v>27408280378</v>
      </c>
    </row>
    <row r="102" spans="1:12" ht="21" customHeight="1" thickTop="1"/>
  </sheetData>
  <mergeCells count="28">
    <mergeCell ref="F76:H76"/>
    <mergeCell ref="J76:L76"/>
    <mergeCell ref="F78:L78"/>
    <mergeCell ref="A73:L73"/>
    <mergeCell ref="F74:I74"/>
    <mergeCell ref="J74:L74"/>
    <mergeCell ref="F75:H75"/>
    <mergeCell ref="J75:L75"/>
    <mergeCell ref="F46:H46"/>
    <mergeCell ref="J46:L46"/>
    <mergeCell ref="A48:D48"/>
    <mergeCell ref="F48:L48"/>
    <mergeCell ref="A72:L72"/>
    <mergeCell ref="A42:L42"/>
    <mergeCell ref="A43:L43"/>
    <mergeCell ref="F44:I44"/>
    <mergeCell ref="J44:L44"/>
    <mergeCell ref="F45:H45"/>
    <mergeCell ref="J45:L45"/>
    <mergeCell ref="A8:D8"/>
    <mergeCell ref="A2:L2"/>
    <mergeCell ref="F4:I4"/>
    <mergeCell ref="J4:L4"/>
    <mergeCell ref="F5:H5"/>
    <mergeCell ref="J5:L5"/>
    <mergeCell ref="F6:H6"/>
    <mergeCell ref="J6:L6"/>
    <mergeCell ref="F8:L8"/>
  </mergeCells>
  <phoneticPr fontId="0" type="noConversion"/>
  <pageMargins left="0.8" right="0.5" top="0.48" bottom="0.5" header="5" footer="0.5"/>
  <pageSetup paperSize="9" scale="78" firstPageNumber="6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0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56E5-BD93-4C3D-B450-2CD733BE2817}">
  <sheetPr>
    <tabColor theme="8" tint="0.79998168889431442"/>
    <pageSetUpPr fitToPage="1"/>
  </sheetPr>
  <dimension ref="A1:M72"/>
  <sheetViews>
    <sheetView view="pageBreakPreview" topLeftCell="A58" zoomScale="85" zoomScaleNormal="60" zoomScaleSheetLayoutView="85" workbookViewId="0">
      <selection activeCell="I73" sqref="A73:XFD1048576"/>
    </sheetView>
  </sheetViews>
  <sheetFormatPr defaultColWidth="9.28515625" defaultRowHeight="20.65" customHeight="1"/>
  <cols>
    <col min="1" max="3" width="3" style="11" customWidth="1"/>
    <col min="4" max="4" width="46.5703125" style="11" customWidth="1"/>
    <col min="5" max="5" width="10.7109375" style="12" customWidth="1"/>
    <col min="6" max="6" width="1.42578125" style="11" customWidth="1"/>
    <col min="7" max="7" width="16.42578125" style="11" customWidth="1"/>
    <col min="8" max="8" width="0.7109375" style="11" customWidth="1"/>
    <col min="9" max="9" width="16.5703125" style="11" customWidth="1"/>
    <col min="10" max="10" width="0.7109375" style="11" customWidth="1"/>
    <col min="11" max="11" width="16.42578125" style="11" customWidth="1"/>
    <col min="12" max="12" width="0.7109375" style="11" customWidth="1"/>
    <col min="13" max="13" width="16.28515625" style="11" customWidth="1"/>
    <col min="14" max="16384" width="9.28515625" style="11"/>
  </cols>
  <sheetData>
    <row r="1" spans="1:13" s="21" customFormat="1" ht="20.65" customHeight="1">
      <c r="A1" s="19" t="s">
        <v>0</v>
      </c>
      <c r="B1" s="19"/>
      <c r="C1" s="19"/>
      <c r="D1" s="19"/>
      <c r="E1" s="115"/>
      <c r="F1" s="19"/>
      <c r="G1" s="19"/>
      <c r="H1" s="19"/>
      <c r="I1" s="19"/>
      <c r="J1" s="19"/>
      <c r="K1" s="19"/>
      <c r="L1" s="19"/>
    </row>
    <row r="2" spans="1:13" s="18" customFormat="1" ht="20.65" customHeight="1">
      <c r="A2" s="18" t="s">
        <v>215</v>
      </c>
      <c r="E2" s="116"/>
      <c r="J2" s="124"/>
      <c r="K2" s="124"/>
      <c r="L2" s="124"/>
      <c r="M2" s="124"/>
    </row>
    <row r="3" spans="1:13" ht="20.65" customHeight="1">
      <c r="L3" s="22"/>
    </row>
    <row r="4" spans="1:13" ht="20.65" customHeight="1">
      <c r="F4" s="22"/>
      <c r="G4" s="119" t="s">
        <v>2</v>
      </c>
      <c r="H4" s="119"/>
      <c r="I4" s="119"/>
      <c r="J4" s="22"/>
      <c r="K4" s="119" t="s">
        <v>70</v>
      </c>
      <c r="L4" s="119"/>
      <c r="M4" s="119"/>
    </row>
    <row r="5" spans="1:13" ht="20.65" customHeight="1">
      <c r="G5" s="119" t="s">
        <v>71</v>
      </c>
      <c r="H5" s="119"/>
      <c r="I5" s="119"/>
      <c r="J5" s="22"/>
      <c r="K5" s="119" t="s">
        <v>71</v>
      </c>
      <c r="L5" s="119"/>
      <c r="M5" s="119"/>
    </row>
    <row r="6" spans="1:13" ht="20.65" customHeight="1">
      <c r="G6" s="125" t="s">
        <v>72</v>
      </c>
      <c r="H6" s="125"/>
      <c r="I6" s="125"/>
      <c r="J6" s="16"/>
      <c r="K6" s="125" t="s">
        <v>72</v>
      </c>
      <c r="L6" s="125"/>
      <c r="M6" s="125"/>
    </row>
    <row r="7" spans="1:13" ht="20.65" customHeight="1">
      <c r="E7" s="12" t="s">
        <v>175</v>
      </c>
      <c r="G7" s="16">
        <v>2025</v>
      </c>
      <c r="H7" s="16"/>
      <c r="I7" s="16">
        <v>2024</v>
      </c>
      <c r="J7" s="16"/>
      <c r="K7" s="16">
        <v>2025</v>
      </c>
      <c r="L7" s="16"/>
      <c r="M7" s="16">
        <v>2024</v>
      </c>
    </row>
    <row r="8" spans="1:13" ht="20.65" customHeight="1">
      <c r="F8" s="22"/>
      <c r="G8" s="122" t="s">
        <v>8</v>
      </c>
      <c r="H8" s="122"/>
      <c r="I8" s="122"/>
      <c r="J8" s="122"/>
      <c r="K8" s="122"/>
      <c r="L8" s="122"/>
      <c r="M8" s="122"/>
    </row>
    <row r="9" spans="1:13" ht="20.65" customHeight="1">
      <c r="A9" s="36" t="s">
        <v>73</v>
      </c>
      <c r="E9" s="12" t="s">
        <v>230</v>
      </c>
    </row>
    <row r="10" spans="1:13" ht="20.65" customHeight="1">
      <c r="A10" s="11" t="s">
        <v>74</v>
      </c>
      <c r="G10" s="53">
        <v>15708124872</v>
      </c>
      <c r="H10" s="53"/>
      <c r="I10" s="53">
        <v>16265163443</v>
      </c>
      <c r="J10" s="53"/>
      <c r="K10" s="53">
        <v>9256684822</v>
      </c>
      <c r="L10" s="53"/>
      <c r="M10" s="53">
        <v>9402120257</v>
      </c>
    </row>
    <row r="11" spans="1:13" ht="20.65" customHeight="1">
      <c r="A11" s="11" t="s">
        <v>75</v>
      </c>
      <c r="G11" s="53">
        <v>193792973</v>
      </c>
      <c r="H11" s="53"/>
      <c r="I11" s="53">
        <v>177271395</v>
      </c>
      <c r="J11" s="53"/>
      <c r="K11" s="53">
        <v>84389833</v>
      </c>
      <c r="L11" s="53"/>
      <c r="M11" s="53">
        <v>59565100</v>
      </c>
    </row>
    <row r="12" spans="1:13" ht="20.65" customHeight="1">
      <c r="A12" s="15"/>
      <c r="G12" s="54">
        <f>SUM(G10:G11)</f>
        <v>15901917845</v>
      </c>
      <c r="H12" s="55"/>
      <c r="I12" s="54">
        <f>SUM(I10:I11)</f>
        <v>16442434838</v>
      </c>
      <c r="J12" s="55"/>
      <c r="K12" s="54">
        <f>SUM(K10:K11)</f>
        <v>9341074655</v>
      </c>
      <c r="L12" s="55"/>
      <c r="M12" s="54">
        <f>SUM(M10:M11)</f>
        <v>9461685357</v>
      </c>
    </row>
    <row r="13" spans="1:13" ht="20.65" customHeight="1">
      <c r="A13" s="11" t="s">
        <v>76</v>
      </c>
      <c r="E13" s="12" t="s">
        <v>231</v>
      </c>
      <c r="G13" s="53">
        <v>-14207831767</v>
      </c>
      <c r="H13" s="53"/>
      <c r="I13" s="53">
        <v>-13620476607</v>
      </c>
      <c r="J13" s="53"/>
      <c r="K13" s="53">
        <v>-8406918572</v>
      </c>
      <c r="L13" s="53"/>
      <c r="M13" s="53">
        <v>-8064400147</v>
      </c>
    </row>
    <row r="14" spans="1:13" ht="20.65" customHeight="1">
      <c r="A14" s="47" t="s">
        <v>77</v>
      </c>
      <c r="E14" s="12">
        <v>5</v>
      </c>
      <c r="G14" s="53">
        <v>-98518385</v>
      </c>
      <c r="H14" s="53"/>
      <c r="I14" s="53">
        <v>-81233405</v>
      </c>
      <c r="J14" s="53"/>
      <c r="K14" s="53">
        <v>-84963827</v>
      </c>
      <c r="L14" s="53"/>
      <c r="M14" s="53">
        <v>-54345635</v>
      </c>
    </row>
    <row r="15" spans="1:13" ht="20.65" customHeight="1">
      <c r="A15" s="15" t="s">
        <v>78</v>
      </c>
      <c r="G15" s="54">
        <f>SUM(G12:G14)</f>
        <v>1595567693</v>
      </c>
      <c r="H15" s="55"/>
      <c r="I15" s="54">
        <f>SUM(I12:I14)</f>
        <v>2740724826</v>
      </c>
      <c r="J15" s="55"/>
      <c r="K15" s="54">
        <f>SUM(K12:K14)</f>
        <v>849192256</v>
      </c>
      <c r="L15" s="55"/>
      <c r="M15" s="54">
        <f>SUM(M12:M14)</f>
        <v>1342939575</v>
      </c>
    </row>
    <row r="16" spans="1:13" ht="20.65" customHeight="1">
      <c r="A16" s="15"/>
      <c r="G16" s="55"/>
      <c r="H16" s="55"/>
      <c r="I16" s="55"/>
      <c r="J16" s="55"/>
      <c r="K16" s="55"/>
      <c r="L16" s="55"/>
      <c r="M16" s="55"/>
    </row>
    <row r="17" spans="1:13" ht="20.65" customHeight="1">
      <c r="A17" s="11" t="s">
        <v>178</v>
      </c>
      <c r="E17" s="12">
        <v>5</v>
      </c>
      <c r="G17" s="110">
        <v>0</v>
      </c>
      <c r="H17" s="43"/>
      <c r="I17" s="110">
        <v>0</v>
      </c>
      <c r="J17" s="55"/>
      <c r="K17" s="53">
        <v>643383608</v>
      </c>
      <c r="L17" s="53"/>
      <c r="M17" s="53">
        <v>22302639</v>
      </c>
    </row>
    <row r="18" spans="1:13" ht="20.65" customHeight="1">
      <c r="A18" s="47" t="s">
        <v>79</v>
      </c>
      <c r="E18" s="12" t="s">
        <v>232</v>
      </c>
      <c r="G18" s="53">
        <v>545910940</v>
      </c>
      <c r="H18" s="53"/>
      <c r="I18" s="53">
        <v>261472032</v>
      </c>
      <c r="J18" s="53"/>
      <c r="K18" s="53">
        <v>473595198</v>
      </c>
      <c r="L18" s="53"/>
      <c r="M18" s="53">
        <v>264626438</v>
      </c>
    </row>
    <row r="19" spans="1:13" ht="20.65" customHeight="1">
      <c r="A19" s="11" t="s">
        <v>80</v>
      </c>
      <c r="E19" s="12">
        <v>5</v>
      </c>
      <c r="G19" s="53">
        <v>-527493011</v>
      </c>
      <c r="H19" s="53"/>
      <c r="I19" s="53">
        <v>-394513212</v>
      </c>
      <c r="J19" s="53"/>
      <c r="K19" s="53">
        <v>-277957239</v>
      </c>
      <c r="L19" s="53"/>
      <c r="M19" s="53">
        <v>-175867458</v>
      </c>
    </row>
    <row r="20" spans="1:13" ht="20.65" customHeight="1">
      <c r="A20" s="11" t="s">
        <v>81</v>
      </c>
      <c r="E20" s="12">
        <v>5</v>
      </c>
      <c r="G20" s="53">
        <v>-709240343</v>
      </c>
      <c r="H20" s="53"/>
      <c r="I20" s="53">
        <v>-807714086</v>
      </c>
      <c r="J20" s="53"/>
      <c r="K20" s="53">
        <v>-271900006</v>
      </c>
      <c r="L20" s="53"/>
      <c r="M20" s="53">
        <v>-279388687</v>
      </c>
    </row>
    <row r="21" spans="1:13" ht="20.65" customHeight="1">
      <c r="A21" s="11" t="s">
        <v>82</v>
      </c>
      <c r="E21" s="12" t="s">
        <v>233</v>
      </c>
      <c r="G21" s="53">
        <v>-990577379</v>
      </c>
      <c r="H21" s="53"/>
      <c r="I21" s="53">
        <v>-284321483</v>
      </c>
      <c r="J21" s="53"/>
      <c r="K21" s="53">
        <v>-357723515</v>
      </c>
      <c r="L21" s="53"/>
      <c r="M21" s="53">
        <v>-77818124</v>
      </c>
    </row>
    <row r="22" spans="1:13" ht="20.65" customHeight="1">
      <c r="A22" s="15" t="s">
        <v>255</v>
      </c>
      <c r="G22" s="56">
        <f>SUM(G15:G21)</f>
        <v>-85832100</v>
      </c>
      <c r="H22" s="55"/>
      <c r="I22" s="56">
        <f>SUM(I15:I21)</f>
        <v>1515648077</v>
      </c>
      <c r="J22" s="55"/>
      <c r="K22" s="56">
        <f>SUM(K15:K21)</f>
        <v>1058590302</v>
      </c>
      <c r="L22" s="55"/>
      <c r="M22" s="56">
        <f>SUM(M15:M21)</f>
        <v>1096794383</v>
      </c>
    </row>
    <row r="23" spans="1:13" ht="20.65" customHeight="1">
      <c r="A23" s="15"/>
      <c r="G23" s="55"/>
      <c r="H23" s="55"/>
      <c r="I23" s="55"/>
      <c r="J23" s="55"/>
      <c r="K23" s="55"/>
      <c r="L23" s="55"/>
      <c r="M23" s="55"/>
    </row>
    <row r="24" spans="1:13" ht="20.65" customHeight="1">
      <c r="A24" s="47" t="s">
        <v>84</v>
      </c>
      <c r="E24" s="12">
        <v>5</v>
      </c>
      <c r="G24" s="53">
        <v>72403238</v>
      </c>
      <c r="H24" s="53"/>
      <c r="I24" s="53">
        <v>93268892</v>
      </c>
      <c r="J24" s="53"/>
      <c r="K24" s="53">
        <v>191907231</v>
      </c>
      <c r="L24" s="53"/>
      <c r="M24" s="53">
        <v>176714189</v>
      </c>
    </row>
    <row r="25" spans="1:13" ht="20.65" customHeight="1">
      <c r="A25" s="11" t="s">
        <v>85</v>
      </c>
      <c r="E25" s="12">
        <v>5</v>
      </c>
      <c r="G25" s="53">
        <v>-637910051</v>
      </c>
      <c r="H25" s="53"/>
      <c r="I25" s="53">
        <v>-620682309</v>
      </c>
      <c r="J25" s="53"/>
      <c r="K25" s="53">
        <v>-516116192</v>
      </c>
      <c r="L25" s="53"/>
      <c r="M25" s="53">
        <v>-558056884</v>
      </c>
    </row>
    <row r="26" spans="1:13" ht="20.65" customHeight="1">
      <c r="A26" s="11" t="s">
        <v>86</v>
      </c>
      <c r="G26" s="53"/>
      <c r="H26" s="53"/>
      <c r="I26" s="53"/>
      <c r="J26" s="53"/>
      <c r="K26" s="53"/>
      <c r="L26" s="53"/>
      <c r="M26" s="53"/>
    </row>
    <row r="27" spans="1:13" ht="20.65" customHeight="1">
      <c r="A27" s="11" t="s">
        <v>87</v>
      </c>
      <c r="E27" s="12">
        <v>7</v>
      </c>
      <c r="G27" s="53">
        <v>12174907</v>
      </c>
      <c r="H27" s="53"/>
      <c r="I27" s="53">
        <v>-9570848</v>
      </c>
      <c r="J27" s="53"/>
      <c r="K27" s="53">
        <v>-968013979</v>
      </c>
      <c r="L27" s="53"/>
      <c r="M27" s="53">
        <v>599186</v>
      </c>
    </row>
    <row r="28" spans="1:13" ht="20.65" customHeight="1">
      <c r="A28" s="69" t="s">
        <v>109</v>
      </c>
      <c r="E28" s="12">
        <v>12</v>
      </c>
      <c r="G28" s="53">
        <v>108204489</v>
      </c>
      <c r="H28" s="53"/>
      <c r="I28" s="53">
        <v>90914153</v>
      </c>
      <c r="J28" s="53"/>
      <c r="K28" s="110">
        <v>0</v>
      </c>
      <c r="L28" s="43"/>
      <c r="M28" s="110">
        <v>0</v>
      </c>
    </row>
    <row r="29" spans="1:13" ht="20.65" customHeight="1">
      <c r="A29" s="15" t="s">
        <v>254</v>
      </c>
      <c r="G29" s="54">
        <f>SUM(G22:G28)</f>
        <v>-530959517</v>
      </c>
      <c r="H29" s="53"/>
      <c r="I29" s="54">
        <f>SUM(I22:I28)</f>
        <v>1069577965</v>
      </c>
      <c r="J29" s="53"/>
      <c r="K29" s="54">
        <f>SUM(K22:K28)</f>
        <v>-233632638</v>
      </c>
      <c r="L29" s="53"/>
      <c r="M29" s="54">
        <f>SUM(M22:M28)</f>
        <v>716050874</v>
      </c>
    </row>
    <row r="30" spans="1:13" ht="20.65" customHeight="1">
      <c r="A30" s="11" t="s">
        <v>110</v>
      </c>
      <c r="E30" s="12">
        <v>20</v>
      </c>
      <c r="G30" s="53">
        <v>123732291</v>
      </c>
      <c r="H30" s="53"/>
      <c r="I30" s="53">
        <v>142339548</v>
      </c>
      <c r="J30" s="53"/>
      <c r="K30" s="53">
        <v>138855878</v>
      </c>
      <c r="L30" s="53"/>
      <c r="M30" s="53">
        <v>131996179</v>
      </c>
    </row>
    <row r="31" spans="1:13" ht="20.65" customHeight="1" thickBot="1">
      <c r="A31" s="15" t="s">
        <v>234</v>
      </c>
      <c r="G31" s="57">
        <f>G29-G30</f>
        <v>-654691808</v>
      </c>
      <c r="H31" s="55"/>
      <c r="I31" s="57">
        <f>I29-I30</f>
        <v>927238417</v>
      </c>
      <c r="J31" s="55"/>
      <c r="K31" s="57">
        <f>K29-K30</f>
        <v>-372488516</v>
      </c>
      <c r="L31" s="55"/>
      <c r="M31" s="57">
        <f>M29-M30</f>
        <v>584054695</v>
      </c>
    </row>
    <row r="32" spans="1:13" ht="20.65" customHeight="1" thickTop="1">
      <c r="A32" s="15"/>
      <c r="G32" s="58"/>
      <c r="H32" s="55"/>
      <c r="I32" s="58"/>
      <c r="J32" s="55"/>
      <c r="K32" s="58"/>
      <c r="L32" s="55"/>
      <c r="M32" s="58"/>
    </row>
    <row r="33" spans="1:13" ht="20.65" customHeight="1">
      <c r="A33" s="52" t="s">
        <v>268</v>
      </c>
      <c r="G33" s="70"/>
      <c r="H33" s="15"/>
      <c r="I33" s="70"/>
      <c r="J33" s="15"/>
      <c r="K33" s="70"/>
      <c r="L33" s="15"/>
      <c r="M33" s="70"/>
    </row>
    <row r="34" spans="1:13" ht="20.65" customHeight="1">
      <c r="A34" s="36" t="s">
        <v>91</v>
      </c>
      <c r="G34" s="71"/>
      <c r="I34" s="71"/>
      <c r="K34" s="71"/>
      <c r="M34" s="71"/>
    </row>
    <row r="35" spans="1:13" ht="20.65" customHeight="1">
      <c r="A35" s="11" t="s">
        <v>92</v>
      </c>
      <c r="G35" s="53">
        <v>-34218401</v>
      </c>
      <c r="H35" s="53"/>
      <c r="I35" s="53">
        <v>-96398360</v>
      </c>
      <c r="J35" s="53"/>
      <c r="K35" s="110">
        <v>0</v>
      </c>
      <c r="L35" s="43"/>
      <c r="M35" s="110">
        <v>0</v>
      </c>
    </row>
    <row r="36" spans="1:13" ht="20.65" customHeight="1">
      <c r="A36" s="11" t="s">
        <v>111</v>
      </c>
      <c r="G36" s="53">
        <v>38091</v>
      </c>
      <c r="H36" s="53"/>
      <c r="I36" s="53">
        <v>29778551</v>
      </c>
      <c r="J36" s="53"/>
      <c r="K36" s="53">
        <v>38091</v>
      </c>
      <c r="L36" s="53"/>
      <c r="M36" s="53">
        <v>29778551</v>
      </c>
    </row>
    <row r="37" spans="1:13" ht="20.65" customHeight="1">
      <c r="A37" s="11" t="s">
        <v>93</v>
      </c>
      <c r="G37" s="53">
        <v>-36210555.999999978</v>
      </c>
      <c r="H37" s="53"/>
      <c r="I37" s="53">
        <v>-65336438.000000015</v>
      </c>
      <c r="J37" s="53"/>
      <c r="K37" s="53">
        <v>-36210555.999999978</v>
      </c>
      <c r="L37" s="53"/>
      <c r="M37" s="53">
        <v>-65336438.000000015</v>
      </c>
    </row>
    <row r="38" spans="1:13" ht="20.65" customHeight="1">
      <c r="A38" s="11" t="s">
        <v>94</v>
      </c>
      <c r="G38" s="53"/>
      <c r="H38" s="53"/>
      <c r="I38" s="53"/>
      <c r="J38" s="53"/>
      <c r="K38" s="53"/>
      <c r="L38" s="53"/>
      <c r="M38" s="53"/>
    </row>
    <row r="39" spans="1:13" ht="20.65" customHeight="1">
      <c r="A39" s="11" t="s">
        <v>95</v>
      </c>
      <c r="E39" s="12">
        <v>20</v>
      </c>
      <c r="G39" s="53">
        <v>7234493</v>
      </c>
      <c r="H39" s="53"/>
      <c r="I39" s="53">
        <v>7111578</v>
      </c>
      <c r="J39" s="53"/>
      <c r="K39" s="53">
        <v>7234493</v>
      </c>
      <c r="L39" s="53"/>
      <c r="M39" s="53">
        <v>7111578</v>
      </c>
    </row>
    <row r="40" spans="1:13" ht="20.65" customHeight="1">
      <c r="A40" s="52" t="s">
        <v>96</v>
      </c>
      <c r="G40" s="56">
        <f>SUM(G35:G39)</f>
        <v>-63156372.99999997</v>
      </c>
      <c r="H40" s="55"/>
      <c r="I40" s="56">
        <f>SUM(I35:I39)</f>
        <v>-124844669.00000001</v>
      </c>
      <c r="J40" s="55"/>
      <c r="K40" s="56">
        <f>SUM(K35:K39)</f>
        <v>-28937971.999999978</v>
      </c>
      <c r="L40" s="55"/>
      <c r="M40" s="56">
        <f>SUM(M35:M39)</f>
        <v>-28446309.000000015</v>
      </c>
    </row>
    <row r="42" spans="1:13" s="21" customFormat="1" ht="20.65" customHeight="1">
      <c r="A42" s="19" t="s">
        <v>0</v>
      </c>
      <c r="B42" s="19"/>
      <c r="C42" s="19"/>
      <c r="D42" s="19"/>
      <c r="E42" s="115"/>
      <c r="F42" s="19"/>
      <c r="G42" s="19"/>
      <c r="H42" s="19"/>
      <c r="I42" s="19"/>
      <c r="J42" s="19"/>
      <c r="K42" s="19"/>
      <c r="L42" s="19"/>
    </row>
    <row r="43" spans="1:13" s="18" customFormat="1" ht="20.65" customHeight="1">
      <c r="A43" s="18" t="s">
        <v>215</v>
      </c>
      <c r="E43" s="116"/>
      <c r="J43" s="124"/>
      <c r="K43" s="124"/>
      <c r="L43" s="124"/>
      <c r="M43" s="124"/>
    </row>
    <row r="44" spans="1:13" ht="20.65" customHeight="1">
      <c r="L44" s="22"/>
    </row>
    <row r="45" spans="1:13" ht="20.65" customHeight="1">
      <c r="F45" s="22"/>
      <c r="G45" s="119" t="s">
        <v>2</v>
      </c>
      <c r="H45" s="119"/>
      <c r="I45" s="119"/>
      <c r="J45" s="22"/>
      <c r="K45" s="119" t="s">
        <v>70</v>
      </c>
      <c r="L45" s="119"/>
      <c r="M45" s="119"/>
    </row>
    <row r="46" spans="1:13" ht="20.65" customHeight="1">
      <c r="G46" s="119" t="s">
        <v>71</v>
      </c>
      <c r="H46" s="119"/>
      <c r="I46" s="119"/>
      <c r="J46" s="22"/>
      <c r="K46" s="119" t="s">
        <v>71</v>
      </c>
      <c r="L46" s="119"/>
      <c r="M46" s="119"/>
    </row>
    <row r="47" spans="1:13" ht="20.65" customHeight="1">
      <c r="G47" s="125" t="s">
        <v>72</v>
      </c>
      <c r="H47" s="125"/>
      <c r="I47" s="125"/>
      <c r="J47" s="16"/>
      <c r="K47" s="125" t="s">
        <v>72</v>
      </c>
      <c r="L47" s="125"/>
      <c r="M47" s="125"/>
    </row>
    <row r="48" spans="1:13" ht="20.65" customHeight="1">
      <c r="E48" s="12" t="s">
        <v>175</v>
      </c>
      <c r="G48" s="16">
        <v>2025</v>
      </c>
      <c r="H48" s="16"/>
      <c r="I48" s="16">
        <v>2024</v>
      </c>
      <c r="J48" s="16"/>
      <c r="K48" s="16">
        <v>2025</v>
      </c>
      <c r="L48" s="16"/>
      <c r="M48" s="16">
        <v>2024</v>
      </c>
    </row>
    <row r="49" spans="1:13" ht="20.65" customHeight="1">
      <c r="F49" s="22"/>
      <c r="G49" s="122" t="s">
        <v>8</v>
      </c>
      <c r="H49" s="122"/>
      <c r="I49" s="122"/>
      <c r="J49" s="122"/>
      <c r="K49" s="122"/>
      <c r="L49" s="122"/>
      <c r="M49" s="122"/>
    </row>
    <row r="50" spans="1:13" ht="20.65" customHeight="1">
      <c r="A50" s="36" t="s">
        <v>97</v>
      </c>
    </row>
    <row r="51" spans="1:13" ht="20.65" customHeight="1">
      <c r="A51" s="47" t="s">
        <v>221</v>
      </c>
      <c r="G51" s="53">
        <v>1069004646</v>
      </c>
      <c r="I51" s="53">
        <v>77213563</v>
      </c>
      <c r="K51" s="53">
        <v>38811979</v>
      </c>
      <c r="M51" s="53">
        <v>49271000</v>
      </c>
    </row>
    <row r="52" spans="1:13" ht="20.65" customHeight="1">
      <c r="A52" s="11" t="s">
        <v>113</v>
      </c>
      <c r="I52" s="53"/>
      <c r="M52" s="53"/>
    </row>
    <row r="53" spans="1:13" ht="20.65" customHeight="1">
      <c r="A53" s="11" t="s">
        <v>259</v>
      </c>
      <c r="G53" s="53">
        <v>-58926631</v>
      </c>
      <c r="H53" s="53"/>
      <c r="I53" s="53">
        <v>-8312086</v>
      </c>
      <c r="J53" s="53"/>
      <c r="K53" s="110">
        <v>0</v>
      </c>
      <c r="L53" s="43"/>
      <c r="M53" s="110">
        <v>0</v>
      </c>
    </row>
    <row r="54" spans="1:13" ht="20.65" customHeight="1">
      <c r="A54" s="11" t="s">
        <v>258</v>
      </c>
      <c r="G54" s="53">
        <v>18060187</v>
      </c>
      <c r="H54" s="53"/>
      <c r="I54" s="53">
        <v>-57132652</v>
      </c>
      <c r="J54" s="53"/>
      <c r="K54" s="53">
        <v>8087589</v>
      </c>
      <c r="L54" s="53"/>
      <c r="M54" s="53">
        <v>-11422115</v>
      </c>
    </row>
    <row r="55" spans="1:13" ht="20.65" customHeight="1">
      <c r="A55" s="11" t="s">
        <v>256</v>
      </c>
      <c r="G55" s="53"/>
      <c r="H55" s="53"/>
      <c r="I55" s="53"/>
      <c r="J55" s="53"/>
      <c r="K55" s="53"/>
      <c r="L55" s="53"/>
      <c r="M55" s="53"/>
    </row>
    <row r="56" spans="1:13" ht="20.65" customHeight="1">
      <c r="A56" s="11" t="s">
        <v>95</v>
      </c>
      <c r="E56" s="12">
        <v>20</v>
      </c>
      <c r="G56" s="53">
        <v>-217412966</v>
      </c>
      <c r="H56" s="53"/>
      <c r="I56" s="53">
        <v>-4016182</v>
      </c>
      <c r="J56" s="53"/>
      <c r="K56" s="53">
        <v>-9379914</v>
      </c>
      <c r="L56" s="53"/>
      <c r="M56" s="53">
        <v>-7569777</v>
      </c>
    </row>
    <row r="57" spans="1:13" ht="20.65" customHeight="1">
      <c r="A57" s="52" t="s">
        <v>101</v>
      </c>
      <c r="G57" s="56">
        <f>SUM(G51:G56)</f>
        <v>810725236</v>
      </c>
      <c r="H57" s="55"/>
      <c r="I57" s="56">
        <f>SUM(I51:I56)</f>
        <v>7752643</v>
      </c>
      <c r="J57" s="55"/>
      <c r="K57" s="56">
        <f>SUM(K51:K56)</f>
        <v>37519654</v>
      </c>
      <c r="L57" s="55"/>
      <c r="M57" s="56">
        <f>SUM(M51:M56)</f>
        <v>30279108</v>
      </c>
    </row>
    <row r="58" spans="1:13" ht="20.65" customHeight="1">
      <c r="A58" s="15" t="s">
        <v>244</v>
      </c>
      <c r="G58" s="55">
        <f>SUM(G40,G57)</f>
        <v>747568863</v>
      </c>
      <c r="H58" s="55"/>
      <c r="I58" s="55">
        <f>SUM(I40,I57)</f>
        <v>-117092026.00000001</v>
      </c>
      <c r="J58" s="55"/>
      <c r="K58" s="55">
        <f>SUM(K40,K57)</f>
        <v>8581682.0000000224</v>
      </c>
      <c r="L58" s="55"/>
      <c r="M58" s="55">
        <f>SUM(M40,M57)</f>
        <v>1832798.9999999851</v>
      </c>
    </row>
    <row r="59" spans="1:13" ht="20.65" customHeight="1" thickBot="1">
      <c r="A59" s="15" t="s">
        <v>245</v>
      </c>
      <c r="G59" s="57">
        <f>SUM(G31,G58)</f>
        <v>92877055</v>
      </c>
      <c r="H59" s="55"/>
      <c r="I59" s="57">
        <f>SUM(I31,I58)</f>
        <v>810146391</v>
      </c>
      <c r="J59" s="55"/>
      <c r="K59" s="57">
        <f>SUM(K31,K58)</f>
        <v>-363906834</v>
      </c>
      <c r="L59" s="55"/>
      <c r="M59" s="57">
        <f>SUM(M31,M58)</f>
        <v>585887494</v>
      </c>
    </row>
    <row r="60" spans="1:13" ht="20.65" customHeight="1" thickTop="1">
      <c r="A60" s="52"/>
      <c r="G60" s="59"/>
      <c r="H60" s="60"/>
      <c r="I60" s="59"/>
      <c r="J60" s="60"/>
      <c r="K60" s="60"/>
      <c r="L60" s="60"/>
      <c r="M60" s="60"/>
    </row>
    <row r="61" spans="1:13" ht="20.65" customHeight="1">
      <c r="A61" s="15" t="s">
        <v>257</v>
      </c>
      <c r="G61" s="59"/>
      <c r="H61" s="60"/>
      <c r="I61" s="59"/>
      <c r="J61" s="60"/>
      <c r="K61" s="60"/>
      <c r="L61" s="60"/>
      <c r="M61" s="60"/>
    </row>
    <row r="62" spans="1:13" ht="20.65" customHeight="1">
      <c r="A62" s="47" t="s">
        <v>103</v>
      </c>
      <c r="G62" s="61">
        <v>-660422831</v>
      </c>
      <c r="H62" s="61"/>
      <c r="I62" s="61">
        <v>917838348</v>
      </c>
      <c r="J62" s="61"/>
      <c r="K62" s="61">
        <v>-372488516</v>
      </c>
      <c r="L62" s="61"/>
      <c r="M62" s="61">
        <v>584054695</v>
      </c>
    </row>
    <row r="63" spans="1:13" ht="20.65" customHeight="1">
      <c r="A63" s="11" t="s">
        <v>104</v>
      </c>
      <c r="G63" s="62">
        <v>5731023</v>
      </c>
      <c r="H63" s="61"/>
      <c r="I63" s="62">
        <v>9400069</v>
      </c>
      <c r="J63" s="61"/>
      <c r="K63" s="63">
        <v>0</v>
      </c>
      <c r="L63" s="53"/>
      <c r="M63" s="63">
        <v>0</v>
      </c>
    </row>
    <row r="64" spans="1:13" ht="20.65" customHeight="1" thickBot="1">
      <c r="A64" s="15"/>
      <c r="G64" s="64">
        <f>SUM(G62:G63)</f>
        <v>-654691808</v>
      </c>
      <c r="H64" s="65"/>
      <c r="I64" s="64">
        <f>SUM(I62:I63)</f>
        <v>927238417</v>
      </c>
      <c r="J64" s="65"/>
      <c r="K64" s="64">
        <f>SUM(K62:K63)</f>
        <v>-372488516</v>
      </c>
      <c r="L64" s="65"/>
      <c r="M64" s="64">
        <f>SUM(M62:M63)</f>
        <v>584054695</v>
      </c>
    </row>
    <row r="65" spans="1:13" ht="20.65" customHeight="1" thickTop="1">
      <c r="A65" s="15"/>
      <c r="G65" s="66"/>
      <c r="H65" s="65"/>
      <c r="I65" s="66"/>
      <c r="J65" s="65"/>
      <c r="K65" s="66"/>
      <c r="L65" s="65"/>
      <c r="M65" s="66"/>
    </row>
    <row r="66" spans="1:13" ht="20.65" customHeight="1">
      <c r="A66" s="15" t="s">
        <v>105</v>
      </c>
      <c r="G66" s="65"/>
      <c r="H66" s="65"/>
      <c r="I66" s="65"/>
      <c r="J66" s="65"/>
      <c r="K66" s="65"/>
      <c r="L66" s="65"/>
      <c r="M66" s="65"/>
    </row>
    <row r="67" spans="1:13" ht="20.65" customHeight="1">
      <c r="A67" s="47" t="s">
        <v>103</v>
      </c>
      <c r="G67" s="61">
        <v>70485155</v>
      </c>
      <c r="H67" s="61"/>
      <c r="I67" s="61">
        <v>800457494</v>
      </c>
      <c r="J67" s="61"/>
      <c r="K67" s="61">
        <v>-363906834</v>
      </c>
      <c r="L67" s="61"/>
      <c r="M67" s="61">
        <v>585887494</v>
      </c>
    </row>
    <row r="68" spans="1:13" ht="20.65" customHeight="1">
      <c r="A68" s="11" t="s">
        <v>104</v>
      </c>
      <c r="G68" s="62">
        <v>22391900</v>
      </c>
      <c r="H68" s="61"/>
      <c r="I68" s="62">
        <v>9688897</v>
      </c>
      <c r="J68" s="61"/>
      <c r="K68" s="63">
        <v>0</v>
      </c>
      <c r="L68" s="53"/>
      <c r="M68" s="63">
        <v>0</v>
      </c>
    </row>
    <row r="69" spans="1:13" ht="20.65" customHeight="1" thickBot="1">
      <c r="A69" s="15"/>
      <c r="G69" s="64">
        <f>SUM(G67:G68)</f>
        <v>92877055</v>
      </c>
      <c r="H69" s="65"/>
      <c r="I69" s="64">
        <f>SUM(I67:I68)</f>
        <v>810146391</v>
      </c>
      <c r="J69" s="65"/>
      <c r="K69" s="64">
        <f>SUM(K67:K68)</f>
        <v>-363906834</v>
      </c>
      <c r="L69" s="65"/>
      <c r="M69" s="64">
        <f>SUM(M67:M68)</f>
        <v>585887494</v>
      </c>
    </row>
    <row r="70" spans="1:13" ht="20.65" customHeight="1" thickTop="1">
      <c r="A70" s="47"/>
      <c r="G70" s="65"/>
      <c r="H70" s="65"/>
      <c r="I70" s="65"/>
      <c r="J70" s="65"/>
      <c r="K70" s="65"/>
      <c r="L70" s="65"/>
      <c r="M70" s="65"/>
    </row>
    <row r="71" spans="1:13" ht="20.65" customHeight="1" thickBot="1">
      <c r="A71" s="15" t="s">
        <v>246</v>
      </c>
      <c r="E71" s="12">
        <v>21</v>
      </c>
      <c r="G71" s="67">
        <v>-0.14974783214401596</v>
      </c>
      <c r="H71" s="68"/>
      <c r="I71" s="67">
        <v>0.20811561384625257</v>
      </c>
      <c r="J71" s="68"/>
      <c r="K71" s="67">
        <v>-8.4460053697843179E-2</v>
      </c>
      <c r="L71" s="68"/>
      <c r="M71" s="67">
        <v>0.13243170939041088</v>
      </c>
    </row>
    <row r="72" spans="1:13" ht="20.65" customHeight="1" thickTop="1"/>
  </sheetData>
  <mergeCells count="16">
    <mergeCell ref="J2:M2"/>
    <mergeCell ref="G4:I4"/>
    <mergeCell ref="G47:I47"/>
    <mergeCell ref="K47:M47"/>
    <mergeCell ref="G49:M49"/>
    <mergeCell ref="J43:M43"/>
    <mergeCell ref="G45:I45"/>
    <mergeCell ref="K45:M45"/>
    <mergeCell ref="G46:I46"/>
    <mergeCell ref="K46:M46"/>
    <mergeCell ref="G8:M8"/>
    <mergeCell ref="G6:I6"/>
    <mergeCell ref="K6:M6"/>
    <mergeCell ref="K4:M4"/>
    <mergeCell ref="G5:I5"/>
    <mergeCell ref="K5:M5"/>
  </mergeCells>
  <pageMargins left="0.8" right="0.5" top="0.48" bottom="0.5" header="0.5" footer="0.5"/>
  <pageSetup paperSize="9" scale="69" firstPageNumber="9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198B6-9E7A-4890-B686-8F996607CB81}">
  <sheetPr>
    <tabColor theme="1"/>
  </sheetPr>
  <dimension ref="A1:L73"/>
  <sheetViews>
    <sheetView view="pageBreakPreview" zoomScale="85" zoomScaleNormal="60" zoomScaleSheetLayoutView="85" workbookViewId="0">
      <selection activeCell="A51" sqref="A51"/>
    </sheetView>
  </sheetViews>
  <sheetFormatPr defaultColWidth="9.28515625" defaultRowHeight="20.65" customHeight="1"/>
  <cols>
    <col min="1" max="3" width="3" style="11" customWidth="1"/>
    <col min="4" max="4" width="55.7109375" style="11" customWidth="1"/>
    <col min="5" max="5" width="8.7109375" style="13" customWidth="1"/>
    <col min="6" max="6" width="14.7109375" style="11" customWidth="1"/>
    <col min="7" max="7" width="0.7109375" style="11" customWidth="1"/>
    <col min="8" max="8" width="14.7109375" style="11" customWidth="1"/>
    <col min="9" max="9" width="0.7109375" style="11" customWidth="1"/>
    <col min="10" max="10" width="14.7109375" style="11" customWidth="1"/>
    <col min="11" max="11" width="0.7109375" style="11" customWidth="1"/>
    <col min="12" max="12" width="14.7109375" style="11" customWidth="1"/>
    <col min="13" max="16384" width="9.28515625" style="11"/>
  </cols>
  <sheetData>
    <row r="1" spans="1:12" s="21" customFormat="1" ht="20.65" customHeight="1">
      <c r="A1" s="19" t="s">
        <v>0</v>
      </c>
      <c r="B1" s="19"/>
      <c r="C1" s="19"/>
      <c r="D1" s="19"/>
      <c r="E1" s="20"/>
      <c r="F1" s="19"/>
      <c r="G1" s="19"/>
      <c r="H1" s="19"/>
      <c r="I1" s="19"/>
      <c r="J1" s="19"/>
      <c r="K1" s="19"/>
      <c r="L1" s="19"/>
    </row>
    <row r="2" spans="1:12" s="10" customFormat="1" ht="20.65" customHeight="1">
      <c r="A2" s="120" t="s">
        <v>107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0.65" customHeight="1">
      <c r="K3" s="22"/>
    </row>
    <row r="4" spans="1:12" ht="20.65" customHeight="1">
      <c r="F4" s="119" t="s">
        <v>2</v>
      </c>
      <c r="G4" s="119"/>
      <c r="H4" s="119"/>
      <c r="I4" s="22"/>
      <c r="J4" s="119" t="s">
        <v>70</v>
      </c>
      <c r="K4" s="119"/>
      <c r="L4" s="119"/>
    </row>
    <row r="5" spans="1:12" ht="20.65" customHeight="1">
      <c r="F5" s="119" t="s">
        <v>71</v>
      </c>
      <c r="G5" s="119"/>
      <c r="H5" s="119"/>
      <c r="I5" s="22"/>
      <c r="J5" s="119" t="s">
        <v>71</v>
      </c>
      <c r="K5" s="119"/>
      <c r="L5" s="119"/>
    </row>
    <row r="6" spans="1:12" ht="20.65" customHeight="1">
      <c r="F6" s="125" t="s">
        <v>72</v>
      </c>
      <c r="G6" s="125"/>
      <c r="H6" s="125"/>
      <c r="I6" s="16"/>
      <c r="J6" s="125" t="s">
        <v>72</v>
      </c>
      <c r="K6" s="125"/>
      <c r="L6" s="125"/>
    </row>
    <row r="7" spans="1:12" ht="20.65" customHeight="1">
      <c r="E7" s="12" t="s">
        <v>7</v>
      </c>
      <c r="F7" s="16">
        <v>2025</v>
      </c>
      <c r="G7" s="16"/>
      <c r="H7" s="16">
        <v>2024</v>
      </c>
      <c r="I7" s="16"/>
      <c r="J7" s="16">
        <v>2025</v>
      </c>
      <c r="K7" s="16"/>
      <c r="L7" s="16">
        <v>2024</v>
      </c>
    </row>
    <row r="8" spans="1:12" ht="20.65" customHeight="1">
      <c r="F8" s="122" t="s">
        <v>8</v>
      </c>
      <c r="G8" s="122"/>
      <c r="H8" s="122"/>
      <c r="I8" s="122"/>
      <c r="J8" s="122"/>
      <c r="K8" s="122"/>
      <c r="L8" s="122"/>
    </row>
    <row r="9" spans="1:12" s="15" customFormat="1" ht="20.65" hidden="1" customHeight="1">
      <c r="A9" s="36" t="s">
        <v>73</v>
      </c>
    </row>
    <row r="10" spans="1:12" ht="20.65" hidden="1" customHeight="1">
      <c r="A10" s="11" t="s">
        <v>74</v>
      </c>
      <c r="E10" s="11"/>
      <c r="F10" s="53"/>
      <c r="G10" s="53"/>
      <c r="H10" s="53"/>
      <c r="I10" s="72"/>
      <c r="J10" s="53"/>
      <c r="K10" s="72"/>
      <c r="L10" s="53"/>
    </row>
    <row r="11" spans="1:12" ht="20.65" hidden="1" customHeight="1">
      <c r="A11" s="11" t="s">
        <v>75</v>
      </c>
      <c r="E11" s="11"/>
      <c r="F11" s="53"/>
      <c r="G11" s="53"/>
      <c r="H11" s="53"/>
      <c r="I11" s="72"/>
      <c r="J11" s="53"/>
      <c r="K11" s="72"/>
      <c r="L11" s="53"/>
    </row>
    <row r="12" spans="1:12" ht="20.65" hidden="1" customHeight="1">
      <c r="A12" s="15"/>
      <c r="E12" s="11"/>
      <c r="F12" s="54">
        <f>SUM(F10:F11)</f>
        <v>0</v>
      </c>
      <c r="G12" s="55"/>
      <c r="H12" s="54">
        <f>SUM(H10:H11)</f>
        <v>0</v>
      </c>
      <c r="I12" s="55"/>
      <c r="J12" s="54">
        <f>SUM(J10:J11)</f>
        <v>0</v>
      </c>
      <c r="K12" s="55"/>
      <c r="L12" s="54">
        <f>SUM(L10:L11)</f>
        <v>0</v>
      </c>
    </row>
    <row r="13" spans="1:12" ht="20.65" hidden="1" customHeight="1">
      <c r="A13" s="11" t="s">
        <v>76</v>
      </c>
      <c r="E13" s="11"/>
      <c r="F13" s="53"/>
      <c r="G13" s="53"/>
      <c r="H13" s="53"/>
      <c r="I13" s="74"/>
      <c r="J13" s="53"/>
      <c r="K13" s="74"/>
      <c r="L13" s="53"/>
    </row>
    <row r="14" spans="1:12" ht="20.65" hidden="1" customHeight="1">
      <c r="A14" s="47" t="s">
        <v>77</v>
      </c>
      <c r="E14" s="11"/>
      <c r="F14" s="53"/>
      <c r="G14" s="53"/>
      <c r="H14" s="53"/>
      <c r="I14" s="73"/>
      <c r="J14" s="53"/>
      <c r="K14" s="73"/>
      <c r="L14" s="53"/>
    </row>
    <row r="15" spans="1:12" ht="20.65" hidden="1" customHeight="1">
      <c r="A15" s="15" t="s">
        <v>78</v>
      </c>
      <c r="E15" s="11"/>
      <c r="F15" s="54">
        <f>SUM(F12:F14)</f>
        <v>0</v>
      </c>
      <c r="G15" s="55"/>
      <c r="H15" s="54">
        <f>SUM(H12:H14)</f>
        <v>0</v>
      </c>
      <c r="I15" s="55"/>
      <c r="J15" s="54">
        <f>SUM(J12:J14)</f>
        <v>0</v>
      </c>
      <c r="K15" s="55"/>
      <c r="L15" s="54">
        <f>SUM(L12:L14)</f>
        <v>0</v>
      </c>
    </row>
    <row r="16" spans="1:12" ht="20.65" hidden="1" customHeight="1">
      <c r="A16" s="15"/>
      <c r="E16" s="11"/>
      <c r="F16" s="55"/>
      <c r="G16" s="55"/>
      <c r="H16" s="55"/>
      <c r="I16" s="55"/>
      <c r="J16" s="55"/>
      <c r="K16" s="55"/>
      <c r="L16" s="55"/>
    </row>
    <row r="17" spans="1:12" ht="20.65" hidden="1" customHeight="1">
      <c r="A17" s="47" t="s">
        <v>79</v>
      </c>
      <c r="E17" s="11"/>
      <c r="F17" s="53"/>
      <c r="G17" s="53"/>
      <c r="H17" s="53"/>
      <c r="I17" s="72"/>
      <c r="J17" s="53"/>
      <c r="K17" s="72"/>
      <c r="L17" s="53"/>
    </row>
    <row r="18" spans="1:12" ht="20.65" hidden="1" customHeight="1">
      <c r="A18" s="11" t="s">
        <v>80</v>
      </c>
      <c r="E18" s="11"/>
      <c r="F18" s="53"/>
      <c r="G18" s="53"/>
      <c r="H18" s="53"/>
      <c r="I18" s="74"/>
      <c r="J18" s="53"/>
      <c r="K18" s="74"/>
      <c r="L18" s="53"/>
    </row>
    <row r="19" spans="1:12" ht="20.65" hidden="1" customHeight="1">
      <c r="A19" s="11" t="s">
        <v>81</v>
      </c>
      <c r="E19" s="11"/>
      <c r="F19" s="53"/>
      <c r="G19" s="53"/>
      <c r="H19" s="53"/>
      <c r="I19" s="74"/>
      <c r="J19" s="53"/>
      <c r="K19" s="74"/>
      <c r="L19" s="53"/>
    </row>
    <row r="20" spans="1:12" ht="20.65" hidden="1" customHeight="1">
      <c r="A20" s="11" t="s">
        <v>82</v>
      </c>
      <c r="E20" s="11"/>
      <c r="F20" s="53"/>
      <c r="G20" s="53"/>
      <c r="H20" s="53"/>
      <c r="I20" s="74"/>
      <c r="J20" s="53"/>
      <c r="K20" s="74"/>
      <c r="L20" s="53"/>
    </row>
    <row r="21" spans="1:12" ht="20.65" hidden="1" customHeight="1">
      <c r="A21" s="15" t="s">
        <v>83</v>
      </c>
      <c r="E21" s="11"/>
      <c r="F21" s="56">
        <f>SUM(F15:F20)</f>
        <v>0</v>
      </c>
      <c r="G21" s="55"/>
      <c r="H21" s="56">
        <f>SUM(H15:H20)</f>
        <v>0</v>
      </c>
      <c r="I21" s="55"/>
      <c r="J21" s="56">
        <f>SUM(J15:J20)</f>
        <v>0</v>
      </c>
      <c r="K21" s="55"/>
      <c r="L21" s="56">
        <f>SUM(L15:L19)</f>
        <v>0</v>
      </c>
    </row>
    <row r="22" spans="1:12" ht="20.65" hidden="1" customHeight="1">
      <c r="A22" s="15"/>
      <c r="E22" s="11"/>
      <c r="F22" s="55"/>
      <c r="G22" s="55"/>
      <c r="H22" s="55"/>
      <c r="I22" s="55"/>
      <c r="J22" s="55"/>
      <c r="K22" s="55"/>
      <c r="L22" s="55"/>
    </row>
    <row r="23" spans="1:12" ht="20.65" hidden="1" customHeight="1">
      <c r="A23" s="47" t="s">
        <v>84</v>
      </c>
      <c r="E23" s="11"/>
      <c r="F23" s="53"/>
      <c r="G23" s="53"/>
      <c r="H23" s="53"/>
      <c r="I23" s="53"/>
      <c r="J23" s="53"/>
      <c r="K23" s="53"/>
      <c r="L23" s="53"/>
    </row>
    <row r="24" spans="1:12" ht="20.65" hidden="1" customHeight="1">
      <c r="A24" s="11" t="s">
        <v>85</v>
      </c>
      <c r="E24" s="11"/>
      <c r="F24" s="53"/>
      <c r="G24" s="53"/>
      <c r="H24" s="53"/>
      <c r="I24" s="53"/>
      <c r="J24" s="53"/>
      <c r="K24" s="53"/>
      <c r="L24" s="53"/>
    </row>
    <row r="25" spans="1:12" ht="20.65" hidden="1" customHeight="1">
      <c r="A25" s="11" t="s">
        <v>108</v>
      </c>
      <c r="E25" s="11"/>
      <c r="F25" s="53"/>
      <c r="G25" s="53"/>
      <c r="H25" s="53"/>
      <c r="I25" s="53"/>
      <c r="J25" s="53"/>
      <c r="K25" s="53"/>
      <c r="L25" s="53"/>
    </row>
    <row r="26" spans="1:12" s="15" customFormat="1" ht="20.65" hidden="1" customHeight="1">
      <c r="A26" s="11" t="s">
        <v>87</v>
      </c>
      <c r="F26" s="53"/>
      <c r="G26" s="53"/>
      <c r="H26" s="53"/>
      <c r="I26" s="53"/>
      <c r="J26" s="53"/>
      <c r="K26" s="53"/>
      <c r="L26" s="53"/>
    </row>
    <row r="27" spans="1:12" ht="20.65" hidden="1" customHeight="1">
      <c r="A27" s="69" t="s">
        <v>109</v>
      </c>
      <c r="E27" s="11"/>
      <c r="F27" s="53"/>
      <c r="G27" s="53"/>
      <c r="H27" s="53"/>
      <c r="I27" s="53"/>
      <c r="J27" s="53"/>
      <c r="K27" s="53"/>
      <c r="L27" s="53"/>
    </row>
    <row r="28" spans="1:12" ht="20.65" hidden="1" customHeight="1">
      <c r="A28" s="15" t="s">
        <v>88</v>
      </c>
      <c r="E28" s="11"/>
      <c r="F28" s="54">
        <f>SUM(F21:F27)</f>
        <v>0</v>
      </c>
      <c r="G28" s="53"/>
      <c r="H28" s="54">
        <f>SUM(H21:H27)</f>
        <v>0</v>
      </c>
      <c r="I28" s="53"/>
      <c r="J28" s="54">
        <f>SUM(J21:J27)</f>
        <v>0</v>
      </c>
      <c r="K28" s="53"/>
      <c r="L28" s="54">
        <f>SUM(L21:L27)</f>
        <v>0</v>
      </c>
    </row>
    <row r="29" spans="1:12" ht="20.65" hidden="1" customHeight="1">
      <c r="A29" s="11" t="s">
        <v>110</v>
      </c>
      <c r="E29" s="11"/>
      <c r="F29" s="53"/>
      <c r="G29" s="53"/>
      <c r="H29" s="53"/>
      <c r="I29" s="53"/>
      <c r="J29" s="53"/>
      <c r="K29" s="53"/>
      <c r="L29" s="53"/>
    </row>
    <row r="30" spans="1:12" ht="20.65" hidden="1" customHeight="1" thickBot="1">
      <c r="A30" s="15" t="s">
        <v>89</v>
      </c>
      <c r="E30" s="11"/>
      <c r="F30" s="57">
        <f>F28-F29</f>
        <v>0</v>
      </c>
      <c r="G30" s="55"/>
      <c r="H30" s="57">
        <f>H28-H29</f>
        <v>0</v>
      </c>
      <c r="I30" s="55"/>
      <c r="J30" s="57">
        <f>J28-J29</f>
        <v>0</v>
      </c>
      <c r="K30" s="55"/>
      <c r="L30" s="57">
        <f>L28-L29</f>
        <v>0</v>
      </c>
    </row>
    <row r="31" spans="1:12" ht="20.65" hidden="1" customHeight="1" thickTop="1">
      <c r="A31" s="15"/>
      <c r="E31" s="11"/>
      <c r="F31" s="58"/>
      <c r="G31" s="55"/>
      <c r="H31" s="58"/>
      <c r="I31" s="55"/>
      <c r="J31" s="58"/>
      <c r="K31" s="55"/>
      <c r="L31" s="58"/>
    </row>
    <row r="32" spans="1:12" ht="20.65" customHeight="1">
      <c r="A32" s="52" t="s">
        <v>90</v>
      </c>
      <c r="E32" s="11"/>
      <c r="F32" s="70"/>
      <c r="G32" s="15"/>
      <c r="H32" s="70"/>
      <c r="I32" s="15"/>
      <c r="J32" s="70"/>
      <c r="K32" s="15"/>
      <c r="L32" s="70"/>
    </row>
    <row r="33" spans="1:12" ht="20.65" customHeight="1">
      <c r="A33" s="36" t="s">
        <v>91</v>
      </c>
      <c r="E33" s="11"/>
      <c r="F33" s="71"/>
      <c r="H33" s="71"/>
      <c r="J33" s="71"/>
      <c r="L33" s="71"/>
    </row>
    <row r="34" spans="1:12" ht="20.65" customHeight="1">
      <c r="A34" s="11" t="s">
        <v>92</v>
      </c>
      <c r="E34" s="11"/>
      <c r="F34" s="53"/>
      <c r="G34" s="53"/>
      <c r="H34" s="53">
        <v>-96398360</v>
      </c>
      <c r="I34" s="53"/>
      <c r="J34" s="53"/>
      <c r="K34" s="53"/>
      <c r="L34" s="53">
        <v>0</v>
      </c>
    </row>
    <row r="35" spans="1:12" ht="20.65" customHeight="1">
      <c r="A35" s="11" t="s">
        <v>111</v>
      </c>
      <c r="E35" s="11"/>
      <c r="F35" s="53"/>
      <c r="G35" s="53"/>
      <c r="H35" s="53">
        <v>23822841</v>
      </c>
      <c r="I35" s="53"/>
      <c r="J35" s="53"/>
      <c r="K35" s="53"/>
      <c r="L35" s="53">
        <v>23822841</v>
      </c>
    </row>
    <row r="36" spans="1:12" ht="20.65" customHeight="1">
      <c r="A36" s="11" t="s">
        <v>93</v>
      </c>
      <c r="E36" s="11"/>
      <c r="F36" s="53"/>
      <c r="G36" s="53"/>
      <c r="H36" s="53">
        <v>0</v>
      </c>
      <c r="I36" s="53"/>
      <c r="J36" s="53"/>
      <c r="K36" s="53"/>
      <c r="L36" s="53">
        <v>0</v>
      </c>
    </row>
    <row r="37" spans="1:12" ht="20.65" customHeight="1">
      <c r="A37" s="11" t="s">
        <v>94</v>
      </c>
      <c r="E37" s="11"/>
      <c r="F37" s="53"/>
      <c r="G37" s="53"/>
      <c r="H37" s="53"/>
      <c r="I37" s="53"/>
      <c r="J37" s="53"/>
      <c r="K37" s="53"/>
      <c r="L37" s="53"/>
    </row>
    <row r="38" spans="1:12" ht="20.65" customHeight="1">
      <c r="A38" s="11" t="s">
        <v>95</v>
      </c>
      <c r="E38" s="11"/>
      <c r="F38" s="53"/>
      <c r="G38" s="53"/>
      <c r="H38" s="53">
        <v>0</v>
      </c>
      <c r="I38" s="53"/>
      <c r="J38" s="53"/>
      <c r="K38" s="53"/>
      <c r="L38" s="53">
        <v>0</v>
      </c>
    </row>
    <row r="39" spans="1:12" ht="20.65" customHeight="1">
      <c r="A39" s="52" t="s">
        <v>96</v>
      </c>
      <c r="E39" s="11"/>
      <c r="F39" s="56">
        <f>SUM(F34:F38)</f>
        <v>0</v>
      </c>
      <c r="G39" s="55"/>
      <c r="H39" s="56">
        <f>SUM(H34:H38)</f>
        <v>-72575519</v>
      </c>
      <c r="I39" s="55"/>
      <c r="J39" s="56">
        <f>SUM(J34:J38)</f>
        <v>0</v>
      </c>
      <c r="K39" s="55"/>
      <c r="L39" s="56">
        <f>SUM(L34:L38)</f>
        <v>23822841</v>
      </c>
    </row>
    <row r="40" spans="1:12" ht="20.65" customHeight="1">
      <c r="E40" s="11"/>
    </row>
    <row r="42" spans="1:12" s="21" customFormat="1" ht="20.65" customHeight="1">
      <c r="A42" s="19" t="s">
        <v>0</v>
      </c>
      <c r="B42" s="19"/>
      <c r="C42" s="19"/>
      <c r="D42" s="19"/>
      <c r="E42" s="20"/>
      <c r="F42" s="19"/>
      <c r="G42" s="19"/>
      <c r="H42" s="19"/>
      <c r="I42" s="19"/>
      <c r="J42" s="19"/>
      <c r="K42" s="19"/>
      <c r="L42" s="19"/>
    </row>
    <row r="43" spans="1:12" s="10" customFormat="1" ht="20.65" customHeight="1">
      <c r="A43" s="120" t="s">
        <v>107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</row>
    <row r="44" spans="1:12" ht="20.65" customHeight="1">
      <c r="K44" s="22"/>
    </row>
    <row r="45" spans="1:12" ht="20.65" customHeight="1">
      <c r="F45" s="119" t="s">
        <v>2</v>
      </c>
      <c r="G45" s="119"/>
      <c r="H45" s="119"/>
      <c r="I45" s="22"/>
      <c r="J45" s="119" t="s">
        <v>70</v>
      </c>
      <c r="K45" s="119"/>
      <c r="L45" s="119"/>
    </row>
    <row r="46" spans="1:12" ht="20.65" customHeight="1">
      <c r="F46" s="119" t="s">
        <v>71</v>
      </c>
      <c r="G46" s="119"/>
      <c r="H46" s="119"/>
      <c r="I46" s="22"/>
      <c r="J46" s="119" t="s">
        <v>71</v>
      </c>
      <c r="K46" s="119"/>
      <c r="L46" s="119"/>
    </row>
    <row r="47" spans="1:12" ht="20.65" customHeight="1">
      <c r="F47" s="125" t="s">
        <v>72</v>
      </c>
      <c r="G47" s="125"/>
      <c r="H47" s="125"/>
      <c r="I47" s="16"/>
      <c r="J47" s="125" t="s">
        <v>72</v>
      </c>
      <c r="K47" s="125"/>
      <c r="L47" s="125"/>
    </row>
    <row r="48" spans="1:12" ht="20.65" customHeight="1">
      <c r="E48" s="12" t="s">
        <v>7</v>
      </c>
      <c r="F48" s="16">
        <v>2025</v>
      </c>
      <c r="G48" s="16"/>
      <c r="H48" s="16">
        <v>2024</v>
      </c>
      <c r="I48" s="16"/>
      <c r="J48" s="16">
        <v>2025</v>
      </c>
      <c r="K48" s="16"/>
      <c r="L48" s="16">
        <v>2024</v>
      </c>
    </row>
    <row r="49" spans="1:12" ht="20.65" customHeight="1">
      <c r="F49" s="122" t="s">
        <v>8</v>
      </c>
      <c r="G49" s="122"/>
      <c r="H49" s="122"/>
      <c r="I49" s="122"/>
      <c r="J49" s="122"/>
      <c r="K49" s="122"/>
      <c r="L49" s="122"/>
    </row>
    <row r="50" spans="1:12" ht="20.65" customHeight="1">
      <c r="A50" s="36" t="s">
        <v>97</v>
      </c>
    </row>
    <row r="51" spans="1:12" ht="20.65" customHeight="1">
      <c r="A51" s="47" t="s">
        <v>112</v>
      </c>
      <c r="F51" s="53"/>
      <c r="G51" s="55"/>
      <c r="H51" s="53">
        <v>61770850</v>
      </c>
      <c r="I51" s="55"/>
      <c r="J51" s="53"/>
      <c r="K51" s="55"/>
      <c r="L51" s="53">
        <v>39416800</v>
      </c>
    </row>
    <row r="52" spans="1:12" ht="20.65" customHeight="1">
      <c r="A52" s="11" t="s">
        <v>113</v>
      </c>
      <c r="F52" s="53"/>
      <c r="G52" s="53"/>
    </row>
    <row r="53" spans="1:12" ht="20.65" customHeight="1">
      <c r="A53" s="11" t="s">
        <v>98</v>
      </c>
      <c r="F53" s="53"/>
      <c r="G53" s="53"/>
      <c r="H53" s="53">
        <v>-8312086</v>
      </c>
      <c r="I53" s="53"/>
      <c r="J53" s="53"/>
      <c r="K53" s="53"/>
      <c r="L53" s="53">
        <v>0</v>
      </c>
    </row>
    <row r="54" spans="1:12" ht="20.65" customHeight="1">
      <c r="A54" s="11" t="s">
        <v>99</v>
      </c>
      <c r="F54" s="53"/>
      <c r="G54" s="53"/>
      <c r="H54" s="53"/>
      <c r="I54" s="53"/>
      <c r="J54" s="53"/>
      <c r="K54" s="53"/>
      <c r="L54" s="53"/>
    </row>
    <row r="55" spans="1:12" ht="20.65" customHeight="1">
      <c r="A55" s="11" t="s">
        <v>100</v>
      </c>
      <c r="F55" s="53"/>
      <c r="G55" s="53"/>
      <c r="H55" s="53">
        <v>0</v>
      </c>
      <c r="I55" s="53"/>
      <c r="J55" s="53"/>
      <c r="K55" s="53"/>
      <c r="L55" s="53">
        <v>0</v>
      </c>
    </row>
    <row r="56" spans="1:12" ht="20.65" customHeight="1">
      <c r="A56" s="105" t="s">
        <v>219</v>
      </c>
      <c r="B56" s="102"/>
      <c r="C56" s="102"/>
      <c r="D56" s="102"/>
      <c r="E56" s="103"/>
      <c r="F56" s="104"/>
      <c r="G56" s="104"/>
      <c r="H56" s="104">
        <v>-52269150</v>
      </c>
      <c r="I56" s="104"/>
      <c r="J56" s="104"/>
      <c r="K56" s="104"/>
      <c r="L56" s="104">
        <v>-52269150</v>
      </c>
    </row>
    <row r="57" spans="1:12" ht="20.65" customHeight="1">
      <c r="A57" s="105" t="s">
        <v>220</v>
      </c>
      <c r="B57" s="102"/>
      <c r="C57" s="102"/>
      <c r="D57" s="102"/>
      <c r="E57" s="103"/>
      <c r="F57" s="104"/>
      <c r="G57" s="104"/>
      <c r="H57" s="104">
        <v>-45706121</v>
      </c>
      <c r="I57" s="104"/>
      <c r="J57" s="104"/>
      <c r="K57" s="104"/>
      <c r="L57" s="104">
        <v>-9137692</v>
      </c>
    </row>
    <row r="58" spans="1:12" ht="20.65" customHeight="1">
      <c r="A58" s="52" t="s">
        <v>101</v>
      </c>
      <c r="F58" s="56">
        <f>SUM(F51:F57)</f>
        <v>0</v>
      </c>
      <c r="G58" s="55"/>
      <c r="H58" s="56">
        <f>SUM(H51:H57)</f>
        <v>-44516507</v>
      </c>
      <c r="I58" s="55"/>
      <c r="J58" s="56">
        <f>SUM(J51:J57)</f>
        <v>0</v>
      </c>
      <c r="K58" s="55"/>
      <c r="L58" s="56">
        <f>SUM(L51:L57)</f>
        <v>-21990042</v>
      </c>
    </row>
    <row r="59" spans="1:12" ht="20.65" customHeight="1">
      <c r="A59" s="15" t="s">
        <v>114</v>
      </c>
      <c r="F59" s="55">
        <f>F39+F58</f>
        <v>0</v>
      </c>
      <c r="G59" s="55"/>
      <c r="H59" s="55">
        <f>H39+H58</f>
        <v>-117092026</v>
      </c>
      <c r="I59" s="55"/>
      <c r="J59" s="55">
        <f>J39+J58</f>
        <v>0</v>
      </c>
      <c r="K59" s="55"/>
      <c r="L59" s="55">
        <f>L39+L58</f>
        <v>1832799</v>
      </c>
    </row>
    <row r="60" spans="1:12" ht="20.65" customHeight="1" thickBot="1">
      <c r="A60" s="15" t="s">
        <v>115</v>
      </c>
      <c r="F60" s="57">
        <f>F70</f>
        <v>0</v>
      </c>
      <c r="G60" s="55"/>
      <c r="H60" s="57">
        <f>H70</f>
        <v>810146391</v>
      </c>
      <c r="I60" s="55"/>
      <c r="J60" s="57">
        <f>J70</f>
        <v>0</v>
      </c>
      <c r="K60" s="55"/>
      <c r="L60" s="57">
        <f>L70</f>
        <v>585887494</v>
      </c>
    </row>
    <row r="61" spans="1:12" ht="20.65" customHeight="1" thickTop="1">
      <c r="A61" s="52"/>
      <c r="F61" s="59"/>
      <c r="G61" s="60"/>
      <c r="H61" s="59"/>
      <c r="I61" s="60"/>
      <c r="J61" s="60"/>
      <c r="K61" s="60"/>
      <c r="L61" s="60"/>
    </row>
    <row r="62" spans="1:12" ht="20.65" hidden="1" customHeight="1">
      <c r="A62" s="15" t="s">
        <v>102</v>
      </c>
      <c r="F62" s="59"/>
      <c r="G62" s="60"/>
      <c r="H62" s="59"/>
      <c r="I62" s="60"/>
      <c r="J62" s="60"/>
      <c r="K62" s="60"/>
      <c r="L62" s="60"/>
    </row>
    <row r="63" spans="1:12" ht="20.65" hidden="1" customHeight="1">
      <c r="A63" s="47" t="s">
        <v>103</v>
      </c>
      <c r="F63" s="61"/>
      <c r="G63" s="61"/>
      <c r="H63" s="61">
        <v>917838348</v>
      </c>
      <c r="I63" s="61"/>
      <c r="J63" s="61">
        <v>0</v>
      </c>
      <c r="K63" s="61"/>
      <c r="L63" s="61">
        <v>584054695</v>
      </c>
    </row>
    <row r="64" spans="1:12" ht="20.65" hidden="1" customHeight="1">
      <c r="A64" s="11" t="s">
        <v>104</v>
      </c>
      <c r="F64" s="62"/>
      <c r="G64" s="61"/>
      <c r="H64" s="62">
        <v>9400069</v>
      </c>
      <c r="I64" s="61"/>
      <c r="J64" s="63">
        <v>0</v>
      </c>
      <c r="K64" s="53"/>
      <c r="L64" s="63">
        <v>0</v>
      </c>
    </row>
    <row r="65" spans="1:12" ht="20.65" hidden="1" customHeight="1" thickBot="1">
      <c r="A65" s="15"/>
      <c r="F65" s="64">
        <f>SUM(F63:F64)</f>
        <v>0</v>
      </c>
      <c r="G65" s="65"/>
      <c r="H65" s="64">
        <f>SUM(H63:H64)</f>
        <v>927238417</v>
      </c>
      <c r="I65" s="65"/>
      <c r="J65" s="64">
        <f>SUM(J63:J64)</f>
        <v>0</v>
      </c>
      <c r="K65" s="65"/>
      <c r="L65" s="64">
        <f>SUM(L63:L64)</f>
        <v>584054695</v>
      </c>
    </row>
    <row r="66" spans="1:12" ht="20.65" hidden="1" customHeight="1" thickTop="1">
      <c r="A66" s="15"/>
      <c r="F66" s="66"/>
      <c r="G66" s="65"/>
      <c r="H66" s="66"/>
      <c r="I66" s="65"/>
      <c r="J66" s="66"/>
      <c r="K66" s="65"/>
      <c r="L66" s="66"/>
    </row>
    <row r="67" spans="1:12" ht="20.65" customHeight="1">
      <c r="A67" s="15" t="s">
        <v>116</v>
      </c>
      <c r="F67" s="65"/>
      <c r="G67" s="65"/>
      <c r="H67" s="65"/>
      <c r="I67" s="65"/>
      <c r="J67" s="65"/>
      <c r="K67" s="65"/>
      <c r="L67" s="65"/>
    </row>
    <row r="68" spans="1:12" ht="20.65" customHeight="1">
      <c r="A68" s="47" t="s">
        <v>103</v>
      </c>
      <c r="F68" s="61"/>
      <c r="G68" s="61"/>
      <c r="H68" s="61">
        <v>800457494</v>
      </c>
      <c r="I68" s="61"/>
      <c r="J68" s="61">
        <v>0</v>
      </c>
      <c r="K68" s="61"/>
      <c r="L68" s="61">
        <v>585887494</v>
      </c>
    </row>
    <row r="69" spans="1:12" ht="20.65" customHeight="1">
      <c r="A69" s="11" t="s">
        <v>104</v>
      </c>
      <c r="F69" s="62"/>
      <c r="G69" s="61"/>
      <c r="H69" s="62">
        <v>9688897</v>
      </c>
      <c r="I69" s="61"/>
      <c r="J69" s="63">
        <v>0</v>
      </c>
      <c r="K69" s="53"/>
      <c r="L69" s="63">
        <v>0</v>
      </c>
    </row>
    <row r="70" spans="1:12" ht="20.65" customHeight="1" thickBot="1">
      <c r="A70" s="15"/>
      <c r="F70" s="64">
        <f>SUM(F68:F69)</f>
        <v>0</v>
      </c>
      <c r="G70" s="65"/>
      <c r="H70" s="64">
        <f>SUM(H68:H69)</f>
        <v>810146391</v>
      </c>
      <c r="I70" s="65"/>
      <c r="J70" s="64">
        <f>SUM(J68:J69)</f>
        <v>0</v>
      </c>
      <c r="K70" s="65"/>
      <c r="L70" s="64">
        <f>SUM(L68:L69)</f>
        <v>585887494</v>
      </c>
    </row>
    <row r="71" spans="1:12" ht="20.65" customHeight="1" thickTop="1">
      <c r="A71" s="47"/>
      <c r="F71" s="65"/>
      <c r="G71" s="65"/>
      <c r="H71" s="65"/>
      <c r="I71" s="65"/>
      <c r="J71" s="65"/>
      <c r="K71" s="65"/>
      <c r="L71" s="65"/>
    </row>
    <row r="72" spans="1:12" ht="20.65" customHeight="1" thickBot="1">
      <c r="A72" s="15" t="s">
        <v>106</v>
      </c>
      <c r="F72" s="67">
        <f>+F63/4410233</f>
        <v>0</v>
      </c>
      <c r="G72" s="68"/>
      <c r="H72" s="67">
        <f>+H63/4410233</f>
        <v>208.11561384625256</v>
      </c>
      <c r="I72" s="68"/>
      <c r="J72" s="67">
        <f>+J63/4410233</f>
        <v>0</v>
      </c>
      <c r="K72" s="68"/>
      <c r="L72" s="67">
        <f>+L63/4410233</f>
        <v>132.4317093904109</v>
      </c>
    </row>
    <row r="73" spans="1:12" ht="20.65" customHeight="1" thickTop="1"/>
  </sheetData>
  <mergeCells count="16">
    <mergeCell ref="F8:L8"/>
    <mergeCell ref="F5:H5"/>
    <mergeCell ref="J5:L5"/>
    <mergeCell ref="A2:L2"/>
    <mergeCell ref="F4:H4"/>
    <mergeCell ref="J4:L4"/>
    <mergeCell ref="F6:H6"/>
    <mergeCell ref="J6:L6"/>
    <mergeCell ref="F47:H47"/>
    <mergeCell ref="J47:L47"/>
    <mergeCell ref="F49:L49"/>
    <mergeCell ref="A43:L43"/>
    <mergeCell ref="F45:H45"/>
    <mergeCell ref="J45:L45"/>
    <mergeCell ref="F46:H46"/>
    <mergeCell ref="J46:L46"/>
  </mergeCells>
  <pageMargins left="0.7" right="0.5" top="0.48" bottom="0.5" header="0.5" footer="0.5"/>
  <pageSetup paperSize="9" scale="70" firstPageNumber="9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CA2E9-6B3F-4C0E-B9A0-939D24361937}">
  <sheetPr>
    <tabColor theme="8" tint="0.79998168889431442"/>
    <pageSetUpPr fitToPage="1"/>
  </sheetPr>
  <dimension ref="A1:AE59"/>
  <sheetViews>
    <sheetView view="pageBreakPreview" topLeftCell="A6" zoomScale="85" zoomScaleNormal="70" zoomScaleSheetLayoutView="85" workbookViewId="0">
      <selection activeCell="B23" sqref="B23"/>
    </sheetView>
  </sheetViews>
  <sheetFormatPr defaultColWidth="8.7109375" defaultRowHeight="21" customHeight="1"/>
  <cols>
    <col min="1" max="1" width="48" style="94" customWidth="1"/>
    <col min="2" max="2" width="7.7109375" style="9" customWidth="1"/>
    <col min="3" max="3" width="15.5703125" style="94" customWidth="1"/>
    <col min="4" max="4" width="0.7109375" style="94" customWidth="1"/>
    <col min="5" max="5" width="15.42578125" style="94" customWidth="1"/>
    <col min="6" max="6" width="0.7109375" style="94" customWidth="1"/>
    <col min="7" max="7" width="14.42578125" style="94" customWidth="1"/>
    <col min="8" max="8" width="0.7109375" style="94" customWidth="1"/>
    <col min="9" max="9" width="15.5703125" style="94" customWidth="1"/>
    <col min="10" max="10" width="0.7109375" style="94" customWidth="1"/>
    <col min="11" max="11" width="14.28515625" style="94" customWidth="1"/>
    <col min="12" max="12" width="1" style="94" customWidth="1"/>
    <col min="13" max="13" width="17" style="94" customWidth="1"/>
    <col min="14" max="14" width="0.7109375" style="94" customWidth="1"/>
    <col min="15" max="15" width="14.42578125" style="94" customWidth="1"/>
    <col min="16" max="16" width="0.7109375" style="94" customWidth="1"/>
    <col min="17" max="17" width="16.28515625" style="94" customWidth="1"/>
    <col min="18" max="18" width="0.7109375" style="94" customWidth="1"/>
    <col min="19" max="19" width="15.7109375" style="94" customWidth="1"/>
    <col min="20" max="20" width="0.7109375" style="94" customWidth="1"/>
    <col min="21" max="21" width="18.28515625" style="94" customWidth="1"/>
    <col min="22" max="22" width="0.7109375" style="94" customWidth="1"/>
    <col min="23" max="23" width="15.7109375" style="94" customWidth="1"/>
    <col min="24" max="24" width="0.7109375" style="94" customWidth="1"/>
    <col min="25" max="25" width="16" style="94" customWidth="1"/>
    <col min="26" max="26" width="0.7109375" style="94" customWidth="1"/>
    <col min="27" max="27" width="16.42578125" style="94" customWidth="1"/>
    <col min="28" max="28" width="0.7109375" style="94" customWidth="1"/>
    <col min="29" max="29" width="14" style="94" customWidth="1"/>
    <col min="30" max="30" width="0.7109375" style="94" customWidth="1"/>
    <col min="31" max="31" width="16.5703125" style="94" customWidth="1"/>
    <col min="32" max="16384" width="8.7109375" style="94"/>
  </cols>
  <sheetData>
    <row r="1" spans="1:31" s="21" customFormat="1" ht="21" customHeight="1">
      <c r="A1" s="19" t="s">
        <v>0</v>
      </c>
      <c r="B1" s="19"/>
      <c r="C1" s="19"/>
      <c r="D1" s="19"/>
      <c r="E1" s="20"/>
      <c r="F1" s="19"/>
      <c r="G1" s="19"/>
      <c r="H1" s="19"/>
      <c r="I1" s="19"/>
      <c r="J1" s="19"/>
      <c r="K1" s="19"/>
      <c r="L1" s="19"/>
      <c r="R1" s="19"/>
      <c r="V1" s="19"/>
      <c r="X1" s="19"/>
    </row>
    <row r="2" spans="1:31" s="10" customFormat="1" ht="21" customHeight="1">
      <c r="A2" s="120" t="s">
        <v>117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</row>
    <row r="3" spans="1:31" s="11" customFormat="1" ht="21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</row>
    <row r="4" spans="1:31" s="11" customFormat="1" ht="21" customHeight="1">
      <c r="B4" s="12"/>
      <c r="C4" s="119" t="s">
        <v>118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</row>
    <row r="5" spans="1:31" s="11" customFormat="1" ht="21" customHeight="1">
      <c r="B5" s="12"/>
      <c r="J5" s="16"/>
      <c r="K5" s="126" t="s">
        <v>119</v>
      </c>
      <c r="L5" s="126"/>
      <c r="M5" s="126"/>
      <c r="N5" s="16"/>
      <c r="O5" s="127" t="s">
        <v>120</v>
      </c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6"/>
      <c r="AB5" s="16"/>
      <c r="AC5" s="16"/>
      <c r="AD5" s="16"/>
    </row>
    <row r="6" spans="1:31" s="11" customFormat="1" ht="21" customHeight="1">
      <c r="B6" s="12"/>
      <c r="J6" s="16"/>
      <c r="N6" s="16"/>
      <c r="O6" s="16"/>
      <c r="P6" s="16"/>
      <c r="S6" s="16"/>
      <c r="T6" s="16"/>
      <c r="U6" s="16" t="s">
        <v>121</v>
      </c>
      <c r="Y6" s="75"/>
      <c r="AA6" s="53"/>
      <c r="AB6" s="77"/>
      <c r="AC6" s="53"/>
      <c r="AD6" s="77"/>
      <c r="AE6" s="53"/>
    </row>
    <row r="7" spans="1:31" s="11" customFormat="1" ht="21" customHeight="1">
      <c r="B7" s="12"/>
      <c r="C7" s="16" t="s">
        <v>122</v>
      </c>
      <c r="E7" s="53"/>
      <c r="F7" s="53"/>
      <c r="G7" s="75" t="s">
        <v>123</v>
      </c>
      <c r="H7" s="75"/>
      <c r="I7" s="75" t="s">
        <v>124</v>
      </c>
      <c r="J7" s="16"/>
      <c r="K7" s="16"/>
      <c r="L7" s="16"/>
      <c r="M7" s="76"/>
      <c r="N7" s="16"/>
      <c r="O7" s="75"/>
      <c r="Q7" s="16"/>
      <c r="T7" s="16"/>
      <c r="U7" s="16" t="s">
        <v>125</v>
      </c>
      <c r="Y7" s="75" t="s">
        <v>126</v>
      </c>
      <c r="AA7" s="53"/>
      <c r="AB7" s="77"/>
      <c r="AC7" s="53"/>
      <c r="AD7" s="77"/>
      <c r="AE7" s="53"/>
    </row>
    <row r="8" spans="1:31" s="11" customFormat="1" ht="21" customHeight="1">
      <c r="B8" s="12"/>
      <c r="C8" s="16" t="s">
        <v>127</v>
      </c>
      <c r="E8" s="75"/>
      <c r="F8" s="76"/>
      <c r="G8" s="75" t="s">
        <v>128</v>
      </c>
      <c r="H8" s="76"/>
      <c r="I8" s="76" t="s">
        <v>129</v>
      </c>
      <c r="J8" s="16"/>
      <c r="K8" s="16"/>
      <c r="L8" s="16"/>
      <c r="M8" s="76"/>
      <c r="N8" s="16"/>
      <c r="O8" s="75"/>
      <c r="P8" s="16"/>
      <c r="Q8" s="16" t="s">
        <v>130</v>
      </c>
      <c r="S8" s="16"/>
      <c r="T8" s="16"/>
      <c r="U8" s="16" t="s">
        <v>131</v>
      </c>
      <c r="V8" s="16"/>
      <c r="W8" s="16"/>
      <c r="X8" s="16"/>
      <c r="Y8" s="75" t="s">
        <v>132</v>
      </c>
      <c r="Z8" s="12"/>
      <c r="AA8" s="75" t="s">
        <v>133</v>
      </c>
      <c r="AB8" s="78"/>
      <c r="AC8" s="79"/>
      <c r="AD8" s="77"/>
      <c r="AE8" s="79"/>
    </row>
    <row r="9" spans="1:31" s="11" customFormat="1" ht="21" customHeight="1">
      <c r="B9" s="12"/>
      <c r="C9" s="16" t="s">
        <v>134</v>
      </c>
      <c r="E9" s="75"/>
      <c r="F9" s="75"/>
      <c r="G9" s="76" t="s">
        <v>135</v>
      </c>
      <c r="H9" s="75"/>
      <c r="I9" s="75" t="s">
        <v>136</v>
      </c>
      <c r="J9" s="16"/>
      <c r="K9" s="16"/>
      <c r="L9" s="16"/>
      <c r="M9" s="75"/>
      <c r="N9" s="16"/>
      <c r="O9" s="75"/>
      <c r="P9" s="16"/>
      <c r="Q9" s="16" t="s">
        <v>137</v>
      </c>
      <c r="R9" s="16"/>
      <c r="S9" s="16"/>
      <c r="T9" s="16"/>
      <c r="U9" s="16" t="s">
        <v>138</v>
      </c>
      <c r="V9" s="16"/>
      <c r="W9" s="16"/>
      <c r="X9" s="16"/>
      <c r="Y9" s="75" t="s">
        <v>139</v>
      </c>
      <c r="AA9" s="75" t="s">
        <v>140</v>
      </c>
      <c r="AB9" s="76"/>
      <c r="AC9" s="75" t="s">
        <v>141</v>
      </c>
      <c r="AD9" s="76"/>
      <c r="AE9" s="53"/>
    </row>
    <row r="10" spans="1:31" s="11" customFormat="1" ht="21" customHeight="1">
      <c r="B10" s="12"/>
      <c r="C10" s="16" t="s">
        <v>142</v>
      </c>
      <c r="E10" s="75" t="s">
        <v>143</v>
      </c>
      <c r="F10" s="75"/>
      <c r="G10" s="75" t="s">
        <v>144</v>
      </c>
      <c r="H10" s="75"/>
      <c r="I10" s="75" t="s">
        <v>145</v>
      </c>
      <c r="J10" s="16"/>
      <c r="K10" s="16" t="s">
        <v>146</v>
      </c>
      <c r="L10" s="16"/>
      <c r="M10" s="53"/>
      <c r="N10" s="16"/>
      <c r="O10" s="16" t="s">
        <v>147</v>
      </c>
      <c r="P10" s="16"/>
      <c r="Q10" s="16" t="s">
        <v>148</v>
      </c>
      <c r="R10" s="16"/>
      <c r="S10" s="16" t="s">
        <v>149</v>
      </c>
      <c r="T10" s="16"/>
      <c r="U10" s="16" t="s">
        <v>150</v>
      </c>
      <c r="V10" s="16"/>
      <c r="W10" s="16" t="s">
        <v>151</v>
      </c>
      <c r="X10" s="16"/>
      <c r="Y10" s="75" t="s">
        <v>152</v>
      </c>
      <c r="AA10" s="75" t="s">
        <v>153</v>
      </c>
      <c r="AB10" s="76"/>
      <c r="AC10" s="75" t="s">
        <v>154</v>
      </c>
      <c r="AD10" s="76"/>
      <c r="AE10" s="75" t="s">
        <v>126</v>
      </c>
    </row>
    <row r="11" spans="1:31" s="11" customFormat="1" ht="21" customHeight="1">
      <c r="B11" s="100" t="s">
        <v>175</v>
      </c>
      <c r="C11" s="16" t="s">
        <v>155</v>
      </c>
      <c r="E11" s="75" t="s">
        <v>156</v>
      </c>
      <c r="F11" s="75"/>
      <c r="G11" s="75" t="s">
        <v>157</v>
      </c>
      <c r="H11" s="75"/>
      <c r="I11" s="75" t="s">
        <v>158</v>
      </c>
      <c r="J11" s="16"/>
      <c r="K11" s="16" t="s">
        <v>159</v>
      </c>
      <c r="L11" s="16"/>
      <c r="M11" s="75" t="s">
        <v>160</v>
      </c>
      <c r="N11" s="16"/>
      <c r="O11" s="16" t="s">
        <v>159</v>
      </c>
      <c r="P11" s="16"/>
      <c r="Q11" s="16" t="s">
        <v>159</v>
      </c>
      <c r="R11" s="16"/>
      <c r="S11" s="16" t="s">
        <v>159</v>
      </c>
      <c r="T11" s="16"/>
      <c r="U11" s="16" t="s">
        <v>161</v>
      </c>
      <c r="V11" s="16"/>
      <c r="W11" s="16" t="s">
        <v>159</v>
      </c>
      <c r="X11" s="16"/>
      <c r="Y11" s="80" t="s">
        <v>162</v>
      </c>
      <c r="AA11" s="75" t="s">
        <v>163</v>
      </c>
      <c r="AB11" s="76"/>
      <c r="AC11" s="75" t="s">
        <v>164</v>
      </c>
      <c r="AD11" s="76"/>
      <c r="AE11" s="75" t="s">
        <v>162</v>
      </c>
    </row>
    <row r="12" spans="1:31" s="11" customFormat="1" ht="21" customHeight="1">
      <c r="B12" s="100"/>
      <c r="C12" s="122" t="s">
        <v>8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</row>
    <row r="13" spans="1:31" ht="19.5" customHeight="1">
      <c r="A13" s="15" t="s">
        <v>248</v>
      </c>
      <c r="B13" s="1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ht="21" customHeight="1">
      <c r="A14" s="15" t="s">
        <v>165</v>
      </c>
      <c r="B14" s="12"/>
      <c r="C14" s="82">
        <v>2205116310</v>
      </c>
      <c r="D14" s="82"/>
      <c r="E14" s="82">
        <v>2946439199</v>
      </c>
      <c r="F14" s="82"/>
      <c r="G14" s="82">
        <v>-263275867</v>
      </c>
      <c r="H14" s="82"/>
      <c r="I14" s="82">
        <v>-119305834</v>
      </c>
      <c r="J14" s="82"/>
      <c r="K14" s="82">
        <v>220512200</v>
      </c>
      <c r="L14" s="82"/>
      <c r="M14" s="82">
        <v>13747773773</v>
      </c>
      <c r="N14" s="82"/>
      <c r="O14" s="82">
        <v>71024553</v>
      </c>
      <c r="P14" s="82"/>
      <c r="Q14" s="83">
        <v>-24318271</v>
      </c>
      <c r="R14" s="82"/>
      <c r="S14" s="83">
        <v>-141455264</v>
      </c>
      <c r="T14" s="82"/>
      <c r="U14" s="83">
        <v>-385851156</v>
      </c>
      <c r="V14" s="82"/>
      <c r="W14" s="82">
        <v>2837594685</v>
      </c>
      <c r="X14" s="82">
        <v>0</v>
      </c>
      <c r="Y14" s="82">
        <v>2356994547</v>
      </c>
      <c r="Z14" s="82">
        <v>0</v>
      </c>
      <c r="AA14" s="82">
        <v>21094254328</v>
      </c>
      <c r="AB14" s="82">
        <v>0</v>
      </c>
      <c r="AC14" s="82">
        <v>482541261</v>
      </c>
      <c r="AD14" s="82">
        <v>0</v>
      </c>
      <c r="AE14" s="82">
        <v>21576795589</v>
      </c>
    </row>
    <row r="15" spans="1:31" ht="21" customHeight="1">
      <c r="A15" s="15"/>
      <c r="B15" s="1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3"/>
      <c r="R15" s="82"/>
      <c r="S15" s="83"/>
      <c r="T15" s="82"/>
      <c r="U15" s="83"/>
      <c r="V15" s="82"/>
      <c r="W15" s="82"/>
      <c r="X15" s="82"/>
      <c r="Y15" s="82"/>
      <c r="Z15" s="82"/>
      <c r="AA15" s="82"/>
      <c r="AB15" s="82"/>
      <c r="AC15" s="82"/>
      <c r="AD15" s="82"/>
      <c r="AE15" s="82"/>
    </row>
    <row r="16" spans="1:31" ht="21" customHeight="1">
      <c r="A16" s="15" t="s">
        <v>166</v>
      </c>
      <c r="B16" s="1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</row>
    <row r="17" spans="1:31" ht="21" customHeight="1">
      <c r="A17" s="23" t="s">
        <v>167</v>
      </c>
      <c r="B17" s="1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</row>
    <row r="18" spans="1:31" ht="21" customHeight="1">
      <c r="A18" s="11" t="s">
        <v>168</v>
      </c>
      <c r="B18" s="12">
        <v>22</v>
      </c>
      <c r="C18" s="87">
        <v>0</v>
      </c>
      <c r="D18" s="85">
        <v>0</v>
      </c>
      <c r="E18" s="87">
        <v>0</v>
      </c>
      <c r="F18" s="84"/>
      <c r="G18" s="87">
        <v>0</v>
      </c>
      <c r="H18" s="83">
        <v>0</v>
      </c>
      <c r="I18" s="90">
        <v>0</v>
      </c>
      <c r="J18" s="85">
        <v>0</v>
      </c>
      <c r="K18" s="87">
        <v>0</v>
      </c>
      <c r="L18" s="83"/>
      <c r="M18" s="87">
        <v>-220510253</v>
      </c>
      <c r="N18" s="83"/>
      <c r="O18" s="87">
        <v>0</v>
      </c>
      <c r="P18" s="83">
        <v>0</v>
      </c>
      <c r="Q18" s="87">
        <v>0</v>
      </c>
      <c r="R18" s="83">
        <v>0</v>
      </c>
      <c r="S18" s="90">
        <v>0</v>
      </c>
      <c r="T18" s="83">
        <v>0</v>
      </c>
      <c r="U18" s="87">
        <v>0</v>
      </c>
      <c r="V18" s="83">
        <v>0</v>
      </c>
      <c r="W18" s="87">
        <v>0</v>
      </c>
      <c r="X18" s="85">
        <v>0</v>
      </c>
      <c r="Y18" s="87">
        <v>0</v>
      </c>
      <c r="Z18" s="83"/>
      <c r="AA18" s="87">
        <v>-220510253</v>
      </c>
      <c r="AB18" s="83"/>
      <c r="AC18" s="87">
        <v>-347700</v>
      </c>
      <c r="AD18" s="83"/>
      <c r="AE18" s="87">
        <v>-220857953</v>
      </c>
    </row>
    <row r="19" spans="1:31" ht="21" customHeight="1">
      <c r="A19" s="15" t="s">
        <v>265</v>
      </c>
      <c r="B19" s="12"/>
      <c r="C19" s="85"/>
      <c r="D19" s="85"/>
      <c r="E19" s="85"/>
      <c r="F19" s="85"/>
      <c r="G19" s="85"/>
      <c r="H19" s="83"/>
      <c r="I19" s="83"/>
      <c r="J19" s="85"/>
      <c r="K19" s="85"/>
      <c r="L19" s="83"/>
      <c r="M19" s="85"/>
      <c r="N19" s="83"/>
      <c r="O19" s="85"/>
      <c r="P19" s="83"/>
      <c r="Q19" s="85"/>
      <c r="R19" s="83"/>
      <c r="S19" s="83"/>
      <c r="T19" s="83"/>
      <c r="U19" s="85"/>
      <c r="V19" s="83"/>
      <c r="W19" s="85"/>
      <c r="X19" s="85"/>
      <c r="Y19" s="85"/>
      <c r="Z19" s="83"/>
      <c r="AA19" s="85"/>
      <c r="AB19" s="83"/>
      <c r="AC19" s="85"/>
      <c r="AD19" s="83"/>
      <c r="AE19" s="85"/>
    </row>
    <row r="20" spans="1:31" ht="21" customHeight="1">
      <c r="A20" s="15" t="s">
        <v>260</v>
      </c>
      <c r="B20" s="12"/>
      <c r="C20" s="90">
        <v>0</v>
      </c>
      <c r="D20" s="83">
        <v>0</v>
      </c>
      <c r="E20" s="90">
        <v>0</v>
      </c>
      <c r="F20" s="82"/>
      <c r="G20" s="90">
        <v>0</v>
      </c>
      <c r="H20" s="83">
        <v>0</v>
      </c>
      <c r="I20" s="90">
        <v>0</v>
      </c>
      <c r="J20" s="83">
        <v>0</v>
      </c>
      <c r="K20" s="90">
        <v>0</v>
      </c>
      <c r="L20" s="83"/>
      <c r="M20" s="90">
        <v>-220510253</v>
      </c>
      <c r="N20" s="83"/>
      <c r="O20" s="90">
        <v>0</v>
      </c>
      <c r="P20" s="83">
        <v>0</v>
      </c>
      <c r="Q20" s="90">
        <v>0</v>
      </c>
      <c r="R20" s="83">
        <v>0</v>
      </c>
      <c r="S20" s="90">
        <v>0</v>
      </c>
      <c r="T20" s="83">
        <v>0</v>
      </c>
      <c r="U20" s="90">
        <v>0</v>
      </c>
      <c r="V20" s="83">
        <v>0</v>
      </c>
      <c r="W20" s="90">
        <v>0</v>
      </c>
      <c r="X20" s="83">
        <v>0</v>
      </c>
      <c r="Y20" s="90">
        <v>0</v>
      </c>
      <c r="Z20" s="83"/>
      <c r="AA20" s="90">
        <v>-220510253</v>
      </c>
      <c r="AB20" s="83"/>
      <c r="AC20" s="90">
        <v>-347700</v>
      </c>
      <c r="AD20" s="83"/>
      <c r="AE20" s="90">
        <v>-220857953</v>
      </c>
    </row>
    <row r="21" spans="1:31" ht="21" customHeight="1">
      <c r="A21" s="15"/>
      <c r="B21" s="12"/>
      <c r="C21" s="82"/>
      <c r="D21" s="83"/>
      <c r="E21" s="82"/>
      <c r="F21" s="82"/>
      <c r="G21" s="82"/>
      <c r="H21" s="83"/>
      <c r="I21" s="82"/>
      <c r="J21" s="83"/>
      <c r="K21" s="82"/>
      <c r="L21" s="83"/>
      <c r="M21" s="82"/>
      <c r="N21" s="83"/>
      <c r="O21" s="82"/>
      <c r="P21" s="83"/>
      <c r="Q21" s="82"/>
      <c r="R21" s="83"/>
      <c r="S21" s="82"/>
      <c r="T21" s="83"/>
      <c r="U21" s="82"/>
      <c r="V21" s="83"/>
      <c r="W21" s="82"/>
      <c r="X21" s="83"/>
      <c r="Y21" s="82"/>
      <c r="Z21" s="83"/>
      <c r="AA21" s="83"/>
      <c r="AB21" s="83"/>
      <c r="AC21" s="82"/>
      <c r="AD21" s="83"/>
      <c r="AE21" s="82"/>
    </row>
    <row r="22" spans="1:31" ht="21" customHeight="1">
      <c r="A22" s="52" t="s">
        <v>261</v>
      </c>
      <c r="B22" s="1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</row>
    <row r="23" spans="1:31" ht="21" customHeight="1">
      <c r="A23" s="47" t="s">
        <v>169</v>
      </c>
      <c r="B23" s="12"/>
      <c r="C23" s="84">
        <v>0</v>
      </c>
      <c r="D23" s="85">
        <v>0</v>
      </c>
      <c r="E23" s="84">
        <v>0</v>
      </c>
      <c r="F23" s="84"/>
      <c r="G23" s="84">
        <v>0</v>
      </c>
      <c r="H23" s="83">
        <v>0</v>
      </c>
      <c r="I23" s="82">
        <v>0</v>
      </c>
      <c r="J23" s="85">
        <v>0</v>
      </c>
      <c r="K23" s="84">
        <v>0</v>
      </c>
      <c r="L23" s="85">
        <v>0</v>
      </c>
      <c r="M23" s="84">
        <v>917838348</v>
      </c>
      <c r="N23" s="83">
        <v>0</v>
      </c>
      <c r="O23" s="84">
        <v>0</v>
      </c>
      <c r="P23" s="83">
        <v>0</v>
      </c>
      <c r="Q23" s="84">
        <v>0</v>
      </c>
      <c r="R23" s="83">
        <v>0</v>
      </c>
      <c r="S23" s="82">
        <v>0</v>
      </c>
      <c r="T23" s="83">
        <v>0</v>
      </c>
      <c r="U23" s="84">
        <v>0</v>
      </c>
      <c r="V23" s="83">
        <v>0</v>
      </c>
      <c r="W23" s="84">
        <v>0</v>
      </c>
      <c r="X23" s="85">
        <v>0</v>
      </c>
      <c r="Y23" s="84">
        <v>0</v>
      </c>
      <c r="Z23" s="83">
        <v>0</v>
      </c>
      <c r="AA23" s="84">
        <v>917838348</v>
      </c>
      <c r="AB23" s="83">
        <v>0</v>
      </c>
      <c r="AC23" s="84">
        <v>9400069</v>
      </c>
      <c r="AD23" s="83">
        <v>0</v>
      </c>
      <c r="AE23" s="84">
        <v>927238417</v>
      </c>
    </row>
    <row r="24" spans="1:31" ht="21" customHeight="1">
      <c r="A24" s="47" t="s">
        <v>262</v>
      </c>
      <c r="B24" s="12"/>
      <c r="C24" s="84">
        <v>0</v>
      </c>
      <c r="D24" s="83">
        <v>0</v>
      </c>
      <c r="E24" s="84">
        <v>0</v>
      </c>
      <c r="F24" s="84"/>
      <c r="G24" s="85">
        <v>0</v>
      </c>
      <c r="H24" s="83">
        <v>0</v>
      </c>
      <c r="I24" s="82">
        <v>0</v>
      </c>
      <c r="J24" s="83">
        <v>0</v>
      </c>
      <c r="K24" s="84">
        <v>0</v>
      </c>
      <c r="L24" s="85">
        <v>0</v>
      </c>
      <c r="M24" s="87">
        <v>-44155561</v>
      </c>
      <c r="N24" s="85">
        <v>0</v>
      </c>
      <c r="O24" s="87">
        <v>-96398360</v>
      </c>
      <c r="P24" s="85"/>
      <c r="Q24" s="87">
        <v>23822841</v>
      </c>
      <c r="R24" s="83">
        <v>0</v>
      </c>
      <c r="S24" s="84">
        <v>-52269150</v>
      </c>
      <c r="T24" s="83">
        <v>0</v>
      </c>
      <c r="U24" s="87">
        <v>-8312086</v>
      </c>
      <c r="V24" s="85">
        <v>0</v>
      </c>
      <c r="W24" s="87">
        <v>59931462</v>
      </c>
      <c r="X24" s="85">
        <v>0</v>
      </c>
      <c r="Y24" s="87">
        <v>-73225293</v>
      </c>
      <c r="Z24" s="83">
        <v>0</v>
      </c>
      <c r="AA24" s="84">
        <v>-117380854</v>
      </c>
      <c r="AB24" s="83">
        <v>0</v>
      </c>
      <c r="AC24" s="84">
        <v>288828</v>
      </c>
      <c r="AD24" s="83">
        <v>0</v>
      </c>
      <c r="AE24" s="84">
        <v>-117092026</v>
      </c>
    </row>
    <row r="25" spans="1:31" ht="21" customHeight="1">
      <c r="A25" s="52" t="s">
        <v>264</v>
      </c>
      <c r="B25" s="12"/>
      <c r="C25" s="86">
        <v>0</v>
      </c>
      <c r="D25" s="83">
        <v>0</v>
      </c>
      <c r="E25" s="86">
        <v>0</v>
      </c>
      <c r="F25" s="83"/>
      <c r="G25" s="86">
        <v>0</v>
      </c>
      <c r="H25" s="83">
        <v>0</v>
      </c>
      <c r="I25" s="86">
        <v>0</v>
      </c>
      <c r="J25" s="83">
        <v>0</v>
      </c>
      <c r="K25" s="86">
        <v>0</v>
      </c>
      <c r="L25" s="83">
        <v>0</v>
      </c>
      <c r="M25" s="86">
        <v>873682787</v>
      </c>
      <c r="N25" s="83">
        <v>0</v>
      </c>
      <c r="O25" s="86">
        <v>-96398360</v>
      </c>
      <c r="P25" s="83">
        <v>0</v>
      </c>
      <c r="Q25" s="86">
        <v>23822841</v>
      </c>
      <c r="R25" s="83">
        <v>0</v>
      </c>
      <c r="S25" s="86">
        <v>-52269150</v>
      </c>
      <c r="T25" s="83">
        <v>0</v>
      </c>
      <c r="U25" s="86">
        <v>-8312086</v>
      </c>
      <c r="V25" s="83">
        <v>0</v>
      </c>
      <c r="W25" s="86">
        <v>59931462</v>
      </c>
      <c r="X25" s="83">
        <v>0</v>
      </c>
      <c r="Y25" s="86">
        <v>-73225293</v>
      </c>
      <c r="Z25" s="83">
        <v>0</v>
      </c>
      <c r="AA25" s="86">
        <v>800457494</v>
      </c>
      <c r="AB25" s="83">
        <v>0</v>
      </c>
      <c r="AC25" s="86">
        <v>9688897</v>
      </c>
      <c r="AD25" s="83">
        <v>0</v>
      </c>
      <c r="AE25" s="86">
        <v>810146391</v>
      </c>
    </row>
    <row r="26" spans="1:31" ht="21" customHeight="1">
      <c r="A26" s="52"/>
      <c r="B26" s="12"/>
      <c r="C26" s="88"/>
      <c r="D26" s="85"/>
      <c r="E26" s="88"/>
      <c r="F26" s="85"/>
      <c r="G26" s="88"/>
      <c r="H26" s="85"/>
      <c r="I26" s="88"/>
      <c r="J26" s="85"/>
      <c r="K26" s="88"/>
      <c r="L26" s="85"/>
      <c r="M26" s="88"/>
      <c r="N26" s="85"/>
      <c r="O26" s="88"/>
      <c r="P26" s="85"/>
      <c r="Q26" s="88"/>
      <c r="R26" s="85"/>
      <c r="S26" s="88"/>
      <c r="T26" s="85"/>
      <c r="U26" s="88"/>
      <c r="V26" s="85"/>
      <c r="W26" s="88"/>
      <c r="X26" s="85"/>
      <c r="Y26" s="88"/>
      <c r="Z26" s="85"/>
      <c r="AA26" s="88"/>
      <c r="AB26" s="85"/>
      <c r="AC26" s="88"/>
      <c r="AD26" s="85"/>
      <c r="AE26" s="88"/>
    </row>
    <row r="27" spans="1:31" ht="21" customHeight="1" thickBot="1">
      <c r="A27" s="15" t="s">
        <v>170</v>
      </c>
      <c r="B27" s="12"/>
      <c r="C27" s="89">
        <v>2205116310</v>
      </c>
      <c r="D27" s="83">
        <v>0</v>
      </c>
      <c r="E27" s="89">
        <v>2946439199</v>
      </c>
      <c r="F27" s="83"/>
      <c r="G27" s="89">
        <v>-263275867</v>
      </c>
      <c r="H27" s="83">
        <v>0</v>
      </c>
      <c r="I27" s="89">
        <v>-119305834</v>
      </c>
      <c r="J27" s="83">
        <v>0</v>
      </c>
      <c r="K27" s="89">
        <v>220512200</v>
      </c>
      <c r="L27" s="83">
        <v>0</v>
      </c>
      <c r="M27" s="89">
        <v>14400946307</v>
      </c>
      <c r="N27" s="83">
        <v>0</v>
      </c>
      <c r="O27" s="89">
        <v>-25373807</v>
      </c>
      <c r="P27" s="83">
        <v>0</v>
      </c>
      <c r="Q27" s="89">
        <v>-495430</v>
      </c>
      <c r="R27" s="83">
        <v>0</v>
      </c>
      <c r="S27" s="89">
        <v>-193724414</v>
      </c>
      <c r="T27" s="83">
        <v>0</v>
      </c>
      <c r="U27" s="89">
        <v>-394163242</v>
      </c>
      <c r="V27" s="83">
        <v>0</v>
      </c>
      <c r="W27" s="89">
        <v>2897526147</v>
      </c>
      <c r="X27" s="83">
        <v>0</v>
      </c>
      <c r="Y27" s="89">
        <v>2283769254</v>
      </c>
      <c r="Z27" s="83">
        <v>0</v>
      </c>
      <c r="AA27" s="89">
        <v>21674201569</v>
      </c>
      <c r="AB27" s="83">
        <v>0</v>
      </c>
      <c r="AC27" s="89">
        <v>491882458</v>
      </c>
      <c r="AD27" s="83"/>
      <c r="AE27" s="89">
        <v>22166084027</v>
      </c>
    </row>
    <row r="28" spans="1:31" ht="21" customHeight="1" thickTop="1"/>
    <row r="30" spans="1:31" s="21" customFormat="1" ht="21" customHeight="1">
      <c r="A30" s="19" t="s">
        <v>0</v>
      </c>
      <c r="B30" s="19"/>
      <c r="C30" s="19"/>
      <c r="D30" s="19"/>
      <c r="E30" s="20"/>
      <c r="F30" s="19"/>
      <c r="G30" s="19"/>
      <c r="H30" s="19"/>
      <c r="I30" s="19"/>
      <c r="J30" s="19"/>
      <c r="K30" s="19"/>
      <c r="L30" s="19"/>
      <c r="R30" s="19"/>
      <c r="V30" s="19"/>
      <c r="X30" s="19"/>
    </row>
    <row r="31" spans="1:31" s="10" customFormat="1" ht="21" customHeight="1">
      <c r="A31" s="120" t="s">
        <v>117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11" customFormat="1" ht="21" customHeight="1">
      <c r="A32" s="123" t="s">
        <v>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</row>
    <row r="33" spans="1:31" s="11" customFormat="1" ht="21" customHeight="1">
      <c r="B33" s="12"/>
      <c r="C33" s="119" t="s">
        <v>118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</row>
    <row r="34" spans="1:31" s="11" customFormat="1" ht="21" customHeight="1">
      <c r="B34" s="12"/>
      <c r="J34" s="16"/>
      <c r="K34" s="126" t="s">
        <v>119</v>
      </c>
      <c r="L34" s="126"/>
      <c r="M34" s="126"/>
      <c r="N34" s="16"/>
      <c r="O34" s="127" t="s">
        <v>120</v>
      </c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6"/>
      <c r="AB34" s="16"/>
      <c r="AC34" s="16"/>
      <c r="AD34" s="16"/>
    </row>
    <row r="35" spans="1:31" s="11" customFormat="1" ht="21" customHeight="1">
      <c r="B35" s="12"/>
      <c r="J35" s="16"/>
      <c r="N35" s="16"/>
      <c r="O35" s="16"/>
      <c r="P35" s="16"/>
      <c r="S35" s="16"/>
      <c r="T35" s="16"/>
      <c r="U35" s="16" t="s">
        <v>121</v>
      </c>
      <c r="Y35" s="75"/>
      <c r="AA35" s="53"/>
      <c r="AB35" s="77"/>
      <c r="AC35" s="53"/>
      <c r="AD35" s="77"/>
      <c r="AE35" s="53"/>
    </row>
    <row r="36" spans="1:31" s="11" customFormat="1" ht="21" customHeight="1">
      <c r="B36" s="12"/>
      <c r="C36" s="16" t="s">
        <v>122</v>
      </c>
      <c r="E36" s="53"/>
      <c r="F36" s="53"/>
      <c r="G36" s="75" t="s">
        <v>123</v>
      </c>
      <c r="H36" s="75"/>
      <c r="I36" s="75" t="s">
        <v>124</v>
      </c>
      <c r="J36" s="16"/>
      <c r="K36" s="16"/>
      <c r="L36" s="16"/>
      <c r="M36" s="76"/>
      <c r="N36" s="16"/>
      <c r="O36" s="75"/>
      <c r="Q36" s="16"/>
      <c r="T36" s="16"/>
      <c r="U36" s="16" t="s">
        <v>125</v>
      </c>
      <c r="Y36" s="75" t="s">
        <v>126</v>
      </c>
      <c r="AA36" s="53"/>
      <c r="AB36" s="77"/>
      <c r="AC36" s="53"/>
      <c r="AD36" s="77"/>
      <c r="AE36" s="53"/>
    </row>
    <row r="37" spans="1:31" s="11" customFormat="1" ht="21" customHeight="1">
      <c r="B37" s="12"/>
      <c r="C37" s="16" t="s">
        <v>127</v>
      </c>
      <c r="E37" s="75"/>
      <c r="F37" s="76"/>
      <c r="G37" s="75" t="s">
        <v>128</v>
      </c>
      <c r="H37" s="76"/>
      <c r="I37" s="76" t="s">
        <v>129</v>
      </c>
      <c r="J37" s="16"/>
      <c r="K37" s="16"/>
      <c r="L37" s="16"/>
      <c r="M37" s="76"/>
      <c r="N37" s="16"/>
      <c r="O37" s="75"/>
      <c r="P37" s="16"/>
      <c r="Q37" s="16" t="s">
        <v>130</v>
      </c>
      <c r="S37" s="16"/>
      <c r="T37" s="16"/>
      <c r="U37" s="16" t="s">
        <v>131</v>
      </c>
      <c r="V37" s="16"/>
      <c r="W37" s="16"/>
      <c r="X37" s="16"/>
      <c r="Y37" s="75" t="s">
        <v>132</v>
      </c>
      <c r="Z37" s="12"/>
      <c r="AA37" s="75" t="s">
        <v>133</v>
      </c>
      <c r="AB37" s="78"/>
      <c r="AC37" s="79"/>
      <c r="AD37" s="77"/>
      <c r="AE37" s="79"/>
    </row>
    <row r="38" spans="1:31" s="11" customFormat="1" ht="21" customHeight="1">
      <c r="B38" s="12"/>
      <c r="C38" s="16" t="s">
        <v>134</v>
      </c>
      <c r="E38" s="75"/>
      <c r="F38" s="75"/>
      <c r="G38" s="76" t="s">
        <v>135</v>
      </c>
      <c r="H38" s="75"/>
      <c r="I38" s="75" t="s">
        <v>136</v>
      </c>
      <c r="J38" s="16"/>
      <c r="K38" s="16"/>
      <c r="L38" s="16"/>
      <c r="M38" s="75"/>
      <c r="N38" s="16"/>
      <c r="O38" s="75"/>
      <c r="P38" s="16"/>
      <c r="Q38" s="16" t="s">
        <v>137</v>
      </c>
      <c r="R38" s="16"/>
      <c r="S38" s="16"/>
      <c r="T38" s="16"/>
      <c r="U38" s="16" t="s">
        <v>138</v>
      </c>
      <c r="V38" s="16"/>
      <c r="W38" s="16"/>
      <c r="X38" s="16"/>
      <c r="Y38" s="75" t="s">
        <v>139</v>
      </c>
      <c r="AA38" s="75" t="s">
        <v>140</v>
      </c>
      <c r="AB38" s="76"/>
      <c r="AC38" s="75" t="s">
        <v>141</v>
      </c>
      <c r="AD38" s="76"/>
      <c r="AE38" s="53"/>
    </row>
    <row r="39" spans="1:31" s="11" customFormat="1" ht="21" customHeight="1">
      <c r="B39" s="12"/>
      <c r="C39" s="16" t="s">
        <v>142</v>
      </c>
      <c r="E39" s="75" t="s">
        <v>143</v>
      </c>
      <c r="F39" s="75"/>
      <c r="G39" s="75" t="s">
        <v>144</v>
      </c>
      <c r="H39" s="75"/>
      <c r="I39" s="75" t="s">
        <v>145</v>
      </c>
      <c r="J39" s="16"/>
      <c r="K39" s="16" t="s">
        <v>146</v>
      </c>
      <c r="L39" s="16"/>
      <c r="M39" s="53"/>
      <c r="N39" s="16"/>
      <c r="O39" s="16" t="s">
        <v>147</v>
      </c>
      <c r="P39" s="16"/>
      <c r="Q39" s="16" t="s">
        <v>148</v>
      </c>
      <c r="R39" s="16"/>
      <c r="S39" s="16" t="s">
        <v>149</v>
      </c>
      <c r="T39" s="16"/>
      <c r="U39" s="16" t="s">
        <v>150</v>
      </c>
      <c r="V39" s="16"/>
      <c r="W39" s="16" t="s">
        <v>151</v>
      </c>
      <c r="X39" s="16"/>
      <c r="Y39" s="75" t="s">
        <v>152</v>
      </c>
      <c r="AA39" s="75" t="s">
        <v>153</v>
      </c>
      <c r="AB39" s="76"/>
      <c r="AC39" s="75" t="s">
        <v>154</v>
      </c>
      <c r="AD39" s="76"/>
      <c r="AE39" s="75" t="s">
        <v>126</v>
      </c>
    </row>
    <row r="40" spans="1:31" s="11" customFormat="1" ht="21" customHeight="1">
      <c r="B40" s="100" t="s">
        <v>175</v>
      </c>
      <c r="C40" s="16" t="s">
        <v>155</v>
      </c>
      <c r="E40" s="75" t="s">
        <v>156</v>
      </c>
      <c r="F40" s="75"/>
      <c r="G40" s="75" t="s">
        <v>157</v>
      </c>
      <c r="H40" s="75"/>
      <c r="I40" s="75" t="s">
        <v>158</v>
      </c>
      <c r="J40" s="16"/>
      <c r="K40" s="16" t="s">
        <v>159</v>
      </c>
      <c r="L40" s="16"/>
      <c r="M40" s="75" t="s">
        <v>160</v>
      </c>
      <c r="N40" s="16"/>
      <c r="O40" s="16" t="s">
        <v>159</v>
      </c>
      <c r="P40" s="16"/>
      <c r="Q40" s="16" t="s">
        <v>159</v>
      </c>
      <c r="R40" s="16"/>
      <c r="S40" s="16" t="s">
        <v>159</v>
      </c>
      <c r="T40" s="16"/>
      <c r="U40" s="16" t="s">
        <v>161</v>
      </c>
      <c r="V40" s="16"/>
      <c r="W40" s="16" t="s">
        <v>159</v>
      </c>
      <c r="X40" s="16"/>
      <c r="Y40" s="80" t="s">
        <v>162</v>
      </c>
      <c r="AA40" s="75" t="s">
        <v>163</v>
      </c>
      <c r="AB40" s="76"/>
      <c r="AC40" s="75" t="s">
        <v>164</v>
      </c>
      <c r="AD40" s="76"/>
      <c r="AE40" s="75" t="s">
        <v>162</v>
      </c>
    </row>
    <row r="41" spans="1:31" s="11" customFormat="1" ht="21" customHeight="1">
      <c r="C41" s="122" t="s">
        <v>8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</row>
    <row r="42" spans="1:31" ht="19.5" customHeight="1">
      <c r="A42" s="15" t="s">
        <v>247</v>
      </c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1:31" ht="21" customHeight="1">
      <c r="A43" s="15" t="s">
        <v>171</v>
      </c>
      <c r="B43" s="12"/>
      <c r="C43" s="82">
        <v>2205116310</v>
      </c>
      <c r="D43" s="82">
        <v>0</v>
      </c>
      <c r="E43" s="82">
        <v>2946439199</v>
      </c>
      <c r="F43" s="82"/>
      <c r="G43" s="82">
        <v>-263275867</v>
      </c>
      <c r="H43" s="82">
        <v>0</v>
      </c>
      <c r="I43" s="82">
        <v>-119305834</v>
      </c>
      <c r="J43" s="82">
        <v>0</v>
      </c>
      <c r="K43" s="82">
        <v>220512200</v>
      </c>
      <c r="L43" s="82">
        <v>0</v>
      </c>
      <c r="M43" s="82">
        <v>14400946307</v>
      </c>
      <c r="N43" s="82">
        <v>0</v>
      </c>
      <c r="O43" s="82">
        <v>-25373807</v>
      </c>
      <c r="P43" s="82">
        <v>0</v>
      </c>
      <c r="Q43" s="82">
        <v>-495430</v>
      </c>
      <c r="R43" s="82">
        <v>0</v>
      </c>
      <c r="S43" s="82">
        <v>-193724414</v>
      </c>
      <c r="T43" s="82">
        <v>0</v>
      </c>
      <c r="U43" s="82">
        <v>-394163242</v>
      </c>
      <c r="V43" s="82">
        <v>0</v>
      </c>
      <c r="W43" s="82">
        <v>2897526147</v>
      </c>
      <c r="X43" s="82">
        <v>0</v>
      </c>
      <c r="Y43" s="82">
        <v>2283769254</v>
      </c>
      <c r="Z43" s="82">
        <v>0</v>
      </c>
      <c r="AA43" s="82">
        <v>21674201569</v>
      </c>
      <c r="AB43" s="82">
        <v>0</v>
      </c>
      <c r="AC43" s="82">
        <v>491882458</v>
      </c>
      <c r="AD43" s="82">
        <v>0</v>
      </c>
      <c r="AE43" s="82">
        <v>22166084027</v>
      </c>
    </row>
    <row r="44" spans="1:31" ht="21" customHeight="1">
      <c r="A44" s="15"/>
      <c r="B44" s="1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3"/>
      <c r="R44" s="82"/>
      <c r="S44" s="83"/>
      <c r="T44" s="82"/>
      <c r="U44" s="83"/>
      <c r="V44" s="82"/>
      <c r="W44" s="82"/>
      <c r="X44" s="82"/>
      <c r="Y44" s="82"/>
      <c r="Z44" s="82"/>
      <c r="AA44" s="82"/>
      <c r="AB44" s="82"/>
      <c r="AC44" s="82"/>
      <c r="AD44" s="82"/>
      <c r="AE44" s="82"/>
    </row>
    <row r="45" spans="1:31" ht="21" customHeight="1">
      <c r="A45" s="15" t="s">
        <v>166</v>
      </c>
      <c r="B45" s="1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3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</row>
    <row r="46" spans="1:31" ht="21" customHeight="1">
      <c r="A46" s="23" t="s">
        <v>167</v>
      </c>
      <c r="B46" s="1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</row>
    <row r="47" spans="1:31" ht="21" customHeight="1">
      <c r="A47" s="11" t="s">
        <v>168</v>
      </c>
      <c r="B47" s="12">
        <v>22</v>
      </c>
      <c r="C47" s="87">
        <v>0</v>
      </c>
      <c r="D47" s="85"/>
      <c r="E47" s="87">
        <v>0</v>
      </c>
      <c r="F47" s="84"/>
      <c r="G47" s="87">
        <v>0</v>
      </c>
      <c r="H47" s="83"/>
      <c r="I47" s="90">
        <v>0</v>
      </c>
      <c r="J47" s="85"/>
      <c r="K47" s="87">
        <v>0</v>
      </c>
      <c r="L47" s="83"/>
      <c r="M47" s="87">
        <v>-220510503</v>
      </c>
      <c r="N47" s="83"/>
      <c r="O47" s="87">
        <v>0</v>
      </c>
      <c r="P47" s="83">
        <v>0</v>
      </c>
      <c r="Q47" s="87">
        <v>0</v>
      </c>
      <c r="R47" s="83">
        <v>0</v>
      </c>
      <c r="S47" s="90">
        <v>0</v>
      </c>
      <c r="T47" s="83">
        <v>0</v>
      </c>
      <c r="U47" s="87">
        <v>0</v>
      </c>
      <c r="V47" s="83">
        <v>0</v>
      </c>
      <c r="W47" s="87">
        <v>0</v>
      </c>
      <c r="X47" s="85">
        <v>0</v>
      </c>
      <c r="Y47" s="87">
        <v>0</v>
      </c>
      <c r="Z47" s="83"/>
      <c r="AA47" s="87">
        <v>-220510503</v>
      </c>
      <c r="AB47" s="83"/>
      <c r="AC47" s="87">
        <v>0</v>
      </c>
      <c r="AD47" s="83"/>
      <c r="AE47" s="87">
        <v>-220510503</v>
      </c>
    </row>
    <row r="48" spans="1:31" ht="21" customHeight="1">
      <c r="A48" s="15" t="s">
        <v>265</v>
      </c>
      <c r="B48" s="12"/>
      <c r="C48" s="88"/>
      <c r="D48" s="85"/>
      <c r="E48" s="85"/>
      <c r="F48" s="85"/>
      <c r="G48" s="85"/>
      <c r="H48" s="83"/>
      <c r="I48" s="83"/>
      <c r="J48" s="85"/>
      <c r="K48" s="85"/>
      <c r="L48" s="83"/>
      <c r="M48" s="85"/>
      <c r="N48" s="83"/>
      <c r="O48" s="85"/>
      <c r="P48" s="83"/>
      <c r="Q48" s="85"/>
      <c r="R48" s="83"/>
      <c r="S48" s="83"/>
      <c r="T48" s="83"/>
      <c r="U48" s="85"/>
      <c r="V48" s="83"/>
      <c r="W48" s="85"/>
      <c r="X48" s="85"/>
      <c r="Y48" s="85"/>
      <c r="Z48" s="83"/>
      <c r="AA48" s="85"/>
      <c r="AB48" s="83"/>
      <c r="AC48" s="85"/>
      <c r="AD48" s="83"/>
      <c r="AE48" s="85"/>
    </row>
    <row r="49" spans="1:31" ht="21" customHeight="1">
      <c r="A49" s="15" t="s">
        <v>260</v>
      </c>
      <c r="B49" s="12"/>
      <c r="C49" s="90">
        <v>0</v>
      </c>
      <c r="D49" s="83">
        <v>0</v>
      </c>
      <c r="E49" s="90">
        <v>0</v>
      </c>
      <c r="F49" s="82"/>
      <c r="G49" s="90">
        <v>0</v>
      </c>
      <c r="H49" s="83">
        <v>0</v>
      </c>
      <c r="I49" s="90">
        <v>0</v>
      </c>
      <c r="J49" s="83">
        <v>0</v>
      </c>
      <c r="K49" s="90">
        <v>0</v>
      </c>
      <c r="L49" s="83"/>
      <c r="M49" s="90">
        <v>-220510503</v>
      </c>
      <c r="N49" s="83"/>
      <c r="O49" s="90">
        <v>0</v>
      </c>
      <c r="P49" s="83">
        <v>0</v>
      </c>
      <c r="Q49" s="90">
        <v>0</v>
      </c>
      <c r="R49" s="83">
        <v>0</v>
      </c>
      <c r="S49" s="90">
        <v>0</v>
      </c>
      <c r="T49" s="83">
        <v>0</v>
      </c>
      <c r="U49" s="90">
        <v>0</v>
      </c>
      <c r="V49" s="83">
        <v>0</v>
      </c>
      <c r="W49" s="90">
        <v>0</v>
      </c>
      <c r="X49" s="83">
        <v>0</v>
      </c>
      <c r="Y49" s="90">
        <v>0</v>
      </c>
      <c r="Z49" s="83"/>
      <c r="AA49" s="90">
        <v>-220510503</v>
      </c>
      <c r="AB49" s="83"/>
      <c r="AC49" s="90">
        <v>0</v>
      </c>
      <c r="AD49" s="83"/>
      <c r="AE49" s="90">
        <v>-220510503</v>
      </c>
    </row>
    <row r="50" spans="1:31" ht="21" customHeight="1">
      <c r="A50" s="15"/>
      <c r="B50" s="12"/>
      <c r="C50" s="82"/>
      <c r="D50" s="83"/>
      <c r="E50" s="82"/>
      <c r="F50" s="82"/>
      <c r="G50" s="82"/>
      <c r="H50" s="83"/>
      <c r="I50" s="82"/>
      <c r="J50" s="83"/>
      <c r="K50" s="82"/>
      <c r="L50" s="83"/>
      <c r="M50" s="82"/>
      <c r="N50" s="83"/>
      <c r="O50" s="82"/>
      <c r="P50" s="83"/>
      <c r="Q50" s="82"/>
      <c r="R50" s="83"/>
      <c r="S50" s="82"/>
      <c r="T50" s="83"/>
      <c r="U50" s="82"/>
      <c r="V50" s="83"/>
      <c r="W50" s="82"/>
      <c r="X50" s="83"/>
      <c r="Y50" s="82"/>
      <c r="Z50" s="83"/>
      <c r="AA50" s="83"/>
      <c r="AB50" s="83"/>
      <c r="AC50" s="82"/>
      <c r="AD50" s="83"/>
      <c r="AE50" s="82"/>
    </row>
    <row r="51" spans="1:31" ht="21" customHeight="1">
      <c r="A51" s="52" t="s">
        <v>261</v>
      </c>
      <c r="B51" s="12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</row>
    <row r="52" spans="1:31" ht="21" customHeight="1">
      <c r="A52" s="47" t="s">
        <v>222</v>
      </c>
      <c r="B52" s="12"/>
      <c r="C52" s="84">
        <v>0</v>
      </c>
      <c r="D52" s="85"/>
      <c r="E52" s="84">
        <v>0</v>
      </c>
      <c r="F52" s="84"/>
      <c r="G52" s="84">
        <v>0</v>
      </c>
      <c r="H52" s="83"/>
      <c r="I52" s="82">
        <v>0</v>
      </c>
      <c r="J52" s="85"/>
      <c r="K52" s="84">
        <v>0</v>
      </c>
      <c r="L52" s="85">
        <v>0</v>
      </c>
      <c r="M52" s="84">
        <v>-660422831</v>
      </c>
      <c r="N52" s="83">
        <v>0</v>
      </c>
      <c r="O52" s="84">
        <v>0</v>
      </c>
      <c r="P52" s="83">
        <v>0</v>
      </c>
      <c r="Q52" s="84">
        <v>0</v>
      </c>
      <c r="R52" s="83">
        <v>0</v>
      </c>
      <c r="S52" s="82">
        <v>0</v>
      </c>
      <c r="T52" s="83">
        <v>0</v>
      </c>
      <c r="U52" s="84">
        <v>0</v>
      </c>
      <c r="V52" s="83">
        <v>0</v>
      </c>
      <c r="W52" s="84">
        <v>0</v>
      </c>
      <c r="X52" s="85">
        <v>0</v>
      </c>
      <c r="Y52" s="84">
        <v>0</v>
      </c>
      <c r="Z52" s="83">
        <v>0</v>
      </c>
      <c r="AA52" s="84">
        <v>-660422831</v>
      </c>
      <c r="AB52" s="83">
        <v>0</v>
      </c>
      <c r="AC52" s="84">
        <v>5731023</v>
      </c>
      <c r="AD52" s="83">
        <v>0</v>
      </c>
      <c r="AE52" s="84">
        <v>-654691808</v>
      </c>
    </row>
    <row r="53" spans="1:31" ht="21" customHeight="1">
      <c r="A53" s="47" t="s">
        <v>263</v>
      </c>
      <c r="B53" s="12"/>
      <c r="C53" s="84">
        <v>0</v>
      </c>
      <c r="D53" s="83"/>
      <c r="E53" s="84">
        <v>0</v>
      </c>
      <c r="F53" s="84"/>
      <c r="G53" s="85">
        <v>0</v>
      </c>
      <c r="H53" s="83"/>
      <c r="I53" s="82">
        <v>0</v>
      </c>
      <c r="J53" s="83"/>
      <c r="K53" s="84">
        <v>0</v>
      </c>
      <c r="L53" s="85">
        <v>0</v>
      </c>
      <c r="M53" s="87">
        <v>14241596</v>
      </c>
      <c r="N53" s="85"/>
      <c r="O53" s="87">
        <v>-34218401</v>
      </c>
      <c r="P53" s="85"/>
      <c r="Q53" s="87">
        <v>30473</v>
      </c>
      <c r="R53" s="83"/>
      <c r="S53" s="84">
        <v>-28968445</v>
      </c>
      <c r="T53" s="83"/>
      <c r="U53" s="87">
        <v>-58926631</v>
      </c>
      <c r="V53" s="85">
        <v>0</v>
      </c>
      <c r="W53" s="87">
        <v>838749394</v>
      </c>
      <c r="X53" s="85">
        <v>0</v>
      </c>
      <c r="Y53" s="87">
        <v>716666390</v>
      </c>
      <c r="Z53" s="83">
        <v>0</v>
      </c>
      <c r="AA53" s="84">
        <v>730907986</v>
      </c>
      <c r="AB53" s="83">
        <v>0</v>
      </c>
      <c r="AC53" s="84">
        <v>16660877</v>
      </c>
      <c r="AD53" s="83">
        <v>0</v>
      </c>
      <c r="AE53" s="84">
        <v>747568863</v>
      </c>
    </row>
    <row r="54" spans="1:31" ht="21" customHeight="1">
      <c r="A54" s="52" t="s">
        <v>264</v>
      </c>
      <c r="B54" s="12"/>
      <c r="C54" s="86">
        <v>0</v>
      </c>
      <c r="D54" s="83">
        <v>0</v>
      </c>
      <c r="E54" s="86">
        <v>0</v>
      </c>
      <c r="F54" s="83"/>
      <c r="G54" s="86">
        <v>0</v>
      </c>
      <c r="H54" s="83">
        <v>0</v>
      </c>
      <c r="I54" s="86">
        <v>0</v>
      </c>
      <c r="J54" s="83">
        <v>0</v>
      </c>
      <c r="K54" s="86">
        <v>0</v>
      </c>
      <c r="L54" s="83">
        <v>0</v>
      </c>
      <c r="M54" s="86">
        <v>-646181235</v>
      </c>
      <c r="N54" s="83">
        <v>0</v>
      </c>
      <c r="O54" s="86">
        <v>-34218401</v>
      </c>
      <c r="P54" s="83">
        <v>0</v>
      </c>
      <c r="Q54" s="86">
        <v>30473</v>
      </c>
      <c r="R54" s="83">
        <v>0</v>
      </c>
      <c r="S54" s="86">
        <v>-28968445</v>
      </c>
      <c r="T54" s="83">
        <v>0</v>
      </c>
      <c r="U54" s="86">
        <v>-58926631</v>
      </c>
      <c r="V54" s="83">
        <v>0</v>
      </c>
      <c r="W54" s="86">
        <v>838749394</v>
      </c>
      <c r="X54" s="83">
        <v>0</v>
      </c>
      <c r="Y54" s="86">
        <v>716666390</v>
      </c>
      <c r="Z54" s="83">
        <v>0</v>
      </c>
      <c r="AA54" s="86">
        <v>70485155</v>
      </c>
      <c r="AB54" s="83">
        <v>0</v>
      </c>
      <c r="AC54" s="86">
        <v>22391900</v>
      </c>
      <c r="AD54" s="83">
        <v>0</v>
      </c>
      <c r="AE54" s="86">
        <v>92877055</v>
      </c>
    </row>
    <row r="55" spans="1:31" ht="21" customHeight="1">
      <c r="A55" s="47"/>
      <c r="B55" s="12"/>
      <c r="C55" s="88"/>
      <c r="D55" s="85"/>
      <c r="E55" s="88"/>
      <c r="F55" s="85"/>
      <c r="G55" s="88"/>
      <c r="H55" s="85"/>
      <c r="I55" s="88"/>
      <c r="J55" s="85"/>
      <c r="K55" s="88"/>
      <c r="L55" s="85"/>
      <c r="M55" s="88"/>
      <c r="N55" s="85"/>
      <c r="O55" s="88"/>
      <c r="P55" s="85"/>
      <c r="Q55" s="88"/>
      <c r="R55" s="85"/>
      <c r="S55" s="88"/>
      <c r="T55" s="85"/>
      <c r="U55" s="88"/>
      <c r="V55" s="85"/>
      <c r="W55" s="88"/>
      <c r="X55" s="85"/>
      <c r="Y55" s="88"/>
      <c r="Z55" s="85"/>
      <c r="AA55" s="88"/>
      <c r="AB55" s="85"/>
      <c r="AC55" s="88"/>
      <c r="AD55" s="85"/>
      <c r="AE55" s="88"/>
    </row>
    <row r="56" spans="1:31" ht="21" customHeight="1">
      <c r="A56" s="47" t="s">
        <v>223</v>
      </c>
      <c r="B56" s="12"/>
      <c r="C56" s="85">
        <v>0</v>
      </c>
      <c r="D56" s="85"/>
      <c r="E56" s="85">
        <v>0</v>
      </c>
      <c r="F56" s="85"/>
      <c r="G56" s="85">
        <v>0</v>
      </c>
      <c r="H56" s="85"/>
      <c r="I56" s="85">
        <v>0</v>
      </c>
      <c r="J56" s="85"/>
      <c r="K56" s="85">
        <v>0</v>
      </c>
      <c r="L56" s="85"/>
      <c r="M56" s="85">
        <v>2079471</v>
      </c>
      <c r="N56" s="85"/>
      <c r="O56" s="85">
        <v>0</v>
      </c>
      <c r="P56" s="85"/>
      <c r="Q56" s="85">
        <v>0</v>
      </c>
      <c r="R56" s="85"/>
      <c r="S56" s="85">
        <v>0</v>
      </c>
      <c r="T56" s="85"/>
      <c r="U56" s="85">
        <v>0</v>
      </c>
      <c r="V56" s="85"/>
      <c r="W56" s="85">
        <v>-2079471</v>
      </c>
      <c r="X56" s="85"/>
      <c r="Y56" s="84">
        <v>-2079471</v>
      </c>
      <c r="Z56" s="85"/>
      <c r="AA56" s="84">
        <v>0</v>
      </c>
      <c r="AB56" s="85"/>
      <c r="AC56" s="85">
        <v>0</v>
      </c>
      <c r="AD56" s="85"/>
      <c r="AE56" s="84">
        <v>0</v>
      </c>
    </row>
    <row r="57" spans="1:31" ht="21" customHeight="1">
      <c r="A57" s="47"/>
      <c r="B57" s="12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</row>
    <row r="58" spans="1:31" ht="21" customHeight="1" thickBot="1">
      <c r="A58" s="15" t="s">
        <v>172</v>
      </c>
      <c r="B58" s="12"/>
      <c r="C58" s="89">
        <v>2205116310</v>
      </c>
      <c r="D58" s="83"/>
      <c r="E58" s="89">
        <v>2946439199</v>
      </c>
      <c r="F58" s="83"/>
      <c r="G58" s="89">
        <v>-263275867</v>
      </c>
      <c r="H58" s="83"/>
      <c r="I58" s="89">
        <v>-119305834</v>
      </c>
      <c r="J58" s="83"/>
      <c r="K58" s="89">
        <v>220512200</v>
      </c>
      <c r="L58" s="83"/>
      <c r="M58" s="89">
        <v>13536334040</v>
      </c>
      <c r="N58" s="83"/>
      <c r="O58" s="89">
        <v>-59592208</v>
      </c>
      <c r="P58" s="83"/>
      <c r="Q58" s="89">
        <v>-464957</v>
      </c>
      <c r="R58" s="83"/>
      <c r="S58" s="89">
        <v>-222692859</v>
      </c>
      <c r="T58" s="83"/>
      <c r="U58" s="89">
        <v>-453089873</v>
      </c>
      <c r="V58" s="83"/>
      <c r="W58" s="89">
        <v>3734196070</v>
      </c>
      <c r="X58" s="83"/>
      <c r="Y58" s="89">
        <v>2998356173</v>
      </c>
      <c r="Z58" s="83"/>
      <c r="AA58" s="89">
        <v>21524176221</v>
      </c>
      <c r="AB58" s="83"/>
      <c r="AC58" s="89">
        <v>514274358</v>
      </c>
      <c r="AD58" s="83"/>
      <c r="AE58" s="89">
        <v>22038450579</v>
      </c>
    </row>
    <row r="59" spans="1:31" ht="21" customHeight="1" thickTop="1"/>
  </sheetData>
  <mergeCells count="12">
    <mergeCell ref="C12:AE12"/>
    <mergeCell ref="A2:AE2"/>
    <mergeCell ref="A3:AE3"/>
    <mergeCell ref="C4:AE4"/>
    <mergeCell ref="K5:M5"/>
    <mergeCell ref="O5:Y5"/>
    <mergeCell ref="C41:AE41"/>
    <mergeCell ref="A31:AE31"/>
    <mergeCell ref="A32:AE32"/>
    <mergeCell ref="C33:AE33"/>
    <mergeCell ref="K34:M34"/>
    <mergeCell ref="O34:Y34"/>
  </mergeCells>
  <pageMargins left="0.6" right="0.5" top="0.48" bottom="0.5" header="0.5" footer="0.5"/>
  <pageSetup paperSize="9" scale="47" firstPageNumber="11" fitToHeight="0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5AE4-B8B8-49F6-BDB1-A80CE99B9949}">
  <sheetPr>
    <tabColor theme="8" tint="0.79998168889431442"/>
    <pageSetUpPr fitToPage="1"/>
  </sheetPr>
  <dimension ref="A1:S53"/>
  <sheetViews>
    <sheetView view="pageBreakPreview" topLeftCell="A11" zoomScale="85" zoomScaleNormal="55" zoomScaleSheetLayoutView="85" workbookViewId="0">
      <selection activeCell="B44" sqref="B44"/>
    </sheetView>
  </sheetViews>
  <sheetFormatPr defaultColWidth="8.7109375" defaultRowHeight="20.100000000000001" customHeight="1"/>
  <cols>
    <col min="1" max="1" width="50.7109375" style="11" customWidth="1"/>
    <col min="2" max="2" width="9.7109375" style="12" customWidth="1"/>
    <col min="3" max="3" width="15.28515625" style="11" customWidth="1"/>
    <col min="4" max="4" width="1.28515625" style="11" customWidth="1"/>
    <col min="5" max="5" width="15.5703125" style="11" customWidth="1"/>
    <col min="6" max="6" width="1.28515625" style="11" customWidth="1"/>
    <col min="7" max="7" width="13.5703125" style="11" customWidth="1"/>
    <col min="8" max="8" width="1.28515625" style="11" customWidth="1"/>
    <col min="9" max="9" width="16.5703125" style="11" customWidth="1"/>
    <col min="10" max="10" width="1.28515625" style="11" customWidth="1"/>
    <col min="11" max="11" width="15.28515625" style="11" customWidth="1"/>
    <col min="12" max="12" width="1.28515625" style="11" customWidth="1"/>
    <col min="13" max="13" width="16.7109375" style="11" customWidth="1"/>
    <col min="14" max="14" width="1.28515625" style="11" customWidth="1"/>
    <col min="15" max="15" width="16.7109375" style="11" customWidth="1"/>
    <col min="16" max="16" width="1.28515625" style="11" customWidth="1"/>
    <col min="17" max="17" width="16.28515625" style="11" customWidth="1"/>
    <col min="18" max="18" width="1.42578125" style="11" customWidth="1"/>
    <col min="19" max="19" width="16.5703125" style="11" customWidth="1"/>
    <col min="20" max="16384" width="8.7109375" style="11"/>
  </cols>
  <sheetData>
    <row r="1" spans="1:19" ht="20.100000000000001" customHeight="1">
      <c r="A1" s="6" t="s">
        <v>0</v>
      </c>
    </row>
    <row r="2" spans="1:19" s="5" customFormat="1" ht="20.100000000000001" customHeight="1">
      <c r="A2" s="8" t="s">
        <v>117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2" customFormat="1" ht="20.100000000000001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s="2" customFormat="1" ht="20.100000000000001" customHeight="1">
      <c r="B4" s="4"/>
      <c r="C4" s="129" t="s">
        <v>173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0.100000000000001" customHeight="1">
      <c r="G5" s="127" t="s">
        <v>174</v>
      </c>
      <c r="H5" s="127"/>
      <c r="I5" s="127"/>
      <c r="K5" s="127" t="s">
        <v>65</v>
      </c>
      <c r="L5" s="127"/>
      <c r="M5" s="127"/>
      <c r="N5" s="127"/>
      <c r="O5" s="127"/>
      <c r="P5" s="127"/>
      <c r="Q5" s="127"/>
    </row>
    <row r="6" spans="1:19" ht="20.100000000000001" customHeight="1">
      <c r="C6" s="16" t="s">
        <v>122</v>
      </c>
      <c r="D6" s="22"/>
      <c r="E6" s="53"/>
      <c r="F6" s="16"/>
      <c r="G6" s="16"/>
      <c r="H6" s="16"/>
      <c r="I6" s="76"/>
      <c r="K6" s="16"/>
      <c r="L6" s="16"/>
      <c r="M6" s="16"/>
      <c r="Q6" s="75" t="s">
        <v>126</v>
      </c>
      <c r="S6" s="53"/>
    </row>
    <row r="7" spans="1:19" ht="20.100000000000001" customHeight="1">
      <c r="C7" s="16" t="s">
        <v>127</v>
      </c>
      <c r="D7" s="22"/>
      <c r="E7" s="75"/>
      <c r="F7" s="16"/>
      <c r="G7" s="16"/>
      <c r="H7" s="16"/>
      <c r="I7" s="76"/>
      <c r="J7" s="16"/>
      <c r="K7" s="16" t="s">
        <v>130</v>
      </c>
      <c r="L7" s="16"/>
      <c r="M7" s="16"/>
      <c r="N7" s="16"/>
      <c r="O7" s="16"/>
      <c r="P7" s="16"/>
      <c r="Q7" s="75" t="s">
        <v>132</v>
      </c>
      <c r="R7" s="12"/>
      <c r="S7" s="79"/>
    </row>
    <row r="8" spans="1:19" ht="20.100000000000001" customHeight="1">
      <c r="C8" s="16" t="s">
        <v>134</v>
      </c>
      <c r="E8" s="75"/>
      <c r="F8" s="16"/>
      <c r="G8" s="16"/>
      <c r="H8" s="16"/>
      <c r="I8" s="75"/>
      <c r="J8" s="16"/>
      <c r="K8" s="16" t="s">
        <v>137</v>
      </c>
      <c r="L8" s="16"/>
      <c r="M8" s="16"/>
      <c r="N8" s="16"/>
      <c r="O8" s="16"/>
      <c r="P8" s="16"/>
      <c r="Q8" s="75" t="s">
        <v>139</v>
      </c>
      <c r="S8" s="53"/>
    </row>
    <row r="9" spans="1:19" ht="20.100000000000001" customHeight="1">
      <c r="A9" s="2"/>
      <c r="C9" s="16" t="s">
        <v>142</v>
      </c>
      <c r="E9" s="75" t="s">
        <v>143</v>
      </c>
      <c r="F9" s="16"/>
      <c r="G9" s="16" t="s">
        <v>146</v>
      </c>
      <c r="H9" s="16"/>
      <c r="I9" s="75"/>
      <c r="J9" s="16"/>
      <c r="K9" s="16" t="s">
        <v>148</v>
      </c>
      <c r="L9" s="16"/>
      <c r="M9" s="16" t="s">
        <v>149</v>
      </c>
      <c r="N9" s="16"/>
      <c r="O9" s="16" t="s">
        <v>151</v>
      </c>
      <c r="P9" s="16"/>
      <c r="Q9" s="75" t="s">
        <v>152</v>
      </c>
      <c r="S9" s="75" t="s">
        <v>126</v>
      </c>
    </row>
    <row r="10" spans="1:19" ht="20.100000000000001" customHeight="1">
      <c r="B10" s="12" t="s">
        <v>175</v>
      </c>
      <c r="C10" s="16" t="s">
        <v>155</v>
      </c>
      <c r="E10" s="75" t="s">
        <v>156</v>
      </c>
      <c r="F10" s="16"/>
      <c r="G10" s="16" t="s">
        <v>159</v>
      </c>
      <c r="H10" s="16"/>
      <c r="I10" s="75" t="s">
        <v>160</v>
      </c>
      <c r="J10" s="16"/>
      <c r="K10" s="16" t="s">
        <v>159</v>
      </c>
      <c r="L10" s="16"/>
      <c r="M10" s="16" t="s">
        <v>159</v>
      </c>
      <c r="N10" s="16"/>
      <c r="O10" s="16" t="s">
        <v>159</v>
      </c>
      <c r="P10" s="16"/>
      <c r="Q10" s="80" t="s">
        <v>162</v>
      </c>
      <c r="S10" s="75" t="s">
        <v>162</v>
      </c>
    </row>
    <row r="11" spans="1:19" ht="20.100000000000001" customHeight="1">
      <c r="C11" s="122" t="s">
        <v>8</v>
      </c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</row>
    <row r="12" spans="1:19" ht="20.100000000000001" customHeight="1">
      <c r="A12" s="3" t="s">
        <v>248</v>
      </c>
    </row>
    <row r="13" spans="1:19" ht="20.100000000000001" customHeight="1">
      <c r="A13" s="60" t="s">
        <v>165</v>
      </c>
      <c r="C13" s="82">
        <v>2205116310</v>
      </c>
      <c r="D13" s="82"/>
      <c r="E13" s="82">
        <v>2946439199</v>
      </c>
      <c r="F13" s="82"/>
      <c r="G13" s="82">
        <v>220512200</v>
      </c>
      <c r="H13" s="82"/>
      <c r="I13" s="82">
        <v>5018113204</v>
      </c>
      <c r="J13" s="82"/>
      <c r="K13" s="83">
        <v>-24318271</v>
      </c>
      <c r="L13" s="82"/>
      <c r="M13" s="83">
        <v>-141455264</v>
      </c>
      <c r="N13" s="82"/>
      <c r="O13" s="82">
        <v>802161535</v>
      </c>
      <c r="P13" s="82">
        <v>0</v>
      </c>
      <c r="Q13" s="82">
        <v>636388000</v>
      </c>
      <c r="R13" s="82">
        <v>0</v>
      </c>
      <c r="S13" s="82">
        <v>11026568913</v>
      </c>
    </row>
    <row r="14" spans="1:19" ht="20.100000000000001" customHeight="1">
      <c r="A14" s="6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</row>
    <row r="15" spans="1:19" ht="20.100000000000001" customHeight="1">
      <c r="A15" s="60" t="s">
        <v>166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3"/>
      <c r="R15" s="82"/>
      <c r="S15" s="82"/>
    </row>
    <row r="16" spans="1:19" ht="20.100000000000001" customHeight="1">
      <c r="A16" s="23" t="s">
        <v>167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  <c r="R16" s="82"/>
      <c r="S16" s="82"/>
    </row>
    <row r="17" spans="1:19" ht="20.100000000000001" customHeight="1">
      <c r="A17" s="81" t="s">
        <v>168</v>
      </c>
      <c r="B17" s="12">
        <v>22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3"/>
      <c r="I17" s="85">
        <v>-220510253</v>
      </c>
      <c r="J17" s="83"/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3"/>
      <c r="Q17" s="84">
        <v>0</v>
      </c>
      <c r="R17" s="83"/>
      <c r="S17" s="84">
        <v>-220510253</v>
      </c>
    </row>
    <row r="18" spans="1:19" ht="20.100000000000001" customHeight="1">
      <c r="A18" s="15" t="s">
        <v>176</v>
      </c>
      <c r="C18" s="86">
        <v>0</v>
      </c>
      <c r="D18" s="83">
        <v>0</v>
      </c>
      <c r="E18" s="86">
        <v>0</v>
      </c>
      <c r="F18" s="82"/>
      <c r="G18" s="86">
        <v>0</v>
      </c>
      <c r="H18" s="83">
        <v>0</v>
      </c>
      <c r="I18" s="86">
        <v>-220510253</v>
      </c>
      <c r="J18" s="83">
        <v>0</v>
      </c>
      <c r="K18" s="86">
        <v>0</v>
      </c>
      <c r="L18" s="83"/>
      <c r="M18" s="86">
        <v>0</v>
      </c>
      <c r="N18" s="83"/>
      <c r="O18" s="86">
        <v>0</v>
      </c>
      <c r="P18" s="83">
        <v>0</v>
      </c>
      <c r="Q18" s="86">
        <v>0</v>
      </c>
      <c r="R18" s="83">
        <v>0</v>
      </c>
      <c r="S18" s="86">
        <v>-220510253</v>
      </c>
    </row>
    <row r="19" spans="1:19" ht="20.100000000000001" customHeight="1">
      <c r="A19" s="15"/>
      <c r="C19" s="82"/>
      <c r="D19" s="83"/>
      <c r="E19" s="82"/>
      <c r="F19" s="82"/>
      <c r="G19" s="82"/>
      <c r="H19" s="83"/>
      <c r="I19" s="82"/>
      <c r="J19" s="83"/>
      <c r="K19" s="82"/>
      <c r="L19" s="83"/>
      <c r="M19" s="82"/>
      <c r="N19" s="83"/>
      <c r="O19" s="82"/>
      <c r="P19" s="83"/>
      <c r="Q19" s="82"/>
      <c r="R19" s="83"/>
      <c r="S19" s="82"/>
    </row>
    <row r="20" spans="1:19" ht="20.100000000000001" customHeight="1">
      <c r="A20" s="52" t="s">
        <v>261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1:19" ht="20.100000000000001" customHeight="1">
      <c r="A21" s="47" t="s">
        <v>169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5">
        <v>0</v>
      </c>
      <c r="I21" s="84">
        <v>584054695</v>
      </c>
      <c r="J21" s="82">
        <v>0</v>
      </c>
      <c r="K21" s="84">
        <v>0</v>
      </c>
      <c r="L21" s="85">
        <v>0</v>
      </c>
      <c r="M21" s="84">
        <v>0</v>
      </c>
      <c r="N21" s="82">
        <v>0</v>
      </c>
      <c r="O21" s="84">
        <v>0</v>
      </c>
      <c r="P21" s="82">
        <v>0</v>
      </c>
      <c r="Q21" s="84">
        <v>0</v>
      </c>
      <c r="R21" s="82">
        <v>0</v>
      </c>
      <c r="S21" s="84">
        <v>584054695</v>
      </c>
    </row>
    <row r="22" spans="1:19" ht="20.100000000000001" customHeight="1">
      <c r="A22" s="47" t="s">
        <v>263</v>
      </c>
      <c r="C22" s="84">
        <v>0</v>
      </c>
      <c r="D22" s="82">
        <v>0</v>
      </c>
      <c r="E22" s="84">
        <v>0</v>
      </c>
      <c r="F22" s="82">
        <v>0</v>
      </c>
      <c r="G22" s="84">
        <v>0</v>
      </c>
      <c r="H22" s="85">
        <v>0</v>
      </c>
      <c r="I22" s="87">
        <v>-9137692</v>
      </c>
      <c r="J22" s="84">
        <v>0</v>
      </c>
      <c r="K22" s="87">
        <v>23822841</v>
      </c>
      <c r="L22" s="85"/>
      <c r="M22" s="85">
        <v>-52269150</v>
      </c>
      <c r="N22" s="84">
        <v>0</v>
      </c>
      <c r="O22" s="87">
        <v>39416800</v>
      </c>
      <c r="P22" s="82">
        <v>0</v>
      </c>
      <c r="Q22" s="87">
        <v>10970491</v>
      </c>
      <c r="R22" s="82">
        <v>0</v>
      </c>
      <c r="S22" s="87">
        <v>1832799</v>
      </c>
    </row>
    <row r="23" spans="1:19" ht="20.100000000000001" customHeight="1">
      <c r="A23" s="91" t="s">
        <v>264</v>
      </c>
      <c r="C23" s="86">
        <v>0</v>
      </c>
      <c r="D23" s="83">
        <v>0</v>
      </c>
      <c r="E23" s="86">
        <v>0</v>
      </c>
      <c r="F23" s="83">
        <v>0</v>
      </c>
      <c r="G23" s="86">
        <v>0</v>
      </c>
      <c r="H23" s="83">
        <v>0</v>
      </c>
      <c r="I23" s="86">
        <v>574917003</v>
      </c>
      <c r="J23" s="83">
        <v>0</v>
      </c>
      <c r="K23" s="86">
        <v>23822841</v>
      </c>
      <c r="L23" s="83">
        <v>0</v>
      </c>
      <c r="M23" s="86">
        <v>-52269150</v>
      </c>
      <c r="N23" s="83">
        <v>0</v>
      </c>
      <c r="O23" s="86">
        <v>39416800</v>
      </c>
      <c r="P23" s="83">
        <v>0</v>
      </c>
      <c r="Q23" s="86">
        <v>10970491</v>
      </c>
      <c r="R23" s="83">
        <v>0</v>
      </c>
      <c r="S23" s="86">
        <v>585887494</v>
      </c>
    </row>
    <row r="24" spans="1:19" ht="20.100000000000001" customHeight="1">
      <c r="A24" s="91"/>
      <c r="C24" s="88"/>
      <c r="D24" s="85"/>
      <c r="E24" s="88"/>
      <c r="F24" s="85"/>
      <c r="G24" s="88"/>
      <c r="H24" s="85"/>
      <c r="I24" s="88"/>
      <c r="J24" s="85"/>
      <c r="K24" s="88"/>
      <c r="L24" s="85"/>
      <c r="M24" s="88"/>
      <c r="N24" s="85"/>
      <c r="O24" s="88"/>
      <c r="P24" s="85"/>
      <c r="Q24" s="88"/>
      <c r="R24" s="85"/>
      <c r="S24" s="88"/>
    </row>
    <row r="25" spans="1:19" ht="20.100000000000001" customHeight="1" thickBot="1">
      <c r="A25" s="92" t="s">
        <v>170</v>
      </c>
      <c r="C25" s="89">
        <v>2205116310</v>
      </c>
      <c r="D25" s="83">
        <v>0</v>
      </c>
      <c r="E25" s="89">
        <v>2946439199</v>
      </c>
      <c r="F25" s="83">
        <v>0</v>
      </c>
      <c r="G25" s="89">
        <v>220512200</v>
      </c>
      <c r="H25" s="83">
        <v>0</v>
      </c>
      <c r="I25" s="89">
        <v>5372519954</v>
      </c>
      <c r="J25" s="83">
        <v>0</v>
      </c>
      <c r="K25" s="89">
        <v>-495430</v>
      </c>
      <c r="L25" s="83">
        <v>0</v>
      </c>
      <c r="M25" s="89">
        <v>-193724414</v>
      </c>
      <c r="N25" s="83">
        <v>0</v>
      </c>
      <c r="O25" s="89">
        <v>841578335</v>
      </c>
      <c r="P25" s="83">
        <v>0</v>
      </c>
      <c r="Q25" s="89">
        <v>647358491</v>
      </c>
      <c r="R25" s="83">
        <v>0</v>
      </c>
      <c r="S25" s="89">
        <v>11391946154</v>
      </c>
    </row>
    <row r="26" spans="1:19" ht="20.100000000000001" customHeight="1" thickTop="1"/>
    <row r="28" spans="1:19" s="1" customFormat="1" ht="20.100000000000001" customHeight="1">
      <c r="A28" s="6" t="s">
        <v>0</v>
      </c>
      <c r="B28" s="6"/>
      <c r="C28" s="6"/>
      <c r="D28" s="6"/>
      <c r="E28" s="7"/>
      <c r="F28" s="6"/>
      <c r="G28" s="6"/>
      <c r="H28" s="6"/>
      <c r="I28" s="6"/>
      <c r="J28" s="6"/>
      <c r="K28" s="6"/>
      <c r="L28" s="6"/>
    </row>
    <row r="29" spans="1:19" s="5" customFormat="1" ht="20.100000000000001" customHeight="1">
      <c r="A29" s="8" t="s">
        <v>117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s="2" customFormat="1" ht="20.100000000000001" customHeight="1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1" spans="1:19" s="2" customFormat="1" ht="20.100000000000001" customHeight="1">
      <c r="B31" s="4"/>
      <c r="C31" s="129" t="s">
        <v>173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spans="1:19" ht="20.100000000000001" customHeight="1">
      <c r="G32" s="127" t="s">
        <v>174</v>
      </c>
      <c r="H32" s="127"/>
      <c r="I32" s="127"/>
      <c r="K32" s="127" t="s">
        <v>65</v>
      </c>
      <c r="L32" s="127"/>
      <c r="M32" s="127"/>
      <c r="N32" s="127"/>
      <c r="O32" s="127"/>
      <c r="P32" s="127"/>
      <c r="Q32" s="127"/>
    </row>
    <row r="33" spans="1:19" ht="20.100000000000001" customHeight="1">
      <c r="C33" s="16" t="s">
        <v>122</v>
      </c>
      <c r="D33" s="22"/>
      <c r="E33" s="53"/>
      <c r="F33" s="16"/>
      <c r="G33" s="16"/>
      <c r="H33" s="16"/>
      <c r="I33" s="76"/>
      <c r="K33" s="16"/>
      <c r="L33" s="16"/>
      <c r="M33" s="16"/>
      <c r="Q33" s="75" t="s">
        <v>126</v>
      </c>
      <c r="S33" s="53"/>
    </row>
    <row r="34" spans="1:19" ht="20.100000000000001" customHeight="1">
      <c r="C34" s="16" t="s">
        <v>127</v>
      </c>
      <c r="D34" s="22"/>
      <c r="E34" s="75"/>
      <c r="F34" s="16"/>
      <c r="G34" s="16"/>
      <c r="H34" s="16"/>
      <c r="I34" s="76"/>
      <c r="J34" s="16"/>
      <c r="K34" s="16" t="s">
        <v>130</v>
      </c>
      <c r="L34" s="16"/>
      <c r="M34" s="16"/>
      <c r="N34" s="16"/>
      <c r="O34" s="16"/>
      <c r="P34" s="16"/>
      <c r="Q34" s="75" t="s">
        <v>132</v>
      </c>
      <c r="R34" s="12"/>
      <c r="S34" s="79"/>
    </row>
    <row r="35" spans="1:19" ht="20.100000000000001" customHeight="1">
      <c r="C35" s="16" t="s">
        <v>134</v>
      </c>
      <c r="E35" s="75"/>
      <c r="F35" s="16"/>
      <c r="G35" s="16"/>
      <c r="H35" s="16"/>
      <c r="I35" s="75"/>
      <c r="J35" s="16"/>
      <c r="K35" s="16" t="s">
        <v>137</v>
      </c>
      <c r="L35" s="16"/>
      <c r="M35" s="16"/>
      <c r="N35" s="16"/>
      <c r="O35" s="16"/>
      <c r="P35" s="16"/>
      <c r="Q35" s="75" t="s">
        <v>139</v>
      </c>
      <c r="S35" s="53"/>
    </row>
    <row r="36" spans="1:19" ht="20.100000000000001" customHeight="1">
      <c r="A36" s="2"/>
      <c r="C36" s="16" t="s">
        <v>142</v>
      </c>
      <c r="E36" s="75" t="s">
        <v>143</v>
      </c>
      <c r="F36" s="16"/>
      <c r="G36" s="16" t="s">
        <v>146</v>
      </c>
      <c r="H36" s="16"/>
      <c r="I36" s="75"/>
      <c r="J36" s="16"/>
      <c r="K36" s="16" t="s">
        <v>148</v>
      </c>
      <c r="L36" s="16"/>
      <c r="M36" s="16" t="s">
        <v>149</v>
      </c>
      <c r="N36" s="16"/>
      <c r="O36" s="16" t="s">
        <v>151</v>
      </c>
      <c r="P36" s="16"/>
      <c r="Q36" s="75" t="s">
        <v>152</v>
      </c>
      <c r="S36" s="75" t="s">
        <v>126</v>
      </c>
    </row>
    <row r="37" spans="1:19" ht="20.100000000000001" customHeight="1">
      <c r="B37" s="12" t="s">
        <v>175</v>
      </c>
      <c r="C37" s="16" t="s">
        <v>155</v>
      </c>
      <c r="E37" s="75" t="s">
        <v>156</v>
      </c>
      <c r="F37" s="16"/>
      <c r="G37" s="16" t="s">
        <v>159</v>
      </c>
      <c r="H37" s="16"/>
      <c r="I37" s="75" t="s">
        <v>160</v>
      </c>
      <c r="J37" s="16"/>
      <c r="K37" s="16" t="s">
        <v>159</v>
      </c>
      <c r="L37" s="16"/>
      <c r="M37" s="16" t="s">
        <v>159</v>
      </c>
      <c r="N37" s="16"/>
      <c r="O37" s="16" t="s">
        <v>159</v>
      </c>
      <c r="P37" s="16"/>
      <c r="Q37" s="80" t="s">
        <v>162</v>
      </c>
      <c r="S37" s="75" t="s">
        <v>162</v>
      </c>
    </row>
    <row r="38" spans="1:19" ht="20.100000000000001" customHeight="1">
      <c r="C38" s="122" t="s">
        <v>8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</row>
    <row r="39" spans="1:19" ht="20.100000000000001" customHeight="1">
      <c r="A39" s="3" t="s">
        <v>247</v>
      </c>
    </row>
    <row r="40" spans="1:19" ht="20.100000000000001" customHeight="1">
      <c r="A40" s="60" t="s">
        <v>171</v>
      </c>
      <c r="C40" s="82">
        <v>2205116310</v>
      </c>
      <c r="D40" s="82">
        <v>0</v>
      </c>
      <c r="E40" s="82">
        <v>2946439199</v>
      </c>
      <c r="F40" s="82">
        <v>0</v>
      </c>
      <c r="G40" s="82">
        <v>220512200</v>
      </c>
      <c r="H40" s="82">
        <v>0</v>
      </c>
      <c r="I40" s="82">
        <v>5372519954</v>
      </c>
      <c r="J40" s="82">
        <v>0</v>
      </c>
      <c r="K40" s="82">
        <v>-495430</v>
      </c>
      <c r="L40" s="82">
        <v>0</v>
      </c>
      <c r="M40" s="82">
        <v>-193724414</v>
      </c>
      <c r="N40" s="82">
        <v>0</v>
      </c>
      <c r="O40" s="82">
        <v>841578335</v>
      </c>
      <c r="P40" s="82">
        <v>0</v>
      </c>
      <c r="Q40" s="82">
        <v>647358491</v>
      </c>
      <c r="R40" s="82">
        <v>0</v>
      </c>
      <c r="S40" s="82">
        <v>11391946154</v>
      </c>
    </row>
    <row r="41" spans="1:19" ht="20.100000000000001" customHeight="1">
      <c r="A41" s="60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</row>
    <row r="42" spans="1:19" ht="20.100000000000001" customHeight="1">
      <c r="A42" s="60" t="s">
        <v>166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2"/>
      <c r="S42" s="82"/>
    </row>
    <row r="43" spans="1:19" ht="20.100000000000001" customHeight="1">
      <c r="A43" s="23" t="s">
        <v>167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  <c r="R43" s="82"/>
      <c r="S43" s="82"/>
    </row>
    <row r="44" spans="1:19" ht="20.100000000000001" customHeight="1">
      <c r="A44" s="81" t="s">
        <v>168</v>
      </c>
      <c r="B44" s="12">
        <v>22</v>
      </c>
      <c r="C44" s="84">
        <v>0</v>
      </c>
      <c r="D44" s="84"/>
      <c r="E44" s="84">
        <v>0</v>
      </c>
      <c r="F44" s="84"/>
      <c r="G44" s="84">
        <v>0</v>
      </c>
      <c r="H44" s="83"/>
      <c r="I44" s="85">
        <v>-220510503</v>
      </c>
      <c r="J44" s="83"/>
      <c r="K44" s="84">
        <v>0</v>
      </c>
      <c r="L44" s="84"/>
      <c r="M44" s="84">
        <v>0</v>
      </c>
      <c r="N44" s="84"/>
      <c r="O44" s="84">
        <v>0</v>
      </c>
      <c r="P44" s="83"/>
      <c r="Q44" s="84">
        <v>0</v>
      </c>
      <c r="R44" s="83"/>
      <c r="S44" s="84">
        <v>-220510503</v>
      </c>
    </row>
    <row r="45" spans="1:19" ht="20.100000000000001" customHeight="1">
      <c r="A45" s="15" t="s">
        <v>176</v>
      </c>
      <c r="C45" s="86">
        <v>0</v>
      </c>
      <c r="D45" s="83">
        <v>0</v>
      </c>
      <c r="E45" s="86">
        <v>0</v>
      </c>
      <c r="F45" s="82"/>
      <c r="G45" s="86">
        <v>0</v>
      </c>
      <c r="H45" s="83">
        <v>0</v>
      </c>
      <c r="I45" s="86">
        <v>-220510503</v>
      </c>
      <c r="J45" s="83">
        <v>0</v>
      </c>
      <c r="K45" s="86">
        <v>0</v>
      </c>
      <c r="L45" s="83"/>
      <c r="M45" s="86">
        <v>0</v>
      </c>
      <c r="N45" s="83"/>
      <c r="O45" s="86">
        <v>0</v>
      </c>
      <c r="P45" s="83">
        <v>0</v>
      </c>
      <c r="Q45" s="86">
        <v>0</v>
      </c>
      <c r="R45" s="83">
        <v>0</v>
      </c>
      <c r="S45" s="86">
        <v>-220510503</v>
      </c>
    </row>
    <row r="46" spans="1:19" ht="20.100000000000001" customHeight="1">
      <c r="A46" s="15"/>
      <c r="C46" s="82"/>
      <c r="D46" s="83"/>
      <c r="E46" s="82"/>
      <c r="F46" s="82"/>
      <c r="G46" s="82"/>
      <c r="H46" s="83"/>
      <c r="I46" s="82"/>
      <c r="J46" s="83"/>
      <c r="K46" s="82"/>
      <c r="L46" s="83"/>
      <c r="M46" s="82"/>
      <c r="N46" s="83"/>
      <c r="O46" s="82"/>
      <c r="P46" s="83"/>
      <c r="Q46" s="82"/>
      <c r="R46" s="83"/>
      <c r="S46" s="82"/>
    </row>
    <row r="47" spans="1:19" ht="20.100000000000001" customHeight="1">
      <c r="A47" s="52" t="s">
        <v>266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</row>
    <row r="48" spans="1:19" ht="20.100000000000001" customHeight="1">
      <c r="A48" s="47" t="s">
        <v>222</v>
      </c>
      <c r="C48" s="84">
        <v>0</v>
      </c>
      <c r="D48" s="84"/>
      <c r="E48" s="84">
        <v>0</v>
      </c>
      <c r="F48" s="84"/>
      <c r="G48" s="84">
        <v>0</v>
      </c>
      <c r="H48" s="85"/>
      <c r="I48" s="84">
        <v>-372488516</v>
      </c>
      <c r="J48" s="82"/>
      <c r="K48" s="84">
        <v>0</v>
      </c>
      <c r="L48" s="85"/>
      <c r="M48" s="84">
        <v>0</v>
      </c>
      <c r="N48" s="82"/>
      <c r="O48" s="84">
        <v>0</v>
      </c>
      <c r="P48" s="82">
        <v>0</v>
      </c>
      <c r="Q48" s="84">
        <v>0</v>
      </c>
      <c r="R48" s="82">
        <v>0</v>
      </c>
      <c r="S48" s="84">
        <v>-372488516</v>
      </c>
    </row>
    <row r="49" spans="1:19" ht="20.100000000000001" customHeight="1">
      <c r="A49" s="47" t="s">
        <v>263</v>
      </c>
      <c r="C49" s="84">
        <v>0</v>
      </c>
      <c r="D49" s="82"/>
      <c r="E49" s="84">
        <v>0</v>
      </c>
      <c r="F49" s="82"/>
      <c r="G49" s="84">
        <v>0</v>
      </c>
      <c r="H49" s="85"/>
      <c r="I49" s="87">
        <v>6470071</v>
      </c>
      <c r="J49" s="84"/>
      <c r="K49" s="87">
        <v>30473</v>
      </c>
      <c r="L49" s="85"/>
      <c r="M49" s="85">
        <v>-28968445</v>
      </c>
      <c r="N49" s="84"/>
      <c r="O49" s="87">
        <v>31049583</v>
      </c>
      <c r="P49" s="82">
        <v>0</v>
      </c>
      <c r="Q49" s="87">
        <v>2111611</v>
      </c>
      <c r="R49" s="82">
        <v>0</v>
      </c>
      <c r="S49" s="87">
        <v>8581682</v>
      </c>
    </row>
    <row r="50" spans="1:19" ht="20.100000000000001" customHeight="1">
      <c r="A50" s="91" t="s">
        <v>267</v>
      </c>
      <c r="C50" s="86">
        <v>0</v>
      </c>
      <c r="D50" s="83">
        <v>0</v>
      </c>
      <c r="E50" s="86">
        <v>0</v>
      </c>
      <c r="F50" s="83">
        <v>0</v>
      </c>
      <c r="G50" s="86">
        <v>0</v>
      </c>
      <c r="H50" s="83">
        <v>0</v>
      </c>
      <c r="I50" s="86">
        <v>-366018445</v>
      </c>
      <c r="J50" s="83">
        <v>0</v>
      </c>
      <c r="K50" s="86">
        <v>30473</v>
      </c>
      <c r="L50" s="83">
        <v>0</v>
      </c>
      <c r="M50" s="86">
        <v>-28968445</v>
      </c>
      <c r="N50" s="83">
        <v>0</v>
      </c>
      <c r="O50" s="86">
        <v>31049583</v>
      </c>
      <c r="P50" s="83">
        <v>0</v>
      </c>
      <c r="Q50" s="86">
        <v>2111611</v>
      </c>
      <c r="R50" s="83">
        <v>0</v>
      </c>
      <c r="S50" s="86">
        <v>-363906834</v>
      </c>
    </row>
    <row r="51" spans="1:19" ht="20.100000000000001" customHeight="1">
      <c r="A51" s="91"/>
      <c r="C51" s="88"/>
      <c r="D51" s="85"/>
      <c r="E51" s="88"/>
      <c r="F51" s="85"/>
      <c r="G51" s="88"/>
      <c r="H51" s="85"/>
      <c r="I51" s="88"/>
      <c r="J51" s="85"/>
      <c r="K51" s="88"/>
      <c r="L51" s="85"/>
      <c r="M51" s="88"/>
      <c r="N51" s="85"/>
      <c r="O51" s="88"/>
      <c r="P51" s="85"/>
      <c r="Q51" s="88"/>
      <c r="R51" s="85"/>
      <c r="S51" s="88"/>
    </row>
    <row r="52" spans="1:19" ht="20.100000000000001" customHeight="1" thickBot="1">
      <c r="A52" s="92" t="s">
        <v>172</v>
      </c>
      <c r="C52" s="89">
        <v>2205116310</v>
      </c>
      <c r="D52" s="83">
        <v>0</v>
      </c>
      <c r="E52" s="89">
        <v>2946439199</v>
      </c>
      <c r="F52" s="83">
        <v>0</v>
      </c>
      <c r="G52" s="89">
        <v>220512200</v>
      </c>
      <c r="H52" s="83">
        <v>0</v>
      </c>
      <c r="I52" s="89">
        <v>4785991006</v>
      </c>
      <c r="J52" s="83">
        <v>0</v>
      </c>
      <c r="K52" s="89">
        <v>-464957</v>
      </c>
      <c r="L52" s="83">
        <v>0</v>
      </c>
      <c r="M52" s="89">
        <v>-222692859</v>
      </c>
      <c r="N52" s="83">
        <v>0</v>
      </c>
      <c r="O52" s="89">
        <v>872627918</v>
      </c>
      <c r="P52" s="83">
        <v>0</v>
      </c>
      <c r="Q52" s="89">
        <v>649470102</v>
      </c>
      <c r="R52" s="83">
        <v>0</v>
      </c>
      <c r="S52" s="89">
        <v>10807528817</v>
      </c>
    </row>
    <row r="53" spans="1:19" ht="20.100000000000001" customHeight="1" thickTop="1"/>
  </sheetData>
  <mergeCells count="8">
    <mergeCell ref="C4:S4"/>
    <mergeCell ref="G5:I5"/>
    <mergeCell ref="K5:Q5"/>
    <mergeCell ref="C38:S38"/>
    <mergeCell ref="C11:S11"/>
    <mergeCell ref="C31:S31"/>
    <mergeCell ref="G32:I32"/>
    <mergeCell ref="K32:Q32"/>
  </mergeCells>
  <pageMargins left="0.6" right="0.5" top="0.5" bottom="0.5" header="0.5" footer="0.5"/>
  <pageSetup paperSize="9" scale="67" firstPageNumber="13" fitToHeight="0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E103-6680-4B45-9021-4364C582C556}">
  <sheetPr>
    <tabColor theme="8" tint="0.79998168889431442"/>
    <pageSetUpPr fitToPage="1"/>
  </sheetPr>
  <dimension ref="A1:K96"/>
  <sheetViews>
    <sheetView view="pageBreakPreview" zoomScale="135" zoomScaleNormal="55" zoomScaleSheetLayoutView="70" workbookViewId="0">
      <selection activeCell="C77" sqref="C77"/>
    </sheetView>
  </sheetViews>
  <sheetFormatPr defaultColWidth="9.28515625" defaultRowHeight="21" customHeight="1"/>
  <cols>
    <col min="1" max="2" width="3" style="94" customWidth="1"/>
    <col min="3" max="3" width="53.5703125" style="94" customWidth="1"/>
    <col min="4" max="4" width="11.5703125" style="107" customWidth="1"/>
    <col min="5" max="5" width="16" style="94" customWidth="1"/>
    <col min="6" max="6" width="1.42578125" style="94" customWidth="1"/>
    <col min="7" max="7" width="16" style="94" customWidth="1"/>
    <col min="8" max="8" width="1.42578125" style="94" customWidth="1"/>
    <col min="9" max="9" width="16" style="94" customWidth="1"/>
    <col min="10" max="10" width="1.42578125" style="94" customWidth="1"/>
    <col min="11" max="11" width="16" style="17" customWidth="1"/>
    <col min="12" max="16384" width="9.28515625" style="94"/>
  </cols>
  <sheetData>
    <row r="1" spans="1:11" s="21" customFormat="1" ht="21" customHeight="1">
      <c r="A1" s="19" t="s">
        <v>0</v>
      </c>
      <c r="B1" s="19"/>
      <c r="C1" s="19"/>
      <c r="D1" s="19"/>
      <c r="E1" s="20"/>
      <c r="F1" s="19"/>
      <c r="G1" s="19"/>
      <c r="H1" s="19"/>
      <c r="I1" s="19"/>
      <c r="J1" s="19"/>
      <c r="K1" s="19"/>
    </row>
    <row r="2" spans="1:11" s="18" customFormat="1" ht="21" customHeight="1">
      <c r="A2" s="18" t="s">
        <v>216</v>
      </c>
      <c r="D2" s="106"/>
    </row>
    <row r="3" spans="1:11" ht="21" customHeight="1">
      <c r="K3" s="94"/>
    </row>
    <row r="4" spans="1:11" s="11" customFormat="1" ht="21" customHeight="1">
      <c r="E4" s="119" t="s">
        <v>2</v>
      </c>
      <c r="F4" s="119"/>
      <c r="G4" s="119"/>
      <c r="H4" s="22"/>
      <c r="I4" s="119" t="s">
        <v>70</v>
      </c>
      <c r="J4" s="119"/>
      <c r="K4" s="119"/>
    </row>
    <row r="5" spans="1:11" s="11" customFormat="1" ht="21" customHeight="1">
      <c r="D5" s="13"/>
      <c r="E5" s="119" t="s">
        <v>4</v>
      </c>
      <c r="F5" s="119"/>
      <c r="G5" s="119"/>
      <c r="H5" s="22"/>
      <c r="I5" s="119" t="s">
        <v>4</v>
      </c>
      <c r="J5" s="119"/>
      <c r="K5" s="119"/>
    </row>
    <row r="6" spans="1:11" s="11" customFormat="1" ht="21" customHeight="1">
      <c r="D6" s="13"/>
      <c r="E6" s="125" t="s">
        <v>72</v>
      </c>
      <c r="F6" s="125"/>
      <c r="G6" s="125"/>
      <c r="H6" s="16"/>
      <c r="I6" s="125" t="s">
        <v>72</v>
      </c>
      <c r="J6" s="125"/>
      <c r="K6" s="125"/>
    </row>
    <row r="7" spans="1:11" s="11" customFormat="1" ht="21" customHeight="1">
      <c r="D7" s="12"/>
      <c r="E7" s="16">
        <v>2025</v>
      </c>
      <c r="G7" s="16">
        <v>2024</v>
      </c>
      <c r="I7" s="16">
        <v>2025</v>
      </c>
      <c r="K7" s="16">
        <v>2024</v>
      </c>
    </row>
    <row r="8" spans="1:11" s="11" customFormat="1" ht="21" customHeight="1">
      <c r="D8" s="13"/>
      <c r="E8" s="122" t="s">
        <v>8</v>
      </c>
      <c r="F8" s="122"/>
      <c r="G8" s="122"/>
      <c r="H8" s="122"/>
      <c r="I8" s="122"/>
      <c r="J8" s="122"/>
      <c r="K8" s="122"/>
    </row>
    <row r="9" spans="1:11" ht="21" customHeight="1">
      <c r="A9" s="23" t="s">
        <v>177</v>
      </c>
      <c r="B9" s="11"/>
      <c r="C9" s="11"/>
      <c r="D9" s="13"/>
      <c r="E9" s="11"/>
      <c r="F9" s="11"/>
      <c r="G9" s="11"/>
      <c r="H9" s="11"/>
      <c r="I9" s="11"/>
      <c r="J9" s="11"/>
      <c r="K9" s="117"/>
    </row>
    <row r="10" spans="1:11" ht="21" customHeight="1">
      <c r="A10" s="11" t="s">
        <v>234</v>
      </c>
      <c r="B10" s="11"/>
      <c r="C10" s="11"/>
      <c r="D10" s="13"/>
      <c r="E10" s="84">
        <v>-654691808</v>
      </c>
      <c r="F10" s="95"/>
      <c r="G10" s="84">
        <v>927238417</v>
      </c>
      <c r="H10" s="84"/>
      <c r="I10" s="84">
        <v>-372488516</v>
      </c>
      <c r="J10" s="84"/>
      <c r="K10" s="84">
        <v>584054695</v>
      </c>
    </row>
    <row r="11" spans="1:11" ht="21" customHeight="1">
      <c r="A11" s="13" t="s">
        <v>249</v>
      </c>
      <c r="B11" s="11"/>
      <c r="C11" s="11"/>
      <c r="D11" s="13"/>
      <c r="E11" s="84"/>
      <c r="F11" s="95"/>
      <c r="G11" s="84"/>
      <c r="H11" s="95"/>
      <c r="I11" s="95"/>
      <c r="J11" s="95"/>
      <c r="K11" s="53"/>
    </row>
    <row r="12" spans="1:11" ht="21" customHeight="1">
      <c r="A12" s="11" t="s">
        <v>110</v>
      </c>
      <c r="B12" s="11"/>
      <c r="C12" s="11"/>
      <c r="D12" s="13"/>
      <c r="E12" s="84">
        <v>123732291</v>
      </c>
      <c r="F12" s="95"/>
      <c r="G12" s="84">
        <v>142339548</v>
      </c>
      <c r="H12" s="95"/>
      <c r="I12" s="84">
        <v>138855878</v>
      </c>
      <c r="J12" s="95"/>
      <c r="K12" s="53">
        <v>131996179</v>
      </c>
    </row>
    <row r="13" spans="1:11" ht="21" customHeight="1">
      <c r="A13" s="11" t="s">
        <v>178</v>
      </c>
      <c r="B13" s="11"/>
      <c r="C13" s="11"/>
      <c r="D13" s="13"/>
      <c r="E13" s="84">
        <v>0</v>
      </c>
      <c r="F13" s="95"/>
      <c r="G13" s="84">
        <v>0</v>
      </c>
      <c r="H13" s="95"/>
      <c r="I13" s="53">
        <v>-643383608</v>
      </c>
      <c r="J13" s="95"/>
      <c r="K13" s="53">
        <v>-22302639</v>
      </c>
    </row>
    <row r="14" spans="1:11" ht="21" customHeight="1">
      <c r="A14" s="11" t="s">
        <v>84</v>
      </c>
      <c r="B14" s="11"/>
      <c r="C14" s="11"/>
      <c r="D14" s="13"/>
      <c r="E14" s="84">
        <v>-72403238</v>
      </c>
      <c r="F14" s="95"/>
      <c r="G14" s="84">
        <v>-93268892</v>
      </c>
      <c r="H14" s="95"/>
      <c r="I14" s="53">
        <v>-191907231</v>
      </c>
      <c r="J14" s="95"/>
      <c r="K14" s="53">
        <v>-176714189</v>
      </c>
    </row>
    <row r="15" spans="1:11" ht="21" customHeight="1">
      <c r="A15" s="11" t="s">
        <v>179</v>
      </c>
      <c r="B15" s="11"/>
      <c r="C15" s="11"/>
      <c r="D15" s="13"/>
      <c r="E15" s="84">
        <v>1236460235</v>
      </c>
      <c r="F15" s="95"/>
      <c r="G15" s="84">
        <v>1073045785</v>
      </c>
      <c r="H15" s="95"/>
      <c r="I15" s="53">
        <v>459582377</v>
      </c>
      <c r="J15" s="95"/>
      <c r="K15" s="53">
        <v>443026688</v>
      </c>
    </row>
    <row r="16" spans="1:11" ht="21" customHeight="1">
      <c r="A16" s="11" t="s">
        <v>271</v>
      </c>
      <c r="B16" s="11"/>
      <c r="C16" s="11"/>
      <c r="D16" s="13"/>
      <c r="E16" s="84">
        <v>-12174907</v>
      </c>
      <c r="F16" s="95"/>
      <c r="G16" s="84">
        <v>9570848</v>
      </c>
      <c r="H16" s="95"/>
      <c r="I16" s="53">
        <v>968013979</v>
      </c>
      <c r="J16" s="95"/>
      <c r="K16" s="53">
        <v>-599186</v>
      </c>
    </row>
    <row r="17" spans="1:11" ht="21" customHeight="1">
      <c r="A17" s="11" t="s">
        <v>281</v>
      </c>
      <c r="B17" s="11"/>
      <c r="C17" s="11"/>
      <c r="D17" s="13"/>
      <c r="E17" s="84">
        <v>990577379</v>
      </c>
      <c r="F17" s="95"/>
      <c r="G17" s="84">
        <v>69242639</v>
      </c>
      <c r="H17" s="95"/>
      <c r="I17" s="53">
        <v>-6568988</v>
      </c>
      <c r="J17" s="95"/>
      <c r="K17" s="84">
        <v>0</v>
      </c>
    </row>
    <row r="18" spans="1:11" s="11" customFormat="1" ht="21" customHeight="1">
      <c r="A18" s="108" t="s">
        <v>282</v>
      </c>
      <c r="B18" s="109"/>
      <c r="C18" s="109"/>
      <c r="D18" s="109"/>
      <c r="E18" s="109">
        <v>0</v>
      </c>
      <c r="F18" s="109"/>
      <c r="G18" s="109">
        <v>7500000</v>
      </c>
      <c r="H18" s="109"/>
      <c r="I18" s="109">
        <v>0</v>
      </c>
      <c r="J18" s="109"/>
      <c r="K18" s="109">
        <v>0</v>
      </c>
    </row>
    <row r="19" spans="1:11" ht="21" customHeight="1">
      <c r="A19" s="11" t="s">
        <v>180</v>
      </c>
      <c r="B19" s="11"/>
      <c r="C19" s="11"/>
      <c r="D19" s="12"/>
      <c r="E19" s="84">
        <v>0</v>
      </c>
      <c r="F19" s="95"/>
      <c r="G19" s="84">
        <v>0</v>
      </c>
      <c r="H19" s="95"/>
      <c r="I19" s="53">
        <v>364292503</v>
      </c>
      <c r="J19" s="95"/>
      <c r="K19" s="84">
        <v>22847169</v>
      </c>
    </row>
    <row r="20" spans="1:11" ht="21" customHeight="1">
      <c r="A20" s="11" t="s">
        <v>217</v>
      </c>
      <c r="B20" s="11"/>
      <c r="C20" s="11"/>
      <c r="D20" s="13"/>
      <c r="E20" s="84">
        <v>0</v>
      </c>
      <c r="F20" s="95"/>
      <c r="G20" s="84">
        <v>207578844</v>
      </c>
      <c r="H20" s="95"/>
      <c r="I20" s="53">
        <v>0</v>
      </c>
      <c r="J20" s="95"/>
      <c r="K20" s="84">
        <v>54970955</v>
      </c>
    </row>
    <row r="21" spans="1:11" ht="21" customHeight="1">
      <c r="A21" s="11" t="s">
        <v>236</v>
      </c>
      <c r="B21" s="11"/>
      <c r="C21" s="11"/>
      <c r="D21" s="13"/>
      <c r="E21" s="84">
        <v>-7383376</v>
      </c>
      <c r="F21" s="95"/>
      <c r="G21" s="84">
        <v>-22312238</v>
      </c>
      <c r="H21" s="95"/>
      <c r="I21" s="53">
        <v>-7383376</v>
      </c>
      <c r="J21" s="95"/>
      <c r="K21" s="53">
        <v>-22312238</v>
      </c>
    </row>
    <row r="22" spans="1:11" ht="21" customHeight="1">
      <c r="A22" s="11" t="s">
        <v>181</v>
      </c>
      <c r="B22" s="11"/>
      <c r="C22" s="11"/>
      <c r="D22" s="13"/>
      <c r="E22" s="84">
        <v>-25007</v>
      </c>
      <c r="F22" s="95"/>
      <c r="G22" s="84">
        <v>-24453</v>
      </c>
      <c r="H22" s="95"/>
      <c r="I22" s="53">
        <v>0</v>
      </c>
      <c r="J22" s="95"/>
      <c r="K22" s="84">
        <v>0</v>
      </c>
    </row>
    <row r="23" spans="1:11" ht="21" customHeight="1">
      <c r="A23" s="11" t="s">
        <v>182</v>
      </c>
      <c r="B23" s="11"/>
      <c r="C23" s="11"/>
      <c r="D23" s="13"/>
      <c r="E23" s="84">
        <v>20858818</v>
      </c>
      <c r="F23" s="95"/>
      <c r="G23" s="84">
        <v>20277753</v>
      </c>
      <c r="H23" s="95"/>
      <c r="I23" s="53">
        <v>6899166</v>
      </c>
      <c r="J23" s="95"/>
      <c r="K23" s="53">
        <v>7773467</v>
      </c>
    </row>
    <row r="24" spans="1:11" ht="21" customHeight="1">
      <c r="A24" s="11" t="s">
        <v>183</v>
      </c>
      <c r="B24" s="11"/>
      <c r="C24" s="11"/>
      <c r="D24" s="13"/>
      <c r="E24" s="84">
        <v>2703991</v>
      </c>
      <c r="F24" s="95"/>
      <c r="G24" s="84">
        <v>781634</v>
      </c>
      <c r="H24" s="95"/>
      <c r="I24" s="53">
        <v>2657737</v>
      </c>
      <c r="J24" s="95"/>
      <c r="K24" s="53">
        <v>-114405</v>
      </c>
    </row>
    <row r="25" spans="1:11" ht="21" customHeight="1">
      <c r="A25" s="11" t="s">
        <v>184</v>
      </c>
      <c r="B25" s="11"/>
      <c r="C25" s="11"/>
      <c r="D25" s="13"/>
      <c r="E25" s="84">
        <v>25822314</v>
      </c>
      <c r="F25" s="95"/>
      <c r="G25" s="84">
        <v>13711235</v>
      </c>
      <c r="H25" s="95"/>
      <c r="I25" s="53">
        <v>0</v>
      </c>
      <c r="J25" s="95"/>
      <c r="K25" s="84">
        <v>0</v>
      </c>
    </row>
    <row r="26" spans="1:11" ht="21" customHeight="1">
      <c r="A26" s="11" t="s">
        <v>270</v>
      </c>
      <c r="B26" s="11"/>
      <c r="C26" s="11"/>
      <c r="D26" s="13"/>
      <c r="E26" s="84">
        <v>8574827</v>
      </c>
      <c r="F26" s="95"/>
      <c r="G26" s="84">
        <v>4313642</v>
      </c>
      <c r="H26" s="95"/>
      <c r="I26" s="53">
        <v>14206292</v>
      </c>
      <c r="J26" s="95"/>
      <c r="K26" s="84">
        <v>-27539</v>
      </c>
    </row>
    <row r="27" spans="1:11" ht="21" customHeight="1">
      <c r="A27" s="11" t="s">
        <v>185</v>
      </c>
      <c r="B27" s="11"/>
      <c r="C27" s="11"/>
      <c r="D27" s="13"/>
      <c r="E27" s="84">
        <v>-108204489</v>
      </c>
      <c r="F27" s="95"/>
      <c r="G27" s="84">
        <v>-90914153</v>
      </c>
      <c r="H27" s="95"/>
      <c r="I27" s="53">
        <v>0</v>
      </c>
      <c r="J27" s="95"/>
      <c r="K27" s="84">
        <v>0</v>
      </c>
    </row>
    <row r="28" spans="1:11" ht="21" customHeight="1">
      <c r="A28" s="11" t="s">
        <v>85</v>
      </c>
      <c r="B28" s="11"/>
      <c r="C28" s="11"/>
      <c r="D28" s="13"/>
      <c r="E28" s="84">
        <v>637910051</v>
      </c>
      <c r="F28" s="95"/>
      <c r="G28" s="84">
        <v>620682309</v>
      </c>
      <c r="H28" s="95"/>
      <c r="I28" s="84">
        <v>516116192</v>
      </c>
      <c r="J28" s="95"/>
      <c r="K28" s="84">
        <v>558056884</v>
      </c>
    </row>
    <row r="29" spans="1:11" ht="21" customHeight="1">
      <c r="A29" s="11" t="s">
        <v>218</v>
      </c>
      <c r="B29" s="11"/>
      <c r="C29" s="11"/>
      <c r="D29" s="13"/>
      <c r="E29" s="84">
        <v>-248994962</v>
      </c>
      <c r="F29" s="95"/>
      <c r="G29" s="84">
        <v>-12536000</v>
      </c>
      <c r="H29" s="95"/>
      <c r="I29" s="53">
        <v>-177873010</v>
      </c>
      <c r="J29" s="95"/>
      <c r="K29" s="84">
        <v>-77290000</v>
      </c>
    </row>
    <row r="30" spans="1:11" ht="21" customHeight="1">
      <c r="A30" s="11" t="s">
        <v>235</v>
      </c>
      <c r="B30" s="11"/>
      <c r="C30" s="11"/>
      <c r="D30" s="13"/>
      <c r="E30" s="84">
        <v>1408339</v>
      </c>
      <c r="F30" s="95"/>
      <c r="G30" s="84">
        <v>-8859942</v>
      </c>
      <c r="H30" s="95"/>
      <c r="I30" s="53">
        <v>2765920</v>
      </c>
      <c r="J30" s="95"/>
      <c r="K30" s="84">
        <v>-3260285</v>
      </c>
    </row>
    <row r="31" spans="1:11" ht="21" hidden="1" customHeight="1">
      <c r="A31" s="11" t="s">
        <v>186</v>
      </c>
      <c r="B31" s="11"/>
      <c r="C31" s="11"/>
      <c r="D31" s="13"/>
      <c r="E31" s="84">
        <v>0</v>
      </c>
      <c r="F31" s="95"/>
      <c r="G31" s="84">
        <v>0</v>
      </c>
      <c r="H31" s="95"/>
      <c r="I31" s="53">
        <v>0</v>
      </c>
      <c r="J31" s="95"/>
      <c r="K31" s="53">
        <v>0</v>
      </c>
    </row>
    <row r="32" spans="1:11" ht="21" customHeight="1">
      <c r="A32" s="11"/>
      <c r="B32" s="11"/>
      <c r="C32" s="11"/>
      <c r="D32" s="13"/>
      <c r="E32" s="88">
        <f>SUM(E10:E31)</f>
        <v>1944170458</v>
      </c>
      <c r="F32" s="95"/>
      <c r="G32" s="88">
        <f>SUM(G10:G31)</f>
        <v>2868366976</v>
      </c>
      <c r="H32" s="95"/>
      <c r="I32" s="88">
        <f>SUM(I10:I31)</f>
        <v>1073785315</v>
      </c>
      <c r="J32" s="95"/>
      <c r="K32" s="88">
        <f>SUM(K10:K31)</f>
        <v>1500105556</v>
      </c>
    </row>
    <row r="33" spans="1:11" ht="21" customHeight="1">
      <c r="A33" s="13" t="s">
        <v>187</v>
      </c>
      <c r="B33" s="11"/>
      <c r="C33" s="11"/>
      <c r="D33" s="13"/>
      <c r="E33" s="84"/>
      <c r="F33" s="95"/>
      <c r="G33" s="84"/>
      <c r="H33" s="95"/>
      <c r="I33" s="95"/>
      <c r="J33" s="95"/>
      <c r="K33" s="53"/>
    </row>
    <row r="34" spans="1:11" ht="21" customHeight="1">
      <c r="A34" s="11" t="s">
        <v>188</v>
      </c>
      <c r="B34" s="11"/>
      <c r="C34" s="11"/>
      <c r="D34" s="13"/>
      <c r="E34" s="84">
        <v>-402655581</v>
      </c>
      <c r="F34" s="95"/>
      <c r="G34" s="84">
        <v>-260155700</v>
      </c>
      <c r="H34" s="95"/>
      <c r="I34" s="95">
        <v>-1017451856</v>
      </c>
      <c r="J34" s="95"/>
      <c r="K34" s="53">
        <v>511885313</v>
      </c>
    </row>
    <row r="35" spans="1:11" ht="21" customHeight="1">
      <c r="A35" s="11" t="s">
        <v>12</v>
      </c>
      <c r="B35" s="11"/>
      <c r="C35" s="11"/>
      <c r="D35" s="13"/>
      <c r="E35" s="84">
        <v>-35126675</v>
      </c>
      <c r="F35" s="95"/>
      <c r="G35" s="84">
        <v>-60136252</v>
      </c>
      <c r="H35" s="95"/>
      <c r="I35" s="95">
        <v>18813876</v>
      </c>
      <c r="J35" s="95"/>
      <c r="K35" s="53">
        <v>14304703</v>
      </c>
    </row>
    <row r="36" spans="1:11" ht="21" customHeight="1">
      <c r="A36" s="11" t="s">
        <v>14</v>
      </c>
      <c r="B36" s="11"/>
      <c r="C36" s="11"/>
      <c r="D36" s="13"/>
      <c r="E36" s="84">
        <v>-731777641</v>
      </c>
      <c r="F36" s="95"/>
      <c r="G36" s="84">
        <v>-789041128</v>
      </c>
      <c r="H36" s="95"/>
      <c r="I36" s="95">
        <v>561557</v>
      </c>
      <c r="J36" s="95"/>
      <c r="K36" s="53">
        <v>-771097150</v>
      </c>
    </row>
    <row r="37" spans="1:11" ht="21" customHeight="1">
      <c r="A37" s="11" t="s">
        <v>15</v>
      </c>
      <c r="B37" s="11"/>
      <c r="C37" s="11"/>
      <c r="D37" s="13"/>
      <c r="E37" s="84">
        <v>-10183644</v>
      </c>
      <c r="F37" s="95"/>
      <c r="G37" s="84">
        <v>-8360638</v>
      </c>
      <c r="H37" s="95"/>
      <c r="I37" s="95">
        <v>0</v>
      </c>
      <c r="J37" s="95"/>
      <c r="K37" s="84">
        <v>0</v>
      </c>
    </row>
    <row r="38" spans="1:11" ht="21" customHeight="1">
      <c r="A38" s="11" t="s">
        <v>17</v>
      </c>
      <c r="B38" s="11"/>
      <c r="C38" s="11"/>
      <c r="D38" s="13"/>
      <c r="E38" s="84">
        <v>30344190</v>
      </c>
      <c r="F38" s="95"/>
      <c r="G38" s="84">
        <v>-8560830</v>
      </c>
      <c r="H38" s="95"/>
      <c r="I38" s="95">
        <v>1525495</v>
      </c>
      <c r="J38" s="95"/>
      <c r="K38" s="53">
        <v>-3417625</v>
      </c>
    </row>
    <row r="39" spans="1:11" ht="21" customHeight="1">
      <c r="A39" s="11" t="s">
        <v>23</v>
      </c>
      <c r="B39" s="11"/>
      <c r="C39" s="11"/>
      <c r="D39" s="13"/>
      <c r="E39" s="84">
        <v>-4664741</v>
      </c>
      <c r="F39" s="95"/>
      <c r="G39" s="84">
        <v>9558606</v>
      </c>
      <c r="H39" s="95"/>
      <c r="I39" s="95">
        <v>-10495551</v>
      </c>
      <c r="J39" s="95"/>
      <c r="K39" s="53">
        <v>-1739354</v>
      </c>
    </row>
    <row r="40" spans="1:11" ht="21" customHeight="1">
      <c r="A40" s="11" t="s">
        <v>30</v>
      </c>
      <c r="B40" s="11"/>
      <c r="C40" s="11"/>
      <c r="D40" s="13"/>
      <c r="E40" s="84">
        <v>23224812</v>
      </c>
      <c r="F40" s="95"/>
      <c r="G40" s="84">
        <v>42234284</v>
      </c>
      <c r="H40" s="95"/>
      <c r="I40" s="95">
        <v>10370644</v>
      </c>
      <c r="J40" s="95"/>
      <c r="K40" s="53">
        <v>19226668</v>
      </c>
    </row>
    <row r="41" spans="1:11" ht="21" customHeight="1">
      <c r="A41" s="11" t="s">
        <v>36</v>
      </c>
      <c r="B41" s="11"/>
      <c r="C41" s="11"/>
      <c r="D41" s="13"/>
      <c r="E41" s="84">
        <v>-27604246</v>
      </c>
      <c r="F41" s="95"/>
      <c r="G41" s="84">
        <v>-603428781</v>
      </c>
      <c r="H41" s="95"/>
      <c r="I41" s="95">
        <v>-15105190</v>
      </c>
      <c r="J41" s="95"/>
      <c r="K41" s="53">
        <v>-192326475</v>
      </c>
    </row>
    <row r="42" spans="1:11" ht="21" hidden="1" customHeight="1">
      <c r="A42" s="11" t="s">
        <v>40</v>
      </c>
      <c r="B42" s="11"/>
      <c r="C42" s="11"/>
      <c r="D42" s="13"/>
      <c r="E42" s="84">
        <v>0</v>
      </c>
      <c r="F42" s="95"/>
      <c r="G42" s="84">
        <v>0</v>
      </c>
      <c r="H42" s="95"/>
      <c r="I42" s="95">
        <v>0</v>
      </c>
      <c r="J42" s="95"/>
      <c r="K42" s="53">
        <v>0</v>
      </c>
    </row>
    <row r="43" spans="1:11" ht="21" customHeight="1">
      <c r="A43" s="11" t="s">
        <v>42</v>
      </c>
      <c r="B43" s="11"/>
      <c r="C43" s="11"/>
      <c r="D43" s="13"/>
      <c r="E43" s="85">
        <v>-5051692</v>
      </c>
      <c r="F43" s="95"/>
      <c r="G43" s="85">
        <v>-1249815</v>
      </c>
      <c r="H43" s="95"/>
      <c r="I43" s="95">
        <v>-166738</v>
      </c>
      <c r="J43" s="95"/>
      <c r="K43" s="77">
        <v>4665719</v>
      </c>
    </row>
    <row r="44" spans="1:11" ht="21" customHeight="1">
      <c r="A44" s="11" t="s">
        <v>49</v>
      </c>
      <c r="B44" s="11"/>
      <c r="C44" s="11"/>
      <c r="D44" s="13"/>
      <c r="E44" s="85">
        <v>-10484389</v>
      </c>
      <c r="F44" s="96"/>
      <c r="G44" s="85">
        <v>93361188</v>
      </c>
      <c r="H44" s="96"/>
      <c r="I44" s="96">
        <v>2250372</v>
      </c>
      <c r="J44" s="96"/>
      <c r="K44" s="77">
        <v>-334019</v>
      </c>
    </row>
    <row r="45" spans="1:11" ht="21" customHeight="1">
      <c r="A45" s="11" t="s">
        <v>189</v>
      </c>
      <c r="B45" s="11"/>
      <c r="C45" s="11"/>
      <c r="D45" s="13"/>
      <c r="E45" s="87">
        <v>-21007994</v>
      </c>
      <c r="F45" s="95"/>
      <c r="G45" s="87">
        <v>-40984976</v>
      </c>
      <c r="H45" s="95"/>
      <c r="I45" s="97">
        <v>-5783296</v>
      </c>
      <c r="J45" s="95"/>
      <c r="K45" s="63">
        <v>-15967398</v>
      </c>
    </row>
    <row r="46" spans="1:11" ht="21" customHeight="1">
      <c r="A46" s="11" t="s">
        <v>250</v>
      </c>
      <c r="B46" s="11"/>
      <c r="C46" s="11"/>
      <c r="D46" s="13"/>
      <c r="E46" s="84">
        <v>749182857</v>
      </c>
      <c r="F46" s="95"/>
      <c r="G46" s="84">
        <v>1241602934</v>
      </c>
      <c r="H46" s="95"/>
      <c r="I46" s="84">
        <v>58304628</v>
      </c>
      <c r="J46" s="95"/>
      <c r="K46" s="84">
        <v>1065305938</v>
      </c>
    </row>
    <row r="47" spans="1:11" ht="21" customHeight="1">
      <c r="A47" s="11" t="s">
        <v>190</v>
      </c>
      <c r="B47" s="11"/>
      <c r="C47" s="11"/>
      <c r="D47" s="13"/>
      <c r="E47" s="53">
        <v>-76250375</v>
      </c>
      <c r="F47" s="95"/>
      <c r="G47" s="53">
        <v>-111238664</v>
      </c>
      <c r="H47" s="95"/>
      <c r="I47" s="95">
        <v>-14949783</v>
      </c>
      <c r="J47" s="95"/>
      <c r="K47" s="53">
        <v>-9880026</v>
      </c>
    </row>
    <row r="48" spans="1:11" ht="21" customHeight="1">
      <c r="A48" s="15" t="s">
        <v>251</v>
      </c>
      <c r="B48" s="11"/>
      <c r="C48" s="11"/>
      <c r="D48" s="13"/>
      <c r="E48" s="56">
        <f>SUM(E46:E47)</f>
        <v>672932482</v>
      </c>
      <c r="F48" s="98"/>
      <c r="G48" s="56">
        <f>SUM(G46:G47)</f>
        <v>1130364270</v>
      </c>
      <c r="H48" s="98"/>
      <c r="I48" s="56">
        <f>SUM(I46:I47)</f>
        <v>43354845</v>
      </c>
      <c r="J48" s="98"/>
      <c r="K48" s="56">
        <f>SUM(K46:K47)</f>
        <v>1055425912</v>
      </c>
    </row>
    <row r="50" spans="1:11" s="21" customFormat="1" ht="21" customHeight="1">
      <c r="A50" s="19" t="s">
        <v>0</v>
      </c>
      <c r="B50" s="19"/>
      <c r="C50" s="19"/>
      <c r="D50" s="19"/>
      <c r="E50" s="20"/>
      <c r="F50" s="19"/>
      <c r="G50" s="19"/>
      <c r="H50" s="19"/>
      <c r="I50" s="19"/>
      <c r="J50" s="19"/>
      <c r="K50" s="19"/>
    </row>
    <row r="51" spans="1:11" s="18" customFormat="1" ht="21" customHeight="1">
      <c r="A51" s="18" t="s">
        <v>216</v>
      </c>
      <c r="D51" s="106"/>
    </row>
    <row r="52" spans="1:11" ht="21" customHeight="1">
      <c r="K52" s="94"/>
    </row>
    <row r="53" spans="1:11" s="11" customFormat="1" ht="21" customHeight="1">
      <c r="E53" s="119" t="s">
        <v>2</v>
      </c>
      <c r="F53" s="119"/>
      <c r="G53" s="119"/>
      <c r="H53" s="22"/>
      <c r="I53" s="119" t="s">
        <v>70</v>
      </c>
      <c r="J53" s="119"/>
      <c r="K53" s="119"/>
    </row>
    <row r="54" spans="1:11" s="11" customFormat="1" ht="21" customHeight="1">
      <c r="D54" s="13"/>
      <c r="E54" s="119" t="s">
        <v>4</v>
      </c>
      <c r="F54" s="119"/>
      <c r="G54" s="119"/>
      <c r="H54" s="22"/>
      <c r="I54" s="119" t="s">
        <v>4</v>
      </c>
      <c r="J54" s="119"/>
      <c r="K54" s="119"/>
    </row>
    <row r="55" spans="1:11" s="11" customFormat="1" ht="21" customHeight="1">
      <c r="D55" s="13"/>
      <c r="E55" s="125" t="s">
        <v>72</v>
      </c>
      <c r="F55" s="125"/>
      <c r="G55" s="125"/>
      <c r="H55" s="16"/>
      <c r="I55" s="125" t="s">
        <v>72</v>
      </c>
      <c r="J55" s="125"/>
      <c r="K55" s="125"/>
    </row>
    <row r="56" spans="1:11" s="11" customFormat="1" ht="21" customHeight="1">
      <c r="D56" s="12"/>
      <c r="E56" s="16">
        <v>2025</v>
      </c>
      <c r="G56" s="16">
        <v>2024</v>
      </c>
      <c r="I56" s="16">
        <v>2025</v>
      </c>
      <c r="K56" s="16">
        <v>2024</v>
      </c>
    </row>
    <row r="57" spans="1:11" s="11" customFormat="1" ht="21" customHeight="1">
      <c r="D57" s="13"/>
      <c r="E57" s="122" t="s">
        <v>8</v>
      </c>
      <c r="F57" s="122"/>
      <c r="G57" s="122"/>
      <c r="H57" s="122"/>
      <c r="I57" s="122"/>
      <c r="J57" s="122"/>
      <c r="K57" s="122"/>
    </row>
    <row r="58" spans="1:11" ht="21" customHeight="1">
      <c r="A58" s="23" t="s">
        <v>191</v>
      </c>
      <c r="B58" s="11"/>
      <c r="C58" s="11"/>
      <c r="D58" s="13"/>
      <c r="E58" s="11"/>
      <c r="F58" s="11"/>
      <c r="G58" s="11"/>
      <c r="H58" s="11"/>
      <c r="I58" s="11"/>
      <c r="J58" s="11"/>
      <c r="K58" s="117"/>
    </row>
    <row r="59" spans="1:11" ht="21" customHeight="1">
      <c r="A59" s="11" t="s">
        <v>192</v>
      </c>
      <c r="B59" s="11"/>
      <c r="C59" s="11"/>
      <c r="D59" s="13"/>
      <c r="E59" s="53">
        <v>0</v>
      </c>
      <c r="F59" s="95"/>
      <c r="G59" s="53">
        <v>-3120000</v>
      </c>
      <c r="H59" s="95"/>
      <c r="I59" s="53">
        <v>0</v>
      </c>
      <c r="J59" s="95"/>
      <c r="K59" s="84">
        <v>0</v>
      </c>
    </row>
    <row r="60" spans="1:11" ht="21" customHeight="1">
      <c r="A60" s="11" t="s">
        <v>269</v>
      </c>
      <c r="B60" s="11"/>
      <c r="C60" s="11"/>
      <c r="D60" s="13"/>
      <c r="E60" s="53">
        <v>-91410661</v>
      </c>
      <c r="F60" s="95"/>
      <c r="G60" s="53">
        <v>-106457037</v>
      </c>
      <c r="H60" s="95"/>
      <c r="I60" s="95">
        <v>-877995512</v>
      </c>
      <c r="J60" s="95"/>
      <c r="K60" s="53">
        <v>-1496859884</v>
      </c>
    </row>
    <row r="61" spans="1:11" ht="21" customHeight="1">
      <c r="A61" s="11" t="s">
        <v>280</v>
      </c>
      <c r="B61" s="11"/>
      <c r="C61" s="11"/>
      <c r="D61" s="13"/>
      <c r="E61" s="53">
        <v>13000000</v>
      </c>
      <c r="F61" s="95"/>
      <c r="G61" s="53">
        <v>12000000</v>
      </c>
      <c r="H61" s="95"/>
      <c r="I61" s="95">
        <v>82000000</v>
      </c>
      <c r="J61" s="95"/>
      <c r="K61" s="53">
        <v>152000000</v>
      </c>
    </row>
    <row r="62" spans="1:11" ht="21" customHeight="1">
      <c r="A62" s="11" t="s">
        <v>274</v>
      </c>
      <c r="B62" s="11"/>
      <c r="C62" s="11"/>
      <c r="D62" s="13"/>
      <c r="E62" s="53">
        <v>0</v>
      </c>
      <c r="F62" s="95"/>
      <c r="G62" s="53">
        <v>-8156578</v>
      </c>
      <c r="H62" s="95"/>
      <c r="I62" s="95">
        <v>0</v>
      </c>
      <c r="J62" s="95"/>
      <c r="K62" s="53">
        <v>-8156578</v>
      </c>
    </row>
    <row r="63" spans="1:11" ht="21" customHeight="1">
      <c r="A63" s="11" t="s">
        <v>224</v>
      </c>
      <c r="B63" s="11"/>
      <c r="C63" s="11"/>
      <c r="D63" s="13"/>
      <c r="E63" s="84">
        <v>-157547639</v>
      </c>
      <c r="F63" s="95"/>
      <c r="G63" s="84">
        <v>-110226402</v>
      </c>
      <c r="H63" s="95"/>
      <c r="I63" s="84">
        <v>-22967239</v>
      </c>
      <c r="J63" s="95"/>
      <c r="K63" s="84">
        <v>-20030602</v>
      </c>
    </row>
    <row r="64" spans="1:11" ht="21" customHeight="1">
      <c r="A64" s="11" t="s">
        <v>193</v>
      </c>
      <c r="B64" s="11"/>
      <c r="C64" s="11"/>
      <c r="D64" s="13"/>
      <c r="E64" s="84">
        <v>12957279</v>
      </c>
      <c r="F64" s="95"/>
      <c r="G64" s="84">
        <v>22561559</v>
      </c>
      <c r="H64" s="95"/>
      <c r="I64" s="84">
        <v>5690161</v>
      </c>
      <c r="J64" s="95"/>
      <c r="K64" s="84">
        <v>9204316</v>
      </c>
    </row>
    <row r="65" spans="1:11" ht="21" customHeight="1">
      <c r="A65" s="11" t="s">
        <v>194</v>
      </c>
      <c r="B65" s="11"/>
      <c r="C65" s="11"/>
      <c r="D65" s="13"/>
      <c r="E65" s="84">
        <v>-1530686500</v>
      </c>
      <c r="F65" s="95"/>
      <c r="G65" s="84">
        <v>-4027590568</v>
      </c>
      <c r="H65" s="95"/>
      <c r="I65" s="84">
        <v>-216319166</v>
      </c>
      <c r="J65" s="95"/>
      <c r="K65" s="84">
        <v>-115551790</v>
      </c>
    </row>
    <row r="66" spans="1:11" ht="21" customHeight="1">
      <c r="A66" s="11" t="s">
        <v>272</v>
      </c>
      <c r="B66" s="11"/>
      <c r="C66" s="11"/>
      <c r="D66" s="13"/>
      <c r="E66" s="84">
        <v>0</v>
      </c>
      <c r="F66" s="95"/>
      <c r="G66" s="84">
        <v>74299</v>
      </c>
      <c r="H66" s="95"/>
      <c r="I66" s="84">
        <v>0</v>
      </c>
      <c r="J66" s="95"/>
      <c r="K66" s="84">
        <v>50000</v>
      </c>
    </row>
    <row r="67" spans="1:11" ht="21" customHeight="1">
      <c r="A67" s="11" t="s">
        <v>195</v>
      </c>
      <c r="B67" s="11"/>
      <c r="C67" s="11"/>
      <c r="D67" s="13"/>
      <c r="E67" s="84">
        <v>3481150</v>
      </c>
      <c r="F67" s="95"/>
      <c r="G67" s="84">
        <v>0</v>
      </c>
      <c r="H67" s="95"/>
      <c r="I67" s="84">
        <v>550775000</v>
      </c>
      <c r="J67" s="95"/>
      <c r="K67" s="84">
        <v>0</v>
      </c>
    </row>
    <row r="68" spans="1:11" ht="21" customHeight="1">
      <c r="A68" s="11" t="s">
        <v>196</v>
      </c>
      <c r="B68" s="11"/>
      <c r="C68" s="11"/>
      <c r="D68" s="13"/>
      <c r="E68" s="84">
        <v>-2234709</v>
      </c>
      <c r="F68" s="95"/>
      <c r="G68" s="84">
        <v>-3477752</v>
      </c>
      <c r="H68" s="95"/>
      <c r="I68" s="84">
        <v>0</v>
      </c>
      <c r="J68" s="95"/>
      <c r="K68" s="84">
        <v>0</v>
      </c>
    </row>
    <row r="69" spans="1:11" ht="21" customHeight="1">
      <c r="A69" s="11" t="s">
        <v>273</v>
      </c>
      <c r="B69" s="11"/>
      <c r="C69" s="11"/>
      <c r="D69" s="13"/>
      <c r="E69" s="84">
        <v>0</v>
      </c>
      <c r="F69" s="95"/>
      <c r="G69" s="84">
        <v>3589</v>
      </c>
      <c r="H69" s="95"/>
      <c r="I69" s="84">
        <v>0</v>
      </c>
      <c r="J69" s="95"/>
      <c r="K69" s="84">
        <v>0</v>
      </c>
    </row>
    <row r="70" spans="1:11" ht="21" customHeight="1">
      <c r="A70" s="11" t="s">
        <v>197</v>
      </c>
      <c r="B70" s="11"/>
      <c r="C70" s="11"/>
      <c r="D70" s="13"/>
      <c r="E70" s="84">
        <v>-375650</v>
      </c>
      <c r="F70" s="95"/>
      <c r="G70" s="84">
        <v>-293760</v>
      </c>
      <c r="H70" s="95"/>
      <c r="I70" s="84">
        <v>-289600</v>
      </c>
      <c r="J70" s="95"/>
      <c r="K70" s="84">
        <v>0</v>
      </c>
    </row>
    <row r="71" spans="1:11" ht="21" customHeight="1">
      <c r="A71" s="11" t="s">
        <v>198</v>
      </c>
      <c r="B71" s="11"/>
      <c r="C71" s="11"/>
      <c r="D71" s="13"/>
      <c r="E71" s="53">
        <v>52523777</v>
      </c>
      <c r="F71" s="95"/>
      <c r="G71" s="53">
        <v>32603140</v>
      </c>
      <c r="H71" s="95"/>
      <c r="I71" s="95">
        <v>643372671</v>
      </c>
      <c r="J71" s="95"/>
      <c r="K71" s="53">
        <v>22324512</v>
      </c>
    </row>
    <row r="72" spans="1:11" ht="21" customHeight="1">
      <c r="A72" s="11" t="s">
        <v>199</v>
      </c>
      <c r="B72" s="11"/>
      <c r="C72" s="11"/>
      <c r="D72" s="13"/>
      <c r="E72" s="53">
        <v>75966248</v>
      </c>
      <c r="F72" s="95"/>
      <c r="G72" s="53">
        <v>82965843</v>
      </c>
      <c r="H72" s="95"/>
      <c r="I72" s="95">
        <v>205049348</v>
      </c>
      <c r="J72" s="95"/>
      <c r="K72" s="53">
        <v>169031854</v>
      </c>
    </row>
    <row r="73" spans="1:11" ht="21" customHeight="1">
      <c r="A73" s="15" t="s">
        <v>200</v>
      </c>
      <c r="B73" s="11"/>
      <c r="C73" s="11"/>
      <c r="D73" s="13"/>
      <c r="E73" s="56">
        <f>SUM(E59:E72)</f>
        <v>-1624326705</v>
      </c>
      <c r="F73" s="98"/>
      <c r="G73" s="56">
        <f>SUM(G59:G72)</f>
        <v>-4109113667</v>
      </c>
      <c r="H73" s="98"/>
      <c r="I73" s="56">
        <f>SUM(I59:I72)</f>
        <v>369315663</v>
      </c>
      <c r="J73" s="98"/>
      <c r="K73" s="56">
        <f>SUM(K59:K72)</f>
        <v>-1287988172</v>
      </c>
    </row>
    <row r="74" spans="1:11" ht="21" customHeight="1">
      <c r="A74" s="52"/>
      <c r="B74" s="11"/>
      <c r="C74" s="11"/>
      <c r="D74" s="13"/>
      <c r="E74" s="82"/>
      <c r="F74" s="98"/>
      <c r="G74" s="58"/>
      <c r="H74" s="98"/>
      <c r="I74" s="98"/>
      <c r="J74" s="98"/>
      <c r="K74" s="58"/>
    </row>
    <row r="75" spans="1:11" ht="21" customHeight="1">
      <c r="A75" s="23" t="s">
        <v>201</v>
      </c>
      <c r="B75" s="11"/>
      <c r="C75" s="11"/>
      <c r="D75" s="13"/>
      <c r="E75" s="84"/>
      <c r="F75" s="95"/>
      <c r="G75" s="53"/>
      <c r="H75" s="95"/>
      <c r="I75" s="95"/>
      <c r="J75" s="95"/>
      <c r="K75" s="53"/>
    </row>
    <row r="76" spans="1:11" ht="21" customHeight="1">
      <c r="A76" s="11" t="s">
        <v>275</v>
      </c>
      <c r="B76" s="11"/>
      <c r="C76" s="11"/>
      <c r="D76" s="12"/>
      <c r="E76" s="53">
        <v>967181000</v>
      </c>
      <c r="F76" s="95"/>
      <c r="G76" s="53">
        <v>3361061000</v>
      </c>
      <c r="H76" s="95"/>
      <c r="I76" s="95">
        <v>-528000000</v>
      </c>
      <c r="J76" s="95"/>
      <c r="K76" s="53">
        <v>3051000000</v>
      </c>
    </row>
    <row r="77" spans="1:11" ht="21" customHeight="1">
      <c r="A77" s="11" t="s">
        <v>276</v>
      </c>
      <c r="B77" s="11"/>
      <c r="C77" s="11"/>
      <c r="D77" s="13"/>
      <c r="E77" s="84">
        <v>-2000000</v>
      </c>
      <c r="F77" s="95"/>
      <c r="G77" s="84">
        <v>1000000</v>
      </c>
      <c r="H77" s="95"/>
      <c r="I77" s="84">
        <v>231500000</v>
      </c>
      <c r="J77" s="95"/>
      <c r="K77" s="84">
        <v>-1294500000</v>
      </c>
    </row>
    <row r="78" spans="1:11" ht="21" customHeight="1">
      <c r="A78" s="11" t="s">
        <v>283</v>
      </c>
      <c r="B78" s="11"/>
      <c r="C78" s="11"/>
      <c r="D78" s="13"/>
      <c r="E78" s="84">
        <v>3800000000</v>
      </c>
      <c r="F78" s="95"/>
      <c r="G78" s="84">
        <v>3572000000</v>
      </c>
      <c r="H78" s="95"/>
      <c r="I78" s="84">
        <v>3000000000</v>
      </c>
      <c r="J78" s="95"/>
      <c r="K78" s="84">
        <v>2072000000</v>
      </c>
    </row>
    <row r="79" spans="1:11" ht="21" customHeight="1">
      <c r="A79" s="11" t="s">
        <v>284</v>
      </c>
      <c r="B79" s="11"/>
      <c r="C79" s="11"/>
      <c r="D79" s="13"/>
      <c r="E79" s="84">
        <v>-2875000000</v>
      </c>
      <c r="F79" s="95"/>
      <c r="G79" s="84">
        <v>-3057000000</v>
      </c>
      <c r="H79" s="95"/>
      <c r="I79" s="84">
        <v>-2384000000</v>
      </c>
      <c r="J79" s="95"/>
      <c r="K79" s="84">
        <v>-2724000000</v>
      </c>
    </row>
    <row r="80" spans="1:11" ht="21" customHeight="1">
      <c r="A80" s="11" t="s">
        <v>202</v>
      </c>
      <c r="B80" s="11"/>
      <c r="C80" s="11"/>
      <c r="D80" s="13"/>
      <c r="E80" s="84">
        <v>-25731747</v>
      </c>
      <c r="F80" s="95"/>
      <c r="G80" s="84">
        <v>-18029912</v>
      </c>
      <c r="H80" s="95"/>
      <c r="I80" s="84">
        <v>-64769500</v>
      </c>
      <c r="J80" s="95"/>
      <c r="K80" s="84">
        <v>-64252050</v>
      </c>
    </row>
    <row r="81" spans="1:11" ht="21" customHeight="1">
      <c r="A81" s="11" t="s">
        <v>203</v>
      </c>
      <c r="B81" s="11"/>
      <c r="C81" s="11"/>
      <c r="D81" s="13"/>
      <c r="E81" s="84">
        <v>-220510503</v>
      </c>
      <c r="F81" s="95"/>
      <c r="G81" s="84">
        <v>-220510253</v>
      </c>
      <c r="H81" s="95"/>
      <c r="I81" s="84">
        <v>-220510503</v>
      </c>
      <c r="J81" s="95"/>
      <c r="K81" s="84">
        <v>-220510253</v>
      </c>
    </row>
    <row r="82" spans="1:11" ht="21" customHeight="1">
      <c r="A82" s="11" t="s">
        <v>204</v>
      </c>
      <c r="B82" s="11"/>
      <c r="C82" s="11"/>
      <c r="D82" s="13"/>
      <c r="E82" s="84">
        <v>0</v>
      </c>
      <c r="F82" s="95"/>
      <c r="G82" s="84">
        <v>-347700</v>
      </c>
      <c r="H82" s="95"/>
      <c r="I82" s="84">
        <v>0</v>
      </c>
      <c r="J82" s="95"/>
      <c r="K82" s="84">
        <v>0</v>
      </c>
    </row>
    <row r="83" spans="1:11" ht="21" customHeight="1">
      <c r="A83" s="11" t="s">
        <v>205</v>
      </c>
      <c r="B83" s="11"/>
      <c r="C83" s="11"/>
      <c r="D83" s="13"/>
      <c r="E83" s="84">
        <v>-674474393</v>
      </c>
      <c r="F83" s="95"/>
      <c r="G83" s="84">
        <v>-658777006</v>
      </c>
      <c r="H83" s="95"/>
      <c r="I83" s="84">
        <v>-511866607</v>
      </c>
      <c r="J83" s="95"/>
      <c r="K83" s="84">
        <v>-544723722</v>
      </c>
    </row>
    <row r="84" spans="1:11" ht="21" customHeight="1">
      <c r="A84" s="15" t="s">
        <v>206</v>
      </c>
      <c r="B84" s="11"/>
      <c r="C84" s="11"/>
      <c r="D84" s="13"/>
      <c r="E84" s="56">
        <f>SUM(E76:E83)</f>
        <v>969464357</v>
      </c>
      <c r="F84" s="98"/>
      <c r="G84" s="56">
        <f>SUM(G76:G83)</f>
        <v>2979396129</v>
      </c>
      <c r="H84" s="98"/>
      <c r="I84" s="56">
        <f>SUM(I76:I83)</f>
        <v>-477646610</v>
      </c>
      <c r="J84" s="98"/>
      <c r="K84" s="56">
        <f>SUM(K76:K83)</f>
        <v>275013975</v>
      </c>
    </row>
    <row r="85" spans="1:11" ht="21" customHeight="1">
      <c r="A85" s="15"/>
      <c r="B85" s="11"/>
      <c r="C85" s="11"/>
      <c r="D85" s="13"/>
      <c r="E85" s="84"/>
      <c r="F85" s="95"/>
      <c r="G85" s="53"/>
      <c r="H85" s="95"/>
      <c r="I85" s="95"/>
      <c r="J85" s="95"/>
      <c r="K85" s="53"/>
    </row>
    <row r="86" spans="1:11" ht="21" customHeight="1">
      <c r="A86" s="11" t="s">
        <v>277</v>
      </c>
      <c r="B86" s="11"/>
      <c r="C86" s="11"/>
      <c r="D86" s="13"/>
      <c r="E86" s="84"/>
      <c r="F86" s="95"/>
      <c r="G86" s="53"/>
      <c r="H86" s="95"/>
      <c r="I86" s="84"/>
      <c r="J86" s="95"/>
      <c r="K86" s="53"/>
    </row>
    <row r="87" spans="1:11" ht="21" customHeight="1">
      <c r="A87" s="11" t="s">
        <v>207</v>
      </c>
      <c r="B87" s="11"/>
      <c r="C87" s="11"/>
      <c r="D87" s="13"/>
      <c r="E87" s="84">
        <v>18070134</v>
      </c>
      <c r="F87" s="95"/>
      <c r="G87" s="84">
        <v>646732</v>
      </c>
      <c r="H87" s="95"/>
      <c r="I87" s="84">
        <v>-64976102</v>
      </c>
      <c r="J87" s="95"/>
      <c r="K87" s="84">
        <v>42451715</v>
      </c>
    </row>
    <row r="88" spans="1:11" ht="21" customHeight="1">
      <c r="A88" s="11" t="s">
        <v>208</v>
      </c>
      <c r="B88" s="11"/>
      <c r="C88" s="11"/>
      <c r="D88" s="13"/>
      <c r="E88" s="87">
        <v>1438019</v>
      </c>
      <c r="F88" s="95"/>
      <c r="G88" s="87">
        <v>3911878</v>
      </c>
      <c r="H88" s="95"/>
      <c r="I88" s="87">
        <v>0</v>
      </c>
      <c r="J88" s="95"/>
      <c r="K88" s="87">
        <v>0</v>
      </c>
    </row>
    <row r="89" spans="1:11" ht="21" customHeight="1">
      <c r="A89" s="15" t="s">
        <v>209</v>
      </c>
      <c r="B89" s="11"/>
      <c r="C89" s="11"/>
      <c r="D89" s="13"/>
      <c r="E89" s="82">
        <f>SUM(E87:E88)</f>
        <v>19508153</v>
      </c>
      <c r="F89" s="98"/>
      <c r="G89" s="82">
        <f>SUM(G87:G88)</f>
        <v>4558610</v>
      </c>
      <c r="H89" s="98"/>
      <c r="I89" s="82">
        <f>SUM(I87:I88)</f>
        <v>-64976102</v>
      </c>
      <c r="J89" s="98"/>
      <c r="K89" s="82">
        <f>SUM(K87:K88)</f>
        <v>42451715</v>
      </c>
    </row>
    <row r="90" spans="1:11" ht="21" customHeight="1">
      <c r="A90" s="11" t="s">
        <v>210</v>
      </c>
      <c r="B90" s="11"/>
      <c r="C90" s="11"/>
      <c r="D90" s="13"/>
      <c r="E90" s="84">
        <v>210948943</v>
      </c>
      <c r="F90" s="95"/>
      <c r="G90" s="84">
        <v>206390333</v>
      </c>
      <c r="H90" s="95"/>
      <c r="I90" s="84">
        <v>79059935</v>
      </c>
      <c r="J90" s="95"/>
      <c r="K90" s="84">
        <v>36608220</v>
      </c>
    </row>
    <row r="91" spans="1:11" ht="21" customHeight="1" thickBot="1">
      <c r="A91" s="15" t="s">
        <v>278</v>
      </c>
      <c r="B91" s="11"/>
      <c r="C91" s="11"/>
      <c r="D91" s="13"/>
      <c r="E91" s="99">
        <f>SUM(E89:E90)</f>
        <v>230457096</v>
      </c>
      <c r="F91" s="98"/>
      <c r="G91" s="99">
        <f>SUM(G89:G90)</f>
        <v>210948943</v>
      </c>
      <c r="H91" s="98"/>
      <c r="I91" s="99">
        <f>SUM(I89:I90)</f>
        <v>14083833</v>
      </c>
      <c r="J91" s="98"/>
      <c r="K91" s="99">
        <f>SUM(K89:K90)</f>
        <v>79059935</v>
      </c>
    </row>
    <row r="92" spans="1:11" ht="21" customHeight="1" thickTop="1">
      <c r="A92" s="52"/>
      <c r="B92" s="11"/>
      <c r="C92" s="11"/>
      <c r="D92" s="13"/>
      <c r="E92" s="82"/>
      <c r="F92" s="98"/>
      <c r="G92" s="58"/>
      <c r="H92" s="98"/>
      <c r="I92" s="98"/>
      <c r="J92" s="98"/>
      <c r="K92" s="58"/>
    </row>
    <row r="93" spans="1:11" ht="21" customHeight="1">
      <c r="A93" s="23" t="s">
        <v>211</v>
      </c>
      <c r="B93" s="11"/>
      <c r="C93" s="11"/>
      <c r="D93" s="13"/>
      <c r="E93" s="84"/>
      <c r="F93" s="95"/>
      <c r="G93" s="53"/>
      <c r="H93" s="95"/>
      <c r="I93" s="95"/>
      <c r="J93" s="95"/>
      <c r="K93" s="53"/>
    </row>
    <row r="94" spans="1:11" ht="21" customHeight="1">
      <c r="A94" s="11" t="s">
        <v>212</v>
      </c>
      <c r="B94" s="11"/>
      <c r="C94" s="11"/>
      <c r="D94" s="13"/>
      <c r="E94" s="53">
        <v>110781635</v>
      </c>
      <c r="F94" s="95"/>
      <c r="G94" s="53">
        <v>186146069</v>
      </c>
      <c r="H94" s="95"/>
      <c r="I94" s="95">
        <v>30098247</v>
      </c>
      <c r="J94" s="95"/>
      <c r="K94" s="53">
        <v>86321691</v>
      </c>
    </row>
    <row r="95" spans="1:11" ht="21" customHeight="1">
      <c r="A95" s="11" t="s">
        <v>213</v>
      </c>
      <c r="B95" s="11"/>
      <c r="C95" s="11"/>
      <c r="D95" s="13"/>
      <c r="E95" s="84">
        <v>17472963</v>
      </c>
      <c r="F95" s="95"/>
      <c r="G95" s="53">
        <v>12869643</v>
      </c>
      <c r="H95" s="95"/>
      <c r="I95" s="95">
        <v>13907443</v>
      </c>
      <c r="J95" s="95"/>
      <c r="K95" s="53">
        <v>3822858</v>
      </c>
    </row>
    <row r="96" spans="1:11" ht="21" customHeight="1">
      <c r="A96" s="11" t="s">
        <v>279</v>
      </c>
      <c r="E96" s="84">
        <v>0</v>
      </c>
      <c r="G96" s="53">
        <v>822623990</v>
      </c>
      <c r="I96" s="84">
        <v>0</v>
      </c>
      <c r="K96" s="53">
        <v>651703990</v>
      </c>
    </row>
  </sheetData>
  <mergeCells count="14">
    <mergeCell ref="E8:K8"/>
    <mergeCell ref="I5:K5"/>
    <mergeCell ref="I4:K4"/>
    <mergeCell ref="E4:G4"/>
    <mergeCell ref="E5:G5"/>
    <mergeCell ref="E6:G6"/>
    <mergeCell ref="I6:K6"/>
    <mergeCell ref="E57:K57"/>
    <mergeCell ref="E53:G53"/>
    <mergeCell ref="I53:K53"/>
    <mergeCell ref="E54:G54"/>
    <mergeCell ref="I54:K54"/>
    <mergeCell ref="E55:G55"/>
    <mergeCell ref="I55:K55"/>
  </mergeCells>
  <phoneticPr fontId="0" type="noConversion"/>
  <pageMargins left="0.8" right="0.5" top="0.48" bottom="0.5" header="0.5" footer="0.5"/>
  <pageSetup paperSize="9" scale="67" firstPageNumber="15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1" manualBreakCount="1">
    <brk id="49" max="16383" man="1"/>
  </rowBreaks>
  <customProperties>
    <customPr name="OrphanNamesChecked" r:id="rId2"/>
  </customProperties>
  <ignoredErrors>
    <ignoredError sqref="E91:K9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8" ma:contentTypeDescription="Create a new document." ma:contentTypeScope="" ma:versionID="21af2426eed0958a3acd569e95975db8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24e51c603eac13a08dd828a72e0f27c4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FE15B-4D3B-4C0E-B521-283BDF8542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040CB8-131B-41A8-AEE1-208EE6CFC80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1E334F2-09D6-4D34-A9DB-AB61D7AF1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FP-asset 6-8</vt:lpstr>
      <vt:lpstr>PL 9-10</vt:lpstr>
      <vt:lpstr>CI</vt:lpstr>
      <vt:lpstr>CS-consol 11-12</vt:lpstr>
      <vt:lpstr>CS-separate 13-14</vt:lpstr>
      <vt:lpstr>CF 15-16</vt:lpstr>
      <vt:lpstr>'CF 15-16'!Print_Area</vt:lpstr>
      <vt:lpstr>CI!Print_Area</vt:lpstr>
      <vt:lpstr>'CS-consol 11-12'!Print_Area</vt:lpstr>
      <vt:lpstr>'CS-separate 13-14'!Print_Area</vt:lpstr>
      <vt:lpstr>'FP-asset 6-8'!Print_Area</vt:lpstr>
      <vt:lpstr>'PL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Thanachai, Chantaarnon</cp:lastModifiedBy>
  <cp:revision/>
  <cp:lastPrinted>2025-12-18T11:20:30Z</cp:lastPrinted>
  <dcterms:created xsi:type="dcterms:W3CDTF">2003-11-27T08:26:48Z</dcterms:created>
  <dcterms:modified xsi:type="dcterms:W3CDTF">2025-12-19T11:37:38Z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2022-12-23T08:27:54Z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2adf7a93-50b2-42f2-953e-5b1bc162a97d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0x0101001E8371CAB8BCDF4ABF5E4B723BDCD165</vt:lpwstr>
  </property>
  <property fmtid="{D5CDD505-2E9C-101B-9397-08002B2CF9AE}" pid="10" name="MediaServiceImageTags">
    <vt:lpwstr/>
  </property>
</Properties>
</file>