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gress Industrial (Thailand)\2026\Q3'2026 (31.10.25)\SET\"/>
    </mc:Choice>
  </mc:AlternateContent>
  <xr:revisionPtr revIDLastSave="0" documentId="13_ncr:1_{0C2F2883-C8DE-4762-8F62-40F121F9AFDE}" xr6:coauthVersionLast="47" xr6:coauthVersionMax="47" xr10:uidLastSave="{00000000-0000-0000-0000-000000000000}"/>
  <bookViews>
    <workbookView xWindow="-120" yWindow="-120" windowWidth="29040" windowHeight="15720" tabRatio="538" xr2:uid="{00000000-000D-0000-FFFF-FFFF00000000}"/>
  </bookViews>
  <sheets>
    <sheet name="BS_E" sheetId="12" r:id="rId1"/>
    <sheet name="PL_E" sheetId="1" r:id="rId2"/>
    <sheet name="CE_E" sheetId="7" r:id="rId3"/>
    <sheet name="CE-Separate" sheetId="9" r:id="rId4"/>
    <sheet name="CF_E" sheetId="10" r:id="rId5"/>
  </sheets>
  <definedNames>
    <definedName name="_xlnm.Print_Area" localSheetId="0">BS_E!$A$1:$J$102</definedName>
    <definedName name="_xlnm.Print_Area" localSheetId="2">CE_E!$A$1:$AA$36</definedName>
    <definedName name="_xlnm.Print_Area" localSheetId="3">'CE-Separate'!$A$1:$K$30</definedName>
    <definedName name="_xlnm.Print_Area" localSheetId="4">CF_E!$A$1:$J$91</definedName>
    <definedName name="_xlnm.Print_Area" localSheetId="1">PL_E!$A$1:$J$137</definedName>
    <definedName name="Z_0AAFF3E0_CA55_11D2_9003_006097E134DA_.wvu.PrintTitles" localSheetId="0" hidden="1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4AC31E20_2858_11D2_9003_00609773139B_.wvu.PrintTitles" localSheetId="0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0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9D561520_CA29_11D2_8A92_00105A646D8B_.wvu.PrintTitles" localSheetId="0" hidden="1">#REF!</definedName>
    <definedName name="Z_9D561520_CA29_11D2_8A92_00105A646D8B_.wvu.PrintTitles" localSheetId="4" hidden="1">#REF!</definedName>
    <definedName name="Z_9D561520_CA29_11D2_8A92_00105A646D8B_.wvu.PrintTitle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D89" i="12"/>
  <c r="D32" i="12"/>
  <c r="H89" i="12" l="1"/>
  <c r="H85" i="12"/>
  <c r="H84" i="12"/>
  <c r="F67" i="12" l="1"/>
  <c r="F57" i="12"/>
  <c r="F18" i="12"/>
  <c r="J78" i="10" l="1"/>
  <c r="J65" i="10"/>
  <c r="F78" i="10"/>
  <c r="F65" i="10"/>
  <c r="J114" i="1"/>
  <c r="F114" i="1"/>
  <c r="J92" i="1"/>
  <c r="J93" i="1" s="1"/>
  <c r="J97" i="1" s="1"/>
  <c r="J99" i="1" s="1"/>
  <c r="J85" i="1"/>
  <c r="F92" i="1"/>
  <c r="F85" i="1"/>
  <c r="F93" i="1" s="1"/>
  <c r="F97" i="1" s="1"/>
  <c r="F99" i="1" s="1"/>
  <c r="J45" i="1"/>
  <c r="F45" i="1"/>
  <c r="F47" i="1" s="1"/>
  <c r="F57" i="1" s="1"/>
  <c r="F55" i="1" s="1"/>
  <c r="J23" i="1"/>
  <c r="J24" i="1" s="1"/>
  <c r="J28" i="1" s="1"/>
  <c r="J30" i="1" s="1"/>
  <c r="J50" i="1" s="1"/>
  <c r="J61" i="1" s="1"/>
  <c r="J16" i="1"/>
  <c r="F23" i="1"/>
  <c r="F16" i="1"/>
  <c r="F24" i="1" s="1"/>
  <c r="F28" i="1" s="1"/>
  <c r="F30" i="1" s="1"/>
  <c r="F52" i="1" s="1"/>
  <c r="F50" i="1" s="1"/>
  <c r="F61" i="1" s="1"/>
  <c r="F116" i="1" l="1"/>
  <c r="F126" i="1" s="1"/>
  <c r="F124" i="1" s="1"/>
  <c r="F121" i="1"/>
  <c r="F119" i="1" s="1"/>
  <c r="F130" i="1" s="1"/>
  <c r="J119" i="1"/>
  <c r="J130" i="1" s="1"/>
  <c r="J116" i="1"/>
  <c r="J124" i="1" s="1"/>
  <c r="J47" i="1"/>
  <c r="J55" i="1" s="1"/>
  <c r="D78" i="10"/>
  <c r="W32" i="7"/>
  <c r="D57" i="12"/>
  <c r="F32" i="12"/>
  <c r="H32" i="12"/>
  <c r="J32" i="12"/>
  <c r="H18" i="12" l="1"/>
  <c r="J18" i="12"/>
  <c r="H114" i="1" l="1"/>
  <c r="D114" i="1"/>
  <c r="H45" i="1"/>
  <c r="D45" i="1"/>
  <c r="W22" i="7" l="1"/>
  <c r="AA22" i="7" s="1"/>
  <c r="U21" i="7"/>
  <c r="W21" i="7" s="1"/>
  <c r="AA21" i="7" s="1"/>
  <c r="AA32" i="7"/>
  <c r="D92" i="1"/>
  <c r="D85" i="1"/>
  <c r="D16" i="1"/>
  <c r="D18" i="12"/>
  <c r="D93" i="1" l="1"/>
  <c r="D97" i="1" s="1"/>
  <c r="D99" i="1" s="1"/>
  <c r="D24" i="1"/>
  <c r="H92" i="1"/>
  <c r="D28" i="1" l="1"/>
  <c r="D30" i="1" s="1"/>
  <c r="D9" i="10"/>
  <c r="D29" i="10" s="1"/>
  <c r="C21" i="9" l="1"/>
  <c r="H78" i="10"/>
  <c r="D65" i="10"/>
  <c r="H65" i="10"/>
  <c r="K19" i="9"/>
  <c r="G20" i="9"/>
  <c r="G21" i="9" s="1"/>
  <c r="E20" i="9"/>
  <c r="E21" i="9" s="1"/>
  <c r="C20" i="9"/>
  <c r="G14" i="9"/>
  <c r="G15" i="9" s="1"/>
  <c r="E14" i="9"/>
  <c r="E15" i="9" s="1"/>
  <c r="C14" i="9"/>
  <c r="C15" i="9" s="1"/>
  <c r="K13" i="9"/>
  <c r="I12" i="9"/>
  <c r="K12" i="9" s="1"/>
  <c r="F33" i="12"/>
  <c r="S31" i="7"/>
  <c r="U31" i="7" s="1"/>
  <c r="Y17" i="7"/>
  <c r="F90" i="12"/>
  <c r="F89" i="12"/>
  <c r="F87" i="12"/>
  <c r="F86" i="12"/>
  <c r="F85" i="12"/>
  <c r="F84" i="12"/>
  <c r="H23" i="1"/>
  <c r="J67" i="12"/>
  <c r="H67" i="12"/>
  <c r="D67" i="12"/>
  <c r="U15" i="7"/>
  <c r="W15" i="7" s="1"/>
  <c r="AA15" i="7" s="1"/>
  <c r="K17" i="9"/>
  <c r="U25" i="7"/>
  <c r="W25" i="7" s="1"/>
  <c r="AA25" i="7" s="1"/>
  <c r="E18" i="7"/>
  <c r="E23" i="7" s="1"/>
  <c r="Y27" i="7"/>
  <c r="J33" i="12"/>
  <c r="F93" i="12"/>
  <c r="K28" i="7"/>
  <c r="K33" i="7" s="1"/>
  <c r="D87" i="12" s="1"/>
  <c r="K18" i="7"/>
  <c r="K23" i="7" s="1"/>
  <c r="J92" i="12"/>
  <c r="J94" i="12" s="1"/>
  <c r="J57" i="12"/>
  <c r="H57" i="12"/>
  <c r="U26" i="7"/>
  <c r="G18" i="7"/>
  <c r="G23" i="7" s="1"/>
  <c r="U17" i="7"/>
  <c r="W17" i="7" s="1"/>
  <c r="U16" i="7"/>
  <c r="Y16" i="7"/>
  <c r="G28" i="7"/>
  <c r="G33" i="7" s="1"/>
  <c r="D85" i="12" s="1"/>
  <c r="Y26" i="7"/>
  <c r="J9" i="10"/>
  <c r="J29" i="10" s="1"/>
  <c r="J42" i="10" s="1"/>
  <c r="J46" i="10" s="1"/>
  <c r="J80" i="10" s="1"/>
  <c r="J82" i="10" s="1"/>
  <c r="S28" i="7"/>
  <c r="M28" i="7"/>
  <c r="M33" i="7" s="1"/>
  <c r="I28" i="7"/>
  <c r="I33" i="7" s="1"/>
  <c r="D86" i="12" s="1"/>
  <c r="E28" i="7"/>
  <c r="E33" i="7" s="1"/>
  <c r="D84" i="12" s="1"/>
  <c r="H85" i="1"/>
  <c r="H16" i="1"/>
  <c r="M18" i="7"/>
  <c r="M23" i="7" s="1"/>
  <c r="I18" i="7"/>
  <c r="I23" i="7" s="1"/>
  <c r="K11" i="9"/>
  <c r="S18" i="7"/>
  <c r="Q18" i="7"/>
  <c r="Q23" i="7" s="1"/>
  <c r="D47" i="1" l="1"/>
  <c r="D57" i="1" s="1"/>
  <c r="D55" i="1" s="1"/>
  <c r="S33" i="7"/>
  <c r="J68" i="12"/>
  <c r="J95" i="12" s="1"/>
  <c r="J96" i="12" s="1"/>
  <c r="AA17" i="7"/>
  <c r="I14" i="9"/>
  <c r="I15" i="9" s="1"/>
  <c r="K14" i="9"/>
  <c r="K15" i="9" s="1"/>
  <c r="H93" i="1"/>
  <c r="H97" i="1" s="1"/>
  <c r="F91" i="12"/>
  <c r="F92" i="12" s="1"/>
  <c r="F94" i="12" s="1"/>
  <c r="H68" i="12"/>
  <c r="F68" i="12"/>
  <c r="D68" i="12"/>
  <c r="H33" i="12"/>
  <c r="H24" i="1"/>
  <c r="H28" i="1" s="1"/>
  <c r="H30" i="1" s="1"/>
  <c r="H47" i="1" s="1"/>
  <c r="H55" i="1" s="1"/>
  <c r="S23" i="7"/>
  <c r="U18" i="7"/>
  <c r="U23" i="7" s="1"/>
  <c r="Y18" i="7"/>
  <c r="Y23" i="7" s="1"/>
  <c r="Y28" i="7"/>
  <c r="F9" i="10"/>
  <c r="F29" i="10" s="1"/>
  <c r="F42" i="10" s="1"/>
  <c r="F46" i="10" s="1"/>
  <c r="F80" i="10" s="1"/>
  <c r="F82" i="10" s="1"/>
  <c r="W31" i="7"/>
  <c r="AA31" i="7" s="1"/>
  <c r="D33" i="12"/>
  <c r="H99" i="1" l="1"/>
  <c r="H119" i="1" s="1"/>
  <c r="H130" i="1" s="1"/>
  <c r="H9" i="10"/>
  <c r="H29" i="10" s="1"/>
  <c r="H42" i="10" s="1"/>
  <c r="Y33" i="7"/>
  <c r="D93" i="12" s="1"/>
  <c r="F95" i="12"/>
  <c r="F96" i="12" s="1"/>
  <c r="H50" i="1"/>
  <c r="H61" i="1" s="1"/>
  <c r="D116" i="1"/>
  <c r="D126" i="1" s="1"/>
  <c r="D124" i="1" s="1"/>
  <c r="D121" i="1"/>
  <c r="D119" i="1" s="1"/>
  <c r="D52" i="1"/>
  <c r="D50" i="1" l="1"/>
  <c r="D61" i="1" s="1"/>
  <c r="O26" i="7"/>
  <c r="H46" i="10"/>
  <c r="H80" i="10" s="1"/>
  <c r="H82" i="10" s="1"/>
  <c r="H83" i="10" s="1"/>
  <c r="I18" i="9"/>
  <c r="K18" i="9" s="1"/>
  <c r="H116" i="1"/>
  <c r="H124" i="1" s="1"/>
  <c r="D42" i="10"/>
  <c r="D46" i="10" s="1"/>
  <c r="O16" i="7"/>
  <c r="D130" i="1"/>
  <c r="Q27" i="7" l="1"/>
  <c r="Q28" i="7" s="1"/>
  <c r="Q33" i="7" s="1"/>
  <c r="I20" i="9"/>
  <c r="I21" i="9" s="1"/>
  <c r="H90" i="12" s="1"/>
  <c r="H92" i="12" s="1"/>
  <c r="H94" i="12" s="1"/>
  <c r="K20" i="9"/>
  <c r="K21" i="9" s="1"/>
  <c r="D80" i="10"/>
  <c r="D82" i="10" s="1"/>
  <c r="D83" i="10" s="1"/>
  <c r="O18" i="7"/>
  <c r="O23" i="7" s="1"/>
  <c r="W16" i="7"/>
  <c r="W26" i="7"/>
  <c r="O28" i="7"/>
  <c r="O33" i="7" s="1"/>
  <c r="D90" i="12" s="1"/>
  <c r="U27" i="7" l="1"/>
  <c r="W27" i="7" s="1"/>
  <c r="AA27" i="7" s="1"/>
  <c r="H95" i="12"/>
  <c r="H96" i="12" s="1"/>
  <c r="K22" i="9"/>
  <c r="W18" i="7"/>
  <c r="W23" i="7" s="1"/>
  <c r="AA16" i="7"/>
  <c r="AA18" i="7" s="1"/>
  <c r="AA23" i="7" s="1"/>
  <c r="AA26" i="7"/>
  <c r="AA28" i="7" l="1"/>
  <c r="AA33" i="7" s="1"/>
  <c r="W28" i="7"/>
  <c r="W33" i="7" s="1"/>
  <c r="U28" i="7"/>
  <c r="U33" i="7" s="1"/>
  <c r="D91" i="12"/>
  <c r="D92" i="12" s="1"/>
  <c r="D94" i="12" s="1"/>
  <c r="D95" i="12" s="1"/>
  <c r="D96" i="12" s="1"/>
  <c r="AA34" i="7" l="1"/>
</calcChain>
</file>

<file path=xl/sharedStrings.xml><?xml version="1.0" encoding="utf-8"?>
<sst xmlns="http://schemas.openxmlformats.org/spreadsheetml/2006/main" count="444" uniqueCount="251">
  <si>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</si>
  <si>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</si>
  <si>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</si>
  <si>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</si>
  <si>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</si>
  <si>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</si>
  <si>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</si>
  <si>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</si>
  <si>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</si>
  <si>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</si>
  <si>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</si>
  <si>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</si>
  <si>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</si>
  <si>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</si>
  <si>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</si>
  <si>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</si>
  <si>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</si>
  <si>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</si>
  <si>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</si>
  <si>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</si>
  <si>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</si>
  <si>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</si>
  <si>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</si>
  <si>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</si>
  <si>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</si>
  <si>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</si>
  <si>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</si>
  <si>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</si>
  <si>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</si>
  <si>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</si>
  <si>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Other comprehensive income:</t>
  </si>
  <si>
    <t>share capital</t>
  </si>
  <si>
    <t>Unappropriated</t>
  </si>
  <si>
    <t>Total</t>
  </si>
  <si>
    <t>shareholders'</t>
  </si>
  <si>
    <t>equity</t>
  </si>
  <si>
    <t>Issued and</t>
  </si>
  <si>
    <t>Inventories</t>
  </si>
  <si>
    <t xml:space="preserve">Profit or loss: </t>
  </si>
  <si>
    <t>Other income</t>
  </si>
  <si>
    <t>Deferred tax liabilities</t>
  </si>
  <si>
    <t>Total equity</t>
  </si>
  <si>
    <t>Other comprehensive income</t>
  </si>
  <si>
    <t>Finance cost</t>
  </si>
  <si>
    <t>Equity holders of the Company</t>
  </si>
  <si>
    <t>Statement of changes in shareholders' equity (continued)</t>
  </si>
  <si>
    <t xml:space="preserve">   Depreciation and amortisation</t>
  </si>
  <si>
    <t>Consolidated financial statements</t>
  </si>
  <si>
    <t>Cash flows from investing activities</t>
  </si>
  <si>
    <t>Cash flows from financing activities</t>
  </si>
  <si>
    <t>Non-cash transactions</t>
  </si>
  <si>
    <t>financial statements</t>
  </si>
  <si>
    <t>Cash flow statement</t>
  </si>
  <si>
    <t>Cash flows from operating activities</t>
  </si>
  <si>
    <t xml:space="preserve">   net cash provided by (paid from) operating activities: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</si>
  <si>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</si>
  <si>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</si>
  <si>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</si>
  <si>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</si>
  <si>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</si>
  <si>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Inventories</t>
  </si>
  <si>
    <t xml:space="preserve">Separate financial statements </t>
  </si>
  <si>
    <t>Other comprehensive income for the period</t>
  </si>
  <si>
    <t>Restricted bank deposits</t>
  </si>
  <si>
    <t>Other components of shareholders' equity</t>
  </si>
  <si>
    <t>Equity attributable to owners of the Company</t>
  </si>
  <si>
    <t>Non-controlling interests of the subsidiaries</t>
  </si>
  <si>
    <t>Statement of comprehensive income</t>
  </si>
  <si>
    <t>Exchange differences on translation of financial statements</t>
  </si>
  <si>
    <t>Total comprehensive income for the period</t>
  </si>
  <si>
    <t>Cash and cash equivalents at beginning of period</t>
  </si>
  <si>
    <t>attributable to</t>
  </si>
  <si>
    <t>the Company</t>
  </si>
  <si>
    <t>Total other</t>
  </si>
  <si>
    <t>Exchange differences</t>
  </si>
  <si>
    <t xml:space="preserve">on translation of </t>
  </si>
  <si>
    <t>Equity attributable</t>
  </si>
  <si>
    <t xml:space="preserve"> to non-controlling</t>
  </si>
  <si>
    <t xml:space="preserve"> interests of</t>
  </si>
  <si>
    <t>the subsidiaries</t>
  </si>
  <si>
    <t>Other current liabilities</t>
  </si>
  <si>
    <t>Statement of comprehensive income (continued)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</si>
  <si>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</si>
  <si>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</si>
  <si>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</si>
  <si>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</si>
  <si>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</si>
  <si>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</si>
  <si>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Cash flow statement (continued)</t>
  </si>
  <si>
    <t>Investment properties</t>
  </si>
  <si>
    <t>Retained earnings</t>
  </si>
  <si>
    <t xml:space="preserve">   Appropriated - statutory reserve</t>
  </si>
  <si>
    <t>Ingress Industrial (Thailand) Public Company Limited and its subsidiaries</t>
  </si>
  <si>
    <t>Statement of changes in shareholders' equity</t>
  </si>
  <si>
    <t xml:space="preserve">   Others</t>
  </si>
  <si>
    <t>Appropriated -</t>
  </si>
  <si>
    <t xml:space="preserve">   Management fee income</t>
  </si>
  <si>
    <t>Earnings per share</t>
  </si>
  <si>
    <t xml:space="preserve">   Dividend income</t>
  </si>
  <si>
    <t xml:space="preserve">   Scrap sales</t>
  </si>
  <si>
    <t>Cash received from interest income</t>
  </si>
  <si>
    <t>statutory reserve</t>
  </si>
  <si>
    <t>Share premium</t>
  </si>
  <si>
    <t>Share</t>
  </si>
  <si>
    <t>premium</t>
  </si>
  <si>
    <t>common control</t>
  </si>
  <si>
    <t>Deficit from</t>
  </si>
  <si>
    <t xml:space="preserve">Statement of financial position </t>
  </si>
  <si>
    <t>Investments in subsidiaries</t>
  </si>
  <si>
    <t xml:space="preserve">Bank overdrafts and short-term loans from </t>
  </si>
  <si>
    <t xml:space="preserve">   financial institutions</t>
  </si>
  <si>
    <t>Goodwill</t>
  </si>
  <si>
    <t>Intangible assets</t>
  </si>
  <si>
    <t>Contract liabilities</t>
  </si>
  <si>
    <t>Income tax payable</t>
  </si>
  <si>
    <t>interests</t>
  </si>
  <si>
    <t xml:space="preserve"> in subsidiaries</t>
  </si>
  <si>
    <t xml:space="preserve">business </t>
  </si>
  <si>
    <t>under</t>
  </si>
  <si>
    <t>components of</t>
  </si>
  <si>
    <t>owners of</t>
  </si>
  <si>
    <t xml:space="preserve"> in foreign currencies</t>
  </si>
  <si>
    <t>Selling and distribution expenses</t>
  </si>
  <si>
    <t>Profit (loss) for the period</t>
  </si>
  <si>
    <t>Deficit from business combination under common control</t>
  </si>
  <si>
    <t xml:space="preserve">   in foreign currencies</t>
  </si>
  <si>
    <t xml:space="preserve"> Consolidated financial statements</t>
  </si>
  <si>
    <t>combination</t>
  </si>
  <si>
    <t>fully paid-up</t>
  </si>
  <si>
    <t>Surplus on</t>
  </si>
  <si>
    <t xml:space="preserve">revaluation of </t>
  </si>
  <si>
    <t>Net cash flows from (used in) operating activities</t>
  </si>
  <si>
    <t>Contract assets</t>
  </si>
  <si>
    <t>Short-term loans to related parties</t>
  </si>
  <si>
    <t>Current portion of long-term loans to related parties</t>
  </si>
  <si>
    <t>Long-term loans to related parties, net of current portion</t>
  </si>
  <si>
    <t>Right-of-use assets</t>
  </si>
  <si>
    <t>Current portion</t>
  </si>
  <si>
    <t xml:space="preserve">   - Long-term loans from related party</t>
  </si>
  <si>
    <t xml:space="preserve">   - Long-term loans from financial institutions</t>
  </si>
  <si>
    <t xml:space="preserve">   - Lease liabilities</t>
  </si>
  <si>
    <t>Net of current portion</t>
  </si>
  <si>
    <t xml:space="preserve">      1,446,942,690 ordinary shares of Baht 1 each</t>
  </si>
  <si>
    <t>Sales and services income</t>
  </si>
  <si>
    <t>Cost of sales and services</t>
  </si>
  <si>
    <t>Finance income</t>
  </si>
  <si>
    <t>Basic earnings (loss) per share</t>
  </si>
  <si>
    <t xml:space="preserve">   Profit (loss) attributable to equity holders of the Company </t>
  </si>
  <si>
    <t>Profit (loss) before tax</t>
  </si>
  <si>
    <t>Repayment of long-term loans from financial institutions</t>
  </si>
  <si>
    <t>in the ownership</t>
  </si>
  <si>
    <t>from the change</t>
  </si>
  <si>
    <t xml:space="preserve">shareholders' </t>
  </si>
  <si>
    <t xml:space="preserve">Adjustments to reconcile profit (loss) before tax to </t>
  </si>
  <si>
    <t>Cash received from long-term loans from financial institutions</t>
  </si>
  <si>
    <t xml:space="preserve">      which no cash has been paid</t>
  </si>
  <si>
    <t>Other non-current liabilities</t>
  </si>
  <si>
    <t>Loss for the period</t>
  </si>
  <si>
    <t>Cash received from repayment of long-term loans to related parties</t>
  </si>
  <si>
    <t xml:space="preserve">   Unappropriated (deficit)</t>
  </si>
  <si>
    <t xml:space="preserve"> (deficit)</t>
  </si>
  <si>
    <t xml:space="preserve">   Issued and fully paid up</t>
  </si>
  <si>
    <t>The accompanying notes to interim financial statements are an integral part of the financial statements.</t>
  </si>
  <si>
    <t>Operating profit (loss)</t>
  </si>
  <si>
    <t>Other comprehensive income to be reclassified</t>
  </si>
  <si>
    <t>Profit for the period</t>
  </si>
  <si>
    <t xml:space="preserve">   Finance income</t>
  </si>
  <si>
    <t xml:space="preserve">   Finance cost</t>
  </si>
  <si>
    <t xml:space="preserve">   Amortisation of government grant</t>
  </si>
  <si>
    <t xml:space="preserve">   Contract assets</t>
  </si>
  <si>
    <t xml:space="preserve">   Contract liabilities</t>
  </si>
  <si>
    <t xml:space="preserve">   Interest paid</t>
  </si>
  <si>
    <t xml:space="preserve">   Corporate income tax paid</t>
  </si>
  <si>
    <t>Cash paid for acquisition of machinery and equipment</t>
  </si>
  <si>
    <t>Cash paid for acquisition of intangible assets</t>
  </si>
  <si>
    <t>Proceeds from disposals of machinery and equipment</t>
  </si>
  <si>
    <t xml:space="preserve">Dividend received </t>
  </si>
  <si>
    <t>Repayment of short-term loans from related parties</t>
  </si>
  <si>
    <t>Repayment of long-term loans from related party</t>
  </si>
  <si>
    <t>Cash and cash equivalents at end of period (Note 3)</t>
  </si>
  <si>
    <t xml:space="preserve">   Gain on exchange</t>
  </si>
  <si>
    <t>Loss on exchange</t>
  </si>
  <si>
    <t xml:space="preserve">   Unrealised (gain) loss on exchange</t>
  </si>
  <si>
    <t xml:space="preserve">   of depreciation of revalued amount to retained earnings</t>
  </si>
  <si>
    <t xml:space="preserve">   - net of income tax </t>
  </si>
  <si>
    <t xml:space="preserve">   changes in operating assets and liabilities</t>
  </si>
  <si>
    <t xml:space="preserve">   Acquisition of assets under lease agreements</t>
  </si>
  <si>
    <t xml:space="preserve">   Acquisition of machinery and equipment for </t>
  </si>
  <si>
    <t>Other long-term receivable - related parties</t>
  </si>
  <si>
    <t>Surplus from the change in the ownership interests in subsidiaries</t>
  </si>
  <si>
    <t xml:space="preserve">Retained earnings </t>
  </si>
  <si>
    <t>Profit (loss) before income tax</t>
  </si>
  <si>
    <t>assets</t>
  </si>
  <si>
    <t xml:space="preserve">Transfer revaluation surplus on assests in the same amount </t>
  </si>
  <si>
    <t xml:space="preserve">   Amortisation of deferred front end fee</t>
  </si>
  <si>
    <t xml:space="preserve">   Other non-current liabilities</t>
  </si>
  <si>
    <t>Net cash flows from (used in) investing activities</t>
  </si>
  <si>
    <t>Cash flows from (used in) operating activities</t>
  </si>
  <si>
    <t>Decrease (increase) in restricted bank deposits</t>
  </si>
  <si>
    <t>Increase (decrease) in short-term loans from financial institutions</t>
  </si>
  <si>
    <t>Cash received from short-term loans from other party</t>
  </si>
  <si>
    <t>Repayment of principle portion of lease liabilities</t>
  </si>
  <si>
    <t>Repayment of short-term loans from other party</t>
  </si>
  <si>
    <t>Supplemental cash flows information</t>
  </si>
  <si>
    <t>Profit (loss) attributable to:</t>
  </si>
  <si>
    <t>Total comprehensive income attributable to:</t>
  </si>
  <si>
    <t>Balance as at 1 February 2024</t>
  </si>
  <si>
    <t>Balance as at 31 October 2024</t>
  </si>
  <si>
    <t>2024</t>
  </si>
  <si>
    <t>Investment in associate</t>
  </si>
  <si>
    <t>Short-term loans from related party</t>
  </si>
  <si>
    <t>Other long-term payable - related parties</t>
  </si>
  <si>
    <t>Surplus</t>
  </si>
  <si>
    <t>Dividend paid to non-controlling interests of the subsidiaries</t>
  </si>
  <si>
    <t xml:space="preserve">   Allowance for expected credit losses</t>
  </si>
  <si>
    <t xml:space="preserve">      and right-of-use assets</t>
  </si>
  <si>
    <t xml:space="preserve">   Share of profit from investment in associate</t>
  </si>
  <si>
    <t>Cash received from long-term loans from related party</t>
  </si>
  <si>
    <t>Tax income (expenses)</t>
  </si>
  <si>
    <t xml:space="preserve">Profit (loss) from operating activities before   </t>
  </si>
  <si>
    <t xml:space="preserve">   Transfer right-of-use assets to property, plant and equipment</t>
  </si>
  <si>
    <t>Share of profit from investment in associate</t>
  </si>
  <si>
    <t>Increase in short-term loans to related parties</t>
  </si>
  <si>
    <t xml:space="preserve">Dividend paid by the subsidiaries to non-controlling interests </t>
  </si>
  <si>
    <t>For the nine-month period ended 31 October 2025</t>
  </si>
  <si>
    <t>Balance as at 1 February 2025</t>
  </si>
  <si>
    <t>Balance as at 31 October 2025</t>
  </si>
  <si>
    <t>2025</t>
  </si>
  <si>
    <t>For the three-month period ended 31 October 2025</t>
  </si>
  <si>
    <t>As at 31 October 2025</t>
  </si>
  <si>
    <t>31 October 2025</t>
  </si>
  <si>
    <t>31 January 2025</t>
  </si>
  <si>
    <t>Trade and other current receivables</t>
  </si>
  <si>
    <t>Trade and other current payables</t>
  </si>
  <si>
    <t>Non-current provision for employee benefits</t>
  </si>
  <si>
    <t xml:space="preserve">   Impairment loss on machineries and intangible assets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</si>
  <si>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</si>
  <si>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</si>
  <si>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</si>
  <si>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Cash paid for deferred front end fee</t>
  </si>
  <si>
    <t xml:space="preserve">   Reversal of reduction of inventories to net realisable value</t>
  </si>
  <si>
    <t xml:space="preserve">   Loss on lease modification</t>
  </si>
  <si>
    <t>Net decrease in cash and cash equivalents</t>
  </si>
  <si>
    <t xml:space="preserve">Increase in translation adjustment </t>
  </si>
  <si>
    <t>Net cash flows used in financing activities</t>
  </si>
  <si>
    <t xml:space="preserve">   Cash received from refund of corporate income tax</t>
  </si>
  <si>
    <t>(Unit: Thousand Baht except earnings per share expressed in Baht)</t>
  </si>
  <si>
    <t xml:space="preserve">   to profit or loss in subsequent periods:</t>
  </si>
  <si>
    <t xml:space="preserve">   Loss (gain) on disposal/written-off of machinery, equipment</t>
  </si>
  <si>
    <t xml:space="preserve">   Written-off of withholding tax deducted at source</t>
  </si>
  <si>
    <t>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</si>
</sst>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_);[Red]\(#,##0\);\-"/>
    <numFmt numFmtId="170" formatCode="_(* #,##0.0_);_(* \(#,##0.0\);_(* &quot;-&quot;_);_(@_)"/>
    <numFmt numFmtId="171" formatCode="#.\ \ "/>
    <numFmt numFmtId="172" formatCode="##.\ \ "/>
    <numFmt numFmtId="173" formatCode="0.000_)"/>
    <numFmt numFmtId="174" formatCode="General_)"/>
    <numFmt numFmtId="175" formatCode="0.00%;\(0.00\)%"/>
    <numFmt numFmtId="176" formatCode="_([$€-2]* #,##0.00_);_([$€-2]* \(#,##0.00\);_([$€-2]* &quot;-&quot;??_)"/>
    <numFmt numFmtId="177" formatCode="#,##0.000_);[Red]\(#,##0.000\)"/>
    <numFmt numFmtId="178" formatCode="0.000%"/>
    <numFmt numFmtId="179" formatCode="0.00_)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0.0%"/>
    <numFmt numFmtId="183" formatCode="dd\-mmm\-yy_)"/>
    <numFmt numFmtId="184" formatCode="#,##0.00\ &quot;F&quot;;\-#,##0.00\ &quot;F&quot;"/>
    <numFmt numFmtId="185" formatCode="#,##0.000_);\(#,##0.000\)"/>
  </numFmts>
  <fonts count="27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Geneva"/>
    </font>
    <font>
      <sz val="10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Helv"/>
      <family val="2"/>
    </font>
    <font>
      <sz val="10"/>
      <name val="Courier"/>
      <family val="3"/>
    </font>
    <font>
      <sz val="8"/>
      <name val="Arial"/>
      <family val="2"/>
    </font>
    <font>
      <b/>
      <i/>
      <sz val="16"/>
      <name val="Helv"/>
    </font>
    <font>
      <sz val="10"/>
      <name val="Arial MT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14"/>
      <name val="CordiaUPC"/>
      <family val="1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7"/>
      <name val="Small Fonts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/>
    <xf numFmtId="0" fontId="1" fillId="0" borderId="0"/>
    <xf numFmtId="38" fontId="6" fillId="0" borderId="0"/>
    <xf numFmtId="38" fontId="6" fillId="0" borderId="0"/>
    <xf numFmtId="43" fontId="7" fillId="0" borderId="0" applyFont="0" applyFill="0" applyBorder="0" applyAlignment="0" applyProtection="0"/>
    <xf numFmtId="4" fontId="1" fillId="0" borderId="0" applyFont="0" applyFill="0" applyBorder="0" applyAlignment="0" applyProtection="0"/>
    <xf numFmtId="4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0" fillId="0" borderId="7">
      <alignment horizontal="center"/>
    </xf>
    <xf numFmtId="0" fontId="11" fillId="0" borderId="0"/>
    <xf numFmtId="0" fontId="11" fillId="0" borderId="8" applyFill="0">
      <alignment horizontal="center"/>
      <protection locked="0"/>
    </xf>
    <xf numFmtId="0" fontId="10" fillId="0" borderId="0" applyFill="0">
      <alignment horizontal="center"/>
      <protection locked="0"/>
    </xf>
    <xf numFmtId="0" fontId="10" fillId="2" borderId="0"/>
    <xf numFmtId="0" fontId="10" fillId="0" borderId="0">
      <protection locked="0"/>
    </xf>
    <xf numFmtId="0" fontId="10" fillId="0" borderId="0"/>
    <xf numFmtId="171" fontId="10" fillId="0" borderId="0"/>
    <xf numFmtId="172" fontId="10" fillId="0" borderId="0"/>
    <xf numFmtId="0" fontId="11" fillId="3" borderId="0">
      <alignment horizontal="right"/>
    </xf>
    <xf numFmtId="0" fontId="10" fillId="0" borderId="0"/>
    <xf numFmtId="38" fontId="9" fillId="0" borderId="0" applyFont="0" applyFill="0" applyBorder="0" applyAlignment="0" applyProtection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3" fillId="0" borderId="0"/>
    <xf numFmtId="0" fontId="6" fillId="0" borderId="0"/>
    <xf numFmtId="174" fontId="13" fillId="0" borderId="0"/>
    <xf numFmtId="175" fontId="14" fillId="0" borderId="0">
      <protection locked="0"/>
    </xf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>
      <protection locked="0"/>
    </xf>
    <xf numFmtId="38" fontId="15" fillId="4" borderId="0" applyNumberFormat="0" applyBorder="0" applyAlignment="0" applyProtection="0"/>
    <xf numFmtId="178" fontId="9" fillId="0" borderId="0">
      <protection locked="0"/>
    </xf>
    <xf numFmtId="178" fontId="9" fillId="0" borderId="0">
      <protection locked="0"/>
    </xf>
    <xf numFmtId="10" fontId="15" fillId="5" borderId="7" applyNumberFormat="0" applyBorder="0" applyAlignment="0" applyProtection="0"/>
    <xf numFmtId="179" fontId="16" fillId="0" borderId="0"/>
    <xf numFmtId="38" fontId="3" fillId="0" borderId="0"/>
    <xf numFmtId="10" fontId="9" fillId="0" borderId="0" applyFont="0" applyFill="0" applyBorder="0" applyAlignment="0" applyProtection="0"/>
    <xf numFmtId="10" fontId="17" fillId="6" borderId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9" fillId="0" borderId="0"/>
    <xf numFmtId="0" fontId="9" fillId="0" borderId="0"/>
    <xf numFmtId="0" fontId="1" fillId="0" borderId="0"/>
    <xf numFmtId="39" fontId="23" fillId="0" borderId="0"/>
    <xf numFmtId="40" fontId="24" fillId="0" borderId="0" applyFont="0" applyFill="0" applyBorder="0" applyAlignment="0" applyProtection="0"/>
    <xf numFmtId="184" fontId="25" fillId="0" borderId="0"/>
    <xf numFmtId="183" fontId="25" fillId="0" borderId="0"/>
    <xf numFmtId="182" fontId="25" fillId="0" borderId="0"/>
    <xf numFmtId="40" fontId="24" fillId="0" borderId="0" applyFont="0" applyFill="0" applyBorder="0" applyAlignment="0" applyProtection="0"/>
    <xf numFmtId="37" fontId="26" fillId="0" borderId="0"/>
    <xf numFmtId="39" fontId="23" fillId="0" borderId="0"/>
    <xf numFmtId="1" fontId="9" fillId="0" borderId="9" applyNumberFormat="0" applyFill="0" applyAlignment="0" applyProtection="0">
      <alignment horizontal="center" vertical="center"/>
    </xf>
  </cellStyleXfs>
  <cellXfs count="149">
    <xf numFmtId="0" fontId="0" fillId="0" borderId="0" xfId="0"/>
    <xf numFmtId="37" fontId="3" fillId="0" borderId="0" xfId="0" applyNumberFormat="1" applyFont="1" applyAlignment="1">
      <alignment horizontal="right"/>
    </xf>
    <xf numFmtId="0" fontId="2" fillId="0" borderId="0" xfId="0" applyFont="1"/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8" fontId="3" fillId="0" borderId="0" xfId="4" applyNumberFormat="1" applyFont="1" applyFill="1" applyAlignment="1">
      <alignment horizontal="centerContinuous"/>
    </xf>
    <xf numFmtId="0" fontId="4" fillId="0" borderId="0" xfId="0" quotePrefix="1" applyFont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168" fontId="3" fillId="0" borderId="0" xfId="0" applyNumberFormat="1" applyFont="1" applyAlignment="1">
      <alignment horizontal="center"/>
    </xf>
    <xf numFmtId="0" fontId="20" fillId="0" borderId="0" xfId="0" applyFont="1"/>
    <xf numFmtId="41" fontId="3" fillId="0" borderId="0" xfId="59" applyNumberFormat="1" applyFont="1" applyAlignment="1">
      <alignment horizontal="right"/>
    </xf>
    <xf numFmtId="41" fontId="3" fillId="0" borderId="3" xfId="59" applyNumberFormat="1" applyFont="1" applyBorder="1" applyAlignment="1">
      <alignment horizontal="right"/>
    </xf>
    <xf numFmtId="41" fontId="3" fillId="0" borderId="1" xfId="59" applyNumberFormat="1" applyFont="1" applyBorder="1" applyAlignment="1">
      <alignment horizontal="right"/>
    </xf>
    <xf numFmtId="41" fontId="3" fillId="0" borderId="4" xfId="59" applyNumberFormat="1" applyFont="1" applyBorder="1" applyAlignment="1">
      <alignment horizontal="right"/>
    </xf>
    <xf numFmtId="38" fontId="3" fillId="0" borderId="0" xfId="0" applyNumberFormat="1" applyFont="1"/>
    <xf numFmtId="168" fontId="3" fillId="0" borderId="0" xfId="4" applyNumberFormat="1" applyFont="1" applyFill="1" applyAlignment="1"/>
    <xf numFmtId="43" fontId="3" fillId="0" borderId="0" xfId="4" applyFont="1" applyFill="1" applyBorder="1" applyAlignment="1">
      <alignment horizontal="right"/>
    </xf>
    <xf numFmtId="41" fontId="21" fillId="0" borderId="0" xfId="0" applyNumberFormat="1" applyFont="1"/>
    <xf numFmtId="168" fontId="3" fillId="0" borderId="0" xfId="4" applyNumberFormat="1" applyFont="1" applyFill="1" applyBorder="1" applyAlignment="1"/>
    <xf numFmtId="39" fontId="3" fillId="0" borderId="0" xfId="0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0" fontId="22" fillId="0" borderId="0" xfId="0" applyFont="1"/>
    <xf numFmtId="41" fontId="3" fillId="0" borderId="0" xfId="59" applyNumberFormat="1" applyFont="1"/>
    <xf numFmtId="38" fontId="3" fillId="0" borderId="0" xfId="0" applyNumberFormat="1" applyFont="1" applyAlignment="1">
      <alignment horizontal="right"/>
    </xf>
    <xf numFmtId="39" fontId="2" fillId="0" borderId="0" xfId="0" quotePrefix="1" applyNumberFormat="1" applyFont="1"/>
    <xf numFmtId="41" fontId="3" fillId="0" borderId="6" xfId="59" applyNumberFormat="1" applyFont="1" applyBorder="1" applyAlignment="1">
      <alignment horizontal="right"/>
    </xf>
    <xf numFmtId="41" fontId="3" fillId="0" borderId="0" xfId="59" applyNumberFormat="1" applyFont="1" applyAlignment="1">
      <alignment horizontal="left"/>
    </xf>
    <xf numFmtId="168" fontId="3" fillId="0" borderId="0" xfId="1" applyNumberFormat="1" applyFont="1" applyAlignment="1">
      <alignment horizontal="right"/>
    </xf>
    <xf numFmtId="41" fontId="3" fillId="0" borderId="0" xfId="3" applyNumberFormat="1" applyFont="1"/>
    <xf numFmtId="169" fontId="3" fillId="0" borderId="0" xfId="3" applyNumberFormat="1" applyFont="1"/>
    <xf numFmtId="168" fontId="3" fillId="0" borderId="0" xfId="3" applyNumberFormat="1" applyFont="1"/>
    <xf numFmtId="37" fontId="3" fillId="0" borderId="0" xfId="0" applyNumberFormat="1" applyFont="1"/>
    <xf numFmtId="168" fontId="3" fillId="0" borderId="0" xfId="0" applyNumberFormat="1" applyFont="1"/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3" fillId="0" borderId="0" xfId="2" applyNumberFormat="1" applyFont="1" applyAlignment="1">
      <alignment horizontal="right"/>
    </xf>
    <xf numFmtId="41" fontId="3" fillId="0" borderId="0" xfId="3" quotePrefix="1" applyNumberFormat="1" applyFont="1" applyAlignment="1">
      <alignment horizontal="center"/>
    </xf>
    <xf numFmtId="41" fontId="3" fillId="0" borderId="0" xfId="3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3" fontId="3" fillId="0" borderId="0" xfId="4" applyFont="1" applyFill="1" applyAlignment="1"/>
    <xf numFmtId="37" fontId="2" fillId="0" borderId="0" xfId="0" applyNumberFormat="1" applyFont="1" applyAlignment="1">
      <alignment horizontal="left"/>
    </xf>
    <xf numFmtId="37" fontId="2" fillId="0" borderId="0" xfId="1" applyNumberFormat="1" applyFont="1"/>
    <xf numFmtId="0" fontId="3" fillId="0" borderId="0" xfId="3" applyNumberFormat="1" applyFont="1"/>
    <xf numFmtId="15" fontId="4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168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6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3" applyNumberFormat="1" applyFont="1" applyAlignment="1">
      <alignment horizontal="right"/>
    </xf>
    <xf numFmtId="168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4" fillId="0" borderId="0" xfId="0" quotePrefix="1" applyNumberFormat="1" applyFont="1" applyAlignment="1">
      <alignment horizontal="center"/>
    </xf>
    <xf numFmtId="168" fontId="3" fillId="0" borderId="0" xfId="60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3" fillId="0" borderId="1" xfId="3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168" fontId="3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168" fontId="5" fillId="0" borderId="0" xfId="0" quotePrefix="1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0" applyNumberFormat="1" applyFont="1"/>
    <xf numFmtId="0" fontId="2" fillId="0" borderId="0" xfId="0" quotePrefix="1" applyFont="1" applyAlignment="1">
      <alignment horizontal="left"/>
    </xf>
    <xf numFmtId="1" fontId="4" fillId="0" borderId="0" xfId="0" applyNumberFormat="1" applyFont="1" applyAlignment="1">
      <alignment horizontal="center"/>
    </xf>
    <xf numFmtId="41" fontId="3" fillId="0" borderId="0" xfId="4" applyNumberFormat="1" applyFont="1" applyFill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4" applyNumberFormat="1" applyFont="1" applyFill="1" applyBorder="1" applyAlignment="1"/>
    <xf numFmtId="41" fontId="3" fillId="0" borderId="3" xfId="3" applyNumberFormat="1" applyFont="1" applyBorder="1"/>
    <xf numFmtId="41" fontId="3" fillId="0" borderId="1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0" fontId="5" fillId="0" borderId="0" xfId="0" applyFont="1"/>
    <xf numFmtId="41" fontId="3" fillId="0" borderId="0" xfId="4" applyNumberFormat="1" applyFont="1" applyFill="1" applyAlignment="1">
      <alignment horizontal="right"/>
    </xf>
    <xf numFmtId="41" fontId="5" fillId="0" borderId="0" xfId="4" applyNumberFormat="1" applyFont="1" applyFill="1" applyAlignment="1">
      <alignment horizontal="right"/>
    </xf>
    <xf numFmtId="168" fontId="3" fillId="0" borderId="4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4" xfId="1" applyNumberFormat="1" applyFont="1" applyBorder="1" applyAlignment="1">
      <alignment horizontal="right"/>
    </xf>
    <xf numFmtId="185" fontId="3" fillId="0" borderId="4" xfId="0" applyNumberFormat="1" applyFont="1" applyBorder="1"/>
    <xf numFmtId="170" fontId="4" fillId="0" borderId="0" xfId="0" applyNumberFormat="1" applyFont="1" applyAlignment="1">
      <alignment horizontal="center"/>
    </xf>
    <xf numFmtId="41" fontId="3" fillId="0" borderId="4" xfId="4" applyNumberFormat="1" applyFont="1" applyFill="1" applyBorder="1" applyAlignment="1">
      <alignment horizontal="right"/>
    </xf>
    <xf numFmtId="41" fontId="3" fillId="0" borderId="1" xfId="3" applyNumberFormat="1" applyFont="1" applyBorder="1"/>
    <xf numFmtId="0" fontId="5" fillId="7" borderId="0" xfId="0" applyFont="1" applyFill="1" applyAlignment="1">
      <alignment horizontal="center"/>
    </xf>
    <xf numFmtId="41" fontId="3" fillId="0" borderId="0" xfId="4" applyNumberFormat="1" applyFont="1" applyFill="1" applyAlignment="1"/>
    <xf numFmtId="41" fontId="3" fillId="0" borderId="3" xfId="4" applyNumberFormat="1" applyFont="1" applyFill="1" applyBorder="1" applyAlignment="1">
      <alignment horizontal="center"/>
    </xf>
    <xf numFmtId="41" fontId="3" fillId="0" borderId="6" xfId="4" applyNumberFormat="1" applyFont="1" applyFill="1" applyBorder="1" applyAlignment="1">
      <alignment horizontal="center"/>
    </xf>
    <xf numFmtId="41" fontId="3" fillId="0" borderId="3" xfId="4" applyNumberFormat="1" applyFont="1" applyFill="1" applyBorder="1" applyAlignment="1">
      <alignment horizontal="right"/>
    </xf>
    <xf numFmtId="41" fontId="3" fillId="0" borderId="6" xfId="4" applyNumberFormat="1" applyFont="1" applyFill="1" applyBorder="1" applyAlignment="1">
      <alignment horizontal="right"/>
    </xf>
    <xf numFmtId="41" fontId="3" fillId="0" borderId="0" xfId="59" applyNumberFormat="1" applyFont="1" applyAlignment="1">
      <alignment horizontal="center"/>
    </xf>
    <xf numFmtId="37" fontId="2" fillId="0" borderId="0" xfId="1" quotePrefix="1" applyNumberFormat="1" applyFont="1"/>
    <xf numFmtId="37" fontId="2" fillId="0" borderId="0" xfId="1" applyNumberFormat="1" applyFont="1" applyAlignment="1">
      <alignment horizontal="left"/>
    </xf>
    <xf numFmtId="169" fontId="3" fillId="0" borderId="0" xfId="3" applyNumberFormat="1" applyFont="1" applyAlignment="1">
      <alignment horizontal="center"/>
    </xf>
    <xf numFmtId="38" fontId="3" fillId="0" borderId="0" xfId="3" applyFont="1"/>
    <xf numFmtId="168" fontId="3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41" fontId="2" fillId="0" borderId="0" xfId="3" applyNumberFormat="1" applyFont="1" applyAlignment="1">
      <alignment horizontal="right"/>
    </xf>
    <xf numFmtId="41" fontId="3" fillId="0" borderId="6" xfId="3" applyNumberFormat="1" applyFont="1" applyBorder="1" applyAlignment="1">
      <alignment horizontal="center"/>
    </xf>
    <xf numFmtId="41" fontId="3" fillId="0" borderId="1" xfId="3" applyNumberFormat="1" applyFont="1" applyBorder="1" applyAlignment="1">
      <alignment horizontal="center"/>
    </xf>
    <xf numFmtId="0" fontId="2" fillId="0" borderId="0" xfId="3" applyNumberFormat="1" applyFont="1"/>
    <xf numFmtId="0" fontId="20" fillId="0" borderId="0" xfId="3" applyNumberFormat="1" applyFont="1"/>
    <xf numFmtId="41" fontId="3" fillId="0" borderId="2" xfId="3" applyNumberFormat="1" applyFont="1" applyBorder="1"/>
    <xf numFmtId="49" fontId="3" fillId="0" borderId="0" xfId="0" quotePrefix="1" applyNumberFormat="1" applyFont="1"/>
    <xf numFmtId="41" fontId="2" fillId="0" borderId="0" xfId="0" applyNumberFormat="1" applyFont="1"/>
    <xf numFmtId="0" fontId="3" fillId="0" borderId="5" xfId="0" applyFont="1" applyBorder="1"/>
    <xf numFmtId="43" fontId="3" fillId="0" borderId="0" xfId="4" applyFont="1" applyFill="1" applyAlignment="1">
      <alignment horizontal="center"/>
    </xf>
    <xf numFmtId="168" fontId="3" fillId="0" borderId="0" xfId="1" applyNumberFormat="1" applyFont="1"/>
    <xf numFmtId="0" fontId="3" fillId="0" borderId="0" xfId="3" applyNumberFormat="1" applyFont="1" applyAlignment="1">
      <alignment horizontal="center"/>
    </xf>
    <xf numFmtId="0" fontId="4" fillId="0" borderId="0" xfId="1" applyFon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3" fillId="0" borderId="0" xfId="3" applyNumberFormat="1" applyFont="1" applyAlignment="1">
      <alignment horizontal="justify" wrapText="1"/>
    </xf>
    <xf numFmtId="41" fontId="3" fillId="0" borderId="1" xfId="1" applyNumberFormat="1" applyFont="1" applyBorder="1" applyAlignment="1">
      <alignment horizontal="right"/>
    </xf>
    <xf numFmtId="0" fontId="5" fillId="0" borderId="0" xfId="3" applyNumberFormat="1" applyFont="1" applyAlignment="1">
      <alignment horizontal="center" wrapText="1"/>
    </xf>
    <xf numFmtId="41" fontId="4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1" fontId="3" fillId="0" borderId="0" xfId="1" applyNumberFormat="1" applyFont="1"/>
    <xf numFmtId="41" fontId="3" fillId="0" borderId="0" xfId="4" applyNumberFormat="1" applyFont="1"/>
    <xf numFmtId="37" fontId="3" fillId="0" borderId="1" xfId="0" applyNumberFormat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168" fontId="3" fillId="0" borderId="0" xfId="1" applyNumberFormat="1" applyFont="1" applyAlignment="1">
      <alignment horizontal="right"/>
    </xf>
    <xf numFmtId="0" fontId="3" fillId="0" borderId="1" xfId="3" applyNumberFormat="1" applyFont="1" applyBorder="1" applyAlignment="1">
      <alignment horizontal="center"/>
    </xf>
    <xf numFmtId="37" fontId="2" fillId="0" borderId="0" xfId="1" quotePrefix="1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168" fontId="3" fillId="0" borderId="3" xfId="1" applyNumberFormat="1" applyFont="1" applyBorder="1" applyAlignment="1">
      <alignment horizontal="center"/>
    </xf>
    <xf numFmtId="0" fontId="3" fillId="0" borderId="3" xfId="3" applyNumberFormat="1" applyFont="1" applyBorder="1" applyAlignment="1">
      <alignment horizontal="center"/>
    </xf>
    <xf numFmtId="0" fontId="20" fillId="0" borderId="0" xfId="0" applyFont="1" applyAlignment="1">
      <alignment horizontal="right"/>
    </xf>
    <xf numFmtId="168" fontId="3" fillId="0" borderId="0" xfId="1" applyNumberFormat="1" applyFont="1" applyAlignment="1">
      <alignment horizontal="center"/>
    </xf>
    <xf numFmtId="38" fontId="3" fillId="0" borderId="1" xfId="3" applyFont="1" applyBorder="1" applyAlignment="1">
      <alignment horizontal="center"/>
    </xf>
  </cellXfs>
  <cellStyles count="70">
    <cellStyle name=" a specified number of montd" xfId="8" xr:uid="{00000000-0005-0000-0000-000000000000}"/>
    <cellStyle name=" before or after a specified number of montd" xfId="9" xr:uid="{00000000-0005-0000-0000-000001000000}"/>
    <cellStyle name=" between two dateœ" xfId="10" xr:uid="{00000000-0005-0000-0000-000002000000}"/>
    <cellStyle name=" of whole workdays between two dateœ" xfId="11" xr:uid="{00000000-0005-0000-0000-000003000000}"/>
    <cellStyle name="AA FRAME" xfId="12" xr:uid="{00000000-0005-0000-0000-000004000000}"/>
    <cellStyle name="AA HEADING" xfId="13" xr:uid="{00000000-0005-0000-0000-000005000000}"/>
    <cellStyle name="AA INITIALS" xfId="14" xr:uid="{00000000-0005-0000-0000-000006000000}"/>
    <cellStyle name="AA INPUT" xfId="15" xr:uid="{00000000-0005-0000-0000-000007000000}"/>
    <cellStyle name="AA LOCK" xfId="16" xr:uid="{00000000-0005-0000-0000-000008000000}"/>
    <cellStyle name="AA MGR NAME" xfId="17" xr:uid="{00000000-0005-0000-0000-000009000000}"/>
    <cellStyle name="AA NORMAL" xfId="18" xr:uid="{00000000-0005-0000-0000-00000A000000}"/>
    <cellStyle name="AA NUMBER" xfId="19" xr:uid="{00000000-0005-0000-0000-00000B000000}"/>
    <cellStyle name="AA NUMBER2" xfId="20" xr:uid="{00000000-0005-0000-0000-00000C000000}"/>
    <cellStyle name="AA QUESTION" xfId="21" xr:uid="{00000000-0005-0000-0000-00000D000000}"/>
    <cellStyle name="AA SHADE" xfId="22" xr:uid="{00000000-0005-0000-0000-00000E000000}"/>
    <cellStyle name="ber of montd" xfId="23" xr:uid="{00000000-0005-0000-0000-00000F000000}"/>
    <cellStyle name="Comma" xfId="4" builtinId="3"/>
    <cellStyle name="Comma  - Style1" xfId="24" xr:uid="{00000000-0005-0000-0000-000011000000}"/>
    <cellStyle name="Comma  - Style2" xfId="25" xr:uid="{00000000-0005-0000-0000-000012000000}"/>
    <cellStyle name="Comma  - Style3" xfId="26" xr:uid="{00000000-0005-0000-0000-000013000000}"/>
    <cellStyle name="Comma  - Style4" xfId="27" xr:uid="{00000000-0005-0000-0000-000014000000}"/>
    <cellStyle name="Comma  - Style5" xfId="28" xr:uid="{00000000-0005-0000-0000-000015000000}"/>
    <cellStyle name="Comma  - Style6" xfId="29" xr:uid="{00000000-0005-0000-0000-000016000000}"/>
    <cellStyle name="Comma  - Style7" xfId="30" xr:uid="{00000000-0005-0000-0000-000017000000}"/>
    <cellStyle name="Comma  - Style8" xfId="31" xr:uid="{00000000-0005-0000-0000-000018000000}"/>
    <cellStyle name="Comma 2" xfId="5" xr:uid="{00000000-0005-0000-0000-000019000000}"/>
    <cellStyle name="Comma 3" xfId="6" xr:uid="{00000000-0005-0000-0000-00001A000000}"/>
    <cellStyle name="Comma 4" xfId="62" xr:uid="{00000000-0005-0000-0000-00001B000000}"/>
    <cellStyle name="Comma 5" xfId="66" xr:uid="{00000000-0005-0000-0000-00001C000000}"/>
    <cellStyle name="comma zerodec" xfId="63" xr:uid="{00000000-0005-0000-0000-00001D000000}"/>
    <cellStyle name="Currency1" xfId="64" xr:uid="{00000000-0005-0000-0000-00001E000000}"/>
    <cellStyle name="Custom - Style8" xfId="3" xr:uid="{00000000-0005-0000-0000-00001F000000}"/>
    <cellStyle name="Custom - Style8 2" xfId="32" xr:uid="{00000000-0005-0000-0000-000020000000}"/>
    <cellStyle name="Custom - Style8 3" xfId="33" xr:uid="{00000000-0005-0000-0000-000021000000}"/>
    <cellStyle name="Custom - Style8_FRs adoption." xfId="34" xr:uid="{00000000-0005-0000-0000-000022000000}"/>
    <cellStyle name="Date" xfId="35" xr:uid="{00000000-0005-0000-0000-000023000000}"/>
    <cellStyle name="day of the month before or after" xfId="36" xr:uid="{00000000-0005-0000-0000-000024000000}"/>
    <cellStyle name="Dollar (zero dec)" xfId="65" xr:uid="{00000000-0005-0000-0000-000025000000}"/>
    <cellStyle name="Euro" xfId="37" xr:uid="{00000000-0005-0000-0000-000026000000}"/>
    <cellStyle name="Fixed" xfId="38" xr:uid="{00000000-0005-0000-0000-000027000000}"/>
    <cellStyle name="Grey" xfId="39" xr:uid="{00000000-0005-0000-0000-000028000000}"/>
    <cellStyle name="Heading1" xfId="40" xr:uid="{00000000-0005-0000-0000-000029000000}"/>
    <cellStyle name="Heading2" xfId="41" xr:uid="{00000000-0005-0000-0000-00002A000000}"/>
    <cellStyle name="Input [yellow]" xfId="42" xr:uid="{00000000-0005-0000-0000-00002B000000}"/>
    <cellStyle name="no dec" xfId="67" xr:uid="{00000000-0005-0000-0000-00002C000000}"/>
    <cellStyle name="Normal" xfId="0" builtinId="0"/>
    <cellStyle name="Normal - Style1" xfId="43" xr:uid="{00000000-0005-0000-0000-00002E000000}"/>
    <cellStyle name="Normal 15" xfId="44" xr:uid="{00000000-0005-0000-0000-00002F000000}"/>
    <cellStyle name="Normal 2" xfId="1" xr:uid="{00000000-0005-0000-0000-000030000000}"/>
    <cellStyle name="Normal 3" xfId="60" xr:uid="{00000000-0005-0000-0000-000031000000}"/>
    <cellStyle name="Normal 4" xfId="61" xr:uid="{00000000-0005-0000-0000-000032000000}"/>
    <cellStyle name="Normal 5" xfId="68" xr:uid="{00000000-0005-0000-0000-000033000000}"/>
    <cellStyle name="Normal_ABC Company" xfId="2" xr:uid="{00000000-0005-0000-0000-000034000000}"/>
    <cellStyle name="Percent [2]" xfId="45" xr:uid="{00000000-0005-0000-0000-000035000000}"/>
    <cellStyle name="Percent 2" xfId="7" xr:uid="{00000000-0005-0000-0000-000036000000}"/>
    <cellStyle name="percentage" xfId="46" xr:uid="{00000000-0005-0000-0000-000037000000}"/>
    <cellStyle name="Quantity" xfId="69" xr:uid="{00000000-0005-0000-0000-000038000000}"/>
    <cellStyle name="Style 1" xfId="47" xr:uid="{00000000-0005-0000-0000-000039000000}"/>
    <cellStyle name="þ_x001d_ðK&amp;‚ý»&amp;{ý_x000b__x0008_n_x0008_B_x0009__x0007__x0001__x0001_" xfId="48" xr:uid="{00000000-0005-0000-0000-00003A000000}"/>
    <cellStyle name="turns the number of whole workdays between two dateœ" xfId="49" xr:uid="{00000000-0005-0000-0000-00003B000000}"/>
    <cellStyle name="Tusental (0)_pldt" xfId="50" xr:uid="{00000000-0005-0000-0000-00003C000000}"/>
    <cellStyle name="Tusental_pldt" xfId="51" xr:uid="{00000000-0005-0000-0000-00003D000000}"/>
    <cellStyle name="Valuta (0)_pldt" xfId="52" xr:uid="{00000000-0005-0000-0000-00003E000000}"/>
    <cellStyle name="Valuta_pldt" xfId="53" xr:uid="{00000000-0005-0000-0000-00003F000000}"/>
    <cellStyle name="เครื่องหมายจุลภาค [0]_Excel_MD97DL" xfId="54" xr:uid="{00000000-0005-0000-0000-000040000000}"/>
    <cellStyle name="เครื่องหมายจุลภาค_Excel_MD97DL" xfId="55" xr:uid="{00000000-0005-0000-0000-000041000000}"/>
    <cellStyle name="เครื่องหมายสกุลเงิน [0]_Excel_MD97DL" xfId="56" xr:uid="{00000000-0005-0000-0000-000042000000}"/>
    <cellStyle name="เครื่องหมายสกุลเงิน_Excel_MD97DL" xfId="57" xr:uid="{00000000-0005-0000-0000-000043000000}"/>
    <cellStyle name="ปกติ_Excel_MD97DL" xfId="58" xr:uid="{00000000-0005-0000-0000-000044000000}"/>
    <cellStyle name="ปกติ_งบ _ Cash แมวสี่ตัว" xfId="59" xr:uid="{00000000-0005-0000-0000-00004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Normal="90" zoomScaleSheetLayoutView="100" workbookViewId="0"/>
  </sheetViews>
  <sheetFormatPr defaultColWidth="10.5703125" defaultRowHeight="24" customHeight="1"/>
  <cols>
    <col min="1" max="1" width="54.28515625" style="38" customWidth="1"/>
    <col min="2" max="2" width="6.7109375" style="38" customWidth="1"/>
    <col min="3" max="3" width="1.42578125" style="37" customWidth="1"/>
    <col min="4" max="4" width="16.28515625" style="37" customWidth="1"/>
    <col min="5" max="5" width="1.42578125" style="37" customWidth="1"/>
    <col min="6" max="6" width="16.28515625" style="37" customWidth="1"/>
    <col min="7" max="7" width="1.42578125" style="37" customWidth="1"/>
    <col min="8" max="8" width="16.28515625" style="37" customWidth="1"/>
    <col min="9" max="9" width="1.42578125" style="37" customWidth="1"/>
    <col min="10" max="10" width="16.28515625" style="37" customWidth="1"/>
    <col min="11" max="11" width="1.42578125" style="37" customWidth="1"/>
    <col min="12" max="12" width="12.42578125" style="37" customWidth="1"/>
    <col min="13" max="16384" width="10.5703125" style="37"/>
  </cols>
  <sheetData>
    <row r="1" spans="1:10" s="55" customFormat="1" ht="24" customHeight="1">
      <c r="A1" s="2" t="s">
        <v>92</v>
      </c>
      <c r="B1" s="53"/>
      <c r="C1" s="54"/>
      <c r="D1" s="54"/>
      <c r="E1" s="54"/>
      <c r="F1" s="54"/>
      <c r="G1" s="54"/>
      <c r="H1" s="54"/>
    </row>
    <row r="2" spans="1:10" s="55" customFormat="1" ht="24" customHeight="1">
      <c r="A2" s="2" t="s">
        <v>107</v>
      </c>
      <c r="B2" s="53"/>
      <c r="C2" s="54"/>
      <c r="D2" s="56"/>
      <c r="E2" s="54"/>
      <c r="F2" s="56"/>
      <c r="G2" s="54"/>
      <c r="H2" s="56"/>
    </row>
    <row r="3" spans="1:10" s="55" customFormat="1" ht="24" customHeight="1">
      <c r="A3" s="2" t="s">
        <v>229</v>
      </c>
      <c r="B3" s="53"/>
      <c r="C3" s="54"/>
      <c r="D3" s="56"/>
      <c r="E3" s="54"/>
      <c r="F3" s="56"/>
      <c r="G3" s="54"/>
      <c r="H3" s="56"/>
    </row>
    <row r="4" spans="1:10" s="55" customFormat="1" ht="24" customHeight="1">
      <c r="A4" s="2"/>
      <c r="B4" s="53"/>
      <c r="C4" s="54"/>
      <c r="D4" s="56"/>
      <c r="E4" s="54"/>
      <c r="F4" s="56"/>
      <c r="G4" s="54"/>
      <c r="H4" s="56"/>
      <c r="J4" s="1" t="s">
        <v>86</v>
      </c>
    </row>
    <row r="5" spans="1:10" ht="24" customHeight="1">
      <c r="A5" s="53"/>
      <c r="B5" s="53"/>
      <c r="C5" s="54"/>
      <c r="D5" s="138" t="s">
        <v>47</v>
      </c>
      <c r="E5" s="138"/>
      <c r="F5" s="138"/>
      <c r="G5" s="54"/>
      <c r="H5" s="138" t="s">
        <v>85</v>
      </c>
      <c r="I5" s="138"/>
      <c r="J5" s="138"/>
    </row>
    <row r="6" spans="1:10" ht="24" customHeight="1">
      <c r="B6" s="57" t="s">
        <v>0</v>
      </c>
      <c r="C6" s="58"/>
      <c r="D6" s="59" t="s">
        <v>230</v>
      </c>
      <c r="E6" s="60"/>
      <c r="F6" s="59" t="s">
        <v>231</v>
      </c>
      <c r="G6" s="60"/>
      <c r="H6" s="59" t="s">
        <v>230</v>
      </c>
      <c r="J6" s="59" t="s">
        <v>231</v>
      </c>
    </row>
    <row r="7" spans="1:10" ht="24" customHeight="1">
      <c r="B7" s="61"/>
      <c r="C7" s="58"/>
      <c r="D7" s="52" t="s">
        <v>82</v>
      </c>
      <c r="E7" s="60"/>
      <c r="F7" s="62" t="s">
        <v>84</v>
      </c>
      <c r="G7" s="122"/>
      <c r="H7" s="52" t="s">
        <v>82</v>
      </c>
      <c r="J7" s="62" t="s">
        <v>84</v>
      </c>
    </row>
    <row r="8" spans="1:10" ht="24" customHeight="1">
      <c r="B8" s="61"/>
      <c r="C8" s="58"/>
      <c r="D8" s="52" t="s">
        <v>83</v>
      </c>
      <c r="E8" s="60"/>
      <c r="F8" s="63"/>
      <c r="G8" s="63"/>
      <c r="H8" s="52" t="s">
        <v>83</v>
      </c>
      <c r="J8" s="63"/>
    </row>
    <row r="9" spans="1:10" ht="24" customHeight="1">
      <c r="A9" s="2" t="s">
        <v>1</v>
      </c>
    </row>
    <row r="10" spans="1:10" ht="24" customHeight="1">
      <c r="A10" s="2" t="s">
        <v>2</v>
      </c>
      <c r="B10" s="64"/>
    </row>
    <row r="11" spans="1:10" ht="24" customHeight="1">
      <c r="A11" s="38" t="s">
        <v>3</v>
      </c>
      <c r="B11" s="64">
        <v>3</v>
      </c>
      <c r="D11" s="5">
        <v>556596</v>
      </c>
      <c r="E11" s="65"/>
      <c r="F11" s="65">
        <v>613403</v>
      </c>
      <c r="G11" s="65"/>
      <c r="H11" s="65">
        <v>1407</v>
      </c>
      <c r="I11" s="39"/>
      <c r="J11" s="65">
        <v>8328</v>
      </c>
    </row>
    <row r="12" spans="1:10" ht="24" customHeight="1">
      <c r="A12" s="38" t="s">
        <v>232</v>
      </c>
      <c r="B12" s="64">
        <v>4</v>
      </c>
      <c r="D12" s="5">
        <v>847722</v>
      </c>
      <c r="E12" s="65"/>
      <c r="F12" s="65">
        <v>691955</v>
      </c>
      <c r="G12" s="65"/>
      <c r="H12" s="65">
        <v>60449</v>
      </c>
      <c r="I12" s="39"/>
      <c r="J12" s="65">
        <v>21353</v>
      </c>
    </row>
    <row r="13" spans="1:10" ht="24" customHeight="1">
      <c r="A13" s="38" t="s">
        <v>132</v>
      </c>
      <c r="B13" s="64"/>
      <c r="D13" s="33">
        <v>25706</v>
      </c>
      <c r="E13" s="65"/>
      <c r="F13" s="65">
        <v>56477</v>
      </c>
      <c r="G13" s="65"/>
      <c r="H13" s="39">
        <v>0</v>
      </c>
      <c r="I13" s="39"/>
      <c r="J13" s="39">
        <v>0</v>
      </c>
    </row>
    <row r="14" spans="1:10" ht="24" customHeight="1">
      <c r="A14" s="38" t="s">
        <v>133</v>
      </c>
      <c r="B14" s="64">
        <v>2.2999999999999998</v>
      </c>
      <c r="C14" s="66"/>
      <c r="D14" s="33">
        <v>391290</v>
      </c>
      <c r="E14" s="65"/>
      <c r="F14" s="65">
        <v>541258</v>
      </c>
      <c r="G14" s="65"/>
      <c r="H14" s="65">
        <v>0</v>
      </c>
      <c r="I14" s="39"/>
      <c r="J14" s="39">
        <v>0</v>
      </c>
    </row>
    <row r="15" spans="1:10" ht="24" customHeight="1">
      <c r="A15" s="38" t="s">
        <v>134</v>
      </c>
      <c r="B15" s="64">
        <v>2.2999999999999998</v>
      </c>
      <c r="C15" s="66"/>
      <c r="D15" s="65">
        <v>0</v>
      </c>
      <c r="E15" s="65"/>
      <c r="F15" s="65">
        <v>0</v>
      </c>
      <c r="G15" s="65"/>
      <c r="H15" s="65">
        <v>28723</v>
      </c>
      <c r="I15" s="39"/>
      <c r="J15" s="65">
        <v>22887</v>
      </c>
    </row>
    <row r="16" spans="1:10" ht="24" customHeight="1">
      <c r="A16" s="67" t="s">
        <v>37</v>
      </c>
      <c r="B16" s="64"/>
      <c r="D16" s="65">
        <v>346543</v>
      </c>
      <c r="E16" s="65"/>
      <c r="F16" s="65">
        <v>324554</v>
      </c>
      <c r="G16" s="65"/>
      <c r="H16" s="39">
        <v>0</v>
      </c>
      <c r="I16" s="39"/>
      <c r="J16" s="65">
        <v>0</v>
      </c>
    </row>
    <row r="17" spans="1:10" ht="24" customHeight="1">
      <c r="A17" s="38" t="s">
        <v>4</v>
      </c>
      <c r="B17" s="64"/>
      <c r="D17" s="39">
        <v>153497</v>
      </c>
      <c r="E17" s="39"/>
      <c r="F17" s="39">
        <v>114478</v>
      </c>
      <c r="G17" s="39"/>
      <c r="H17" s="39">
        <v>4933</v>
      </c>
      <c r="I17" s="39"/>
      <c r="J17" s="39">
        <v>6119</v>
      </c>
    </row>
    <row r="18" spans="1:10" ht="24" customHeight="1">
      <c r="A18" s="2" t="s">
        <v>5</v>
      </c>
      <c r="B18" s="64"/>
      <c r="D18" s="68">
        <f>SUM(D10:D17)</f>
        <v>2321354</v>
      </c>
      <c r="E18" s="39"/>
      <c r="F18" s="68">
        <f>SUM(F11:F17)</f>
        <v>2342125</v>
      </c>
      <c r="G18" s="39"/>
      <c r="H18" s="68">
        <f>SUM(H11:H17)</f>
        <v>95512</v>
      </c>
      <c r="I18" s="39"/>
      <c r="J18" s="68">
        <f>SUM(J11:J17)</f>
        <v>58687</v>
      </c>
    </row>
    <row r="19" spans="1:10" ht="24" customHeight="1">
      <c r="A19" s="2" t="s">
        <v>6</v>
      </c>
      <c r="B19" s="64"/>
      <c r="D19" s="39"/>
      <c r="E19" s="39"/>
      <c r="F19" s="39"/>
      <c r="G19" s="39"/>
      <c r="H19" s="39"/>
      <c r="I19" s="39"/>
      <c r="J19" s="39"/>
    </row>
    <row r="20" spans="1:10" ht="24" customHeight="1">
      <c r="A20" s="38" t="s">
        <v>63</v>
      </c>
      <c r="B20" s="64"/>
      <c r="D20" s="33">
        <v>117232</v>
      </c>
      <c r="E20" s="39"/>
      <c r="F20" s="39">
        <v>124784</v>
      </c>
      <c r="G20" s="39"/>
      <c r="H20" s="39">
        <v>0</v>
      </c>
      <c r="I20" s="39"/>
      <c r="J20" s="39">
        <v>0</v>
      </c>
    </row>
    <row r="21" spans="1:10" ht="24" customHeight="1">
      <c r="A21" s="4" t="s">
        <v>188</v>
      </c>
      <c r="B21" s="64">
        <v>2.2000000000000002</v>
      </c>
      <c r="D21" s="65">
        <v>0</v>
      </c>
      <c r="E21" s="65"/>
      <c r="F21" s="65">
        <v>0</v>
      </c>
      <c r="G21" s="65"/>
      <c r="H21" s="65">
        <v>79740</v>
      </c>
      <c r="I21" s="39"/>
      <c r="J21" s="39">
        <v>97123</v>
      </c>
    </row>
    <row r="22" spans="1:10" ht="24" customHeight="1">
      <c r="A22" s="67" t="s">
        <v>135</v>
      </c>
      <c r="B22" s="64">
        <v>2.2999999999999998</v>
      </c>
      <c r="D22" s="65">
        <v>0</v>
      </c>
      <c r="E22" s="65"/>
      <c r="F22" s="65">
        <v>0</v>
      </c>
      <c r="G22" s="65"/>
      <c r="H22" s="39">
        <v>222829</v>
      </c>
      <c r="I22" s="39"/>
      <c r="J22" s="5">
        <v>234085</v>
      </c>
    </row>
    <row r="23" spans="1:10" ht="24" customHeight="1">
      <c r="A23" s="67" t="s">
        <v>108</v>
      </c>
      <c r="B23" s="64"/>
      <c r="D23" s="65">
        <v>0</v>
      </c>
      <c r="E23" s="65"/>
      <c r="F23" s="65">
        <v>0</v>
      </c>
      <c r="G23" s="65"/>
      <c r="H23" s="39">
        <v>1881160</v>
      </c>
      <c r="I23" s="39"/>
      <c r="J23" s="5">
        <v>1881160</v>
      </c>
    </row>
    <row r="24" spans="1:10" ht="24" customHeight="1">
      <c r="A24" s="67" t="s">
        <v>209</v>
      </c>
      <c r="B24" s="64"/>
      <c r="D24" s="33">
        <v>324199</v>
      </c>
      <c r="E24" s="65"/>
      <c r="F24" s="65">
        <v>322652</v>
      </c>
      <c r="G24" s="65"/>
      <c r="H24" s="39">
        <v>0</v>
      </c>
      <c r="I24" s="39"/>
      <c r="J24" s="5">
        <v>0</v>
      </c>
    </row>
    <row r="25" spans="1:10" ht="24" customHeight="1">
      <c r="A25" s="67" t="s">
        <v>89</v>
      </c>
      <c r="B25" s="64"/>
      <c r="D25" s="33">
        <v>49367</v>
      </c>
      <c r="E25" s="65"/>
      <c r="F25" s="65">
        <v>48721</v>
      </c>
      <c r="G25" s="65"/>
      <c r="H25" s="65">
        <v>0</v>
      </c>
      <c r="I25" s="39"/>
      <c r="J25" s="39">
        <v>0</v>
      </c>
    </row>
    <row r="26" spans="1:10" ht="24" customHeight="1">
      <c r="A26" s="67" t="s">
        <v>7</v>
      </c>
      <c r="B26" s="64">
        <v>5</v>
      </c>
      <c r="D26" s="33">
        <v>2901790</v>
      </c>
      <c r="E26" s="65"/>
      <c r="F26" s="65">
        <v>2975667</v>
      </c>
      <c r="G26" s="65"/>
      <c r="H26" s="65">
        <v>100</v>
      </c>
      <c r="I26" s="39"/>
      <c r="J26" s="39">
        <v>83</v>
      </c>
    </row>
    <row r="27" spans="1:10" ht="24" customHeight="1">
      <c r="A27" s="4" t="s">
        <v>136</v>
      </c>
      <c r="B27" s="64">
        <v>9</v>
      </c>
      <c r="D27" s="33">
        <v>793338</v>
      </c>
      <c r="E27" s="65"/>
      <c r="F27" s="65">
        <v>835059</v>
      </c>
      <c r="G27" s="65"/>
      <c r="H27" s="39">
        <v>2330</v>
      </c>
      <c r="I27" s="39"/>
      <c r="J27" s="65">
        <v>2802</v>
      </c>
    </row>
    <row r="28" spans="1:10" ht="24" customHeight="1">
      <c r="A28" s="4" t="s">
        <v>112</v>
      </c>
      <c r="B28" s="64"/>
      <c r="D28" s="33">
        <v>12131</v>
      </c>
      <c r="E28" s="65"/>
      <c r="F28" s="65">
        <v>19420</v>
      </c>
      <c r="G28" s="65"/>
      <c r="H28" s="39">
        <v>0</v>
      </c>
      <c r="I28" s="39"/>
      <c r="J28" s="65">
        <v>0</v>
      </c>
    </row>
    <row r="29" spans="1:10" ht="24" customHeight="1">
      <c r="A29" s="4" t="s">
        <v>111</v>
      </c>
      <c r="B29" s="64"/>
      <c r="D29" s="33">
        <v>26382</v>
      </c>
      <c r="E29" s="65"/>
      <c r="F29" s="65">
        <v>29183</v>
      </c>
      <c r="G29" s="65"/>
      <c r="H29" s="39">
        <v>0</v>
      </c>
      <c r="I29" s="39"/>
      <c r="J29" s="39">
        <v>0</v>
      </c>
    </row>
    <row r="30" spans="1:10" ht="24" customHeight="1">
      <c r="A30" s="4" t="s">
        <v>8</v>
      </c>
      <c r="B30" s="64"/>
      <c r="D30" s="33">
        <v>46622</v>
      </c>
      <c r="E30" s="65"/>
      <c r="F30" s="65">
        <v>12564</v>
      </c>
      <c r="G30" s="65"/>
      <c r="H30" s="65">
        <v>3058</v>
      </c>
      <c r="I30" s="39"/>
      <c r="J30" s="39">
        <v>3235</v>
      </c>
    </row>
    <row r="31" spans="1:10" ht="24" customHeight="1">
      <c r="A31" s="38" t="s">
        <v>9</v>
      </c>
      <c r="B31" s="64"/>
      <c r="D31" s="33">
        <v>98131</v>
      </c>
      <c r="E31" s="65"/>
      <c r="F31" s="65">
        <v>116610</v>
      </c>
      <c r="G31" s="65"/>
      <c r="H31" s="65">
        <v>343</v>
      </c>
      <c r="I31" s="39"/>
      <c r="J31" s="39">
        <v>380</v>
      </c>
    </row>
    <row r="32" spans="1:10" ht="24" customHeight="1">
      <c r="A32" s="2" t="s">
        <v>10</v>
      </c>
      <c r="B32" s="64"/>
      <c r="D32" s="68">
        <f>SUM(D20:D31)</f>
        <v>4369192</v>
      </c>
      <c r="E32" s="39"/>
      <c r="F32" s="68">
        <f>SUM(F20:F31)</f>
        <v>4484660</v>
      </c>
      <c r="G32" s="39"/>
      <c r="H32" s="68">
        <f>SUM(H20:H31)</f>
        <v>2189560</v>
      </c>
      <c r="I32" s="39"/>
      <c r="J32" s="68">
        <f>SUM(J20:J31)</f>
        <v>2218868</v>
      </c>
    </row>
    <row r="33" spans="1:10" ht="24" customHeight="1" thickBot="1">
      <c r="A33" s="2" t="s">
        <v>11</v>
      </c>
      <c r="D33" s="69">
        <f>SUM(D32,D18)</f>
        <v>6690546</v>
      </c>
      <c r="E33" s="39"/>
      <c r="F33" s="69">
        <f>SUM(F32,F18)</f>
        <v>6826785</v>
      </c>
      <c r="G33" s="39"/>
      <c r="H33" s="69">
        <f>SUM(H32,H18)</f>
        <v>2285072</v>
      </c>
      <c r="I33" s="39"/>
      <c r="J33" s="69">
        <f>SUM(J32,J18)</f>
        <v>2277555</v>
      </c>
    </row>
    <row r="34" spans="1:10" ht="24" customHeight="1" thickTop="1">
      <c r="D34" s="39"/>
      <c r="E34" s="39"/>
      <c r="F34" s="39"/>
      <c r="G34" s="39"/>
      <c r="H34" s="39"/>
      <c r="I34" s="39"/>
      <c r="J34" s="39"/>
    </row>
    <row r="35" spans="1:10" ht="24" customHeight="1">
      <c r="A35" s="38" t="s">
        <v>162</v>
      </c>
    </row>
    <row r="36" spans="1:10" s="55" customFormat="1" ht="24" customHeight="1">
      <c r="A36" s="2" t="s">
        <v>92</v>
      </c>
      <c r="B36" s="53"/>
      <c r="C36" s="54"/>
      <c r="D36" s="54"/>
      <c r="E36" s="54"/>
      <c r="F36" s="54"/>
      <c r="G36" s="54"/>
      <c r="H36" s="54"/>
    </row>
    <row r="37" spans="1:10" s="55" customFormat="1" ht="24" customHeight="1">
      <c r="A37" s="2" t="s">
        <v>12</v>
      </c>
      <c r="B37" s="53"/>
      <c r="C37" s="54"/>
      <c r="D37" s="56"/>
      <c r="E37" s="54"/>
      <c r="F37" s="56"/>
      <c r="G37" s="54"/>
      <c r="H37" s="56"/>
    </row>
    <row r="38" spans="1:10" s="55" customFormat="1" ht="24" customHeight="1">
      <c r="A38" s="2" t="s">
        <v>229</v>
      </c>
      <c r="B38" s="53"/>
      <c r="C38" s="54"/>
      <c r="D38" s="56"/>
      <c r="E38" s="54"/>
      <c r="F38" s="56"/>
      <c r="G38" s="54"/>
      <c r="H38" s="56"/>
    </row>
    <row r="39" spans="1:10" ht="24" customHeight="1">
      <c r="A39" s="53"/>
      <c r="B39" s="53"/>
      <c r="C39" s="54"/>
      <c r="D39" s="56"/>
      <c r="E39" s="54"/>
      <c r="F39" s="56"/>
      <c r="G39" s="54"/>
      <c r="H39" s="56"/>
      <c r="J39" s="70" t="s">
        <v>86</v>
      </c>
    </row>
    <row r="40" spans="1:10" ht="24" customHeight="1">
      <c r="A40" s="53"/>
      <c r="B40" s="53"/>
      <c r="C40" s="54"/>
      <c r="D40" s="138" t="s">
        <v>47</v>
      </c>
      <c r="E40" s="138"/>
      <c r="F40" s="138"/>
      <c r="G40" s="54"/>
      <c r="H40" s="138" t="s">
        <v>85</v>
      </c>
      <c r="I40" s="138"/>
      <c r="J40" s="138"/>
    </row>
    <row r="41" spans="1:10" ht="24" customHeight="1">
      <c r="B41" s="57" t="s">
        <v>0</v>
      </c>
      <c r="C41" s="58"/>
      <c r="D41" s="59" t="s">
        <v>230</v>
      </c>
      <c r="E41" s="60"/>
      <c r="F41" s="59" t="s">
        <v>231</v>
      </c>
      <c r="G41" s="60"/>
      <c r="H41" s="59" t="s">
        <v>230</v>
      </c>
      <c r="J41" s="71" t="s">
        <v>231</v>
      </c>
    </row>
    <row r="42" spans="1:10" ht="24" customHeight="1">
      <c r="B42" s="61"/>
      <c r="C42" s="58"/>
      <c r="D42" s="52" t="s">
        <v>82</v>
      </c>
      <c r="E42" s="60"/>
      <c r="F42" s="62" t="s">
        <v>84</v>
      </c>
      <c r="G42" s="122"/>
      <c r="H42" s="13" t="s">
        <v>82</v>
      </c>
      <c r="J42" s="72" t="s">
        <v>84</v>
      </c>
    </row>
    <row r="43" spans="1:10" ht="24" customHeight="1">
      <c r="B43" s="61"/>
      <c r="C43" s="58"/>
      <c r="D43" s="52" t="s">
        <v>83</v>
      </c>
      <c r="E43" s="60"/>
      <c r="F43" s="63"/>
      <c r="G43" s="122"/>
      <c r="H43" s="13" t="s">
        <v>83</v>
      </c>
      <c r="J43" s="73"/>
    </row>
    <row r="44" spans="1:10" ht="24" customHeight="1">
      <c r="A44" s="2" t="s">
        <v>13</v>
      </c>
      <c r="B44" s="57"/>
      <c r="C44" s="58"/>
      <c r="D44" s="59"/>
      <c r="E44" s="74"/>
      <c r="F44" s="61"/>
      <c r="G44" s="74"/>
      <c r="H44" s="71"/>
    </row>
    <row r="45" spans="1:10" ht="24" customHeight="1">
      <c r="A45" s="2" t="s">
        <v>14</v>
      </c>
    </row>
    <row r="46" spans="1:10" ht="24" customHeight="1">
      <c r="A46" s="67" t="s">
        <v>109</v>
      </c>
      <c r="B46" s="64"/>
      <c r="D46" s="33"/>
      <c r="E46" s="50"/>
      <c r="F46" s="33"/>
      <c r="G46" s="50"/>
      <c r="H46" s="35"/>
      <c r="J46" s="35"/>
    </row>
    <row r="47" spans="1:10" ht="24" customHeight="1">
      <c r="A47" s="67" t="s">
        <v>110</v>
      </c>
      <c r="B47" s="103">
        <v>6</v>
      </c>
      <c r="D47" s="65">
        <v>806043</v>
      </c>
      <c r="E47" s="65"/>
      <c r="F47" s="65">
        <v>877189</v>
      </c>
      <c r="G47" s="65"/>
      <c r="H47" s="65">
        <v>0</v>
      </c>
      <c r="I47" s="39"/>
      <c r="J47" s="65">
        <v>0</v>
      </c>
    </row>
    <row r="48" spans="1:10" ht="24" customHeight="1">
      <c r="A48" s="67" t="s">
        <v>233</v>
      </c>
      <c r="B48" s="103">
        <v>7</v>
      </c>
      <c r="D48" s="65">
        <v>1489623</v>
      </c>
      <c r="E48" s="65"/>
      <c r="F48" s="65">
        <v>1402157</v>
      </c>
      <c r="G48" s="65"/>
      <c r="H48" s="65">
        <v>109624</v>
      </c>
      <c r="I48" s="39"/>
      <c r="J48" s="65">
        <v>89603</v>
      </c>
    </row>
    <row r="49" spans="1:10" ht="24" customHeight="1">
      <c r="A49" s="38" t="s">
        <v>113</v>
      </c>
      <c r="B49" s="103"/>
      <c r="D49" s="65">
        <v>66</v>
      </c>
      <c r="E49" s="65"/>
      <c r="F49" s="65">
        <v>259</v>
      </c>
      <c r="G49" s="65"/>
      <c r="H49" s="65">
        <v>0</v>
      </c>
      <c r="I49" s="39"/>
      <c r="J49" s="39">
        <v>0</v>
      </c>
    </row>
    <row r="50" spans="1:10" ht="24" customHeight="1">
      <c r="A50" s="4" t="s">
        <v>210</v>
      </c>
      <c r="B50" s="103">
        <v>2.2999999999999998</v>
      </c>
      <c r="D50" s="65">
        <v>0</v>
      </c>
      <c r="E50" s="65"/>
      <c r="F50" s="65">
        <v>0</v>
      </c>
      <c r="G50" s="65"/>
      <c r="H50" s="65">
        <v>0</v>
      </c>
      <c r="I50" s="39"/>
      <c r="J50" s="65">
        <v>1395</v>
      </c>
    </row>
    <row r="51" spans="1:10" ht="24" customHeight="1">
      <c r="A51" s="4" t="s">
        <v>137</v>
      </c>
      <c r="B51" s="103"/>
      <c r="D51" s="65"/>
      <c r="E51" s="65"/>
      <c r="F51" s="65"/>
      <c r="G51" s="65"/>
      <c r="H51" s="65"/>
      <c r="I51" s="39"/>
      <c r="J51" s="65"/>
    </row>
    <row r="52" spans="1:10" ht="24" customHeight="1">
      <c r="A52" s="4" t="s">
        <v>140</v>
      </c>
      <c r="B52" s="103">
        <v>9</v>
      </c>
      <c r="D52" s="65">
        <v>65305</v>
      </c>
      <c r="E52" s="65"/>
      <c r="F52" s="65">
        <v>76276</v>
      </c>
      <c r="G52" s="65"/>
      <c r="H52" s="65">
        <v>1657</v>
      </c>
      <c r="I52" s="39"/>
      <c r="J52" s="65">
        <v>1660</v>
      </c>
    </row>
    <row r="53" spans="1:10" ht="24" customHeight="1">
      <c r="A53" s="4" t="s">
        <v>138</v>
      </c>
      <c r="B53" s="103">
        <v>2.2999999999999998</v>
      </c>
      <c r="D53" s="65">
        <v>0</v>
      </c>
      <c r="E53" s="65"/>
      <c r="F53" s="65">
        <v>0</v>
      </c>
      <c r="G53" s="65"/>
      <c r="H53" s="65">
        <v>30000</v>
      </c>
      <c r="I53" s="39"/>
      <c r="J53" s="65">
        <v>30000</v>
      </c>
    </row>
    <row r="54" spans="1:10" ht="24" customHeight="1">
      <c r="A54" s="38" t="s">
        <v>139</v>
      </c>
      <c r="B54" s="103">
        <v>8</v>
      </c>
      <c r="D54" s="65">
        <v>287069</v>
      </c>
      <c r="E54" s="65"/>
      <c r="F54" s="65">
        <v>312061</v>
      </c>
      <c r="G54" s="65"/>
      <c r="H54" s="39">
        <v>0</v>
      </c>
      <c r="I54" s="39"/>
      <c r="J54" s="65">
        <v>0</v>
      </c>
    </row>
    <row r="55" spans="1:10" ht="24" customHeight="1">
      <c r="A55" s="38" t="s">
        <v>114</v>
      </c>
      <c r="B55" s="103"/>
      <c r="D55" s="65">
        <v>23354</v>
      </c>
      <c r="E55" s="65"/>
      <c r="F55" s="65">
        <v>15232</v>
      </c>
      <c r="G55" s="65"/>
      <c r="H55" s="39">
        <v>0</v>
      </c>
      <c r="I55" s="39"/>
      <c r="J55" s="65">
        <v>0</v>
      </c>
    </row>
    <row r="56" spans="1:10" ht="24" customHeight="1">
      <c r="A56" s="38" t="s">
        <v>80</v>
      </c>
      <c r="B56" s="64"/>
      <c r="D56" s="65">
        <v>216854</v>
      </c>
      <c r="E56" s="65"/>
      <c r="F56" s="65">
        <v>240404</v>
      </c>
      <c r="G56" s="65"/>
      <c r="H56" s="65">
        <v>192</v>
      </c>
      <c r="I56" s="39"/>
      <c r="J56" s="65">
        <v>3378</v>
      </c>
    </row>
    <row r="57" spans="1:10" ht="24" customHeight="1">
      <c r="A57" s="2" t="s">
        <v>15</v>
      </c>
      <c r="B57" s="64"/>
      <c r="D57" s="68">
        <f>SUM(D47:D56)</f>
        <v>2888314</v>
      </c>
      <c r="E57" s="39"/>
      <c r="F57" s="68">
        <f>SUM(F47:F56)</f>
        <v>2923578</v>
      </c>
      <c r="G57" s="39"/>
      <c r="H57" s="68">
        <f>SUM(H47:H56)</f>
        <v>141473</v>
      </c>
      <c r="I57" s="39"/>
      <c r="J57" s="68">
        <f>SUM(J47:J56)</f>
        <v>126036</v>
      </c>
    </row>
    <row r="58" spans="1:10" ht="24" customHeight="1">
      <c r="A58" s="2" t="s">
        <v>16</v>
      </c>
      <c r="B58" s="64"/>
      <c r="D58" s="39"/>
      <c r="E58" s="39"/>
      <c r="F58" s="39"/>
      <c r="G58" s="39"/>
      <c r="H58" s="39"/>
      <c r="I58" s="39"/>
      <c r="J58" s="39"/>
    </row>
    <row r="59" spans="1:10" ht="24" customHeight="1">
      <c r="A59" s="38" t="s">
        <v>211</v>
      </c>
      <c r="B59" s="64">
        <v>2.2000000000000002</v>
      </c>
      <c r="D59" s="39">
        <v>0</v>
      </c>
      <c r="E59" s="39"/>
      <c r="F59" s="39">
        <v>0</v>
      </c>
      <c r="G59" s="39"/>
      <c r="H59" s="39">
        <v>22881</v>
      </c>
      <c r="I59" s="39"/>
      <c r="J59" s="39">
        <v>22126</v>
      </c>
    </row>
    <row r="60" spans="1:10" ht="24" customHeight="1">
      <c r="A60" s="38" t="s">
        <v>141</v>
      </c>
      <c r="B60" s="64"/>
      <c r="D60" s="39"/>
      <c r="E60" s="39"/>
      <c r="F60" s="39"/>
      <c r="G60" s="39"/>
      <c r="H60" s="65"/>
      <c r="I60" s="39"/>
      <c r="J60" s="65"/>
    </row>
    <row r="61" spans="1:10" ht="24" customHeight="1">
      <c r="A61" s="38" t="s">
        <v>140</v>
      </c>
      <c r="B61" s="64">
        <v>9</v>
      </c>
      <c r="D61" s="65">
        <v>263933</v>
      </c>
      <c r="E61" s="65"/>
      <c r="F61" s="65">
        <v>268999</v>
      </c>
      <c r="G61" s="65"/>
      <c r="H61" s="65">
        <v>776</v>
      </c>
      <c r="I61" s="39"/>
      <c r="J61" s="65">
        <v>1259</v>
      </c>
    </row>
    <row r="62" spans="1:10" ht="24" customHeight="1">
      <c r="A62" s="38" t="s">
        <v>138</v>
      </c>
      <c r="B62" s="64">
        <v>2.2999999999999998</v>
      </c>
      <c r="D62" s="65">
        <v>0</v>
      </c>
      <c r="E62" s="65"/>
      <c r="F62" s="65">
        <v>0</v>
      </c>
      <c r="G62" s="65"/>
      <c r="H62" s="65">
        <v>505864</v>
      </c>
      <c r="I62" s="39"/>
      <c r="J62" s="65">
        <v>505864</v>
      </c>
    </row>
    <row r="63" spans="1:10" ht="24" customHeight="1">
      <c r="A63" s="38" t="s">
        <v>139</v>
      </c>
      <c r="B63" s="64">
        <v>8</v>
      </c>
      <c r="D63" s="65">
        <v>1388527</v>
      </c>
      <c r="E63" s="65"/>
      <c r="F63" s="65">
        <v>1358703</v>
      </c>
      <c r="G63" s="65"/>
      <c r="H63" s="65">
        <v>0</v>
      </c>
      <c r="I63" s="39"/>
      <c r="J63" s="65">
        <v>0</v>
      </c>
    </row>
    <row r="64" spans="1:10" ht="24" customHeight="1">
      <c r="A64" s="38" t="s">
        <v>234</v>
      </c>
      <c r="B64" s="64"/>
      <c r="D64" s="65">
        <v>95059</v>
      </c>
      <c r="E64" s="65"/>
      <c r="F64" s="65">
        <v>89997</v>
      </c>
      <c r="G64" s="65"/>
      <c r="H64" s="65">
        <v>455</v>
      </c>
      <c r="I64" s="39"/>
      <c r="J64" s="65">
        <v>2829</v>
      </c>
    </row>
    <row r="65" spans="1:10" ht="24" customHeight="1">
      <c r="A65" s="38" t="s">
        <v>40</v>
      </c>
      <c r="B65" s="64"/>
      <c r="D65" s="65">
        <v>48841</v>
      </c>
      <c r="E65" s="65"/>
      <c r="F65" s="65">
        <v>103732</v>
      </c>
      <c r="G65" s="65"/>
      <c r="H65" s="65">
        <v>0</v>
      </c>
      <c r="I65" s="39"/>
      <c r="J65" s="65">
        <v>0</v>
      </c>
    </row>
    <row r="66" spans="1:10" ht="24" customHeight="1">
      <c r="A66" s="38" t="s">
        <v>156</v>
      </c>
      <c r="B66" s="64"/>
      <c r="D66" s="75">
        <v>544</v>
      </c>
      <c r="E66" s="65"/>
      <c r="F66" s="75">
        <v>9311</v>
      </c>
      <c r="G66" s="65"/>
      <c r="H66" s="75">
        <v>0</v>
      </c>
      <c r="I66" s="39"/>
      <c r="J66" s="75">
        <v>0</v>
      </c>
    </row>
    <row r="67" spans="1:10" ht="24" customHeight="1">
      <c r="A67" s="2" t="s">
        <v>17</v>
      </c>
      <c r="D67" s="39">
        <f>SUM(D59:D66)</f>
        <v>1796904</v>
      </c>
      <c r="E67" s="39"/>
      <c r="F67" s="39">
        <f>SUM(F59:F66)</f>
        <v>1830742</v>
      </c>
      <c r="G67" s="39"/>
      <c r="H67" s="39">
        <f>SUM(H59:H66)</f>
        <v>529976</v>
      </c>
      <c r="I67" s="39"/>
      <c r="J67" s="39">
        <f>SUM(J59:J66)</f>
        <v>532078</v>
      </c>
    </row>
    <row r="68" spans="1:10" ht="24" customHeight="1">
      <c r="A68" s="2" t="s">
        <v>18</v>
      </c>
      <c r="D68" s="68">
        <f>SUM(D67,D57)</f>
        <v>4685218</v>
      </c>
      <c r="E68" s="39"/>
      <c r="F68" s="68">
        <f>SUM(F67,F57)</f>
        <v>4754320</v>
      </c>
      <c r="G68" s="39"/>
      <c r="H68" s="68">
        <f>SUM(H67,H57)</f>
        <v>671449</v>
      </c>
      <c r="I68" s="39"/>
      <c r="J68" s="68">
        <f>SUM(J67,J57)</f>
        <v>658114</v>
      </c>
    </row>
    <row r="69" spans="1:10" ht="24" customHeight="1">
      <c r="A69" s="2"/>
      <c r="D69" s="39"/>
      <c r="E69" s="39"/>
      <c r="F69" s="39"/>
      <c r="G69" s="39"/>
      <c r="H69" s="39"/>
      <c r="I69" s="39"/>
      <c r="J69" s="39"/>
    </row>
    <row r="70" spans="1:10" ht="24" customHeight="1">
      <c r="A70" s="38" t="s">
        <v>162</v>
      </c>
      <c r="D70" s="39"/>
      <c r="E70" s="39"/>
      <c r="F70" s="39"/>
      <c r="G70" s="39"/>
      <c r="H70" s="39"/>
      <c r="I70" s="39"/>
      <c r="J70" s="39"/>
    </row>
    <row r="71" spans="1:10" s="55" customFormat="1" ht="24" customHeight="1">
      <c r="A71" s="2" t="s">
        <v>92</v>
      </c>
      <c r="B71" s="53"/>
      <c r="C71" s="54"/>
      <c r="D71" s="54"/>
      <c r="E71" s="54"/>
      <c r="F71" s="54"/>
      <c r="G71" s="54"/>
      <c r="H71" s="54"/>
    </row>
    <row r="72" spans="1:10" s="55" customFormat="1" ht="24" customHeight="1">
      <c r="A72" s="2" t="s">
        <v>12</v>
      </c>
      <c r="B72" s="53"/>
      <c r="C72" s="54"/>
      <c r="D72" s="56"/>
      <c r="E72" s="54"/>
      <c r="F72" s="56"/>
      <c r="G72" s="54"/>
      <c r="H72" s="56"/>
    </row>
    <row r="73" spans="1:10" s="55" customFormat="1" ht="24" customHeight="1">
      <c r="A73" s="2" t="s">
        <v>229</v>
      </c>
      <c r="B73" s="53"/>
      <c r="C73" s="54"/>
      <c r="D73" s="56"/>
      <c r="E73" s="54"/>
      <c r="F73" s="56"/>
      <c r="G73" s="54"/>
      <c r="H73" s="56"/>
    </row>
    <row r="74" spans="1:10" ht="24" customHeight="1">
      <c r="A74" s="53"/>
      <c r="B74" s="53"/>
      <c r="C74" s="54"/>
      <c r="D74" s="56"/>
      <c r="E74" s="54"/>
      <c r="F74" s="56"/>
      <c r="G74" s="54"/>
      <c r="H74" s="56"/>
      <c r="J74" s="70" t="s">
        <v>86</v>
      </c>
    </row>
    <row r="75" spans="1:10" ht="24" customHeight="1">
      <c r="A75" s="53"/>
      <c r="B75" s="53"/>
      <c r="C75" s="54"/>
      <c r="D75" s="138" t="s">
        <v>47</v>
      </c>
      <c r="E75" s="138"/>
      <c r="F75" s="138"/>
      <c r="G75" s="54"/>
      <c r="H75" s="138" t="s">
        <v>85</v>
      </c>
      <c r="I75" s="138"/>
      <c r="J75" s="138"/>
    </row>
    <row r="76" spans="1:10" ht="24" customHeight="1">
      <c r="B76" s="57"/>
      <c r="C76" s="58"/>
      <c r="D76" s="59" t="s">
        <v>230</v>
      </c>
      <c r="E76" s="60"/>
      <c r="F76" s="59" t="s">
        <v>231</v>
      </c>
      <c r="G76" s="60"/>
      <c r="H76" s="59" t="s">
        <v>230</v>
      </c>
      <c r="J76" s="71" t="s">
        <v>231</v>
      </c>
    </row>
    <row r="77" spans="1:10" ht="24" customHeight="1">
      <c r="B77" s="61"/>
      <c r="C77" s="58"/>
      <c r="D77" s="52" t="s">
        <v>82</v>
      </c>
      <c r="E77" s="60"/>
      <c r="F77" s="62" t="s">
        <v>84</v>
      </c>
      <c r="G77" s="122"/>
      <c r="H77" s="13" t="s">
        <v>82</v>
      </c>
      <c r="J77" s="72" t="s">
        <v>84</v>
      </c>
    </row>
    <row r="78" spans="1:10" ht="24" customHeight="1">
      <c r="B78" s="61"/>
      <c r="C78" s="58"/>
      <c r="D78" s="52" t="s">
        <v>83</v>
      </c>
      <c r="E78" s="60"/>
      <c r="F78" s="63"/>
      <c r="G78" s="122"/>
      <c r="H78" s="13" t="s">
        <v>83</v>
      </c>
      <c r="J78" s="73"/>
    </row>
    <row r="79" spans="1:10" ht="24" customHeight="1">
      <c r="A79" s="2" t="s">
        <v>19</v>
      </c>
      <c r="D79" s="70"/>
      <c r="E79" s="70"/>
      <c r="F79" s="38"/>
      <c r="G79" s="38"/>
    </row>
    <row r="80" spans="1:10" ht="24" customHeight="1">
      <c r="A80" s="38" t="s">
        <v>20</v>
      </c>
      <c r="D80" s="70"/>
      <c r="E80" s="70"/>
      <c r="F80" s="70"/>
      <c r="G80" s="70"/>
      <c r="H80" s="70"/>
    </row>
    <row r="81" spans="1:11" ht="24" customHeight="1">
      <c r="A81" s="4" t="s">
        <v>21</v>
      </c>
      <c r="B81" s="64"/>
      <c r="D81" s="70"/>
      <c r="E81" s="70"/>
      <c r="F81" s="70"/>
      <c r="G81" s="70"/>
      <c r="H81" s="70"/>
    </row>
    <row r="82" spans="1:11" ht="24" customHeight="1" thickBot="1">
      <c r="A82" s="4" t="s">
        <v>142</v>
      </c>
      <c r="B82" s="64"/>
      <c r="D82" s="76">
        <v>1446943</v>
      </c>
      <c r="E82" s="39"/>
      <c r="F82" s="76">
        <v>1446943</v>
      </c>
      <c r="G82" s="39"/>
      <c r="H82" s="76">
        <v>1446943</v>
      </c>
      <c r="I82" s="5"/>
      <c r="J82" s="76">
        <v>1446943</v>
      </c>
    </row>
    <row r="83" spans="1:11" ht="24" customHeight="1" thickTop="1">
      <c r="A83" s="38" t="s">
        <v>161</v>
      </c>
      <c r="B83" s="77"/>
      <c r="C83" s="38"/>
      <c r="D83" s="123"/>
      <c r="E83" s="78"/>
      <c r="F83" s="123"/>
      <c r="G83" s="78"/>
      <c r="H83" s="123"/>
      <c r="I83" s="78"/>
      <c r="J83" s="123"/>
      <c r="K83" s="70"/>
    </row>
    <row r="84" spans="1:11" ht="24" customHeight="1">
      <c r="A84" s="4" t="s">
        <v>142</v>
      </c>
      <c r="B84" s="79"/>
      <c r="C84" s="38"/>
      <c r="D84" s="5">
        <f>CE_E!E33</f>
        <v>1446943</v>
      </c>
      <c r="E84" s="39"/>
      <c r="F84" s="5">
        <f>CE_E!E25</f>
        <v>1446943</v>
      </c>
      <c r="G84" s="39"/>
      <c r="H84" s="5">
        <f>'CE-Separate'!C21</f>
        <v>1446943</v>
      </c>
      <c r="I84" s="39"/>
      <c r="J84" s="5">
        <v>1446943</v>
      </c>
      <c r="K84" s="70"/>
    </row>
    <row r="85" spans="1:11" ht="24" customHeight="1">
      <c r="A85" s="4" t="s">
        <v>102</v>
      </c>
      <c r="B85" s="64"/>
      <c r="C85" s="38"/>
      <c r="D85" s="5">
        <f>CE_E!G33</f>
        <v>80750</v>
      </c>
      <c r="E85" s="39"/>
      <c r="F85" s="5">
        <f>CE_E!G25</f>
        <v>80750</v>
      </c>
      <c r="G85" s="39"/>
      <c r="H85" s="5">
        <f>'CE-Separate'!E21</f>
        <v>80750</v>
      </c>
      <c r="I85" s="39"/>
      <c r="J85" s="5">
        <v>80750</v>
      </c>
      <c r="K85" s="70"/>
    </row>
    <row r="86" spans="1:11" ht="24" customHeight="1">
      <c r="A86" s="4" t="s">
        <v>189</v>
      </c>
      <c r="B86" s="64"/>
      <c r="D86" s="33">
        <f>CE_E!I33</f>
        <v>814</v>
      </c>
      <c r="E86" s="33"/>
      <c r="F86" s="33">
        <f>CE_E!I25</f>
        <v>814</v>
      </c>
      <c r="G86" s="33"/>
      <c r="H86" s="33">
        <v>0</v>
      </c>
      <c r="I86" s="5"/>
      <c r="J86" s="33">
        <v>0</v>
      </c>
    </row>
    <row r="87" spans="1:11" ht="24" customHeight="1">
      <c r="A87" s="4" t="s">
        <v>124</v>
      </c>
      <c r="B87" s="64"/>
      <c r="D87" s="33">
        <f>CE_E!K33</f>
        <v>-114093</v>
      </c>
      <c r="E87" s="33"/>
      <c r="F87" s="33">
        <f>CE_E!K25</f>
        <v>-114093</v>
      </c>
      <c r="G87" s="33"/>
      <c r="H87" s="33">
        <v>0</v>
      </c>
      <c r="I87" s="5"/>
      <c r="J87" s="33">
        <v>0</v>
      </c>
    </row>
    <row r="88" spans="1:11" ht="24" customHeight="1">
      <c r="A88" s="4" t="s">
        <v>190</v>
      </c>
      <c r="B88" s="64"/>
      <c r="D88" s="33"/>
      <c r="E88" s="33"/>
      <c r="F88" s="33"/>
      <c r="G88" s="33"/>
      <c r="H88" s="33"/>
      <c r="I88" s="5"/>
      <c r="J88" s="33"/>
    </row>
    <row r="89" spans="1:11" ht="24" customHeight="1">
      <c r="A89" s="4" t="s">
        <v>91</v>
      </c>
      <c r="D89" s="39">
        <f>CE_E!M33</f>
        <v>27955</v>
      </c>
      <c r="E89" s="39"/>
      <c r="F89" s="39">
        <f>CE_E!M25</f>
        <v>27955</v>
      </c>
      <c r="G89" s="39"/>
      <c r="H89" s="39">
        <f>'CE-Separate'!G21</f>
        <v>27955</v>
      </c>
      <c r="I89" s="5"/>
      <c r="J89" s="39">
        <v>27955</v>
      </c>
    </row>
    <row r="90" spans="1:11" ht="24" customHeight="1">
      <c r="A90" s="4" t="s">
        <v>159</v>
      </c>
      <c r="D90" s="39">
        <f>CE_E!O33</f>
        <v>-676424</v>
      </c>
      <c r="E90" s="39"/>
      <c r="F90" s="39">
        <f>CE_E!O25</f>
        <v>-482396</v>
      </c>
      <c r="G90" s="39"/>
      <c r="H90" s="39">
        <f>'CE-Separate'!I21</f>
        <v>57975</v>
      </c>
      <c r="I90" s="5"/>
      <c r="J90" s="39">
        <v>63793</v>
      </c>
    </row>
    <row r="91" spans="1:11" ht="24" customHeight="1">
      <c r="A91" s="4" t="s">
        <v>64</v>
      </c>
      <c r="D91" s="80">
        <f>CE_E!U33</f>
        <v>278525</v>
      </c>
      <c r="E91" s="39"/>
      <c r="F91" s="80">
        <f>CE_E!U25</f>
        <v>279181</v>
      </c>
      <c r="G91" s="39"/>
      <c r="H91" s="80">
        <v>0</v>
      </c>
      <c r="I91" s="5"/>
      <c r="J91" s="80">
        <v>0</v>
      </c>
    </row>
    <row r="92" spans="1:11" ht="24" customHeight="1">
      <c r="A92" s="4" t="s">
        <v>65</v>
      </c>
      <c r="D92" s="39">
        <f>SUM(D84:D91)</f>
        <v>1044470</v>
      </c>
      <c r="E92" s="39"/>
      <c r="F92" s="39">
        <f>SUM(F84:F91)</f>
        <v>1239154</v>
      </c>
      <c r="G92" s="39"/>
      <c r="H92" s="39">
        <f>SUM(H84:H91)</f>
        <v>1613623</v>
      </c>
      <c r="I92" s="5"/>
      <c r="J92" s="39">
        <f>SUM(J84:J91)</f>
        <v>1619441</v>
      </c>
    </row>
    <row r="93" spans="1:11" ht="24" customHeight="1">
      <c r="A93" s="4" t="s">
        <v>66</v>
      </c>
      <c r="D93" s="39">
        <f>CE_E!Y33</f>
        <v>960858</v>
      </c>
      <c r="E93" s="39"/>
      <c r="F93" s="39">
        <f>CE_E!Y25</f>
        <v>833311</v>
      </c>
      <c r="G93" s="39"/>
      <c r="H93" s="39">
        <v>0</v>
      </c>
      <c r="I93" s="5"/>
      <c r="J93" s="39">
        <v>0</v>
      </c>
    </row>
    <row r="94" spans="1:11" ht="24" customHeight="1">
      <c r="A94" s="43" t="s">
        <v>22</v>
      </c>
      <c r="D94" s="68">
        <f>SUM(D92:D93)</f>
        <v>2005328</v>
      </c>
      <c r="E94" s="39"/>
      <c r="F94" s="68">
        <f>SUM(F92:F93)</f>
        <v>2072465</v>
      </c>
      <c r="G94" s="39"/>
      <c r="H94" s="68">
        <f>SUM(H92:H93)</f>
        <v>1613623</v>
      </c>
      <c r="I94" s="5"/>
      <c r="J94" s="68">
        <f>SUM(J92:J93)</f>
        <v>1619441</v>
      </c>
    </row>
    <row r="95" spans="1:11" ht="24" customHeight="1" thickBot="1">
      <c r="A95" s="2" t="s">
        <v>23</v>
      </c>
      <c r="D95" s="76">
        <f>SUM(D94,D68)</f>
        <v>6690546</v>
      </c>
      <c r="E95" s="39"/>
      <c r="F95" s="76">
        <f>SUM(F94,F68)</f>
        <v>6826785</v>
      </c>
      <c r="G95" s="39"/>
      <c r="H95" s="76">
        <f>SUM(H94,H68)</f>
        <v>2285072</v>
      </c>
      <c r="I95" s="5"/>
      <c r="J95" s="76">
        <f>SUM(J94,J68)</f>
        <v>2277555</v>
      </c>
    </row>
    <row r="96" spans="1:11" ht="24" customHeight="1" thickTop="1">
      <c r="B96" s="81"/>
      <c r="D96" s="39">
        <f>SUM(D95-D33)</f>
        <v>0</v>
      </c>
      <c r="E96" s="5"/>
      <c r="F96" s="39">
        <f>SUM(F95-F33)</f>
        <v>0</v>
      </c>
      <c r="G96" s="5"/>
      <c r="H96" s="39">
        <f>SUM(H95-H33)</f>
        <v>0</v>
      </c>
      <c r="I96" s="5"/>
      <c r="J96" s="39">
        <f>SUM(J95-J33)</f>
        <v>0</v>
      </c>
    </row>
    <row r="97" spans="1:8" ht="24" customHeight="1">
      <c r="A97" s="38" t="s">
        <v>162</v>
      </c>
      <c r="B97" s="81"/>
    </row>
    <row r="98" spans="1:8" ht="24" customHeight="1">
      <c r="B98" s="81"/>
    </row>
    <row r="99" spans="1:8" ht="24" customHeight="1">
      <c r="A99" s="124"/>
      <c r="B99" s="81"/>
    </row>
    <row r="100" spans="1:8" ht="24" customHeight="1">
      <c r="B100" s="81"/>
    </row>
    <row r="101" spans="1:8" ht="24" customHeight="1">
      <c r="B101" s="38" t="s">
        <v>24</v>
      </c>
    </row>
    <row r="102" spans="1:8" ht="24" customHeight="1">
      <c r="A102" s="124"/>
      <c r="B102" s="81"/>
    </row>
    <row r="104" spans="1:8" ht="24" customHeight="1">
      <c r="D104" s="82"/>
      <c r="F104" s="82"/>
      <c r="H104" s="82"/>
    </row>
  </sheetData>
  <mergeCells count="6">
    <mergeCell ref="D5:F5"/>
    <mergeCell ref="H5:J5"/>
    <mergeCell ref="D40:F40"/>
    <mergeCell ref="H40:J40"/>
    <mergeCell ref="D75:F75"/>
    <mergeCell ref="H75:J75"/>
  </mergeCells>
  <printOptions horizontalCentered="1"/>
  <pageMargins left="0.68" right="0.3" top="0.78740157480314998" bottom="0.2" header="0.31496062992126" footer="0.31496062992126"/>
  <pageSetup paperSize="9" scale="70" fitToHeight="6" orientation="portrait" r:id="rId1"/>
  <rowBreaks count="2" manualBreakCount="2">
    <brk id="35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Z132"/>
  <sheetViews>
    <sheetView showGridLines="0" view="pageBreakPreview" zoomScaleNormal="90" zoomScaleSheetLayoutView="100" workbookViewId="0">
      <selection activeCell="C123" sqref="C123"/>
    </sheetView>
  </sheetViews>
  <sheetFormatPr defaultColWidth="10.5703125" defaultRowHeight="24" customHeight="1"/>
  <cols>
    <col min="1" max="1" width="53.28515625" style="38" customWidth="1"/>
    <col min="2" max="2" width="8.85546875" style="38" customWidth="1"/>
    <col min="3" max="3" width="1.5703125" style="38" customWidth="1"/>
    <col min="4" max="4" width="16" style="37" customWidth="1"/>
    <col min="5" max="5" width="1.42578125" style="37" customWidth="1"/>
    <col min="6" max="6" width="16" style="37" customWidth="1"/>
    <col min="7" max="7" width="1.42578125" style="37" customWidth="1"/>
    <col min="8" max="8" width="16" style="37" customWidth="1"/>
    <col min="9" max="9" width="1.42578125" style="37" customWidth="1"/>
    <col min="10" max="10" width="16" style="37" customWidth="1"/>
    <col min="11" max="11" width="1.42578125" style="37" customWidth="1"/>
    <col min="12" max="12" width="15.5703125" style="37" bestFit="1" customWidth="1"/>
    <col min="13" max="13" width="13.42578125" style="37" bestFit="1" customWidth="1"/>
    <col min="14" max="14" width="15.42578125" style="37" bestFit="1" customWidth="1"/>
    <col min="15" max="16384" width="10.5703125" style="37"/>
  </cols>
  <sheetData>
    <row r="1" spans="1:26" ht="24" customHeight="1">
      <c r="J1" s="1" t="s">
        <v>87</v>
      </c>
    </row>
    <row r="2" spans="1:26" s="36" customFormat="1" ht="24" customHeight="1">
      <c r="A2" s="2" t="s">
        <v>92</v>
      </c>
    </row>
    <row r="3" spans="1:26" s="55" customFormat="1" ht="24" customHeight="1">
      <c r="A3" s="43" t="s">
        <v>67</v>
      </c>
      <c r="B3" s="53"/>
      <c r="C3" s="53"/>
      <c r="D3" s="54"/>
      <c r="E3" s="54"/>
      <c r="F3" s="54"/>
      <c r="G3" s="54"/>
      <c r="H3" s="54"/>
      <c r="I3" s="54"/>
    </row>
    <row r="4" spans="1:26" s="55" customFormat="1" ht="24" customHeight="1">
      <c r="A4" s="49" t="s">
        <v>228</v>
      </c>
      <c r="B4" s="53"/>
      <c r="C4" s="53"/>
      <c r="E4" s="54"/>
      <c r="F4" s="54"/>
      <c r="G4" s="54"/>
      <c r="H4" s="54"/>
      <c r="I4" s="54"/>
    </row>
    <row r="5" spans="1:26" s="55" customFormat="1" ht="24" customHeight="1">
      <c r="A5" s="83"/>
      <c r="B5" s="53"/>
      <c r="C5" s="53"/>
      <c r="D5" s="54"/>
      <c r="E5" s="37"/>
      <c r="F5" s="37"/>
      <c r="G5" s="37"/>
      <c r="H5" s="37"/>
      <c r="I5" s="37"/>
      <c r="J5" s="70" t="s">
        <v>246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24" customHeight="1">
      <c r="B6" s="37"/>
      <c r="C6" s="37"/>
      <c r="D6" s="138" t="s">
        <v>47</v>
      </c>
      <c r="E6" s="138"/>
      <c r="F6" s="138"/>
      <c r="G6" s="36"/>
      <c r="H6" s="138" t="s">
        <v>85</v>
      </c>
      <c r="I6" s="138"/>
      <c r="J6" s="138"/>
    </row>
    <row r="7" spans="1:26" ht="24" customHeight="1">
      <c r="B7" s="57" t="s">
        <v>0</v>
      </c>
      <c r="C7" s="61"/>
      <c r="D7" s="51" t="s">
        <v>227</v>
      </c>
      <c r="E7" s="41"/>
      <c r="F7" s="51" t="s">
        <v>208</v>
      </c>
      <c r="G7" s="42"/>
      <c r="H7" s="51" t="s">
        <v>227</v>
      </c>
      <c r="I7" s="42"/>
      <c r="J7" s="51" t="s">
        <v>208</v>
      </c>
    </row>
    <row r="8" spans="1:26" ht="24" customHeight="1">
      <c r="A8" s="2" t="s">
        <v>38</v>
      </c>
      <c r="B8" s="57"/>
      <c r="C8" s="57"/>
      <c r="D8" s="58"/>
      <c r="E8" s="58"/>
      <c r="F8" s="57"/>
      <c r="G8" s="84"/>
      <c r="H8" s="57"/>
      <c r="I8" s="84"/>
    </row>
    <row r="9" spans="1:26" ht="24" customHeight="1">
      <c r="A9" s="2" t="s">
        <v>25</v>
      </c>
      <c r="F9" s="54"/>
      <c r="H9" s="54"/>
    </row>
    <row r="10" spans="1:26" ht="24" customHeight="1">
      <c r="A10" s="38" t="s">
        <v>143</v>
      </c>
      <c r="B10" s="64"/>
      <c r="C10" s="64"/>
      <c r="D10" s="3">
        <v>1755122</v>
      </c>
      <c r="F10" s="3">
        <v>1787948</v>
      </c>
      <c r="G10" s="3"/>
      <c r="H10" s="3">
        <v>0</v>
      </c>
      <c r="I10" s="85"/>
      <c r="J10" s="3">
        <v>0</v>
      </c>
    </row>
    <row r="11" spans="1:26" ht="24" customHeight="1">
      <c r="A11" s="4" t="s">
        <v>39</v>
      </c>
      <c r="B11" s="64"/>
      <c r="C11" s="64"/>
      <c r="D11" s="104"/>
      <c r="F11" s="104"/>
    </row>
    <row r="12" spans="1:26" ht="24" customHeight="1">
      <c r="A12" s="4" t="s">
        <v>99</v>
      </c>
      <c r="B12" s="64"/>
      <c r="C12" s="64"/>
      <c r="D12" s="3">
        <v>37060</v>
      </c>
      <c r="F12" s="3">
        <v>39452</v>
      </c>
      <c r="G12" s="3"/>
      <c r="H12" s="3">
        <v>0</v>
      </c>
      <c r="I12" s="85"/>
      <c r="J12" s="3">
        <v>0</v>
      </c>
    </row>
    <row r="13" spans="1:26" ht="24" customHeight="1">
      <c r="A13" s="4" t="s">
        <v>96</v>
      </c>
      <c r="B13" s="64">
        <v>2.1</v>
      </c>
      <c r="C13" s="64"/>
      <c r="D13" s="3">
        <v>0</v>
      </c>
      <c r="F13" s="3">
        <v>0</v>
      </c>
      <c r="G13" s="3"/>
      <c r="H13" s="3">
        <v>9985</v>
      </c>
      <c r="I13" s="85"/>
      <c r="J13" s="3">
        <v>10767</v>
      </c>
    </row>
    <row r="14" spans="1:26" ht="24" customHeight="1">
      <c r="A14" s="4" t="s">
        <v>180</v>
      </c>
      <c r="B14" s="64"/>
      <c r="C14" s="64"/>
      <c r="D14" s="3">
        <v>0</v>
      </c>
      <c r="F14" s="3">
        <v>0</v>
      </c>
      <c r="G14" s="3"/>
      <c r="H14" s="3">
        <v>254</v>
      </c>
      <c r="I14" s="85"/>
      <c r="J14" s="3">
        <v>0</v>
      </c>
    </row>
    <row r="15" spans="1:26" ht="24" customHeight="1">
      <c r="A15" s="4" t="s">
        <v>94</v>
      </c>
      <c r="B15" s="64"/>
      <c r="C15" s="64"/>
      <c r="D15" s="3">
        <v>7006</v>
      </c>
      <c r="F15" s="3">
        <v>12699</v>
      </c>
      <c r="G15" s="3"/>
      <c r="H15" s="5">
        <v>0</v>
      </c>
      <c r="I15" s="86"/>
      <c r="J15" s="5">
        <v>0</v>
      </c>
    </row>
    <row r="16" spans="1:26" ht="24" customHeight="1">
      <c r="A16" s="2" t="s">
        <v>26</v>
      </c>
      <c r="D16" s="105">
        <f>SUM(D10:D15)</f>
        <v>1799188</v>
      </c>
      <c r="F16" s="105">
        <f>SUM(F10:F15)</f>
        <v>1840099</v>
      </c>
      <c r="G16" s="3"/>
      <c r="H16" s="87">
        <f>SUM(H10:H15)</f>
        <v>10239</v>
      </c>
      <c r="I16" s="3"/>
      <c r="J16" s="87">
        <f>SUM(J10:J15)</f>
        <v>10767</v>
      </c>
    </row>
    <row r="17" spans="1:10" ht="24" customHeight="1">
      <c r="A17" s="2" t="s">
        <v>27</v>
      </c>
      <c r="D17" s="104"/>
      <c r="F17" s="104"/>
      <c r="G17" s="3"/>
      <c r="H17" s="3"/>
      <c r="I17" s="3"/>
      <c r="J17" s="3"/>
    </row>
    <row r="18" spans="1:10" ht="24" customHeight="1">
      <c r="A18" s="4" t="s">
        <v>144</v>
      </c>
      <c r="D18" s="3">
        <v>1462976</v>
      </c>
      <c r="E18" s="34"/>
      <c r="F18" s="3">
        <v>1526787</v>
      </c>
      <c r="G18" s="33"/>
      <c r="H18" s="3">
        <v>0</v>
      </c>
      <c r="I18" s="88"/>
      <c r="J18" s="3">
        <v>0</v>
      </c>
    </row>
    <row r="19" spans="1:10" ht="24" customHeight="1">
      <c r="A19" s="4" t="s">
        <v>122</v>
      </c>
      <c r="B19" s="64"/>
      <c r="C19" s="64"/>
      <c r="D19" s="3">
        <v>17195</v>
      </c>
      <c r="E19" s="34"/>
      <c r="F19" s="3">
        <v>16572</v>
      </c>
      <c r="G19" s="33"/>
      <c r="H19" s="3">
        <v>0</v>
      </c>
      <c r="I19" s="88"/>
      <c r="J19" s="3">
        <v>0</v>
      </c>
    </row>
    <row r="20" spans="1:10" ht="24" customHeight="1">
      <c r="A20" s="4" t="s">
        <v>28</v>
      </c>
      <c r="B20" s="64"/>
      <c r="C20" s="64"/>
      <c r="D20" s="3">
        <v>182422</v>
      </c>
      <c r="E20" s="34"/>
      <c r="F20" s="3">
        <v>177293</v>
      </c>
      <c r="G20" s="33"/>
      <c r="H20" s="33">
        <v>9086</v>
      </c>
      <c r="I20" s="86"/>
      <c r="J20" s="33">
        <v>9972</v>
      </c>
    </row>
    <row r="21" spans="1:10" ht="24" customHeight="1">
      <c r="A21" s="4" t="s">
        <v>250</v>
      </c>
      <c r="B21" s="64">
        <v>2.2999999999999998</v>
      </c>
      <c r="C21" s="64"/>
      <c r="D21" s="3">
        <v>300532</v>
      </c>
      <c r="E21" s="34"/>
      <c r="F21" s="3">
        <v>18</v>
      </c>
      <c r="G21" s="33"/>
      <c r="H21" s="33">
        <v>1000</v>
      </c>
      <c r="I21" s="86"/>
      <c r="J21" s="33">
        <v>11299</v>
      </c>
    </row>
    <row r="22" spans="1:10" ht="24" customHeight="1">
      <c r="A22" s="4" t="s">
        <v>181</v>
      </c>
      <c r="B22" s="64"/>
      <c r="C22" s="37"/>
      <c r="D22" s="3">
        <v>33791</v>
      </c>
      <c r="F22" s="3">
        <v>24525</v>
      </c>
      <c r="H22" s="5">
        <v>0</v>
      </c>
      <c r="J22" s="5">
        <v>872</v>
      </c>
    </row>
    <row r="23" spans="1:10" ht="24" customHeight="1">
      <c r="A23" s="2" t="s">
        <v>29</v>
      </c>
      <c r="B23" s="64"/>
      <c r="D23" s="105">
        <f>SUM(D18:D22)</f>
        <v>1996916</v>
      </c>
      <c r="F23" s="105">
        <f>SUM(F18:F22)</f>
        <v>1745195</v>
      </c>
      <c r="G23" s="3"/>
      <c r="H23" s="89">
        <f>SUM(H18:H22)</f>
        <v>10086</v>
      </c>
      <c r="I23" s="3"/>
      <c r="J23" s="89">
        <f>SUM(J18:J22)</f>
        <v>22143</v>
      </c>
    </row>
    <row r="24" spans="1:10" ht="24" customHeight="1">
      <c r="A24" s="43" t="s">
        <v>163</v>
      </c>
      <c r="B24" s="64"/>
      <c r="D24" s="86">
        <f>D16-D23</f>
        <v>-197728</v>
      </c>
      <c r="F24" s="86">
        <f>F16-F23</f>
        <v>94904</v>
      </c>
      <c r="G24" s="3"/>
      <c r="H24" s="3">
        <f>H16-H23</f>
        <v>153</v>
      </c>
      <c r="I24" s="3"/>
      <c r="J24" s="3">
        <f>J16-J23</f>
        <v>-11376</v>
      </c>
    </row>
    <row r="25" spans="1:10" ht="24" customHeight="1">
      <c r="A25" s="4" t="s">
        <v>221</v>
      </c>
      <c r="B25" s="64"/>
      <c r="D25" s="86">
        <v>279</v>
      </c>
      <c r="F25" s="86">
        <v>16384</v>
      </c>
      <c r="G25" s="3"/>
      <c r="H25" s="3">
        <v>0</v>
      </c>
      <c r="I25" s="3"/>
      <c r="J25" s="3">
        <v>0</v>
      </c>
    </row>
    <row r="26" spans="1:10" ht="24" customHeight="1">
      <c r="A26" s="4" t="s">
        <v>145</v>
      </c>
      <c r="B26" s="64">
        <v>2.1</v>
      </c>
      <c r="D26" s="86">
        <v>14175</v>
      </c>
      <c r="F26" s="86">
        <v>10016</v>
      </c>
      <c r="G26" s="3"/>
      <c r="H26" s="3">
        <v>5341</v>
      </c>
      <c r="I26" s="3"/>
      <c r="J26" s="3">
        <v>5760</v>
      </c>
    </row>
    <row r="27" spans="1:10" ht="24" customHeight="1">
      <c r="A27" s="4" t="s">
        <v>43</v>
      </c>
      <c r="B27" s="64">
        <v>2.1</v>
      </c>
      <c r="D27" s="90">
        <v>-44643</v>
      </c>
      <c r="F27" s="90">
        <v>-48238</v>
      </c>
      <c r="G27" s="3"/>
      <c r="H27" s="3">
        <v>-7508</v>
      </c>
      <c r="I27" s="86"/>
      <c r="J27" s="3">
        <v>-8501</v>
      </c>
    </row>
    <row r="28" spans="1:10" ht="24" customHeight="1">
      <c r="A28" s="2" t="s">
        <v>191</v>
      </c>
      <c r="D28" s="106">
        <f>SUM(D24:D27)</f>
        <v>-227917</v>
      </c>
      <c r="F28" s="106">
        <f>SUM(F24:F27)</f>
        <v>73066</v>
      </c>
      <c r="G28" s="3"/>
      <c r="H28" s="91">
        <f>SUM(H24:H27)</f>
        <v>-2014</v>
      </c>
      <c r="I28" s="3"/>
      <c r="J28" s="91">
        <f>SUM(J24:J27)</f>
        <v>-14117</v>
      </c>
    </row>
    <row r="29" spans="1:10" ht="24" customHeight="1">
      <c r="A29" s="4" t="s">
        <v>218</v>
      </c>
      <c r="B29" s="64">
        <v>10</v>
      </c>
      <c r="C29" s="64"/>
      <c r="D29" s="90">
        <v>78160</v>
      </c>
      <c r="F29" s="90">
        <v>-20816</v>
      </c>
      <c r="G29" s="3"/>
      <c r="H29" s="90">
        <v>-199</v>
      </c>
      <c r="I29" s="86"/>
      <c r="J29" s="90">
        <v>7</v>
      </c>
    </row>
    <row r="30" spans="1:10" ht="24" customHeight="1">
      <c r="A30" s="2" t="s">
        <v>123</v>
      </c>
      <c r="D30" s="105">
        <f>+D28+D29</f>
        <v>-149757</v>
      </c>
      <c r="F30" s="105">
        <f>+F28+F29</f>
        <v>52250</v>
      </c>
      <c r="G30" s="3"/>
      <c r="H30" s="87">
        <f>SUM(H28:H29)</f>
        <v>-2213</v>
      </c>
      <c r="I30" s="3"/>
      <c r="J30" s="87">
        <f>SUM(J28:J29)</f>
        <v>-14110</v>
      </c>
    </row>
    <row r="31" spans="1:10" ht="24" customHeight="1">
      <c r="A31" s="2"/>
      <c r="G31" s="3"/>
      <c r="H31" s="3"/>
      <c r="I31" s="3"/>
      <c r="J31" s="3"/>
    </row>
    <row r="32" spans="1:10" ht="24" customHeight="1">
      <c r="A32" s="38" t="s">
        <v>162</v>
      </c>
      <c r="D32" s="39"/>
      <c r="E32" s="39"/>
      <c r="F32" s="39"/>
      <c r="G32" s="39"/>
      <c r="H32" s="39"/>
      <c r="I32" s="39"/>
      <c r="J32" s="39"/>
    </row>
    <row r="33" spans="1:12" ht="24" customHeight="1">
      <c r="A33" s="36"/>
      <c r="D33" s="39"/>
      <c r="E33" s="39"/>
      <c r="F33" s="39"/>
      <c r="G33" s="39"/>
      <c r="H33" s="39"/>
      <c r="I33" s="39"/>
      <c r="J33" s="1" t="s">
        <v>87</v>
      </c>
    </row>
    <row r="34" spans="1:12" s="36" customFormat="1" ht="24" customHeight="1">
      <c r="A34" s="2" t="s">
        <v>92</v>
      </c>
    </row>
    <row r="35" spans="1:12" s="55" customFormat="1" ht="24" customHeight="1">
      <c r="A35" s="43" t="s">
        <v>81</v>
      </c>
      <c r="B35" s="53"/>
      <c r="C35" s="53"/>
      <c r="D35" s="54"/>
      <c r="E35" s="54"/>
      <c r="F35" s="54"/>
      <c r="G35" s="54"/>
      <c r="H35" s="54"/>
      <c r="I35" s="54"/>
    </row>
    <row r="36" spans="1:12" s="55" customFormat="1" ht="24" customHeight="1">
      <c r="A36" s="49" t="s">
        <v>228</v>
      </c>
      <c r="B36" s="53"/>
      <c r="C36" s="53"/>
      <c r="E36" s="54"/>
      <c r="F36" s="54"/>
      <c r="G36" s="54"/>
      <c r="H36" s="54"/>
      <c r="I36" s="54"/>
    </row>
    <row r="37" spans="1:12" s="55" customFormat="1" ht="24" customHeight="1">
      <c r="A37" s="83"/>
      <c r="B37" s="53"/>
      <c r="C37" s="53"/>
      <c r="D37" s="54"/>
      <c r="E37" s="54"/>
      <c r="F37" s="54"/>
      <c r="G37" s="54"/>
      <c r="H37" s="54"/>
      <c r="I37" s="54"/>
      <c r="J37" s="70" t="s">
        <v>246</v>
      </c>
    </row>
    <row r="38" spans="1:12" ht="24" customHeight="1">
      <c r="B38" s="37"/>
      <c r="C38" s="37"/>
      <c r="D38" s="138" t="s">
        <v>47</v>
      </c>
      <c r="E38" s="138"/>
      <c r="F38" s="138"/>
      <c r="G38" s="36"/>
      <c r="H38" s="138" t="s">
        <v>85</v>
      </c>
      <c r="I38" s="138"/>
      <c r="J38" s="138"/>
    </row>
    <row r="39" spans="1:12" ht="24" customHeight="1">
      <c r="B39" s="57"/>
      <c r="C39" s="61"/>
      <c r="D39" s="51" t="s">
        <v>227</v>
      </c>
      <c r="E39" s="41"/>
      <c r="F39" s="51" t="s">
        <v>208</v>
      </c>
      <c r="G39" s="42"/>
      <c r="H39" s="51" t="s">
        <v>227</v>
      </c>
      <c r="I39" s="42"/>
      <c r="J39" s="51" t="s">
        <v>208</v>
      </c>
    </row>
    <row r="40" spans="1:12" ht="24" customHeight="1">
      <c r="A40" s="2" t="s">
        <v>30</v>
      </c>
      <c r="G40" s="3"/>
      <c r="H40" s="3"/>
      <c r="I40" s="3"/>
      <c r="J40" s="3"/>
    </row>
    <row r="41" spans="1:12" ht="24" customHeight="1">
      <c r="A41" s="92" t="s">
        <v>164</v>
      </c>
      <c r="G41" s="3"/>
      <c r="H41" s="3"/>
      <c r="I41" s="3"/>
      <c r="J41" s="3"/>
    </row>
    <row r="42" spans="1:12" ht="24" customHeight="1">
      <c r="A42" s="92" t="s">
        <v>247</v>
      </c>
      <c r="G42" s="3"/>
      <c r="H42" s="3"/>
      <c r="I42" s="3"/>
      <c r="J42" s="3"/>
    </row>
    <row r="43" spans="1:12" ht="24" customHeight="1">
      <c r="A43" s="38" t="s">
        <v>68</v>
      </c>
      <c r="B43" s="64"/>
      <c r="C43" s="64"/>
      <c r="D43" s="39"/>
      <c r="E43" s="39"/>
      <c r="F43" s="39"/>
      <c r="G43" s="39"/>
      <c r="H43" s="39"/>
      <c r="I43" s="39"/>
      <c r="J43" s="39"/>
    </row>
    <row r="44" spans="1:12" ht="24" customHeight="1">
      <c r="A44" s="38" t="s">
        <v>125</v>
      </c>
      <c r="B44" s="64"/>
      <c r="C44" s="64"/>
      <c r="D44" s="75">
        <v>21172</v>
      </c>
      <c r="E44" s="65"/>
      <c r="F44" s="75">
        <v>-12006</v>
      </c>
      <c r="G44" s="65"/>
      <c r="H44" s="75">
        <v>0</v>
      </c>
      <c r="I44" s="65"/>
      <c r="J44" s="75">
        <v>0</v>
      </c>
    </row>
    <row r="45" spans="1:12" ht="24" customHeight="1">
      <c r="A45" s="2" t="s">
        <v>62</v>
      </c>
      <c r="D45" s="68">
        <f>D44</f>
        <v>21172</v>
      </c>
      <c r="E45" s="39"/>
      <c r="F45" s="68">
        <f>F44</f>
        <v>-12006</v>
      </c>
      <c r="G45" s="39"/>
      <c r="H45" s="68">
        <f>H44</f>
        <v>0</v>
      </c>
      <c r="I45" s="39"/>
      <c r="J45" s="68">
        <f>J44</f>
        <v>0</v>
      </c>
    </row>
    <row r="46" spans="1:12" ht="24" customHeight="1">
      <c r="D46" s="39"/>
      <c r="E46" s="39"/>
      <c r="F46" s="39"/>
      <c r="G46" s="39"/>
      <c r="H46" s="39"/>
      <c r="I46" s="39"/>
      <c r="J46" s="39"/>
    </row>
    <row r="47" spans="1:12" ht="24" customHeight="1" thickBot="1">
      <c r="A47" s="2" t="s">
        <v>69</v>
      </c>
      <c r="D47" s="76">
        <f>SUM(D30,D45)</f>
        <v>-128585</v>
      </c>
      <c r="E47" s="39"/>
      <c r="F47" s="76">
        <f>SUM(F30,F45)</f>
        <v>40244</v>
      </c>
      <c r="G47" s="39"/>
      <c r="H47" s="76">
        <f>SUM(H30,H45)</f>
        <v>-2213</v>
      </c>
      <c r="I47" s="39"/>
      <c r="J47" s="76">
        <f>SUM(J30,J45)</f>
        <v>-14110</v>
      </c>
      <c r="L47" s="82"/>
    </row>
    <row r="48" spans="1:12" ht="24" customHeight="1" thickTop="1">
      <c r="B48" s="57"/>
      <c r="C48" s="61"/>
      <c r="D48" s="51"/>
      <c r="E48" s="41"/>
      <c r="F48" s="51"/>
      <c r="G48" s="42"/>
      <c r="H48" s="51"/>
      <c r="I48" s="42"/>
      <c r="J48" s="51"/>
    </row>
    <row r="49" spans="1:11" s="36" customFormat="1" ht="24" customHeight="1">
      <c r="A49" s="2" t="s">
        <v>204</v>
      </c>
      <c r="B49" s="45"/>
      <c r="C49" s="45"/>
      <c r="E49" s="45"/>
      <c r="G49" s="3"/>
      <c r="H49" s="3"/>
      <c r="I49" s="3"/>
      <c r="J49" s="3"/>
    </row>
    <row r="50" spans="1:11" s="36" customFormat="1" ht="24" customHeight="1" thickBot="1">
      <c r="A50" s="38" t="s">
        <v>44</v>
      </c>
      <c r="B50" s="45"/>
      <c r="C50" s="45"/>
      <c r="D50" s="93">
        <f>D52-D51</f>
        <v>-253162</v>
      </c>
      <c r="E50" s="94"/>
      <c r="F50" s="93">
        <f>F52-F51</f>
        <v>26283</v>
      </c>
      <c r="G50" s="32"/>
      <c r="H50" s="95">
        <f>H30</f>
        <v>-2213</v>
      </c>
      <c r="I50" s="96"/>
      <c r="J50" s="95">
        <f>J30</f>
        <v>-14110</v>
      </c>
    </row>
    <row r="51" spans="1:11" s="44" customFormat="1" ht="24" customHeight="1" thickTop="1">
      <c r="A51" s="38" t="s">
        <v>66</v>
      </c>
      <c r="B51" s="45"/>
      <c r="C51" s="45"/>
      <c r="D51" s="36">
        <v>103405</v>
      </c>
      <c r="E51" s="94"/>
      <c r="F51" s="36">
        <v>25967</v>
      </c>
      <c r="G51" s="37"/>
      <c r="H51" s="20"/>
      <c r="I51" s="20"/>
      <c r="J51" s="20"/>
      <c r="K51" s="36"/>
    </row>
    <row r="52" spans="1:11" s="44" customFormat="1" ht="24" customHeight="1" thickBot="1">
      <c r="A52" s="36"/>
      <c r="B52" s="45"/>
      <c r="C52" s="45"/>
      <c r="D52" s="12">
        <f>D30</f>
        <v>-149757</v>
      </c>
      <c r="E52" s="97"/>
      <c r="F52" s="12">
        <f>F30</f>
        <v>52250</v>
      </c>
      <c r="G52" s="46"/>
      <c r="H52" s="46"/>
      <c r="I52" s="46"/>
      <c r="J52" s="46"/>
    </row>
    <row r="53" spans="1:11" s="36" customFormat="1" ht="24" customHeight="1" thickTop="1">
      <c r="B53" s="45"/>
      <c r="C53" s="45"/>
      <c r="D53" s="39"/>
      <c r="E53" s="97"/>
      <c r="F53" s="39"/>
      <c r="G53" s="46"/>
      <c r="H53" s="46"/>
      <c r="I53" s="46"/>
      <c r="J53" s="46"/>
    </row>
    <row r="54" spans="1:11" s="36" customFormat="1" ht="24" customHeight="1">
      <c r="A54" s="2" t="s">
        <v>205</v>
      </c>
      <c r="B54" s="45"/>
      <c r="C54" s="45"/>
      <c r="D54" s="39"/>
      <c r="E54" s="97"/>
      <c r="F54" s="39"/>
      <c r="G54" s="39"/>
      <c r="H54" s="39"/>
      <c r="I54" s="39"/>
      <c r="J54" s="39"/>
      <c r="K54" s="39"/>
    </row>
    <row r="55" spans="1:11" s="36" customFormat="1" ht="24" customHeight="1" thickBot="1">
      <c r="A55" s="38" t="s">
        <v>44</v>
      </c>
      <c r="B55" s="45"/>
      <c r="C55" s="45"/>
      <c r="D55" s="93">
        <f>D57-D56</f>
        <v>-234820</v>
      </c>
      <c r="E55" s="97"/>
      <c r="F55" s="93">
        <f>F57-F56</f>
        <v>16762</v>
      </c>
      <c r="G55" s="46"/>
      <c r="H55" s="98">
        <f>H47</f>
        <v>-2213</v>
      </c>
      <c r="I55" s="39"/>
      <c r="J55" s="98">
        <f>J47</f>
        <v>-14110</v>
      </c>
    </row>
    <row r="56" spans="1:11" s="36" customFormat="1" ht="24" customHeight="1" thickTop="1">
      <c r="A56" s="38" t="s">
        <v>66</v>
      </c>
      <c r="B56" s="45"/>
      <c r="C56" s="45"/>
      <c r="D56" s="39">
        <v>106235</v>
      </c>
      <c r="E56" s="97"/>
      <c r="F56" s="39">
        <v>23482</v>
      </c>
      <c r="G56" s="46"/>
      <c r="H56" s="46"/>
      <c r="I56" s="39"/>
      <c r="J56" s="46"/>
    </row>
    <row r="57" spans="1:11" s="36" customFormat="1" ht="24" customHeight="1" thickBot="1">
      <c r="B57" s="45"/>
      <c r="C57" s="45"/>
      <c r="D57" s="12">
        <f>D47</f>
        <v>-128585</v>
      </c>
      <c r="E57" s="97"/>
      <c r="F57" s="12">
        <f>F47</f>
        <v>40244</v>
      </c>
      <c r="G57" s="46"/>
      <c r="H57" s="46"/>
      <c r="I57" s="46"/>
      <c r="J57" s="46"/>
    </row>
    <row r="58" spans="1:11" s="36" customFormat="1" ht="24" customHeight="1" thickTop="1">
      <c r="B58" s="45"/>
      <c r="C58" s="45"/>
      <c r="D58" s="39"/>
      <c r="E58" s="97"/>
      <c r="F58" s="39"/>
      <c r="G58" s="39"/>
      <c r="H58" s="39"/>
      <c r="I58" s="39"/>
      <c r="J58" s="39"/>
    </row>
    <row r="59" spans="1:11" s="36" customFormat="1" ht="24" customHeight="1">
      <c r="A59" s="2" t="s">
        <v>97</v>
      </c>
      <c r="B59" s="45"/>
      <c r="C59" s="45"/>
      <c r="D59" s="39"/>
      <c r="E59" s="97"/>
      <c r="F59" s="39"/>
      <c r="G59" s="39"/>
      <c r="H59" s="39"/>
      <c r="I59" s="39"/>
      <c r="J59" s="39"/>
    </row>
    <row r="60" spans="1:11" s="36" customFormat="1" ht="24" customHeight="1">
      <c r="A60" s="38" t="s">
        <v>146</v>
      </c>
      <c r="B60" s="45"/>
      <c r="C60" s="45"/>
      <c r="D60" s="39"/>
      <c r="E60" s="97"/>
      <c r="F60" s="39"/>
      <c r="G60" s="39"/>
      <c r="H60" s="39"/>
      <c r="I60" s="39"/>
      <c r="J60" s="39"/>
    </row>
    <row r="61" spans="1:11" s="36" customFormat="1" ht="24" customHeight="1" thickBot="1">
      <c r="A61" s="38" t="s">
        <v>147</v>
      </c>
      <c r="B61" s="45"/>
      <c r="C61" s="45"/>
      <c r="D61" s="99">
        <f>+D50/1446943</f>
        <v>-0.17496335377412933</v>
      </c>
      <c r="E61" s="45"/>
      <c r="F61" s="99">
        <f>+F50/1446943</f>
        <v>1.8164502679096549E-2</v>
      </c>
      <c r="G61" s="100"/>
      <c r="H61" s="99">
        <f>+H50/1446943</f>
        <v>-1.529431359770219E-3</v>
      </c>
      <c r="I61" s="100"/>
      <c r="J61" s="99">
        <f>+J50/1446943</f>
        <v>-9.7515935320188832E-3</v>
      </c>
    </row>
    <row r="62" spans="1:11" s="36" customFormat="1" ht="24" customHeight="1" thickTop="1">
      <c r="A62" s="38"/>
      <c r="B62" s="45"/>
      <c r="C62" s="45"/>
      <c r="E62" s="45"/>
      <c r="F62" s="11"/>
      <c r="G62" s="3"/>
      <c r="H62" s="11"/>
      <c r="I62" s="3"/>
    </row>
    <row r="63" spans="1:11" s="36" customFormat="1" ht="24" customHeight="1">
      <c r="A63" s="38" t="s">
        <v>162</v>
      </c>
      <c r="D63" s="45"/>
      <c r="E63" s="45"/>
      <c r="F63" s="5"/>
      <c r="G63" s="5"/>
      <c r="H63" s="5"/>
      <c r="I63" s="5"/>
    </row>
    <row r="64" spans="1:11" s="36" customFormat="1" ht="24" customHeight="1">
      <c r="D64" s="45"/>
      <c r="E64" s="45"/>
      <c r="F64" s="5"/>
      <c r="G64" s="5"/>
      <c r="H64" s="5"/>
      <c r="I64" s="5"/>
    </row>
    <row r="65" spans="1:11" s="36" customFormat="1" ht="24" customHeight="1">
      <c r="D65" s="45"/>
      <c r="E65" s="45"/>
      <c r="F65" s="5"/>
      <c r="G65" s="5"/>
      <c r="H65" s="5"/>
      <c r="I65" s="5"/>
    </row>
    <row r="66" spans="1:11" s="36" customFormat="1" ht="24" customHeight="1">
      <c r="D66" s="45"/>
      <c r="E66" s="45"/>
      <c r="F66" s="5"/>
      <c r="G66" s="5"/>
      <c r="H66" s="5"/>
      <c r="I66" s="5"/>
    </row>
    <row r="67" spans="1:11" s="36" customFormat="1" ht="24" customHeight="1">
      <c r="D67" s="45"/>
      <c r="E67" s="45"/>
      <c r="F67" s="5"/>
      <c r="G67" s="5"/>
      <c r="H67" s="5"/>
      <c r="I67" s="5"/>
    </row>
    <row r="68" spans="1:11" s="36" customFormat="1" ht="24" customHeight="1">
      <c r="D68" s="45"/>
      <c r="E68" s="45"/>
      <c r="F68" s="5"/>
      <c r="G68" s="5"/>
      <c r="H68" s="5"/>
      <c r="I68" s="5"/>
    </row>
    <row r="69" spans="1:11" ht="24" customHeight="1">
      <c r="J69" s="1" t="s">
        <v>87</v>
      </c>
    </row>
    <row r="70" spans="1:11" ht="24" customHeight="1">
      <c r="A70" s="2" t="s">
        <v>92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spans="1:11" ht="24" customHeight="1">
      <c r="A71" s="43" t="s">
        <v>67</v>
      </c>
      <c r="B71" s="53"/>
      <c r="C71" s="53"/>
      <c r="D71" s="54"/>
      <c r="E71" s="54"/>
      <c r="F71" s="54"/>
      <c r="G71" s="54"/>
      <c r="H71" s="54"/>
      <c r="I71" s="54"/>
      <c r="J71" s="55"/>
      <c r="K71" s="55"/>
    </row>
    <row r="72" spans="1:11" ht="24" customHeight="1">
      <c r="A72" s="49" t="s">
        <v>224</v>
      </c>
      <c r="B72" s="53"/>
      <c r="C72" s="53"/>
      <c r="D72" s="55"/>
      <c r="E72" s="54"/>
      <c r="F72" s="54"/>
      <c r="G72" s="54"/>
      <c r="H72" s="54"/>
      <c r="I72" s="54"/>
      <c r="J72" s="55"/>
      <c r="K72" s="55"/>
    </row>
    <row r="73" spans="1:11" ht="24" customHeight="1">
      <c r="A73" s="83"/>
      <c r="B73" s="53"/>
      <c r="C73" s="53"/>
      <c r="D73" s="54"/>
      <c r="J73" s="70" t="s">
        <v>246</v>
      </c>
    </row>
    <row r="74" spans="1:11" ht="24" customHeight="1">
      <c r="B74" s="37"/>
      <c r="C74" s="37"/>
      <c r="D74" s="138" t="s">
        <v>47</v>
      </c>
      <c r="E74" s="138"/>
      <c r="F74" s="138"/>
      <c r="G74" s="36"/>
      <c r="H74" s="138" t="s">
        <v>85</v>
      </c>
      <c r="I74" s="138"/>
      <c r="J74" s="138"/>
    </row>
    <row r="75" spans="1:11" ht="24" customHeight="1">
      <c r="B75" s="57" t="s">
        <v>0</v>
      </c>
      <c r="C75" s="61"/>
      <c r="D75" s="51" t="s">
        <v>227</v>
      </c>
      <c r="E75" s="41"/>
      <c r="F75" s="51" t="s">
        <v>208</v>
      </c>
      <c r="G75" s="42"/>
      <c r="H75" s="51" t="s">
        <v>227</v>
      </c>
      <c r="I75" s="42"/>
      <c r="J75" s="51" t="s">
        <v>208</v>
      </c>
    </row>
    <row r="76" spans="1:11" ht="24" customHeight="1">
      <c r="A76" s="2" t="s">
        <v>38</v>
      </c>
      <c r="B76" s="57"/>
      <c r="C76" s="57"/>
      <c r="D76" s="58"/>
      <c r="E76" s="58"/>
      <c r="F76" s="57"/>
      <c r="G76" s="84"/>
      <c r="H76" s="57"/>
      <c r="I76" s="84"/>
    </row>
    <row r="77" spans="1:11" ht="24" customHeight="1">
      <c r="A77" s="2" t="s">
        <v>25</v>
      </c>
      <c r="F77" s="54"/>
      <c r="H77" s="54"/>
    </row>
    <row r="78" spans="1:11" ht="24" customHeight="1">
      <c r="A78" s="38" t="s">
        <v>143</v>
      </c>
      <c r="B78" s="64"/>
      <c r="C78" s="64"/>
      <c r="D78" s="3">
        <v>5278094</v>
      </c>
      <c r="E78" s="5"/>
      <c r="F78" s="3">
        <v>5317208</v>
      </c>
      <c r="G78" s="3"/>
      <c r="H78" s="3">
        <v>0</v>
      </c>
      <c r="I78" s="93"/>
      <c r="J78" s="3">
        <v>0</v>
      </c>
    </row>
    <row r="79" spans="1:11" ht="24" customHeight="1">
      <c r="A79" s="4" t="s">
        <v>39</v>
      </c>
      <c r="B79" s="64"/>
      <c r="C79" s="64"/>
      <c r="D79" s="3"/>
      <c r="E79" s="5"/>
      <c r="F79" s="3"/>
      <c r="G79" s="3"/>
      <c r="H79" s="3"/>
      <c r="I79" s="3"/>
      <c r="J79" s="3"/>
    </row>
    <row r="80" spans="1:11" ht="24" customHeight="1">
      <c r="A80" s="4" t="s">
        <v>98</v>
      </c>
      <c r="B80" s="64">
        <v>2.1</v>
      </c>
      <c r="C80" s="64"/>
      <c r="D80" s="3">
        <v>0</v>
      </c>
      <c r="E80" s="5"/>
      <c r="F80" s="3">
        <v>0</v>
      </c>
      <c r="G80" s="3"/>
      <c r="H80" s="3">
        <v>0</v>
      </c>
      <c r="I80" s="93"/>
      <c r="J80" s="3">
        <v>18750</v>
      </c>
    </row>
    <row r="81" spans="1:10" ht="24" customHeight="1">
      <c r="A81" s="4" t="s">
        <v>99</v>
      </c>
      <c r="B81" s="64"/>
      <c r="C81" s="64"/>
      <c r="D81" s="3">
        <v>107500</v>
      </c>
      <c r="E81" s="5"/>
      <c r="F81" s="3">
        <v>122295</v>
      </c>
      <c r="G81" s="3"/>
      <c r="H81" s="3">
        <v>0</v>
      </c>
      <c r="I81" s="93"/>
      <c r="J81" s="3">
        <v>0</v>
      </c>
    </row>
    <row r="82" spans="1:10" ht="24" customHeight="1">
      <c r="A82" s="4" t="s">
        <v>96</v>
      </c>
      <c r="B82" s="64">
        <v>2.1</v>
      </c>
      <c r="C82" s="64"/>
      <c r="D82" s="3">
        <v>0</v>
      </c>
      <c r="E82" s="5"/>
      <c r="F82" s="3">
        <v>0</v>
      </c>
      <c r="G82" s="3"/>
      <c r="H82" s="3">
        <v>30407</v>
      </c>
      <c r="I82" s="93"/>
      <c r="J82" s="3">
        <v>25643</v>
      </c>
    </row>
    <row r="83" spans="1:10" ht="24" customHeight="1">
      <c r="A83" s="4" t="s">
        <v>180</v>
      </c>
      <c r="B83" s="64"/>
      <c r="C83" s="64"/>
      <c r="D83" s="3">
        <v>0</v>
      </c>
      <c r="E83" s="5"/>
      <c r="F83" s="3">
        <v>0</v>
      </c>
      <c r="G83" s="3"/>
      <c r="H83" s="3">
        <v>968</v>
      </c>
      <c r="I83" s="93"/>
      <c r="J83" s="3">
        <v>896</v>
      </c>
    </row>
    <row r="84" spans="1:10" ht="24" customHeight="1">
      <c r="A84" s="4" t="s">
        <v>94</v>
      </c>
      <c r="B84" s="64"/>
      <c r="C84" s="64"/>
      <c r="D84" s="3">
        <v>40286</v>
      </c>
      <c r="E84" s="5"/>
      <c r="F84" s="3">
        <v>40018</v>
      </c>
      <c r="G84" s="3"/>
      <c r="H84" s="3">
        <v>32</v>
      </c>
      <c r="I84" s="11"/>
      <c r="J84" s="3">
        <v>0</v>
      </c>
    </row>
    <row r="85" spans="1:10" ht="24" customHeight="1">
      <c r="A85" s="2" t="s">
        <v>26</v>
      </c>
      <c r="D85" s="107">
        <f>SUM(D78:D84)</f>
        <v>5425880</v>
      </c>
      <c r="E85" s="5"/>
      <c r="F85" s="107">
        <f>SUM(F78:F84)</f>
        <v>5479521</v>
      </c>
      <c r="G85" s="3"/>
      <c r="H85" s="87">
        <f>SUM(H78:H84)</f>
        <v>31407</v>
      </c>
      <c r="I85" s="3"/>
      <c r="J85" s="87">
        <f>SUM(J78:J84)</f>
        <v>45289</v>
      </c>
    </row>
    <row r="86" spans="1:10" ht="24" customHeight="1">
      <c r="A86" s="2" t="s">
        <v>27</v>
      </c>
      <c r="D86" s="93"/>
      <c r="E86" s="5"/>
      <c r="F86" s="93"/>
      <c r="G86" s="3"/>
      <c r="H86" s="3"/>
      <c r="I86" s="3"/>
      <c r="J86" s="3"/>
    </row>
    <row r="87" spans="1:10" ht="24" customHeight="1">
      <c r="A87" s="4" t="s">
        <v>144</v>
      </c>
      <c r="D87" s="33">
        <v>4427681</v>
      </c>
      <c r="E87" s="3"/>
      <c r="F87" s="33">
        <v>4558402</v>
      </c>
      <c r="G87" s="3"/>
      <c r="H87" s="3">
        <v>0</v>
      </c>
      <c r="I87" s="3"/>
      <c r="J87" s="3">
        <v>0</v>
      </c>
    </row>
    <row r="88" spans="1:10" ht="24" customHeight="1">
      <c r="A88" s="4" t="s">
        <v>122</v>
      </c>
      <c r="B88" s="64"/>
      <c r="C88" s="64"/>
      <c r="D88" s="33">
        <v>52164</v>
      </c>
      <c r="E88" s="3"/>
      <c r="F88" s="33">
        <v>49921</v>
      </c>
      <c r="G88" s="3"/>
      <c r="H88" s="3">
        <v>0</v>
      </c>
      <c r="I88" s="3"/>
      <c r="J88" s="3">
        <v>0</v>
      </c>
    </row>
    <row r="89" spans="1:10" ht="24" customHeight="1">
      <c r="A89" s="4" t="s">
        <v>28</v>
      </c>
      <c r="B89" s="64"/>
      <c r="C89" s="64"/>
      <c r="D89" s="33">
        <v>556551</v>
      </c>
      <c r="E89" s="3"/>
      <c r="F89" s="33">
        <v>542407</v>
      </c>
      <c r="G89" s="3"/>
      <c r="H89" s="3">
        <v>27452</v>
      </c>
      <c r="I89" s="3"/>
      <c r="J89" s="3">
        <v>30434</v>
      </c>
    </row>
    <row r="90" spans="1:10" ht="24" customHeight="1">
      <c r="A90" s="4" t="s">
        <v>250</v>
      </c>
      <c r="B90" s="64">
        <v>2.2999999999999998</v>
      </c>
      <c r="C90" s="64"/>
      <c r="D90" s="33">
        <v>305457</v>
      </c>
      <c r="E90" s="3"/>
      <c r="F90" s="33">
        <v>1265</v>
      </c>
      <c r="G90" s="3"/>
      <c r="H90" s="3">
        <v>2230</v>
      </c>
      <c r="I90" s="3"/>
      <c r="J90" s="3">
        <v>16239</v>
      </c>
    </row>
    <row r="91" spans="1:10" ht="24" customHeight="1">
      <c r="A91" s="4" t="s">
        <v>181</v>
      </c>
      <c r="B91" s="64"/>
      <c r="C91" s="64"/>
      <c r="D91" s="33">
        <v>110949</v>
      </c>
      <c r="E91" s="3"/>
      <c r="F91" s="33">
        <v>87693</v>
      </c>
      <c r="G91" s="3"/>
      <c r="H91" s="3">
        <v>0</v>
      </c>
      <c r="I91" s="3"/>
      <c r="J91" s="3">
        <v>0</v>
      </c>
    </row>
    <row r="92" spans="1:10" ht="24" customHeight="1">
      <c r="A92" s="2" t="s">
        <v>29</v>
      </c>
      <c r="D92" s="107">
        <f>SUM(D87:D91)</f>
        <v>5452802</v>
      </c>
      <c r="E92" s="5"/>
      <c r="F92" s="107">
        <f>SUM(F87:F91)</f>
        <v>5239688</v>
      </c>
      <c r="G92" s="3"/>
      <c r="H92" s="89">
        <f>SUM(H87:H91)</f>
        <v>29682</v>
      </c>
      <c r="I92" s="3"/>
      <c r="J92" s="89">
        <f>SUM(J87:J91)</f>
        <v>46673</v>
      </c>
    </row>
    <row r="93" spans="1:10" ht="24" customHeight="1">
      <c r="A93" s="43" t="s">
        <v>163</v>
      </c>
      <c r="D93" s="93">
        <f>D85-D92</f>
        <v>-26922</v>
      </c>
      <c r="E93" s="5"/>
      <c r="F93" s="93">
        <f>F85-F92</f>
        <v>239833</v>
      </c>
      <c r="G93" s="3"/>
      <c r="H93" s="3">
        <f>H85-H92</f>
        <v>1725</v>
      </c>
      <c r="I93" s="3"/>
      <c r="J93" s="3">
        <f>J85-J92</f>
        <v>-1384</v>
      </c>
    </row>
    <row r="94" spans="1:10" ht="24" customHeight="1">
      <c r="A94" s="4" t="s">
        <v>221</v>
      </c>
      <c r="D94" s="93">
        <v>1548</v>
      </c>
      <c r="E94" s="5"/>
      <c r="F94" s="93">
        <v>40238</v>
      </c>
      <c r="G94" s="3"/>
      <c r="H94" s="3">
        <v>0</v>
      </c>
      <c r="I94" s="3"/>
      <c r="J94" s="3">
        <v>0</v>
      </c>
    </row>
    <row r="95" spans="1:10" ht="24" customHeight="1">
      <c r="A95" s="4" t="s">
        <v>145</v>
      </c>
      <c r="B95" s="64">
        <v>2.1</v>
      </c>
      <c r="D95" s="93">
        <v>41347</v>
      </c>
      <c r="E95" s="5"/>
      <c r="F95" s="93">
        <v>29580</v>
      </c>
      <c r="G95" s="3"/>
      <c r="H95" s="3">
        <v>15613</v>
      </c>
      <c r="I95" s="3"/>
      <c r="J95" s="3">
        <v>16951</v>
      </c>
    </row>
    <row r="96" spans="1:10" ht="24" customHeight="1">
      <c r="A96" s="4" t="s">
        <v>43</v>
      </c>
      <c r="B96" s="64">
        <v>2.1</v>
      </c>
      <c r="D96" s="3">
        <v>-136883</v>
      </c>
      <c r="E96" s="5"/>
      <c r="F96" s="3">
        <v>-147794</v>
      </c>
      <c r="G96" s="3"/>
      <c r="H96" s="3">
        <v>-22979</v>
      </c>
      <c r="I96" s="11"/>
      <c r="J96" s="3">
        <v>-25714</v>
      </c>
    </row>
    <row r="97" spans="1:11" ht="24" customHeight="1">
      <c r="A97" s="2" t="s">
        <v>191</v>
      </c>
      <c r="D97" s="108">
        <f>SUM(D93:D96)</f>
        <v>-120910</v>
      </c>
      <c r="E97" s="5"/>
      <c r="F97" s="108">
        <f>SUM(F93:F96)</f>
        <v>161857</v>
      </c>
      <c r="G97" s="3"/>
      <c r="H97" s="91">
        <f>SUM(H93:H96)</f>
        <v>-5641</v>
      </c>
      <c r="I97" s="3"/>
      <c r="J97" s="91">
        <f>SUM(J93:J96)</f>
        <v>-10147</v>
      </c>
    </row>
    <row r="98" spans="1:11" ht="24" customHeight="1">
      <c r="A98" s="4" t="s">
        <v>218</v>
      </c>
      <c r="B98" s="64">
        <v>10</v>
      </c>
      <c r="C98" s="64"/>
      <c r="D98" s="90">
        <v>29024</v>
      </c>
      <c r="E98" s="5"/>
      <c r="F98" s="90">
        <v>-58818</v>
      </c>
      <c r="G98" s="3"/>
      <c r="H98" s="3">
        <v>-177</v>
      </c>
      <c r="I98" s="11"/>
      <c r="J98" s="3">
        <v>20</v>
      </c>
    </row>
    <row r="99" spans="1:11" ht="24" customHeight="1">
      <c r="A99" s="2" t="s">
        <v>123</v>
      </c>
      <c r="D99" s="107">
        <f>SUM(D97:D98)</f>
        <v>-91886</v>
      </c>
      <c r="E99" s="5"/>
      <c r="F99" s="107">
        <f>SUM(F97:F98)</f>
        <v>103039</v>
      </c>
      <c r="G99" s="3"/>
      <c r="H99" s="87">
        <f>SUM(H97:H98)</f>
        <v>-5818</v>
      </c>
      <c r="I99" s="3"/>
      <c r="J99" s="87">
        <f>SUM(J97:J98)</f>
        <v>-10127</v>
      </c>
    </row>
    <row r="100" spans="1:11" ht="24" customHeight="1">
      <c r="A100" s="2"/>
      <c r="G100" s="3"/>
      <c r="H100" s="3"/>
      <c r="I100" s="3"/>
      <c r="J100" s="3"/>
    </row>
    <row r="101" spans="1:11" ht="24" customHeight="1">
      <c r="A101" s="38" t="s">
        <v>162</v>
      </c>
      <c r="D101" s="39"/>
      <c r="E101" s="39"/>
      <c r="F101" s="39"/>
      <c r="G101" s="39"/>
      <c r="H101" s="39"/>
      <c r="I101" s="39"/>
      <c r="J101" s="39"/>
    </row>
    <row r="102" spans="1:11" ht="24" customHeight="1">
      <c r="A102" s="36"/>
      <c r="D102" s="39"/>
      <c r="E102" s="39"/>
      <c r="F102" s="39"/>
      <c r="G102" s="39"/>
      <c r="H102" s="39"/>
      <c r="I102" s="39"/>
      <c r="J102" s="1" t="s">
        <v>87</v>
      </c>
    </row>
    <row r="103" spans="1:11" ht="24" customHeight="1">
      <c r="A103" s="2" t="s">
        <v>92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 ht="24" customHeight="1">
      <c r="A104" s="43" t="s">
        <v>81</v>
      </c>
      <c r="B104" s="53"/>
      <c r="C104" s="53"/>
      <c r="D104" s="54"/>
      <c r="E104" s="54"/>
      <c r="F104" s="54"/>
      <c r="G104" s="54"/>
      <c r="H104" s="54"/>
      <c r="I104" s="54"/>
      <c r="J104" s="55"/>
      <c r="K104" s="55"/>
    </row>
    <row r="105" spans="1:11" ht="24" customHeight="1">
      <c r="A105" s="49" t="s">
        <v>224</v>
      </c>
      <c r="B105" s="53"/>
      <c r="C105" s="53"/>
      <c r="D105" s="55"/>
      <c r="E105" s="54"/>
      <c r="F105" s="54"/>
      <c r="G105" s="54"/>
      <c r="H105" s="54"/>
      <c r="I105" s="54"/>
      <c r="J105" s="55"/>
      <c r="K105" s="55"/>
    </row>
    <row r="106" spans="1:11" ht="24" customHeight="1">
      <c r="A106" s="83"/>
      <c r="B106" s="53"/>
      <c r="C106" s="53"/>
      <c r="D106" s="54"/>
      <c r="E106" s="54"/>
      <c r="F106" s="54"/>
      <c r="G106" s="54"/>
      <c r="H106" s="54"/>
      <c r="I106" s="54"/>
      <c r="J106" s="70" t="s">
        <v>246</v>
      </c>
      <c r="K106" s="55"/>
    </row>
    <row r="107" spans="1:11" ht="24" customHeight="1">
      <c r="B107" s="37"/>
      <c r="C107" s="37"/>
      <c r="D107" s="138" t="s">
        <v>47</v>
      </c>
      <c r="E107" s="138"/>
      <c r="F107" s="138"/>
      <c r="G107" s="36"/>
      <c r="H107" s="138" t="s">
        <v>85</v>
      </c>
      <c r="I107" s="138"/>
      <c r="J107" s="138"/>
    </row>
    <row r="108" spans="1:11" ht="24" customHeight="1">
      <c r="B108" s="57"/>
      <c r="C108" s="61"/>
      <c r="D108" s="51" t="s">
        <v>227</v>
      </c>
      <c r="E108" s="41"/>
      <c r="F108" s="51" t="s">
        <v>208</v>
      </c>
      <c r="G108" s="42"/>
      <c r="H108" s="51" t="s">
        <v>227</v>
      </c>
      <c r="I108" s="42"/>
      <c r="J108" s="51" t="s">
        <v>208</v>
      </c>
    </row>
    <row r="109" spans="1:11" ht="24" customHeight="1">
      <c r="A109" s="2" t="s">
        <v>30</v>
      </c>
      <c r="G109" s="3"/>
      <c r="H109" s="3"/>
      <c r="I109" s="3"/>
      <c r="J109" s="3"/>
    </row>
    <row r="110" spans="1:11" ht="24" customHeight="1">
      <c r="A110" s="92" t="s">
        <v>164</v>
      </c>
      <c r="B110" s="64"/>
      <c r="C110" s="64"/>
      <c r="D110" s="65"/>
      <c r="E110" s="65"/>
      <c r="F110" s="65"/>
      <c r="G110" s="65"/>
      <c r="H110" s="65"/>
      <c r="I110" s="65"/>
      <c r="J110" s="65"/>
    </row>
    <row r="111" spans="1:11" ht="24" customHeight="1">
      <c r="A111" s="92" t="s">
        <v>247</v>
      </c>
      <c r="B111" s="64"/>
      <c r="C111" s="64"/>
      <c r="D111" s="65"/>
      <c r="E111" s="65"/>
      <c r="F111" s="65"/>
      <c r="G111" s="65"/>
      <c r="H111" s="65"/>
      <c r="I111" s="65"/>
      <c r="J111" s="65"/>
    </row>
    <row r="112" spans="1:11" ht="24" customHeight="1">
      <c r="A112" s="38" t="s">
        <v>68</v>
      </c>
      <c r="B112" s="64"/>
      <c r="C112" s="64"/>
      <c r="D112" s="39"/>
      <c r="E112" s="39"/>
      <c r="F112" s="39"/>
      <c r="G112" s="39"/>
      <c r="H112" s="39"/>
      <c r="I112" s="39"/>
      <c r="J112" s="39"/>
    </row>
    <row r="113" spans="1:11" ht="24" customHeight="1">
      <c r="A113" s="38" t="s">
        <v>125</v>
      </c>
      <c r="B113" s="64"/>
      <c r="C113" s="64"/>
      <c r="D113" s="90">
        <v>38540</v>
      </c>
      <c r="F113" s="90">
        <v>6139</v>
      </c>
      <c r="G113" s="3"/>
      <c r="H113" s="90">
        <v>0</v>
      </c>
      <c r="I113" s="11"/>
      <c r="J113" s="90">
        <v>0</v>
      </c>
    </row>
    <row r="114" spans="1:11" ht="24" customHeight="1">
      <c r="A114" s="2" t="s">
        <v>62</v>
      </c>
      <c r="D114" s="68">
        <f>D113</f>
        <v>38540</v>
      </c>
      <c r="E114" s="39"/>
      <c r="F114" s="68">
        <f>F113</f>
        <v>6139</v>
      </c>
      <c r="G114" s="39"/>
      <c r="H114" s="68">
        <f>H113</f>
        <v>0</v>
      </c>
      <c r="I114" s="39"/>
      <c r="J114" s="68">
        <f>J113</f>
        <v>0</v>
      </c>
    </row>
    <row r="115" spans="1:11" ht="24" customHeight="1">
      <c r="D115" s="39"/>
      <c r="E115" s="39"/>
      <c r="F115" s="39"/>
      <c r="G115" s="39"/>
      <c r="H115" s="39"/>
      <c r="I115" s="39"/>
      <c r="J115" s="39"/>
    </row>
    <row r="116" spans="1:11" ht="24" customHeight="1" thickBot="1">
      <c r="A116" s="2" t="s">
        <v>69</v>
      </c>
      <c r="D116" s="76">
        <f>SUM(D99,D114)</f>
        <v>-53346</v>
      </c>
      <c r="E116" s="39"/>
      <c r="F116" s="76">
        <f>SUM(F99,F114)</f>
        <v>109178</v>
      </c>
      <c r="G116" s="39"/>
      <c r="H116" s="76">
        <f>SUM(H99,H114)</f>
        <v>-5818</v>
      </c>
      <c r="I116" s="39"/>
      <c r="J116" s="76">
        <f>SUM(J99,J114)</f>
        <v>-10127</v>
      </c>
    </row>
    <row r="117" spans="1:11" ht="24" customHeight="1" thickTop="1">
      <c r="B117" s="57"/>
      <c r="C117" s="61"/>
      <c r="D117" s="51"/>
      <c r="E117" s="41"/>
      <c r="F117" s="51"/>
      <c r="G117" s="42"/>
      <c r="H117" s="51"/>
      <c r="I117" s="42"/>
      <c r="J117" s="51"/>
    </row>
    <row r="118" spans="1:11" ht="24" customHeight="1">
      <c r="A118" s="2" t="s">
        <v>204</v>
      </c>
      <c r="B118" s="45"/>
      <c r="C118" s="45"/>
      <c r="D118" s="36"/>
      <c r="E118" s="45"/>
      <c r="F118" s="36"/>
      <c r="G118" s="3"/>
      <c r="H118" s="3"/>
      <c r="I118" s="3"/>
      <c r="J118" s="3"/>
      <c r="K118" s="36"/>
    </row>
    <row r="119" spans="1:11" ht="24" customHeight="1" thickBot="1">
      <c r="A119" s="38" t="s">
        <v>44</v>
      </c>
      <c r="B119" s="45"/>
      <c r="C119" s="45"/>
      <c r="D119" s="93">
        <f>+D121-D120</f>
        <v>-222294</v>
      </c>
      <c r="E119" s="94"/>
      <c r="F119" s="93">
        <f>+F121-F120</f>
        <v>47395</v>
      </c>
      <c r="G119" s="46"/>
      <c r="H119" s="101">
        <f>H99</f>
        <v>-5818</v>
      </c>
      <c r="I119" s="11"/>
      <c r="J119" s="101">
        <f>J99</f>
        <v>-10127</v>
      </c>
      <c r="K119" s="36"/>
    </row>
    <row r="120" spans="1:11" ht="24" customHeight="1" thickTop="1">
      <c r="A120" s="38" t="s">
        <v>66</v>
      </c>
      <c r="B120" s="45"/>
      <c r="C120" s="45"/>
      <c r="D120" s="93">
        <v>130408</v>
      </c>
      <c r="E120" s="94"/>
      <c r="F120" s="93">
        <v>55644</v>
      </c>
      <c r="G120" s="39"/>
      <c r="H120" s="93"/>
      <c r="I120" s="93"/>
      <c r="J120" s="93"/>
      <c r="K120" s="36"/>
    </row>
    <row r="121" spans="1:11" ht="24" customHeight="1" thickBot="1">
      <c r="A121" s="36"/>
      <c r="B121" s="45"/>
      <c r="C121" s="45"/>
      <c r="D121" s="12">
        <f>D99</f>
        <v>-91886</v>
      </c>
      <c r="E121" s="97"/>
      <c r="F121" s="12">
        <f>F99</f>
        <v>103039</v>
      </c>
      <c r="G121" s="46"/>
      <c r="H121" s="46"/>
      <c r="I121" s="46"/>
      <c r="J121" s="46"/>
      <c r="K121" s="44"/>
    </row>
    <row r="122" spans="1:11" ht="24" customHeight="1" thickTop="1">
      <c r="A122" s="36"/>
      <c r="B122" s="45"/>
      <c r="C122" s="45"/>
      <c r="D122" s="39"/>
      <c r="E122" s="97"/>
      <c r="F122" s="39"/>
      <c r="G122" s="46"/>
      <c r="H122" s="46"/>
      <c r="I122" s="46"/>
      <c r="J122" s="46"/>
      <c r="K122" s="36"/>
    </row>
    <row r="123" spans="1:11" ht="24" customHeight="1">
      <c r="A123" s="2" t="s">
        <v>205</v>
      </c>
      <c r="B123" s="45"/>
      <c r="C123" s="45"/>
      <c r="D123" s="39"/>
      <c r="E123" s="97"/>
      <c r="F123" s="39"/>
      <c r="G123" s="46"/>
      <c r="H123" s="46"/>
      <c r="I123" s="46"/>
      <c r="J123" s="46"/>
      <c r="K123" s="36"/>
    </row>
    <row r="124" spans="1:11" ht="24" customHeight="1" thickBot="1">
      <c r="A124" s="38" t="s">
        <v>44</v>
      </c>
      <c r="B124" s="45"/>
      <c r="C124" s="45"/>
      <c r="D124" s="39">
        <f>D126-D125</f>
        <v>-194684</v>
      </c>
      <c r="E124" s="97"/>
      <c r="F124" s="39">
        <f>F126-F125</f>
        <v>39096</v>
      </c>
      <c r="G124" s="46"/>
      <c r="H124" s="98">
        <f>H116</f>
        <v>-5818</v>
      </c>
      <c r="I124" s="46"/>
      <c r="J124" s="98">
        <f>J116</f>
        <v>-10127</v>
      </c>
      <c r="K124" s="36"/>
    </row>
    <row r="125" spans="1:11" ht="24" customHeight="1" thickTop="1">
      <c r="A125" s="38" t="s">
        <v>66</v>
      </c>
      <c r="B125" s="45"/>
      <c r="C125" s="45"/>
      <c r="D125" s="39">
        <v>141338</v>
      </c>
      <c r="E125" s="97"/>
      <c r="F125" s="39">
        <v>70082</v>
      </c>
      <c r="G125" s="46"/>
      <c r="H125" s="46"/>
      <c r="I125" s="46"/>
      <c r="J125" s="46"/>
      <c r="K125" s="36"/>
    </row>
    <row r="126" spans="1:11" ht="24" customHeight="1" thickBot="1">
      <c r="A126" s="36"/>
      <c r="B126" s="45"/>
      <c r="C126" s="45"/>
      <c r="D126" s="12">
        <f>D116</f>
        <v>-53346</v>
      </c>
      <c r="E126" s="97"/>
      <c r="F126" s="12">
        <f>F116</f>
        <v>109178</v>
      </c>
      <c r="G126" s="46"/>
      <c r="H126" s="46"/>
      <c r="I126" s="46"/>
      <c r="J126" s="46"/>
      <c r="K126" s="36"/>
    </row>
    <row r="127" spans="1:11" ht="24" customHeight="1" thickTop="1">
      <c r="A127" s="36"/>
      <c r="B127" s="45"/>
      <c r="C127" s="45"/>
      <c r="D127" s="39"/>
      <c r="E127" s="97"/>
      <c r="F127" s="39"/>
      <c r="G127" s="39"/>
      <c r="H127" s="39"/>
      <c r="I127" s="39"/>
      <c r="J127" s="39"/>
      <c r="K127" s="36"/>
    </row>
    <row r="128" spans="1:11" ht="24" customHeight="1">
      <c r="A128" s="2" t="s">
        <v>97</v>
      </c>
      <c r="B128" s="45"/>
      <c r="C128" s="45"/>
      <c r="D128" s="39"/>
      <c r="E128" s="97"/>
      <c r="F128" s="39"/>
      <c r="G128" s="39"/>
      <c r="H128" s="39"/>
      <c r="I128" s="39"/>
      <c r="J128" s="39"/>
      <c r="K128" s="36"/>
    </row>
    <row r="129" spans="1:11" ht="24" customHeight="1">
      <c r="A129" s="38" t="s">
        <v>146</v>
      </c>
      <c r="B129" s="45"/>
      <c r="C129" s="45"/>
      <c r="D129" s="39"/>
      <c r="E129" s="97"/>
      <c r="F129" s="39"/>
      <c r="G129" s="39"/>
      <c r="H129" s="39"/>
      <c r="I129" s="39"/>
      <c r="J129" s="39"/>
      <c r="K129" s="36"/>
    </row>
    <row r="130" spans="1:11" ht="24" customHeight="1" thickBot="1">
      <c r="A130" s="38" t="s">
        <v>147</v>
      </c>
      <c r="B130" s="45"/>
      <c r="C130" s="45"/>
      <c r="D130" s="99">
        <f>+D119/1446943</f>
        <v>-0.15363010153129736</v>
      </c>
      <c r="E130" s="45"/>
      <c r="F130" s="99">
        <f>+F119/1446943</f>
        <v>3.2755264029059886E-2</v>
      </c>
      <c r="G130" s="100"/>
      <c r="H130" s="99">
        <f>+H119/1446943</f>
        <v>-4.0208909404171418E-3</v>
      </c>
      <c r="I130" s="100"/>
      <c r="J130" s="99">
        <f>+J119/1446943</f>
        <v>-6.9988935293235459E-3</v>
      </c>
      <c r="K130" s="36"/>
    </row>
    <row r="131" spans="1:11" ht="24" customHeight="1" thickTop="1">
      <c r="B131" s="45"/>
      <c r="C131" s="45"/>
      <c r="D131" s="36"/>
      <c r="E131" s="45"/>
      <c r="F131" s="11"/>
      <c r="G131" s="3"/>
      <c r="H131" s="11"/>
      <c r="I131" s="3"/>
      <c r="J131" s="36"/>
      <c r="K131" s="36"/>
    </row>
    <row r="132" spans="1:11" ht="24" customHeight="1">
      <c r="A132" s="38" t="s">
        <v>162</v>
      </c>
      <c r="B132" s="36"/>
      <c r="C132" s="36"/>
      <c r="D132" s="45"/>
      <c r="E132" s="45"/>
      <c r="F132" s="5"/>
      <c r="G132" s="5"/>
      <c r="H132" s="5"/>
      <c r="I132" s="5"/>
      <c r="J132" s="36"/>
      <c r="K132" s="36"/>
    </row>
  </sheetData>
  <mergeCells count="8">
    <mergeCell ref="D107:F107"/>
    <mergeCell ref="H107:J107"/>
    <mergeCell ref="D6:F6"/>
    <mergeCell ref="H6:J6"/>
    <mergeCell ref="D38:F38"/>
    <mergeCell ref="H38:J38"/>
    <mergeCell ref="D74:F74"/>
    <mergeCell ref="H74:J74"/>
  </mergeCells>
  <printOptions horizontalCentered="1"/>
  <pageMargins left="0.63" right="0.3" top="0.78700000000000003" bottom="0.118110236220472" header="0.31496062992126" footer="0.31496062992126"/>
  <pageSetup paperSize="9" scale="70" fitToHeight="6" orientation="portrait" r:id="rId1"/>
  <rowBreaks count="3" manualBreakCount="3">
    <brk id="32" max="9" man="1"/>
    <brk id="68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AB36"/>
  <sheetViews>
    <sheetView showGridLines="0" view="pageBreakPreview" zoomScaleNormal="80" zoomScaleSheetLayoutView="100" workbookViewId="0">
      <selection activeCell="A11" sqref="A11"/>
    </sheetView>
  </sheetViews>
  <sheetFormatPr defaultColWidth="9.42578125" defaultRowHeight="24" customHeight="1"/>
  <cols>
    <col min="1" max="1" width="48.7109375" style="126" customWidth="1"/>
    <col min="2" max="2" width="6.42578125" style="126" customWidth="1"/>
    <col min="3" max="3" width="2.7109375" style="126" customWidth="1"/>
    <col min="4" max="4" width="1" style="126" customWidth="1"/>
    <col min="5" max="5" width="13.5703125" style="126" customWidth="1"/>
    <col min="6" max="6" width="1.5703125" style="126" customWidth="1"/>
    <col min="7" max="7" width="14.5703125" style="126" customWidth="1"/>
    <col min="8" max="8" width="1.5703125" style="126" customWidth="1"/>
    <col min="9" max="9" width="18" style="126" customWidth="1"/>
    <col min="10" max="10" width="1.5703125" style="126" customWidth="1"/>
    <col min="11" max="11" width="17" style="126" customWidth="1"/>
    <col min="12" max="12" width="1.5703125" style="126" customWidth="1"/>
    <col min="13" max="13" width="16.7109375" style="126" customWidth="1"/>
    <col min="14" max="14" width="1.5703125" style="126" customWidth="1"/>
    <col min="15" max="15" width="15.5703125" style="126" customWidth="1"/>
    <col min="16" max="16" width="1.5703125" style="126" customWidth="1"/>
    <col min="17" max="17" width="20.7109375" style="126" customWidth="1"/>
    <col min="18" max="18" width="1.5703125" style="126" customWidth="1"/>
    <col min="19" max="19" width="16.28515625" style="126" customWidth="1"/>
    <col min="20" max="20" width="1.5703125" style="126" customWidth="1"/>
    <col min="21" max="21" width="15.42578125" style="126" customWidth="1"/>
    <col min="22" max="22" width="1.5703125" style="126" customWidth="1"/>
    <col min="23" max="23" width="15.42578125" style="126" customWidth="1"/>
    <col min="24" max="24" width="1.5703125" style="126" customWidth="1"/>
    <col min="25" max="25" width="16.42578125" style="126" customWidth="1"/>
    <col min="26" max="26" width="1.5703125" style="126" customWidth="1"/>
    <col min="27" max="27" width="15.5703125" style="126" customWidth="1"/>
    <col min="28" max="28" width="8.7109375" style="126" customWidth="1"/>
    <col min="29" max="29" width="14.7109375" style="126" customWidth="1"/>
    <col min="30" max="16384" width="9.42578125" style="126"/>
  </cols>
  <sheetData>
    <row r="1" spans="1:27" ht="24" customHeight="1">
      <c r="A1" s="140" t="s">
        <v>87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</row>
    <row r="2" spans="1:27" ht="24" customHeight="1">
      <c r="A2" s="142" t="s">
        <v>92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</row>
    <row r="3" spans="1:27" ht="24" customHeight="1">
      <c r="A3" s="143" t="s">
        <v>93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</row>
    <row r="4" spans="1:27" ht="24" customHeight="1">
      <c r="A4" s="143" t="s">
        <v>224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7" ht="24" customHeight="1">
      <c r="A5" s="140" t="s">
        <v>86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</row>
    <row r="6" spans="1:27" ht="24" customHeight="1">
      <c r="A6" s="32"/>
      <c r="B6" s="32"/>
      <c r="C6" s="32"/>
      <c r="D6" s="32"/>
      <c r="E6" s="139" t="s">
        <v>126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</row>
    <row r="7" spans="1:27" ht="24" customHeight="1">
      <c r="A7" s="32"/>
      <c r="B7" s="32"/>
      <c r="C7" s="32"/>
      <c r="D7" s="32"/>
      <c r="E7" s="144" t="s">
        <v>65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32"/>
      <c r="Y7" s="32"/>
      <c r="Z7" s="32"/>
      <c r="AA7" s="32"/>
    </row>
    <row r="8" spans="1:27" s="114" customFormat="1" ht="24" customHeight="1">
      <c r="Q8" s="141" t="s">
        <v>64</v>
      </c>
      <c r="R8" s="141"/>
      <c r="S8" s="141"/>
      <c r="T8" s="141"/>
      <c r="U8" s="141"/>
    </row>
    <row r="9" spans="1:27" s="114" customFormat="1" ht="24" customHeight="1">
      <c r="I9" s="114" t="s">
        <v>212</v>
      </c>
      <c r="K9" s="114" t="s">
        <v>106</v>
      </c>
      <c r="Q9" s="145" t="s">
        <v>42</v>
      </c>
      <c r="R9" s="145"/>
      <c r="S9" s="145"/>
      <c r="T9" s="127"/>
      <c r="U9" s="127"/>
    </row>
    <row r="10" spans="1:27" s="114" customFormat="1" ht="24" customHeight="1">
      <c r="D10" s="128"/>
      <c r="I10" s="114" t="s">
        <v>151</v>
      </c>
      <c r="K10" s="114" t="s">
        <v>117</v>
      </c>
      <c r="M10" s="126"/>
      <c r="N10" s="126"/>
      <c r="O10" s="126"/>
      <c r="Q10" s="114" t="s">
        <v>74</v>
      </c>
      <c r="R10" s="126"/>
      <c r="S10" s="42"/>
      <c r="T10" s="126"/>
      <c r="U10" s="114" t="s">
        <v>73</v>
      </c>
      <c r="W10" s="114" t="s">
        <v>41</v>
      </c>
      <c r="Y10" s="13" t="s">
        <v>76</v>
      </c>
    </row>
    <row r="11" spans="1:27" s="114" customFormat="1" ht="24" customHeight="1">
      <c r="D11" s="128"/>
      <c r="E11" s="114" t="s">
        <v>36</v>
      </c>
      <c r="I11" s="114" t="s">
        <v>150</v>
      </c>
      <c r="K11" s="114" t="s">
        <v>127</v>
      </c>
      <c r="M11" s="139" t="s">
        <v>90</v>
      </c>
      <c r="N11" s="139"/>
      <c r="O11" s="139"/>
      <c r="Q11" s="114" t="s">
        <v>75</v>
      </c>
      <c r="R11" s="126"/>
      <c r="S11" s="42" t="s">
        <v>129</v>
      </c>
      <c r="T11" s="126"/>
      <c r="U11" s="13" t="s">
        <v>119</v>
      </c>
      <c r="W11" s="114" t="s">
        <v>71</v>
      </c>
      <c r="Y11" s="13" t="s">
        <v>77</v>
      </c>
      <c r="AA11" s="13" t="s">
        <v>33</v>
      </c>
    </row>
    <row r="12" spans="1:27" s="114" customFormat="1" ht="24" customHeight="1">
      <c r="D12" s="128"/>
      <c r="E12" s="114" t="s">
        <v>128</v>
      </c>
      <c r="I12" s="114" t="s">
        <v>115</v>
      </c>
      <c r="K12" s="114" t="s">
        <v>118</v>
      </c>
      <c r="M12" s="114" t="s">
        <v>95</v>
      </c>
      <c r="O12" s="114" t="s">
        <v>32</v>
      </c>
      <c r="Q12" s="42" t="s">
        <v>51</v>
      </c>
      <c r="R12" s="126"/>
      <c r="S12" s="114" t="s">
        <v>130</v>
      </c>
      <c r="T12" s="126"/>
      <c r="U12" s="13" t="s">
        <v>34</v>
      </c>
      <c r="W12" s="114" t="s">
        <v>120</v>
      </c>
      <c r="Y12" s="13" t="s">
        <v>78</v>
      </c>
      <c r="AA12" s="13" t="s">
        <v>34</v>
      </c>
    </row>
    <row r="13" spans="1:27" s="114" customFormat="1" ht="24" customHeight="1">
      <c r="D13" s="128"/>
      <c r="E13" s="115" t="s">
        <v>31</v>
      </c>
      <c r="G13" s="115" t="s">
        <v>102</v>
      </c>
      <c r="I13" s="115" t="s">
        <v>116</v>
      </c>
      <c r="K13" s="115" t="s">
        <v>105</v>
      </c>
      <c r="M13" s="115" t="s">
        <v>101</v>
      </c>
      <c r="O13" s="115" t="s">
        <v>160</v>
      </c>
      <c r="Q13" s="118" t="s">
        <v>121</v>
      </c>
      <c r="R13" s="126"/>
      <c r="S13" s="118" t="s">
        <v>192</v>
      </c>
      <c r="T13" s="126"/>
      <c r="U13" s="129" t="s">
        <v>35</v>
      </c>
      <c r="W13" s="115" t="s">
        <v>72</v>
      </c>
      <c r="Y13" s="129" t="s">
        <v>79</v>
      </c>
      <c r="AA13" s="129" t="s">
        <v>35</v>
      </c>
    </row>
    <row r="14" spans="1:27" s="114" customFormat="1" ht="24" customHeight="1">
      <c r="D14" s="128"/>
      <c r="Q14" s="42"/>
      <c r="R14" s="126"/>
      <c r="S14" s="42"/>
      <c r="T14" s="126"/>
      <c r="U14" s="13"/>
      <c r="Y14" s="13"/>
      <c r="AA14" s="13"/>
    </row>
    <row r="15" spans="1:27" s="114" customFormat="1" ht="24" customHeight="1">
      <c r="A15" s="119" t="s">
        <v>206</v>
      </c>
      <c r="B15" s="130"/>
      <c r="C15" s="130"/>
      <c r="D15" s="128"/>
      <c r="E15" s="46">
        <v>1446943</v>
      </c>
      <c r="F15" s="46"/>
      <c r="G15" s="46">
        <v>80750</v>
      </c>
      <c r="H15" s="46"/>
      <c r="I15" s="46">
        <v>814</v>
      </c>
      <c r="J15" s="46"/>
      <c r="K15" s="46">
        <v>-114093</v>
      </c>
      <c r="L15" s="46"/>
      <c r="M15" s="46">
        <v>27955</v>
      </c>
      <c r="N15" s="46"/>
      <c r="O15" s="46">
        <v>-539300</v>
      </c>
      <c r="P15" s="46"/>
      <c r="Q15" s="46">
        <v>-227717</v>
      </c>
      <c r="R15" s="46"/>
      <c r="S15" s="46">
        <v>363738</v>
      </c>
      <c r="T15" s="46"/>
      <c r="U15" s="46">
        <f>SUM(Q15:T15)</f>
        <v>136021</v>
      </c>
      <c r="V15" s="46"/>
      <c r="W15" s="46">
        <f>SUM(U15,E15:O15)</f>
        <v>1039090</v>
      </c>
      <c r="X15" s="46"/>
      <c r="Y15" s="46">
        <v>733302</v>
      </c>
      <c r="Z15" s="46"/>
      <c r="AA15" s="46">
        <f>SUM(W15:Y15)</f>
        <v>1772392</v>
      </c>
    </row>
    <row r="16" spans="1:27" s="114" customFormat="1" ht="24" customHeight="1">
      <c r="A16" s="50" t="s">
        <v>165</v>
      </c>
      <c r="B16" s="130"/>
      <c r="C16" s="130"/>
      <c r="D16" s="128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v>0</v>
      </c>
      <c r="N16" s="46"/>
      <c r="O16" s="46">
        <f>PL_E!F119</f>
        <v>47395</v>
      </c>
      <c r="P16" s="46"/>
      <c r="Q16" s="46">
        <v>0</v>
      </c>
      <c r="R16" s="46"/>
      <c r="S16" s="46">
        <v>0</v>
      </c>
      <c r="T16" s="46"/>
      <c r="U16" s="46">
        <f>SUM(Q16:T16)</f>
        <v>0</v>
      </c>
      <c r="V16" s="46"/>
      <c r="W16" s="46">
        <f>SUM(U16,E16:O16)</f>
        <v>47395</v>
      </c>
      <c r="X16" s="46"/>
      <c r="Y16" s="46">
        <f>PL_E!F120</f>
        <v>55644</v>
      </c>
      <c r="Z16" s="46"/>
      <c r="AA16" s="46">
        <f>SUM(W16:Y16)</f>
        <v>103039</v>
      </c>
    </row>
    <row r="17" spans="1:28" s="114" customFormat="1" ht="24" customHeight="1">
      <c r="A17" s="50" t="s">
        <v>62</v>
      </c>
      <c r="B17" s="130"/>
      <c r="C17" s="130"/>
      <c r="D17" s="128"/>
      <c r="E17" s="131">
        <v>0</v>
      </c>
      <c r="F17" s="46"/>
      <c r="G17" s="131">
        <v>0</v>
      </c>
      <c r="H17" s="46"/>
      <c r="I17" s="131">
        <v>0</v>
      </c>
      <c r="J17" s="46"/>
      <c r="K17" s="131">
        <v>0</v>
      </c>
      <c r="L17" s="46"/>
      <c r="M17" s="131">
        <v>0</v>
      </c>
      <c r="N17" s="46"/>
      <c r="O17" s="131">
        <v>0</v>
      </c>
      <c r="P17" s="46"/>
      <c r="Q17" s="131">
        <v>-8299</v>
      </c>
      <c r="R17" s="46"/>
      <c r="S17" s="131">
        <v>0</v>
      </c>
      <c r="T17" s="46"/>
      <c r="U17" s="131">
        <f>SUM(Q17:T17)</f>
        <v>-8299</v>
      </c>
      <c r="V17" s="46"/>
      <c r="W17" s="131">
        <f>SUM(U17,E17:O17)</f>
        <v>-8299</v>
      </c>
      <c r="X17" s="46"/>
      <c r="Y17" s="131">
        <f>PL_E!F125-PL_E!F120</f>
        <v>14438</v>
      </c>
      <c r="Z17" s="46"/>
      <c r="AA17" s="131">
        <f>SUM(W17:Y17)</f>
        <v>6139</v>
      </c>
    </row>
    <row r="18" spans="1:28" s="114" customFormat="1" ht="24" customHeight="1">
      <c r="A18" s="50" t="s">
        <v>69</v>
      </c>
      <c r="B18" s="130"/>
      <c r="C18" s="130"/>
      <c r="D18" s="128"/>
      <c r="E18" s="46">
        <f>SUM(E16:E17)</f>
        <v>0</v>
      </c>
      <c r="F18" s="46"/>
      <c r="G18" s="46">
        <f>SUM(G16:G17)</f>
        <v>0</v>
      </c>
      <c r="H18" s="46"/>
      <c r="I18" s="46">
        <f>SUM(I16:I17)</f>
        <v>0</v>
      </c>
      <c r="J18" s="46"/>
      <c r="K18" s="46">
        <f>SUM(K16:K17)</f>
        <v>0</v>
      </c>
      <c r="L18" s="46"/>
      <c r="M18" s="46">
        <f>SUM(M16:M17)</f>
        <v>0</v>
      </c>
      <c r="N18" s="46"/>
      <c r="O18" s="46">
        <f>SUM(O16:O17)</f>
        <v>47395</v>
      </c>
      <c r="P18" s="46"/>
      <c r="Q18" s="46">
        <f>SUM(Q16:Q17)</f>
        <v>-8299</v>
      </c>
      <c r="R18" s="46"/>
      <c r="S18" s="46">
        <f>SUM(S16:S17)</f>
        <v>0</v>
      </c>
      <c r="T18" s="46"/>
      <c r="U18" s="46">
        <f>SUM(U16:U17)</f>
        <v>-8299</v>
      </c>
      <c r="V18" s="46"/>
      <c r="W18" s="46">
        <f>SUM(W16:W17)</f>
        <v>39096</v>
      </c>
      <c r="X18" s="46"/>
      <c r="Y18" s="46">
        <f>SUM(Y16:Y17)</f>
        <v>70082</v>
      </c>
      <c r="Z18" s="46"/>
      <c r="AA18" s="46">
        <f>SUM(AA16:AA17)</f>
        <v>109178</v>
      </c>
    </row>
    <row r="19" spans="1:28" s="114" customFormat="1" ht="24" customHeight="1">
      <c r="A19" s="50" t="s">
        <v>193</v>
      </c>
      <c r="B19" s="130"/>
      <c r="C19" s="132"/>
      <c r="D19" s="128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</row>
    <row r="20" spans="1:28" s="114" customFormat="1" ht="24" customHeight="1">
      <c r="A20" s="50" t="s">
        <v>183</v>
      </c>
      <c r="B20" s="130"/>
      <c r="C20" s="132"/>
      <c r="D20" s="128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</row>
    <row r="21" spans="1:28" s="114" customFormat="1" ht="24" customHeight="1">
      <c r="A21" s="50" t="s">
        <v>184</v>
      </c>
      <c r="B21" s="130"/>
      <c r="C21" s="132"/>
      <c r="D21" s="128"/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N21" s="46"/>
      <c r="O21" s="46">
        <v>25596</v>
      </c>
      <c r="P21" s="46"/>
      <c r="Q21" s="46">
        <v>0</v>
      </c>
      <c r="R21" s="46"/>
      <c r="S21" s="46">
        <v>-25596</v>
      </c>
      <c r="T21" s="46"/>
      <c r="U21" s="46">
        <f>SUM(Q21:T21)</f>
        <v>-25596</v>
      </c>
      <c r="V21" s="46"/>
      <c r="W21" s="46">
        <f t="shared" ref="W21" si="0">SUM(U21,E21:O21)</f>
        <v>0</v>
      </c>
      <c r="X21" s="46"/>
      <c r="Y21" s="46">
        <v>0</v>
      </c>
      <c r="Z21" s="46"/>
      <c r="AA21" s="46">
        <f>SUM(W21:Y21)</f>
        <v>0</v>
      </c>
    </row>
    <row r="22" spans="1:28" s="114" customFormat="1" ht="24" customHeight="1">
      <c r="A22" s="50" t="s">
        <v>213</v>
      </c>
      <c r="B22" s="130"/>
      <c r="C22" s="132"/>
      <c r="D22" s="128"/>
      <c r="E22" s="46">
        <v>0</v>
      </c>
      <c r="F22" s="46"/>
      <c r="G22" s="46">
        <v>0</v>
      </c>
      <c r="H22" s="133"/>
      <c r="I22" s="46">
        <v>0</v>
      </c>
      <c r="J22" s="46"/>
      <c r="K22" s="46">
        <v>0</v>
      </c>
      <c r="L22" s="46"/>
      <c r="M22" s="46">
        <v>0</v>
      </c>
      <c r="N22" s="46"/>
      <c r="O22" s="46">
        <v>0</v>
      </c>
      <c r="P22" s="46"/>
      <c r="Q22" s="46">
        <v>0</v>
      </c>
      <c r="R22" s="46"/>
      <c r="S22" s="46">
        <v>0</v>
      </c>
      <c r="T22" s="46"/>
      <c r="U22" s="65">
        <v>0</v>
      </c>
      <c r="V22" s="46"/>
      <c r="W22" s="65">
        <f>SUM(U22,E22:O22)</f>
        <v>0</v>
      </c>
      <c r="X22" s="46"/>
      <c r="Y22" s="46">
        <v>-20486</v>
      </c>
      <c r="Z22" s="46"/>
      <c r="AA22" s="46">
        <f>SUM(W22:Y22)</f>
        <v>-20486</v>
      </c>
    </row>
    <row r="23" spans="1:28" s="114" customFormat="1" ht="24" customHeight="1" thickBot="1">
      <c r="A23" s="119" t="s">
        <v>207</v>
      </c>
      <c r="B23" s="130"/>
      <c r="C23" s="130"/>
      <c r="D23" s="128"/>
      <c r="E23" s="12">
        <f>SUM(E18:E22,E15)</f>
        <v>1446943</v>
      </c>
      <c r="F23" s="46"/>
      <c r="G23" s="12">
        <f>SUM(G18:G22,G15)</f>
        <v>80750</v>
      </c>
      <c r="H23" s="46"/>
      <c r="I23" s="12">
        <f>SUM(I18:I22,I15)</f>
        <v>814</v>
      </c>
      <c r="J23" s="46"/>
      <c r="K23" s="12">
        <f>SUM(K18:K22,K15)</f>
        <v>-114093</v>
      </c>
      <c r="L23" s="46"/>
      <c r="M23" s="12">
        <f>SUM(M18:M22,M15)</f>
        <v>27955</v>
      </c>
      <c r="N23" s="46"/>
      <c r="O23" s="12">
        <f>SUM(O18:O22,O15)</f>
        <v>-466309</v>
      </c>
      <c r="P23" s="46"/>
      <c r="Q23" s="12">
        <f>SUM(Q18:Q22,Q15)</f>
        <v>-236016</v>
      </c>
      <c r="R23" s="46"/>
      <c r="S23" s="12">
        <f>SUM(S18:S22,S15)</f>
        <v>338142</v>
      </c>
      <c r="T23" s="46"/>
      <c r="U23" s="12">
        <f>SUM(U18:U22,U15)</f>
        <v>102126</v>
      </c>
      <c r="V23" s="46"/>
      <c r="W23" s="12">
        <f>SUM(W18:W22,W15)</f>
        <v>1078186</v>
      </c>
      <c r="X23" s="46"/>
      <c r="Y23" s="12">
        <f>SUM(Y18:Y22,Y15)</f>
        <v>782898</v>
      </c>
      <c r="Z23" s="46"/>
      <c r="AA23" s="12">
        <f>SUM(AA18:AA22,AA15)</f>
        <v>1861084</v>
      </c>
    </row>
    <row r="24" spans="1:28" s="114" customFormat="1" ht="24" customHeight="1" thickTop="1">
      <c r="A24" s="119"/>
      <c r="B24" s="130"/>
      <c r="C24" s="130"/>
      <c r="D24" s="128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</row>
    <row r="25" spans="1:28" s="114" customFormat="1" ht="24" customHeight="1">
      <c r="A25" s="119" t="s">
        <v>225</v>
      </c>
      <c r="B25" s="130"/>
      <c r="C25" s="130"/>
      <c r="D25" s="128"/>
      <c r="E25" s="46">
        <v>1446943</v>
      </c>
      <c r="F25" s="46"/>
      <c r="G25" s="46">
        <v>80750</v>
      </c>
      <c r="H25" s="46"/>
      <c r="I25" s="46">
        <v>814</v>
      </c>
      <c r="J25" s="46"/>
      <c r="K25" s="46">
        <v>-114093</v>
      </c>
      <c r="L25" s="46"/>
      <c r="M25" s="46">
        <v>27955</v>
      </c>
      <c r="N25" s="46"/>
      <c r="O25" s="46">
        <v>-482396</v>
      </c>
      <c r="P25" s="46"/>
      <c r="Q25" s="46">
        <v>-221590</v>
      </c>
      <c r="R25" s="46"/>
      <c r="S25" s="46">
        <v>500771</v>
      </c>
      <c r="T25" s="46"/>
      <c r="U25" s="46">
        <f>SUM(Q25:T25)</f>
        <v>279181</v>
      </c>
      <c r="V25" s="46"/>
      <c r="W25" s="46">
        <f>SUM(U25,E25:O25)</f>
        <v>1239154</v>
      </c>
      <c r="X25" s="46"/>
      <c r="Y25" s="46">
        <v>833311</v>
      </c>
      <c r="Z25" s="46"/>
      <c r="AA25" s="46">
        <f>SUM(W25:Y25)</f>
        <v>2072465</v>
      </c>
    </row>
    <row r="26" spans="1:28" s="114" customFormat="1" ht="24" customHeight="1">
      <c r="A26" s="50" t="s">
        <v>165</v>
      </c>
      <c r="B26" s="130"/>
      <c r="C26" s="130"/>
      <c r="D26" s="128"/>
      <c r="E26" s="46">
        <v>0</v>
      </c>
      <c r="F26" s="46"/>
      <c r="G26" s="46">
        <v>0</v>
      </c>
      <c r="H26" s="46"/>
      <c r="I26" s="46">
        <v>0</v>
      </c>
      <c r="J26" s="46"/>
      <c r="K26" s="46">
        <v>0</v>
      </c>
      <c r="L26" s="46"/>
      <c r="M26" s="46">
        <v>0</v>
      </c>
      <c r="N26" s="46"/>
      <c r="O26" s="46">
        <f>PL_E!D119</f>
        <v>-222294</v>
      </c>
      <c r="P26" s="46"/>
      <c r="Q26" s="46">
        <v>0</v>
      </c>
      <c r="R26" s="46"/>
      <c r="S26" s="46">
        <v>0</v>
      </c>
      <c r="T26" s="46"/>
      <c r="U26" s="46">
        <f>SUM(Q26:T26)</f>
        <v>0</v>
      </c>
      <c r="V26" s="46"/>
      <c r="W26" s="46">
        <f>SUM(U26,E26:O26)</f>
        <v>-222294</v>
      </c>
      <c r="X26" s="46"/>
      <c r="Y26" s="46">
        <f>PL_E!D120</f>
        <v>130408</v>
      </c>
      <c r="Z26" s="46"/>
      <c r="AA26" s="46">
        <f>SUM(W26:Y26)</f>
        <v>-91886</v>
      </c>
    </row>
    <row r="27" spans="1:28" s="114" customFormat="1" ht="24" customHeight="1">
      <c r="A27" s="50" t="s">
        <v>62</v>
      </c>
      <c r="B27" s="130"/>
      <c r="C27" s="130"/>
      <c r="D27" s="128"/>
      <c r="E27" s="131">
        <v>0</v>
      </c>
      <c r="F27" s="46"/>
      <c r="G27" s="131">
        <v>0</v>
      </c>
      <c r="H27" s="46"/>
      <c r="I27" s="131">
        <v>0</v>
      </c>
      <c r="J27" s="46"/>
      <c r="K27" s="131">
        <v>0</v>
      </c>
      <c r="L27" s="46"/>
      <c r="M27" s="131">
        <v>0</v>
      </c>
      <c r="N27" s="46"/>
      <c r="O27" s="131">
        <v>0</v>
      </c>
      <c r="P27" s="46"/>
      <c r="Q27" s="131">
        <f>(PL_E!D124-PL_E!D119)-CE_E!O27</f>
        <v>27610</v>
      </c>
      <c r="R27" s="46"/>
      <c r="S27" s="131">
        <v>0</v>
      </c>
      <c r="T27" s="46"/>
      <c r="U27" s="131">
        <f>SUM(Q27:T27)</f>
        <v>27610</v>
      </c>
      <c r="V27" s="46"/>
      <c r="W27" s="131">
        <f>SUM(U27,E27:O27)</f>
        <v>27610</v>
      </c>
      <c r="X27" s="46"/>
      <c r="Y27" s="131">
        <f>PL_E!D125-PL_E!D120</f>
        <v>10930</v>
      </c>
      <c r="Z27" s="46"/>
      <c r="AA27" s="131">
        <f>SUM(W27:Y27)</f>
        <v>38540</v>
      </c>
    </row>
    <row r="28" spans="1:28" s="114" customFormat="1" ht="24" customHeight="1">
      <c r="A28" s="50" t="s">
        <v>69</v>
      </c>
      <c r="B28" s="130"/>
      <c r="C28" s="130"/>
      <c r="D28" s="128"/>
      <c r="E28" s="46">
        <f>SUM(E26:E27)</f>
        <v>0</v>
      </c>
      <c r="F28" s="46"/>
      <c r="G28" s="46">
        <f>SUM(G26:G27)</f>
        <v>0</v>
      </c>
      <c r="H28" s="46"/>
      <c r="I28" s="46">
        <f>SUM(I26:I27)</f>
        <v>0</v>
      </c>
      <c r="J28" s="46"/>
      <c r="K28" s="46">
        <f>SUM(K26:K27)</f>
        <v>0</v>
      </c>
      <c r="L28" s="46"/>
      <c r="M28" s="46">
        <f>SUM(M26:M27)</f>
        <v>0</v>
      </c>
      <c r="N28" s="46"/>
      <c r="O28" s="46">
        <f>SUM(O26:O27)</f>
        <v>-222294</v>
      </c>
      <c r="P28" s="46"/>
      <c r="Q28" s="46">
        <f>SUM(Q26:Q27)</f>
        <v>27610</v>
      </c>
      <c r="R28" s="46"/>
      <c r="S28" s="46">
        <f>SUM(S26:S27)</f>
        <v>0</v>
      </c>
      <c r="T28" s="46"/>
      <c r="U28" s="46">
        <f>SUM(U26:U27)</f>
        <v>27610</v>
      </c>
      <c r="V28" s="46"/>
      <c r="W28" s="46">
        <f>SUM(W26:W27)</f>
        <v>-194684</v>
      </c>
      <c r="X28" s="46"/>
      <c r="Y28" s="46">
        <f>SUM(Y26:Y27)</f>
        <v>141338</v>
      </c>
      <c r="Z28" s="46"/>
      <c r="AA28" s="46">
        <f>SUM(AA26:AA27)</f>
        <v>-53346</v>
      </c>
    </row>
    <row r="29" spans="1:28" s="114" customFormat="1" ht="24" customHeight="1">
      <c r="A29" s="50" t="s">
        <v>193</v>
      </c>
      <c r="B29" s="130"/>
      <c r="C29" s="132"/>
      <c r="D29" s="128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</row>
    <row r="30" spans="1:28" s="114" customFormat="1" ht="24" customHeight="1">
      <c r="A30" s="50" t="s">
        <v>183</v>
      </c>
      <c r="B30" s="130"/>
      <c r="C30" s="132"/>
      <c r="D30" s="128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</row>
    <row r="31" spans="1:28" s="114" customFormat="1" ht="24" customHeight="1">
      <c r="A31" s="50" t="s">
        <v>184</v>
      </c>
      <c r="B31" s="130"/>
      <c r="C31" s="132"/>
      <c r="D31" s="128"/>
      <c r="E31" s="46">
        <v>0</v>
      </c>
      <c r="F31" s="46"/>
      <c r="G31" s="46">
        <v>0</v>
      </c>
      <c r="H31" s="46"/>
      <c r="I31" s="46">
        <v>0</v>
      </c>
      <c r="J31" s="46"/>
      <c r="K31" s="46">
        <v>0</v>
      </c>
      <c r="L31" s="46"/>
      <c r="M31" s="46">
        <v>0</v>
      </c>
      <c r="N31" s="46"/>
      <c r="O31" s="46">
        <v>28266</v>
      </c>
      <c r="P31" s="46"/>
      <c r="Q31" s="46">
        <v>0</v>
      </c>
      <c r="R31" s="46"/>
      <c r="S31" s="46">
        <f>-O31</f>
        <v>-28266</v>
      </c>
      <c r="T31" s="46"/>
      <c r="U31" s="46">
        <f>SUM(Q31:T31)</f>
        <v>-28266</v>
      </c>
      <c r="V31" s="46"/>
      <c r="W31" s="46">
        <f t="shared" ref="W31" si="1">SUM(U31,E31:O31)</f>
        <v>0</v>
      </c>
      <c r="X31" s="46"/>
      <c r="Y31" s="46">
        <v>0</v>
      </c>
      <c r="Z31" s="46"/>
      <c r="AA31" s="46">
        <f>SUM(W31:Y31)</f>
        <v>0</v>
      </c>
    </row>
    <row r="32" spans="1:28" s="114" customFormat="1" ht="24" customHeight="1">
      <c r="A32" s="36" t="s">
        <v>213</v>
      </c>
      <c r="B32" s="130"/>
      <c r="C32" s="135"/>
      <c r="D32" s="128"/>
      <c r="E32" s="46">
        <v>0</v>
      </c>
      <c r="F32" s="46"/>
      <c r="G32" s="46">
        <v>0</v>
      </c>
      <c r="H32" s="133"/>
      <c r="I32" s="46">
        <v>0</v>
      </c>
      <c r="J32" s="46"/>
      <c r="K32" s="46">
        <v>0</v>
      </c>
      <c r="L32" s="46"/>
      <c r="M32" s="46">
        <v>0</v>
      </c>
      <c r="N32" s="46"/>
      <c r="O32" s="46">
        <v>0</v>
      </c>
      <c r="P32" s="46"/>
      <c r="Q32" s="46">
        <v>0</v>
      </c>
      <c r="R32" s="46"/>
      <c r="S32" s="46">
        <v>0</v>
      </c>
      <c r="T32" s="46"/>
      <c r="U32" s="65">
        <v>0</v>
      </c>
      <c r="V32" s="46"/>
      <c r="W32" s="65">
        <f>SUM(U32,E32:O32)</f>
        <v>0</v>
      </c>
      <c r="X32" s="46"/>
      <c r="Y32" s="46">
        <v>-13791</v>
      </c>
      <c r="Z32" s="46"/>
      <c r="AA32" s="46">
        <f>SUM(W32:Y32)</f>
        <v>-13791</v>
      </c>
      <c r="AB32" s="125"/>
    </row>
    <row r="33" spans="1:27" s="114" customFormat="1" ht="24" customHeight="1" thickBot="1">
      <c r="A33" s="119" t="s">
        <v>226</v>
      </c>
      <c r="B33" s="130"/>
      <c r="C33" s="130"/>
      <c r="D33" s="128"/>
      <c r="E33" s="12">
        <f>SUM(E28:E31,E25)</f>
        <v>1446943</v>
      </c>
      <c r="F33" s="46"/>
      <c r="G33" s="12">
        <f>SUM(G28:G31,G25)</f>
        <v>80750</v>
      </c>
      <c r="H33" s="46"/>
      <c r="I33" s="12">
        <f>SUM(I28:I31,I25)</f>
        <v>814</v>
      </c>
      <c r="J33" s="46"/>
      <c r="K33" s="12">
        <f>SUM(K28:K31,K25)</f>
        <v>-114093</v>
      </c>
      <c r="L33" s="46"/>
      <c r="M33" s="12">
        <f>SUM(M28:M31,M25)</f>
        <v>27955</v>
      </c>
      <c r="N33" s="46"/>
      <c r="O33" s="12">
        <f>SUM(O28:O31,O25)</f>
        <v>-676424</v>
      </c>
      <c r="P33" s="46"/>
      <c r="Q33" s="12">
        <f>SUM(Q28:Q31,Q25)</f>
        <v>-193980</v>
      </c>
      <c r="R33" s="46"/>
      <c r="S33" s="12">
        <f>SUM(S28:S31,S25)</f>
        <v>472505</v>
      </c>
      <c r="T33" s="46"/>
      <c r="U33" s="12">
        <f>SUM(U28:U31,U25)</f>
        <v>278525</v>
      </c>
      <c r="V33" s="46"/>
      <c r="W33" s="12">
        <f>SUM(W28:W31,W25)</f>
        <v>1044470</v>
      </c>
      <c r="X33" s="46"/>
      <c r="Y33" s="12">
        <f>SUM(Y28:Y32,Y25)</f>
        <v>960858</v>
      </c>
      <c r="Z33" s="46"/>
      <c r="AA33" s="12">
        <f>SUM(AA28:AA32,AA25)</f>
        <v>2005328</v>
      </c>
    </row>
    <row r="34" spans="1:27" s="114" customFormat="1" ht="24" customHeight="1" thickTop="1">
      <c r="A34" s="119"/>
      <c r="B34" s="130"/>
      <c r="C34" s="130"/>
      <c r="D34" s="128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>
        <f>AA33-BS_E!D94</f>
        <v>0</v>
      </c>
    </row>
    <row r="35" spans="1:27" ht="24" customHeight="1">
      <c r="A35" s="38" t="s">
        <v>162</v>
      </c>
      <c r="E35" s="46"/>
      <c r="K35" s="136"/>
      <c r="L35" s="136"/>
      <c r="M35" s="136"/>
      <c r="N35" s="136"/>
      <c r="O35" s="46"/>
      <c r="P35" s="136"/>
      <c r="Q35" s="46"/>
      <c r="R35" s="136"/>
      <c r="S35" s="46"/>
      <c r="T35" s="136"/>
      <c r="U35" s="46"/>
      <c r="V35" s="136"/>
      <c r="W35" s="46"/>
      <c r="X35" s="136"/>
      <c r="Y35" s="46"/>
      <c r="Z35" s="136"/>
      <c r="AA35" s="46"/>
    </row>
    <row r="36" spans="1:27" ht="24" customHeight="1">
      <c r="E36" s="46"/>
      <c r="O36" s="46"/>
      <c r="Q36" s="46"/>
      <c r="S36" s="46"/>
      <c r="U36" s="46"/>
      <c r="W36" s="46"/>
      <c r="Y36" s="46"/>
      <c r="AA36" s="46"/>
    </row>
  </sheetData>
  <mergeCells count="10">
    <mergeCell ref="M11:O11"/>
    <mergeCell ref="A1:AA1"/>
    <mergeCell ref="Q8:U8"/>
    <mergeCell ref="A2:AA2"/>
    <mergeCell ref="A3:AA3"/>
    <mergeCell ref="A4:AA4"/>
    <mergeCell ref="A5:AA5"/>
    <mergeCell ref="E7:W7"/>
    <mergeCell ref="E6:AA6"/>
    <mergeCell ref="Q9:S9"/>
  </mergeCells>
  <printOptions horizontalCentered="1"/>
  <pageMargins left="0.23" right="0.2" top="0.90500000000000003" bottom="0.15" header="0" footer="0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Normal="100" zoomScaleSheetLayoutView="100" workbookViewId="0">
      <selection activeCell="C21" sqref="C21"/>
    </sheetView>
  </sheetViews>
  <sheetFormatPr defaultColWidth="9.42578125" defaultRowHeight="24" customHeight="1"/>
  <cols>
    <col min="1" max="1" width="38.7109375" style="14" customWidth="1"/>
    <col min="2" max="2" width="2" style="14" customWidth="1"/>
    <col min="3" max="3" width="14.7109375" style="14" customWidth="1"/>
    <col min="4" max="4" width="1.28515625" style="14" customWidth="1"/>
    <col min="5" max="5" width="14.7109375" style="14" customWidth="1"/>
    <col min="6" max="6" width="1.28515625" style="14" customWidth="1"/>
    <col min="7" max="7" width="15.7109375" style="14" customWidth="1"/>
    <col min="8" max="8" width="1.28515625" style="14" customWidth="1"/>
    <col min="9" max="9" width="14.7109375" style="14" customWidth="1"/>
    <col min="10" max="10" width="1.28515625" style="14" customWidth="1"/>
    <col min="11" max="11" width="14.7109375" style="14" customWidth="1"/>
    <col min="12" max="12" width="4" style="14" customWidth="1"/>
    <col min="13" max="13" width="10.7109375" style="14" customWidth="1"/>
    <col min="14" max="14" width="11.5703125" style="14" customWidth="1"/>
    <col min="15" max="16384" width="9.42578125" style="14"/>
  </cols>
  <sheetData>
    <row r="1" spans="1:12" ht="24" customHeight="1">
      <c r="A1" s="146" t="s">
        <v>87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2" ht="24" customHeight="1">
      <c r="A2" s="110" t="s">
        <v>92</v>
      </c>
      <c r="B2" s="110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4" customHeight="1">
      <c r="A3" s="143" t="s">
        <v>45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4" customHeight="1">
      <c r="A4" s="49" t="s">
        <v>224</v>
      </c>
      <c r="B4" s="49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24" customHeight="1">
      <c r="A5" s="50"/>
      <c r="B5" s="50"/>
      <c r="C5" s="34"/>
      <c r="D5" s="112"/>
      <c r="E5" s="112"/>
      <c r="F5" s="112"/>
      <c r="G5" s="112"/>
      <c r="H5" s="112"/>
      <c r="I5" s="113"/>
      <c r="J5" s="112"/>
      <c r="K5" s="40" t="s">
        <v>86</v>
      </c>
      <c r="L5" s="50"/>
    </row>
    <row r="6" spans="1:12" ht="24" customHeight="1">
      <c r="A6" s="50"/>
      <c r="B6" s="50"/>
      <c r="C6" s="148" t="s">
        <v>61</v>
      </c>
      <c r="D6" s="148"/>
      <c r="E6" s="148"/>
      <c r="F6" s="148"/>
      <c r="G6" s="148"/>
      <c r="H6" s="148"/>
      <c r="I6" s="148"/>
      <c r="J6" s="148"/>
      <c r="K6" s="148"/>
      <c r="L6" s="50"/>
    </row>
    <row r="7" spans="1:12" ht="24" customHeight="1">
      <c r="A7" s="50"/>
      <c r="B7" s="50"/>
      <c r="C7" s="42" t="s">
        <v>36</v>
      </c>
      <c r="D7" s="42"/>
      <c r="E7" s="42"/>
      <c r="F7" s="42"/>
      <c r="G7" s="147" t="s">
        <v>90</v>
      </c>
      <c r="H7" s="139"/>
      <c r="I7" s="139"/>
      <c r="J7" s="42"/>
      <c r="K7" s="42" t="s">
        <v>33</v>
      </c>
      <c r="L7" s="116"/>
    </row>
    <row r="8" spans="1:12" ht="24" customHeight="1">
      <c r="A8" s="50"/>
      <c r="B8" s="50"/>
      <c r="C8" s="42" t="s">
        <v>128</v>
      </c>
      <c r="D8" s="42"/>
      <c r="E8" s="42" t="s">
        <v>103</v>
      </c>
      <c r="F8" s="114"/>
      <c r="G8" s="117" t="s">
        <v>95</v>
      </c>
      <c r="H8" s="114"/>
      <c r="I8" s="114"/>
      <c r="J8" s="42"/>
      <c r="K8" s="42" t="s">
        <v>152</v>
      </c>
      <c r="L8" s="116"/>
    </row>
    <row r="9" spans="1:12" ht="24" customHeight="1">
      <c r="A9" s="50"/>
      <c r="B9" s="50"/>
      <c r="C9" s="118" t="s">
        <v>31</v>
      </c>
      <c r="D9" s="42"/>
      <c r="E9" s="118" t="s">
        <v>104</v>
      </c>
      <c r="F9" s="42"/>
      <c r="G9" s="115" t="s">
        <v>101</v>
      </c>
      <c r="H9" s="42"/>
      <c r="I9" s="118" t="s">
        <v>32</v>
      </c>
      <c r="J9" s="42"/>
      <c r="K9" s="118" t="s">
        <v>35</v>
      </c>
      <c r="L9" s="116"/>
    </row>
    <row r="10" spans="1:12" ht="24" customHeight="1">
      <c r="A10" s="50"/>
      <c r="B10" s="50"/>
      <c r="C10" s="42"/>
      <c r="D10" s="42"/>
      <c r="E10" s="42"/>
      <c r="F10" s="42"/>
      <c r="G10" s="114"/>
      <c r="H10" s="42"/>
      <c r="I10" s="42"/>
      <c r="J10" s="42"/>
      <c r="K10" s="42"/>
      <c r="L10" s="116"/>
    </row>
    <row r="11" spans="1:12" ht="24" customHeight="1">
      <c r="A11" s="119" t="s">
        <v>206</v>
      </c>
      <c r="B11" s="119"/>
      <c r="C11" s="33">
        <v>1446943</v>
      </c>
      <c r="D11" s="33"/>
      <c r="E11" s="33">
        <v>80750</v>
      </c>
      <c r="F11" s="33"/>
      <c r="G11" s="33">
        <v>27955</v>
      </c>
      <c r="H11" s="33"/>
      <c r="I11" s="33">
        <v>100581</v>
      </c>
      <c r="J11" s="42"/>
      <c r="K11" s="33">
        <f>SUM(C11:J11)</f>
        <v>1656229</v>
      </c>
      <c r="L11" s="33"/>
    </row>
    <row r="12" spans="1:12" ht="24" customHeight="1">
      <c r="A12" s="50" t="s">
        <v>157</v>
      </c>
      <c r="B12" s="119"/>
      <c r="C12" s="33">
        <v>0</v>
      </c>
      <c r="D12" s="33"/>
      <c r="E12" s="33">
        <v>0</v>
      </c>
      <c r="F12" s="33"/>
      <c r="G12" s="33">
        <v>0</v>
      </c>
      <c r="H12" s="33"/>
      <c r="I12" s="33">
        <f>PL_E!J99</f>
        <v>-10127</v>
      </c>
      <c r="J12" s="42"/>
      <c r="K12" s="33">
        <f>SUM(C12:J12)</f>
        <v>-10127</v>
      </c>
      <c r="L12" s="33"/>
    </row>
    <row r="13" spans="1:12" ht="24" customHeight="1">
      <c r="A13" s="50" t="s">
        <v>62</v>
      </c>
      <c r="B13" s="119"/>
      <c r="C13" s="102">
        <v>0</v>
      </c>
      <c r="D13" s="33"/>
      <c r="E13" s="102">
        <v>0</v>
      </c>
      <c r="F13" s="33"/>
      <c r="G13" s="102">
        <v>0</v>
      </c>
      <c r="H13" s="33"/>
      <c r="I13" s="102">
        <v>0</v>
      </c>
      <c r="J13" s="42"/>
      <c r="K13" s="102">
        <f>SUM(C13:J13)</f>
        <v>0</v>
      </c>
      <c r="L13" s="33"/>
    </row>
    <row r="14" spans="1:12" ht="24" customHeight="1">
      <c r="A14" s="120" t="s">
        <v>69</v>
      </c>
      <c r="B14" s="120"/>
      <c r="C14" s="33">
        <f>SUM(C12:C13)</f>
        <v>0</v>
      </c>
      <c r="D14" s="42"/>
      <c r="E14" s="33">
        <f>SUM(E12:E13)</f>
        <v>0</v>
      </c>
      <c r="F14" s="42"/>
      <c r="G14" s="33">
        <f>SUM(G12:G13)</f>
        <v>0</v>
      </c>
      <c r="H14" s="42"/>
      <c r="I14" s="33">
        <f>SUM(I12:I13)</f>
        <v>-10127</v>
      </c>
      <c r="J14" s="42"/>
      <c r="K14" s="33">
        <f>SUM(K12:K13)</f>
        <v>-10127</v>
      </c>
      <c r="L14" s="50"/>
    </row>
    <row r="15" spans="1:12" ht="24" customHeight="1" thickBot="1">
      <c r="A15" s="119" t="s">
        <v>207</v>
      </c>
      <c r="B15" s="119"/>
      <c r="C15" s="121">
        <f>C11+C14</f>
        <v>1446943</v>
      </c>
      <c r="D15" s="33"/>
      <c r="E15" s="121">
        <f>E11+E14</f>
        <v>80750</v>
      </c>
      <c r="F15" s="33"/>
      <c r="G15" s="121">
        <f>G11+G14</f>
        <v>27955</v>
      </c>
      <c r="H15" s="33"/>
      <c r="I15" s="121">
        <f>I11+I14</f>
        <v>90454</v>
      </c>
      <c r="J15" s="33"/>
      <c r="K15" s="121">
        <f>K11+K14</f>
        <v>1646102</v>
      </c>
      <c r="L15" s="33"/>
    </row>
    <row r="16" spans="1:12" ht="24" customHeight="1" thickTop="1">
      <c r="A16" s="119"/>
      <c r="B16" s="119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24" customHeight="1">
      <c r="A17" s="119" t="s">
        <v>225</v>
      </c>
      <c r="B17" s="119"/>
      <c r="C17" s="33">
        <v>1446943</v>
      </c>
      <c r="D17" s="33"/>
      <c r="E17" s="33">
        <v>80750</v>
      </c>
      <c r="F17" s="33"/>
      <c r="G17" s="33">
        <v>27955</v>
      </c>
      <c r="H17" s="33"/>
      <c r="I17" s="33">
        <v>63793</v>
      </c>
      <c r="J17" s="42"/>
      <c r="K17" s="33">
        <f>SUM(C17:J17)</f>
        <v>1619441</v>
      </c>
      <c r="L17" s="33"/>
    </row>
    <row r="18" spans="1:12" ht="24" customHeight="1">
      <c r="A18" s="50" t="s">
        <v>157</v>
      </c>
      <c r="B18" s="119"/>
      <c r="C18" s="33">
        <v>0</v>
      </c>
      <c r="D18" s="33"/>
      <c r="E18" s="33">
        <v>0</v>
      </c>
      <c r="F18" s="33"/>
      <c r="G18" s="33">
        <v>0</v>
      </c>
      <c r="H18" s="33"/>
      <c r="I18" s="33">
        <f>PL_E!H99</f>
        <v>-5818</v>
      </c>
      <c r="J18" s="42"/>
      <c r="K18" s="33">
        <f>SUM(C18:J18)</f>
        <v>-5818</v>
      </c>
      <c r="L18" s="33"/>
    </row>
    <row r="19" spans="1:12" ht="24" customHeight="1">
      <c r="A19" s="50" t="s">
        <v>62</v>
      </c>
      <c r="B19" s="119"/>
      <c r="C19" s="102">
        <v>0</v>
      </c>
      <c r="D19" s="33"/>
      <c r="E19" s="102">
        <v>0</v>
      </c>
      <c r="F19" s="33"/>
      <c r="G19" s="102">
        <v>0</v>
      </c>
      <c r="H19" s="33"/>
      <c r="I19" s="102">
        <v>0</v>
      </c>
      <c r="J19" s="42"/>
      <c r="K19" s="102">
        <f>SUM(C19:J19)</f>
        <v>0</v>
      </c>
      <c r="L19" s="33"/>
    </row>
    <row r="20" spans="1:12" ht="24" customHeight="1">
      <c r="A20" s="120" t="s">
        <v>69</v>
      </c>
      <c r="B20" s="120"/>
      <c r="C20" s="33">
        <f>SUM(C18:C19)</f>
        <v>0</v>
      </c>
      <c r="D20" s="42"/>
      <c r="E20" s="33">
        <f>SUM(E18:E19)</f>
        <v>0</v>
      </c>
      <c r="F20" s="42"/>
      <c r="G20" s="33">
        <f>SUM(G18:G19)</f>
        <v>0</v>
      </c>
      <c r="H20" s="42"/>
      <c r="I20" s="33">
        <f>SUM(I18:I19)</f>
        <v>-5818</v>
      </c>
      <c r="J20" s="42"/>
      <c r="K20" s="33">
        <f>SUM(K18:K19)</f>
        <v>-5818</v>
      </c>
      <c r="L20" s="50"/>
    </row>
    <row r="21" spans="1:12" ht="24" customHeight="1" thickBot="1">
      <c r="A21" s="119" t="s">
        <v>226</v>
      </c>
      <c r="B21" s="119"/>
      <c r="C21" s="121">
        <f>C20+C17</f>
        <v>1446943</v>
      </c>
      <c r="D21" s="33"/>
      <c r="E21" s="121">
        <f>E20+E17</f>
        <v>80750</v>
      </c>
      <c r="F21" s="33"/>
      <c r="G21" s="121">
        <f>G20+G17</f>
        <v>27955</v>
      </c>
      <c r="H21" s="33"/>
      <c r="I21" s="121">
        <f>I20+I17</f>
        <v>57975</v>
      </c>
      <c r="J21" s="33"/>
      <c r="K21" s="121">
        <f>K20+K17</f>
        <v>1613623</v>
      </c>
      <c r="L21" s="33"/>
    </row>
    <row r="22" spans="1:12" ht="24" customHeight="1" thickTop="1">
      <c r="A22" s="119"/>
      <c r="B22" s="119"/>
      <c r="C22" s="33"/>
      <c r="D22" s="33"/>
      <c r="E22" s="33"/>
      <c r="F22" s="33"/>
      <c r="G22" s="33"/>
      <c r="H22" s="33"/>
      <c r="I22" s="33"/>
      <c r="J22" s="33"/>
      <c r="K22" s="33">
        <f>K21-BS_E!H94</f>
        <v>0</v>
      </c>
      <c r="L22" s="33"/>
    </row>
    <row r="23" spans="1:12" ht="24" customHeight="1">
      <c r="A23" s="38" t="s">
        <v>162</v>
      </c>
      <c r="B23" s="120"/>
      <c r="C23" s="33"/>
      <c r="D23" s="42"/>
      <c r="E23" s="42"/>
      <c r="F23" s="42"/>
      <c r="G23" s="42"/>
      <c r="H23" s="42"/>
      <c r="I23" s="33"/>
      <c r="J23" s="42"/>
      <c r="K23" s="33"/>
      <c r="L23" s="33"/>
    </row>
  </sheetData>
  <mergeCells count="4">
    <mergeCell ref="A3:L3"/>
    <mergeCell ref="A1:K1"/>
    <mergeCell ref="G7:I7"/>
    <mergeCell ref="C6:K6"/>
  </mergeCells>
  <printOptions horizontalCentered="1"/>
  <pageMargins left="0.64" right="0.3" top="0.78740157480314998" bottom="0.39370078740157499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showGridLines="0" view="pageBreakPreview" zoomScaleNormal="100" zoomScaleSheetLayoutView="100" workbookViewId="0"/>
  </sheetViews>
  <sheetFormatPr defaultColWidth="10.5703125" defaultRowHeight="23.1" customHeight="1"/>
  <cols>
    <col min="1" max="1" width="54.28515625" style="38" customWidth="1"/>
    <col min="2" max="2" width="5.28515625" style="38" customWidth="1"/>
    <col min="3" max="3" width="4.5703125" style="38" customWidth="1"/>
    <col min="4" max="4" width="15.7109375" style="37" customWidth="1"/>
    <col min="5" max="5" width="1.42578125" style="37" customWidth="1"/>
    <col min="6" max="6" width="15.7109375" style="37" customWidth="1"/>
    <col min="7" max="7" width="1.42578125" style="37" customWidth="1"/>
    <col min="8" max="8" width="15.7109375" style="37" customWidth="1"/>
    <col min="9" max="9" width="1.42578125" style="37" customWidth="1"/>
    <col min="10" max="10" width="15.7109375" style="37" customWidth="1"/>
    <col min="11" max="11" width="1.42578125" style="37" customWidth="1"/>
    <col min="12" max="12" width="14" style="37" bestFit="1" customWidth="1"/>
    <col min="13" max="13" width="15.5703125" style="37" bestFit="1" customWidth="1"/>
    <col min="14" max="14" width="13.42578125" style="37" bestFit="1" customWidth="1"/>
    <col min="15" max="15" width="15.42578125" style="37" bestFit="1" customWidth="1"/>
    <col min="16" max="16384" width="10.5703125" style="37"/>
  </cols>
  <sheetData>
    <row r="1" spans="1:25" ht="23.1" customHeight="1">
      <c r="J1" s="1" t="s">
        <v>87</v>
      </c>
    </row>
    <row r="2" spans="1:25" s="36" customFormat="1" ht="23.1" customHeight="1">
      <c r="A2" s="2" t="s">
        <v>92</v>
      </c>
      <c r="B2" s="6"/>
      <c r="C2" s="6"/>
      <c r="D2" s="7"/>
      <c r="E2" s="7"/>
      <c r="F2" s="8"/>
      <c r="G2" s="6"/>
      <c r="H2" s="6"/>
      <c r="I2" s="6"/>
      <c r="J2" s="9"/>
      <c r="K2" s="8"/>
    </row>
    <row r="3" spans="1:25" s="36" customFormat="1" ht="23.1" customHeight="1">
      <c r="A3" s="2" t="s">
        <v>52</v>
      </c>
      <c r="B3" s="6"/>
      <c r="C3" s="6"/>
      <c r="D3" s="7"/>
      <c r="E3" s="7"/>
      <c r="F3" s="8"/>
      <c r="G3" s="6"/>
      <c r="H3" s="6"/>
      <c r="I3" s="6"/>
      <c r="J3" s="9"/>
      <c r="K3" s="8"/>
    </row>
    <row r="4" spans="1:25" s="36" customFormat="1" ht="23.1" customHeight="1">
      <c r="A4" s="49" t="s">
        <v>224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s="36" customFormat="1" ht="23.1" customHeight="1">
      <c r="A5" s="2"/>
      <c r="B5" s="6"/>
      <c r="C5" s="6"/>
      <c r="J5" s="1" t="s">
        <v>86</v>
      </c>
      <c r="K5" s="8"/>
    </row>
    <row r="6" spans="1:25" s="36" customFormat="1" ht="23.1" customHeight="1">
      <c r="A6" s="24"/>
      <c r="B6" s="24"/>
      <c r="C6" s="24"/>
      <c r="D6" s="138" t="s">
        <v>47</v>
      </c>
      <c r="E6" s="138"/>
      <c r="F6" s="138"/>
      <c r="G6" s="52"/>
      <c r="H6" s="138" t="s">
        <v>85</v>
      </c>
      <c r="I6" s="138"/>
      <c r="J6" s="138"/>
      <c r="K6" s="29"/>
    </row>
    <row r="7" spans="1:25" s="36" customFormat="1" ht="23.1" customHeight="1">
      <c r="A7" s="25"/>
      <c r="B7" s="25"/>
      <c r="C7" s="25"/>
      <c r="D7" s="51" t="s">
        <v>227</v>
      </c>
      <c r="E7" s="41"/>
      <c r="F7" s="51" t="s">
        <v>208</v>
      </c>
      <c r="G7" s="42"/>
      <c r="H7" s="51" t="s">
        <v>227</v>
      </c>
      <c r="I7" s="41"/>
      <c r="J7" s="51" t="s">
        <v>208</v>
      </c>
      <c r="K7" s="10"/>
    </row>
    <row r="8" spans="1:25" s="36" customFormat="1" ht="23.1" customHeight="1">
      <c r="A8" s="26" t="s">
        <v>53</v>
      </c>
      <c r="B8" s="44"/>
      <c r="C8" s="44"/>
      <c r="D8" s="45"/>
      <c r="E8" s="45"/>
      <c r="F8" s="19"/>
      <c r="J8" s="20"/>
      <c r="K8" s="19"/>
    </row>
    <row r="9" spans="1:25" s="36" customFormat="1" ht="23.1" customHeight="1">
      <c r="A9" s="14" t="s">
        <v>148</v>
      </c>
      <c r="D9" s="35">
        <f>SUM(PL_E!D97)</f>
        <v>-120910</v>
      </c>
      <c r="E9" s="35"/>
      <c r="F9" s="35">
        <f>SUM(PL_E!F97)</f>
        <v>161857</v>
      </c>
      <c r="G9" s="35"/>
      <c r="H9" s="35">
        <f>SUM(PL_E!H97)</f>
        <v>-5641</v>
      </c>
      <c r="I9" s="35"/>
      <c r="J9" s="35">
        <f>SUM(PL_E!J97)</f>
        <v>-10147</v>
      </c>
      <c r="K9" s="15"/>
    </row>
    <row r="10" spans="1:25" s="36" customFormat="1" ht="23.1" customHeight="1">
      <c r="A10" s="38" t="s">
        <v>153</v>
      </c>
      <c r="D10" s="13"/>
      <c r="E10" s="13"/>
      <c r="F10" s="13"/>
      <c r="G10" s="13"/>
      <c r="H10" s="13"/>
      <c r="I10" s="13"/>
      <c r="J10" s="13"/>
      <c r="K10" s="27"/>
    </row>
    <row r="11" spans="1:25" s="36" customFormat="1" ht="23.1" customHeight="1">
      <c r="A11" s="38" t="s">
        <v>54</v>
      </c>
      <c r="D11" s="13"/>
      <c r="E11" s="13"/>
      <c r="F11" s="13"/>
      <c r="G11" s="13"/>
      <c r="H11" s="13"/>
      <c r="I11" s="13"/>
      <c r="J11" s="13"/>
      <c r="K11" s="15"/>
    </row>
    <row r="12" spans="1:25" s="36" customFormat="1" ht="23.1" customHeight="1">
      <c r="A12" s="4" t="s">
        <v>46</v>
      </c>
      <c r="D12" s="39">
        <v>329723</v>
      </c>
      <c r="E12" s="39"/>
      <c r="F12" s="39">
        <v>371782</v>
      </c>
      <c r="G12" s="39"/>
      <c r="H12" s="15">
        <v>1449</v>
      </c>
      <c r="I12" s="15"/>
      <c r="J12" s="15">
        <v>1082</v>
      </c>
      <c r="K12" s="15"/>
    </row>
    <row r="13" spans="1:25" s="36" customFormat="1" ht="23.1" customHeight="1">
      <c r="A13" s="4" t="s">
        <v>194</v>
      </c>
      <c r="D13" s="39">
        <v>1911</v>
      </c>
      <c r="E13" s="39"/>
      <c r="F13" s="39">
        <v>2167</v>
      </c>
      <c r="G13" s="39"/>
      <c r="H13" s="15">
        <v>0</v>
      </c>
      <c r="I13" s="15"/>
      <c r="J13" s="15">
        <v>0</v>
      </c>
      <c r="K13" s="15"/>
    </row>
    <row r="14" spans="1:25" s="36" customFormat="1" ht="23.1" customHeight="1">
      <c r="A14" s="4" t="s">
        <v>249</v>
      </c>
      <c r="D14" s="39">
        <v>647</v>
      </c>
      <c r="E14" s="39"/>
      <c r="F14" s="39">
        <v>0</v>
      </c>
      <c r="G14" s="39"/>
      <c r="H14" s="15">
        <v>647</v>
      </c>
      <c r="I14" s="15"/>
      <c r="J14" s="15">
        <v>0</v>
      </c>
      <c r="K14" s="15"/>
    </row>
    <row r="15" spans="1:25" s="36" customFormat="1" ht="23.1" customHeight="1">
      <c r="A15" s="4" t="s">
        <v>214</v>
      </c>
      <c r="D15" s="39">
        <v>305457</v>
      </c>
      <c r="E15" s="39"/>
      <c r="F15" s="39">
        <v>1265</v>
      </c>
      <c r="G15" s="39"/>
      <c r="H15" s="15">
        <v>2230</v>
      </c>
      <c r="I15" s="15"/>
      <c r="J15" s="15">
        <v>16239</v>
      </c>
      <c r="K15" s="15"/>
    </row>
    <row r="16" spans="1:25" s="36" customFormat="1" ht="23.1" customHeight="1">
      <c r="A16" s="4" t="s">
        <v>240</v>
      </c>
      <c r="D16" s="39">
        <v>-10129</v>
      </c>
      <c r="E16" s="39"/>
      <c r="F16" s="39">
        <v>-144</v>
      </c>
      <c r="G16" s="39"/>
      <c r="H16" s="15">
        <v>0</v>
      </c>
      <c r="I16" s="15"/>
      <c r="J16" s="15">
        <v>0</v>
      </c>
      <c r="K16" s="15"/>
    </row>
    <row r="17" spans="1:11" s="36" customFormat="1" ht="23.1" customHeight="1">
      <c r="A17" s="4" t="s">
        <v>248</v>
      </c>
      <c r="D17" s="39"/>
      <c r="E17" s="39"/>
      <c r="F17" s="39"/>
      <c r="G17" s="39"/>
      <c r="H17" s="15"/>
      <c r="I17" s="15"/>
      <c r="J17" s="15"/>
      <c r="K17" s="15"/>
    </row>
    <row r="18" spans="1:11" s="36" customFormat="1" ht="23.1" customHeight="1">
      <c r="A18" s="36" t="s">
        <v>215</v>
      </c>
      <c r="D18" s="39">
        <v>-652</v>
      </c>
      <c r="E18" s="39"/>
      <c r="F18" s="39">
        <v>401</v>
      </c>
      <c r="G18" s="39"/>
      <c r="H18" s="15">
        <v>-31</v>
      </c>
      <c r="I18" s="15"/>
      <c r="J18" s="15">
        <v>0</v>
      </c>
      <c r="K18" s="31"/>
    </row>
    <row r="19" spans="1:11" s="36" customFormat="1" ht="23.1" customHeight="1">
      <c r="A19" s="4" t="s">
        <v>168</v>
      </c>
      <c r="D19" s="39">
        <v>0</v>
      </c>
      <c r="E19" s="39"/>
      <c r="F19" s="39">
        <v>1705</v>
      </c>
      <c r="G19" s="39"/>
      <c r="H19" s="15">
        <v>0</v>
      </c>
      <c r="I19" s="15"/>
      <c r="J19" s="15">
        <v>0</v>
      </c>
      <c r="K19" s="31"/>
    </row>
    <row r="20" spans="1:11" s="36" customFormat="1" ht="23.1" customHeight="1">
      <c r="A20" s="4" t="s">
        <v>241</v>
      </c>
      <c r="D20" s="39">
        <v>6815</v>
      </c>
      <c r="E20" s="39"/>
      <c r="F20" s="39">
        <v>1414</v>
      </c>
      <c r="G20" s="39"/>
      <c r="H20" s="15">
        <v>0</v>
      </c>
      <c r="I20" s="15"/>
      <c r="J20" s="15">
        <v>0</v>
      </c>
      <c r="K20" s="31"/>
    </row>
    <row r="21" spans="1:11" s="36" customFormat="1" ht="23.1" customHeight="1">
      <c r="A21" s="4" t="s">
        <v>235</v>
      </c>
      <c r="D21" s="39">
        <v>13611</v>
      </c>
      <c r="E21" s="39"/>
      <c r="F21" s="39">
        <v>275</v>
      </c>
      <c r="G21" s="39"/>
      <c r="H21" s="15">
        <v>0</v>
      </c>
      <c r="I21" s="15"/>
      <c r="J21" s="15">
        <v>0</v>
      </c>
      <c r="K21" s="31"/>
    </row>
    <row r="22" spans="1:11" s="36" customFormat="1" ht="23.1" customHeight="1">
      <c r="A22" s="4" t="s">
        <v>182</v>
      </c>
      <c r="D22" s="39">
        <v>-3407</v>
      </c>
      <c r="E22" s="39"/>
      <c r="F22" s="39">
        <v>6495</v>
      </c>
      <c r="G22" s="39"/>
      <c r="H22" s="15">
        <v>993</v>
      </c>
      <c r="I22" s="15"/>
      <c r="J22" s="15">
        <v>2170</v>
      </c>
      <c r="K22" s="15"/>
    </row>
    <row r="23" spans="1:11" s="36" customFormat="1" ht="23.1" customHeight="1">
      <c r="A23" s="4" t="s">
        <v>216</v>
      </c>
      <c r="D23" s="39">
        <v>-1548</v>
      </c>
      <c r="E23" s="39"/>
      <c r="F23" s="39">
        <v>-40238</v>
      </c>
      <c r="G23" s="39"/>
      <c r="H23" s="15">
        <v>0</v>
      </c>
      <c r="I23" s="15"/>
      <c r="J23" s="15">
        <v>0</v>
      </c>
      <c r="K23" s="15"/>
    </row>
    <row r="24" spans="1:11" s="36" customFormat="1" ht="23.1" customHeight="1">
      <c r="A24" s="14" t="s">
        <v>236</v>
      </c>
      <c r="D24" s="39">
        <v>9396</v>
      </c>
      <c r="E24" s="39"/>
      <c r="F24" s="39">
        <v>7635</v>
      </c>
      <c r="G24" s="39"/>
      <c r="H24" s="15">
        <v>177</v>
      </c>
      <c r="I24" s="15"/>
      <c r="J24" s="15">
        <v>101</v>
      </c>
      <c r="K24" s="15"/>
    </row>
    <row r="25" spans="1:11" s="36" customFormat="1" ht="23.1" customHeight="1">
      <c r="A25" s="4" t="s">
        <v>98</v>
      </c>
      <c r="D25" s="39">
        <v>0</v>
      </c>
      <c r="E25" s="39"/>
      <c r="F25" s="39">
        <v>0</v>
      </c>
      <c r="G25" s="39"/>
      <c r="H25" s="15">
        <v>0</v>
      </c>
      <c r="I25" s="15"/>
      <c r="J25" s="15">
        <v>-18750</v>
      </c>
      <c r="K25" s="15"/>
    </row>
    <row r="26" spans="1:11" s="36" customFormat="1" ht="23.1" customHeight="1">
      <c r="A26" s="14" t="s">
        <v>166</v>
      </c>
      <c r="D26" s="39">
        <v>-41347</v>
      </c>
      <c r="E26" s="39"/>
      <c r="F26" s="39">
        <v>-29580</v>
      </c>
      <c r="G26" s="39"/>
      <c r="H26" s="15">
        <v>-15613</v>
      </c>
      <c r="I26" s="15"/>
      <c r="J26" s="15">
        <v>-16951</v>
      </c>
      <c r="K26" s="15"/>
    </row>
    <row r="27" spans="1:11" s="36" customFormat="1" ht="23.1" customHeight="1">
      <c r="A27" s="14" t="s">
        <v>167</v>
      </c>
      <c r="D27" s="17">
        <v>136883</v>
      </c>
      <c r="E27" s="39"/>
      <c r="F27" s="17">
        <v>147794</v>
      </c>
      <c r="G27" s="39"/>
      <c r="H27" s="17">
        <v>22979</v>
      </c>
      <c r="I27" s="15"/>
      <c r="J27" s="17">
        <v>25714</v>
      </c>
      <c r="K27" s="15"/>
    </row>
    <row r="28" spans="1:11" s="36" customFormat="1" ht="23.1" customHeight="1">
      <c r="A28" s="4" t="s">
        <v>219</v>
      </c>
      <c r="D28" s="15"/>
      <c r="E28" s="3"/>
      <c r="F28" s="15"/>
      <c r="G28" s="3"/>
      <c r="H28" s="3"/>
      <c r="I28" s="3"/>
      <c r="J28" s="3"/>
      <c r="K28" s="15"/>
    </row>
    <row r="29" spans="1:11" s="36" customFormat="1" ht="23.1" customHeight="1">
      <c r="A29" s="38" t="s">
        <v>185</v>
      </c>
      <c r="D29" s="15">
        <f>SUM(D9:D27)</f>
        <v>626450</v>
      </c>
      <c r="E29" s="5"/>
      <c r="F29" s="15">
        <f>SUM(F9:F27)</f>
        <v>632828</v>
      </c>
      <c r="G29" s="5"/>
      <c r="H29" s="15">
        <f>SUM(H9:H27)</f>
        <v>7190</v>
      </c>
      <c r="I29" s="5"/>
      <c r="J29" s="15">
        <f>SUM(J9:J27)</f>
        <v>-542</v>
      </c>
    </row>
    <row r="30" spans="1:11" s="36" customFormat="1" ht="23.1" customHeight="1">
      <c r="A30" s="38" t="s">
        <v>55</v>
      </c>
    </row>
    <row r="31" spans="1:11" s="36" customFormat="1" ht="23.1" customHeight="1">
      <c r="A31" s="38" t="s">
        <v>237</v>
      </c>
      <c r="D31" s="39">
        <v>-122987</v>
      </c>
      <c r="E31" s="39"/>
      <c r="F31" s="39">
        <v>79406</v>
      </c>
      <c r="G31" s="39"/>
      <c r="H31" s="15">
        <v>-8229</v>
      </c>
      <c r="I31" s="39"/>
      <c r="J31" s="15">
        <v>411</v>
      </c>
      <c r="K31" s="15"/>
    </row>
    <row r="32" spans="1:11" s="36" customFormat="1" ht="23.1" customHeight="1">
      <c r="A32" s="38" t="s">
        <v>169</v>
      </c>
      <c r="D32" s="39">
        <v>30771</v>
      </c>
      <c r="E32" s="39"/>
      <c r="F32" s="39">
        <v>-18722</v>
      </c>
      <c r="G32" s="39"/>
      <c r="H32" s="15">
        <v>0</v>
      </c>
      <c r="I32" s="39"/>
      <c r="J32" s="15">
        <v>0</v>
      </c>
      <c r="K32" s="15"/>
    </row>
    <row r="33" spans="1:11" s="36" customFormat="1" ht="23.1" customHeight="1">
      <c r="A33" s="38" t="s">
        <v>60</v>
      </c>
      <c r="D33" s="39">
        <v>-11860</v>
      </c>
      <c r="E33" s="39"/>
      <c r="F33" s="39">
        <v>31923</v>
      </c>
      <c r="G33" s="39"/>
      <c r="H33" s="15">
        <v>0</v>
      </c>
      <c r="I33" s="39"/>
      <c r="J33" s="15">
        <v>0</v>
      </c>
      <c r="K33" s="15"/>
    </row>
    <row r="34" spans="1:11" s="36" customFormat="1" ht="23.1" customHeight="1">
      <c r="A34" s="14" t="s">
        <v>56</v>
      </c>
      <c r="D34" s="39">
        <v>-44559</v>
      </c>
      <c r="E34" s="39"/>
      <c r="F34" s="39">
        <v>36232</v>
      </c>
      <c r="G34" s="39"/>
      <c r="H34" s="15">
        <v>-156</v>
      </c>
      <c r="I34" s="39"/>
      <c r="J34" s="15">
        <v>-260</v>
      </c>
      <c r="K34" s="15"/>
    </row>
    <row r="35" spans="1:11" s="36" customFormat="1" ht="23.1" customHeight="1">
      <c r="A35" s="14" t="s">
        <v>57</v>
      </c>
      <c r="D35" s="39">
        <v>18479</v>
      </c>
      <c r="E35" s="39"/>
      <c r="F35" s="39">
        <v>7203</v>
      </c>
      <c r="G35" s="39"/>
      <c r="H35" s="15">
        <v>37</v>
      </c>
      <c r="I35" s="39"/>
      <c r="J35" s="15">
        <v>-49</v>
      </c>
      <c r="K35" s="15"/>
    </row>
    <row r="36" spans="1:11" s="36" customFormat="1" ht="23.1" customHeight="1">
      <c r="A36" s="38" t="s">
        <v>58</v>
      </c>
      <c r="D36" s="39"/>
      <c r="E36" s="39"/>
      <c r="F36" s="39"/>
      <c r="G36" s="39"/>
      <c r="H36" s="15"/>
      <c r="I36" s="39"/>
      <c r="J36" s="15"/>
      <c r="K36" s="15"/>
    </row>
    <row r="37" spans="1:11" s="36" customFormat="1" ht="23.1" customHeight="1">
      <c r="A37" s="14" t="s">
        <v>238</v>
      </c>
      <c r="D37" s="39">
        <v>90885</v>
      </c>
      <c r="E37" s="39"/>
      <c r="F37" s="39">
        <v>-29788</v>
      </c>
      <c r="G37" s="39"/>
      <c r="H37" s="15">
        <v>-1806</v>
      </c>
      <c r="I37" s="39"/>
      <c r="J37" s="15">
        <v>-40799</v>
      </c>
      <c r="K37" s="15"/>
    </row>
    <row r="38" spans="1:11" s="36" customFormat="1" ht="23.1" customHeight="1">
      <c r="A38" s="38" t="s">
        <v>170</v>
      </c>
      <c r="D38" s="39">
        <v>-193</v>
      </c>
      <c r="E38" s="39"/>
      <c r="F38" s="39">
        <v>1714</v>
      </c>
      <c r="G38" s="39"/>
      <c r="H38" s="15">
        <v>0</v>
      </c>
      <c r="I38" s="39"/>
      <c r="J38" s="15">
        <v>0</v>
      </c>
      <c r="K38" s="15"/>
    </row>
    <row r="39" spans="1:11" s="36" customFormat="1" ht="23.1" customHeight="1">
      <c r="A39" s="14" t="s">
        <v>59</v>
      </c>
      <c r="D39" s="39">
        <v>-29576</v>
      </c>
      <c r="E39" s="39"/>
      <c r="F39" s="39">
        <v>-138612</v>
      </c>
      <c r="G39" s="39"/>
      <c r="H39" s="15">
        <v>-3186</v>
      </c>
      <c r="I39" s="39"/>
      <c r="J39" s="15">
        <v>-231</v>
      </c>
      <c r="K39" s="15"/>
    </row>
    <row r="40" spans="1:11" s="36" customFormat="1" ht="23.1" customHeight="1">
      <c r="A40" s="14" t="s">
        <v>236</v>
      </c>
      <c r="D40" s="39">
        <v>-2737</v>
      </c>
      <c r="E40" s="39"/>
      <c r="F40" s="39">
        <v>-951</v>
      </c>
      <c r="G40" s="39"/>
      <c r="H40" s="15">
        <v>-2551</v>
      </c>
      <c r="I40" s="39"/>
      <c r="J40" s="15">
        <v>0</v>
      </c>
      <c r="K40" s="15"/>
    </row>
    <row r="41" spans="1:11" s="36" customFormat="1" ht="23.1" customHeight="1">
      <c r="A41" s="14" t="s">
        <v>195</v>
      </c>
      <c r="D41" s="39">
        <v>-8767</v>
      </c>
      <c r="E41" s="39"/>
      <c r="F41" s="39">
        <v>-2978</v>
      </c>
      <c r="G41" s="39"/>
      <c r="H41" s="15">
        <v>0</v>
      </c>
      <c r="I41" s="39"/>
      <c r="J41" s="15">
        <v>0</v>
      </c>
      <c r="K41" s="15"/>
    </row>
    <row r="42" spans="1:11" s="36" customFormat="1" ht="23.1" customHeight="1">
      <c r="A42" s="38" t="s">
        <v>197</v>
      </c>
      <c r="D42" s="30">
        <f>SUM(D29:D41)</f>
        <v>545906</v>
      </c>
      <c r="E42" s="3"/>
      <c r="F42" s="30">
        <f>SUM(F29:F41)</f>
        <v>598255</v>
      </c>
      <c r="G42" s="3"/>
      <c r="H42" s="30">
        <f>SUM(H29:H41)</f>
        <v>-8701</v>
      </c>
      <c r="I42" s="3"/>
      <c r="J42" s="30">
        <f>SUM(J29:J41)</f>
        <v>-41470</v>
      </c>
      <c r="K42" s="15"/>
    </row>
    <row r="43" spans="1:11" s="36" customFormat="1" ht="23.1" customHeight="1">
      <c r="A43" s="38" t="s">
        <v>171</v>
      </c>
      <c r="D43" s="15">
        <v>-137368</v>
      </c>
      <c r="E43" s="39"/>
      <c r="F43" s="15">
        <v>-147282</v>
      </c>
      <c r="G43" s="39"/>
      <c r="H43" s="39">
        <v>-399</v>
      </c>
      <c r="I43" s="39"/>
      <c r="J43" s="39">
        <v>-696</v>
      </c>
    </row>
    <row r="44" spans="1:11" s="36" customFormat="1" ht="23.1" customHeight="1">
      <c r="A44" s="38" t="s">
        <v>172</v>
      </c>
      <c r="D44" s="15">
        <v>-42406</v>
      </c>
      <c r="E44" s="39"/>
      <c r="F44" s="15">
        <v>-27596</v>
      </c>
      <c r="G44" s="39"/>
      <c r="H44" s="15">
        <v>-644</v>
      </c>
      <c r="I44" s="39"/>
      <c r="J44" s="15">
        <v>-686</v>
      </c>
    </row>
    <row r="45" spans="1:11" s="36" customFormat="1" ht="23.1" customHeight="1">
      <c r="A45" s="38" t="s">
        <v>245</v>
      </c>
      <c r="D45" s="15">
        <v>1339</v>
      </c>
      <c r="E45" s="39"/>
      <c r="F45" s="15">
        <v>0</v>
      </c>
      <c r="G45" s="39"/>
      <c r="H45" s="15">
        <v>1339</v>
      </c>
      <c r="I45" s="39"/>
      <c r="J45" s="15">
        <v>0</v>
      </c>
    </row>
    <row r="46" spans="1:11" s="36" customFormat="1" ht="23.1" customHeight="1">
      <c r="A46" s="43" t="s">
        <v>131</v>
      </c>
      <c r="D46" s="16">
        <f>SUM(D42:D45)</f>
        <v>367471</v>
      </c>
      <c r="E46" s="3"/>
      <c r="F46" s="16">
        <f>SUM(F42:F44)</f>
        <v>423377</v>
      </c>
      <c r="G46" s="3"/>
      <c r="H46" s="16">
        <f>SUM(H42:H45)</f>
        <v>-8405</v>
      </c>
      <c r="I46" s="3"/>
      <c r="J46" s="16">
        <f>SUM(J42:J44)</f>
        <v>-42852</v>
      </c>
    </row>
    <row r="47" spans="1:11" s="36" customFormat="1" ht="23.1" customHeight="1">
      <c r="A47" s="43"/>
      <c r="D47" s="45"/>
      <c r="E47" s="45"/>
    </row>
    <row r="48" spans="1:11" s="36" customFormat="1" ht="23.1" customHeight="1">
      <c r="A48" s="38" t="s">
        <v>162</v>
      </c>
      <c r="D48" s="45"/>
      <c r="E48" s="45"/>
      <c r="F48" s="19"/>
      <c r="J48" s="20"/>
    </row>
    <row r="49" spans="1:25" s="36" customFormat="1" ht="23.1" customHeight="1">
      <c r="F49" s="19"/>
      <c r="J49" s="1" t="s">
        <v>87</v>
      </c>
      <c r="K49" s="28"/>
    </row>
    <row r="50" spans="1:25" s="36" customFormat="1" ht="23.1" customHeight="1">
      <c r="A50" s="2" t="s">
        <v>92</v>
      </c>
      <c r="D50" s="7"/>
      <c r="E50" s="7"/>
      <c r="F50" s="8"/>
      <c r="G50" s="6"/>
      <c r="H50" s="6"/>
      <c r="I50" s="6"/>
      <c r="J50" s="9"/>
      <c r="K50" s="28"/>
    </row>
    <row r="51" spans="1:25" s="36" customFormat="1" ht="23.1" customHeight="1">
      <c r="A51" s="48" t="s">
        <v>88</v>
      </c>
      <c r="B51" s="6"/>
      <c r="C51" s="6"/>
      <c r="D51" s="7"/>
      <c r="E51" s="7"/>
      <c r="F51" s="8"/>
      <c r="G51" s="6"/>
      <c r="H51" s="6"/>
      <c r="I51" s="6"/>
      <c r="J51" s="9"/>
      <c r="K51" s="8"/>
    </row>
    <row r="52" spans="1:25" s="36" customFormat="1" ht="23.1" customHeight="1">
      <c r="A52" s="49" t="s">
        <v>224</v>
      </c>
      <c r="B52" s="6"/>
      <c r="C52" s="6"/>
      <c r="D52" s="49"/>
      <c r="E52" s="49"/>
      <c r="F52" s="49"/>
      <c r="G52" s="49"/>
      <c r="H52" s="49"/>
      <c r="I52" s="49"/>
      <c r="J52" s="49"/>
      <c r="K52" s="8"/>
    </row>
    <row r="53" spans="1:25" s="36" customFormat="1" ht="23.1" customHeight="1">
      <c r="B53" s="49"/>
      <c r="C53" s="49"/>
      <c r="J53" s="1" t="s">
        <v>86</v>
      </c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s="36" customFormat="1" ht="23.1" customHeight="1">
      <c r="A54" s="44"/>
      <c r="D54" s="138" t="s">
        <v>47</v>
      </c>
      <c r="E54" s="138"/>
      <c r="F54" s="138"/>
      <c r="H54" s="138" t="s">
        <v>85</v>
      </c>
      <c r="I54" s="138"/>
      <c r="J54" s="138"/>
    </row>
    <row r="55" spans="1:25" s="44" customFormat="1" ht="23.1" customHeight="1">
      <c r="A55" s="36"/>
      <c r="D55" s="51" t="s">
        <v>227</v>
      </c>
      <c r="E55" s="41"/>
      <c r="F55" s="51" t="s">
        <v>208</v>
      </c>
      <c r="G55" s="42"/>
      <c r="H55" s="51" t="s">
        <v>227</v>
      </c>
      <c r="I55" s="41"/>
      <c r="J55" s="51" t="s">
        <v>208</v>
      </c>
    </row>
    <row r="56" spans="1:25" s="36" customFormat="1" ht="23.1" customHeight="1">
      <c r="A56" s="2" t="s">
        <v>48</v>
      </c>
      <c r="D56" s="13"/>
      <c r="E56" s="13"/>
      <c r="F56" s="13"/>
      <c r="G56" s="13"/>
      <c r="H56" s="13"/>
      <c r="I56" s="13"/>
      <c r="J56" s="13"/>
      <c r="K56" s="10"/>
    </row>
    <row r="57" spans="1:25" s="36" customFormat="1" ht="23.1" customHeight="1">
      <c r="A57" s="14" t="s">
        <v>198</v>
      </c>
      <c r="D57" s="15">
        <v>7552</v>
      </c>
      <c r="E57" s="39"/>
      <c r="F57" s="15">
        <v>-20867</v>
      </c>
      <c r="G57" s="39"/>
      <c r="H57" s="15">
        <v>0</v>
      </c>
      <c r="I57" s="39"/>
      <c r="J57" s="15">
        <v>0</v>
      </c>
    </row>
    <row r="58" spans="1:25" s="36" customFormat="1" ht="23.1" customHeight="1">
      <c r="A58" s="14" t="s">
        <v>222</v>
      </c>
      <c r="D58" s="3">
        <v>-141940</v>
      </c>
      <c r="E58" s="39"/>
      <c r="F58" s="3">
        <v>-269563</v>
      </c>
      <c r="G58" s="39"/>
      <c r="H58" s="39">
        <v>0</v>
      </c>
      <c r="I58" s="39"/>
      <c r="J58" s="39">
        <v>0</v>
      </c>
      <c r="K58" s="10"/>
    </row>
    <row r="59" spans="1:25" s="36" customFormat="1" ht="23.1" customHeight="1">
      <c r="A59" s="14" t="s">
        <v>158</v>
      </c>
      <c r="D59" s="3">
        <v>0</v>
      </c>
      <c r="E59" s="39"/>
      <c r="F59" s="3">
        <v>0</v>
      </c>
      <c r="G59" s="39"/>
      <c r="H59" s="39">
        <v>3226</v>
      </c>
      <c r="I59" s="39"/>
      <c r="J59" s="39">
        <v>29954</v>
      </c>
      <c r="K59" s="10"/>
    </row>
    <row r="60" spans="1:25" s="36" customFormat="1" ht="23.1" customHeight="1">
      <c r="A60" s="38" t="s">
        <v>173</v>
      </c>
      <c r="D60" s="15">
        <v>-223571</v>
      </c>
      <c r="E60" s="39"/>
      <c r="F60" s="15">
        <v>-83935</v>
      </c>
      <c r="G60" s="39"/>
      <c r="H60" s="15">
        <v>-37</v>
      </c>
      <c r="I60" s="39"/>
      <c r="J60" s="15">
        <v>-49</v>
      </c>
    </row>
    <row r="61" spans="1:25" s="36" customFormat="1" ht="23.1" customHeight="1">
      <c r="A61" s="38" t="s">
        <v>174</v>
      </c>
      <c r="D61" s="15">
        <v>-2158</v>
      </c>
      <c r="E61" s="39"/>
      <c r="F61" s="15">
        <v>-1835</v>
      </c>
      <c r="G61" s="39"/>
      <c r="H61" s="15">
        <v>0</v>
      </c>
      <c r="I61" s="15"/>
      <c r="J61" s="15">
        <v>0</v>
      </c>
    </row>
    <row r="62" spans="1:25" s="36" customFormat="1" ht="23.1" customHeight="1">
      <c r="A62" s="38" t="s">
        <v>175</v>
      </c>
      <c r="B62" s="44"/>
      <c r="C62" s="44"/>
      <c r="D62" s="15">
        <v>714</v>
      </c>
      <c r="E62" s="39"/>
      <c r="F62" s="15">
        <v>0</v>
      </c>
      <c r="G62" s="39"/>
      <c r="H62" s="15">
        <v>0</v>
      </c>
      <c r="I62" s="39"/>
      <c r="J62" s="15">
        <v>0</v>
      </c>
    </row>
    <row r="63" spans="1:25" s="36" customFormat="1" ht="23.1" customHeight="1">
      <c r="A63" s="38" t="s">
        <v>100</v>
      </c>
      <c r="B63" s="44"/>
      <c r="C63" s="44"/>
      <c r="D63" s="15">
        <v>4963</v>
      </c>
      <c r="E63" s="39"/>
      <c r="F63" s="15">
        <v>4626</v>
      </c>
      <c r="G63" s="39"/>
      <c r="H63" s="15">
        <v>1102</v>
      </c>
      <c r="I63" s="39"/>
      <c r="J63" s="15">
        <v>10166</v>
      </c>
    </row>
    <row r="64" spans="1:25" s="36" customFormat="1" ht="23.1" customHeight="1">
      <c r="A64" s="38" t="s">
        <v>176</v>
      </c>
      <c r="D64" s="15">
        <v>0</v>
      </c>
      <c r="E64" s="39"/>
      <c r="F64" s="15">
        <v>0</v>
      </c>
      <c r="G64" s="39"/>
      <c r="H64" s="15">
        <v>0</v>
      </c>
      <c r="I64" s="39"/>
      <c r="J64" s="15">
        <v>18750</v>
      </c>
    </row>
    <row r="65" spans="1:13" s="36" customFormat="1" ht="23.1" customHeight="1">
      <c r="A65" s="2" t="s">
        <v>196</v>
      </c>
      <c r="D65" s="16">
        <f>SUM(D57:D64)</f>
        <v>-354440</v>
      </c>
      <c r="E65" s="39"/>
      <c r="F65" s="16">
        <f>SUM(F57:F64)</f>
        <v>-371574</v>
      </c>
      <c r="G65" s="39"/>
      <c r="H65" s="16">
        <f>SUM(H57:H64)</f>
        <v>4291</v>
      </c>
      <c r="I65" s="39"/>
      <c r="J65" s="16">
        <f>SUM(J57:J64)</f>
        <v>58821</v>
      </c>
    </row>
    <row r="66" spans="1:13" s="36" customFormat="1" ht="23.1" customHeight="1">
      <c r="A66" s="2" t="s">
        <v>49</v>
      </c>
      <c r="B66" s="44"/>
      <c r="C66" s="44"/>
      <c r="D66" s="15"/>
      <c r="E66" s="39"/>
      <c r="F66" s="15"/>
      <c r="G66" s="39"/>
      <c r="H66" s="39"/>
      <c r="I66" s="39"/>
      <c r="J66" s="39"/>
    </row>
    <row r="67" spans="1:13" s="36" customFormat="1" ht="23.1" customHeight="1">
      <c r="A67" s="4" t="s">
        <v>199</v>
      </c>
      <c r="D67" s="109">
        <v>-76264</v>
      </c>
      <c r="E67" s="39"/>
      <c r="F67" s="109">
        <v>161029</v>
      </c>
      <c r="G67" s="39"/>
      <c r="H67" s="15">
        <v>0</v>
      </c>
      <c r="I67" s="39"/>
      <c r="J67" s="15">
        <v>0</v>
      </c>
    </row>
    <row r="68" spans="1:13" s="36" customFormat="1" ht="23.1" customHeight="1">
      <c r="A68" s="14" t="s">
        <v>200</v>
      </c>
      <c r="D68" s="15">
        <v>0</v>
      </c>
      <c r="E68" s="39"/>
      <c r="F68" s="15">
        <v>9247</v>
      </c>
      <c r="G68" s="39"/>
      <c r="H68" s="15">
        <v>0</v>
      </c>
      <c r="I68" s="39"/>
      <c r="J68" s="15">
        <v>0</v>
      </c>
    </row>
    <row r="69" spans="1:13" s="36" customFormat="1" ht="23.1" customHeight="1">
      <c r="A69" s="14" t="s">
        <v>217</v>
      </c>
      <c r="D69" s="15">
        <v>0</v>
      </c>
      <c r="E69" s="39"/>
      <c r="F69" s="15">
        <v>0</v>
      </c>
      <c r="G69" s="39"/>
      <c r="H69" s="15">
        <v>0</v>
      </c>
      <c r="I69" s="39"/>
      <c r="J69" s="15">
        <v>16200</v>
      </c>
    </row>
    <row r="70" spans="1:13" s="36" customFormat="1" ht="23.1" customHeight="1">
      <c r="A70" s="14" t="s">
        <v>154</v>
      </c>
      <c r="D70" s="15">
        <v>230939</v>
      </c>
      <c r="E70" s="39"/>
      <c r="F70" s="15">
        <v>13217</v>
      </c>
      <c r="G70" s="39"/>
      <c r="H70" s="15">
        <v>0</v>
      </c>
      <c r="I70" s="39"/>
      <c r="J70" s="15">
        <v>0</v>
      </c>
    </row>
    <row r="71" spans="1:13" s="36" customFormat="1" ht="23.1" customHeight="1">
      <c r="A71" s="14" t="s">
        <v>239</v>
      </c>
      <c r="D71" s="15">
        <v>-1875</v>
      </c>
      <c r="E71" s="39"/>
      <c r="F71" s="15">
        <v>0</v>
      </c>
      <c r="G71" s="39"/>
      <c r="H71" s="15">
        <v>0</v>
      </c>
      <c r="I71" s="39"/>
      <c r="J71" s="15">
        <v>0</v>
      </c>
    </row>
    <row r="72" spans="1:13" s="36" customFormat="1" ht="23.1" customHeight="1">
      <c r="A72" s="14" t="s">
        <v>201</v>
      </c>
      <c r="D72" s="15">
        <v>-60560</v>
      </c>
      <c r="E72" s="39"/>
      <c r="F72" s="15">
        <v>-46978</v>
      </c>
      <c r="G72" s="39"/>
      <c r="H72" s="15">
        <v>-1412</v>
      </c>
      <c r="I72" s="39"/>
      <c r="J72" s="15">
        <v>-1038</v>
      </c>
    </row>
    <row r="73" spans="1:13" s="36" customFormat="1" ht="23.1" customHeight="1">
      <c r="A73" s="14" t="s">
        <v>177</v>
      </c>
      <c r="D73" s="15">
        <v>0</v>
      </c>
      <c r="E73" s="39"/>
      <c r="F73" s="15">
        <v>0</v>
      </c>
      <c r="G73" s="39"/>
      <c r="H73" s="15">
        <v>-1395</v>
      </c>
      <c r="I73" s="39"/>
      <c r="J73" s="15">
        <v>-2707</v>
      </c>
    </row>
    <row r="74" spans="1:13" s="36" customFormat="1" ht="23.1" customHeight="1">
      <c r="A74" s="14" t="s">
        <v>202</v>
      </c>
      <c r="D74" s="15">
        <v>0</v>
      </c>
      <c r="E74" s="39"/>
      <c r="F74" s="15">
        <v>-11548</v>
      </c>
      <c r="G74" s="39"/>
      <c r="H74" s="15">
        <v>0</v>
      </c>
      <c r="I74" s="39"/>
      <c r="J74" s="15">
        <v>0</v>
      </c>
    </row>
    <row r="75" spans="1:13" s="36" customFormat="1" ht="23.1" customHeight="1">
      <c r="A75" s="14" t="s">
        <v>178</v>
      </c>
      <c r="D75" s="109">
        <v>0</v>
      </c>
      <c r="E75" s="39"/>
      <c r="F75" s="109">
        <v>0</v>
      </c>
      <c r="G75" s="39"/>
      <c r="H75" s="15">
        <v>0</v>
      </c>
      <c r="I75" s="39"/>
      <c r="J75" s="15">
        <v>-34950</v>
      </c>
    </row>
    <row r="76" spans="1:13" s="36" customFormat="1" ht="23.1" customHeight="1">
      <c r="A76" s="14" t="s">
        <v>149</v>
      </c>
      <c r="D76" s="15">
        <v>-247309</v>
      </c>
      <c r="E76" s="39"/>
      <c r="F76" s="15">
        <v>-254222</v>
      </c>
      <c r="G76" s="39"/>
      <c r="H76" s="15">
        <v>0</v>
      </c>
      <c r="I76" s="39"/>
      <c r="J76" s="15">
        <v>0</v>
      </c>
    </row>
    <row r="77" spans="1:13" s="36" customFormat="1" ht="23.1" customHeight="1">
      <c r="A77" s="36" t="s">
        <v>223</v>
      </c>
      <c r="D77" s="15">
        <v>-13791</v>
      </c>
      <c r="E77" s="39"/>
      <c r="F77" s="15">
        <v>-20486</v>
      </c>
      <c r="G77" s="39"/>
      <c r="H77" s="15">
        <v>0</v>
      </c>
      <c r="I77" s="39"/>
      <c r="J77" s="15">
        <v>0</v>
      </c>
      <c r="M77" s="37"/>
    </row>
    <row r="78" spans="1:13" s="36" customFormat="1" ht="23.1" customHeight="1">
      <c r="A78" s="2" t="s">
        <v>244</v>
      </c>
      <c r="D78" s="16">
        <f>SUM(D67:D77)</f>
        <v>-168860</v>
      </c>
      <c r="E78" s="39"/>
      <c r="F78" s="16">
        <f>SUM(F67:F77)</f>
        <v>-149741</v>
      </c>
      <c r="G78" s="39"/>
      <c r="H78" s="16">
        <f>SUM(H67:H77)</f>
        <v>-2807</v>
      </c>
      <c r="I78" s="39"/>
      <c r="J78" s="16">
        <f>SUM(J67:J77)</f>
        <v>-22495</v>
      </c>
    </row>
    <row r="79" spans="1:13" s="36" customFormat="1" ht="23.1" customHeight="1">
      <c r="A79" s="2" t="s">
        <v>243</v>
      </c>
      <c r="D79" s="16">
        <v>93904</v>
      </c>
      <c r="E79" s="39"/>
      <c r="F79" s="16">
        <v>56143</v>
      </c>
      <c r="G79" s="39"/>
      <c r="H79" s="16">
        <v>0</v>
      </c>
      <c r="I79" s="39"/>
      <c r="J79" s="16">
        <v>0</v>
      </c>
    </row>
    <row r="80" spans="1:13" s="36" customFormat="1" ht="23.1" customHeight="1">
      <c r="A80" s="2" t="s">
        <v>242</v>
      </c>
      <c r="D80" s="15">
        <f>D46+D65+D78+D79</f>
        <v>-61925</v>
      </c>
      <c r="E80" s="39"/>
      <c r="F80" s="15">
        <f>F46+F65+F78+F79</f>
        <v>-41795</v>
      </c>
      <c r="G80" s="39"/>
      <c r="H80" s="15">
        <f>H46+H65+H78+H79</f>
        <v>-6921</v>
      </c>
      <c r="I80" s="39"/>
      <c r="J80" s="15">
        <f>J46+J65+J78+J79</f>
        <v>-6526</v>
      </c>
    </row>
    <row r="81" spans="1:15" s="36" customFormat="1" ht="23.1" customHeight="1">
      <c r="A81" s="4" t="s">
        <v>70</v>
      </c>
      <c r="D81" s="17">
        <v>558403</v>
      </c>
      <c r="E81" s="39"/>
      <c r="F81" s="17">
        <v>610610</v>
      </c>
      <c r="G81" s="39"/>
      <c r="H81" s="17">
        <v>8328</v>
      </c>
      <c r="I81" s="39"/>
      <c r="J81" s="17">
        <v>9669</v>
      </c>
    </row>
    <row r="82" spans="1:15" s="36" customFormat="1" ht="23.1" customHeight="1" thickBot="1">
      <c r="A82" s="43" t="s">
        <v>179</v>
      </c>
      <c r="D82" s="18">
        <f>SUM(D80:D81)</f>
        <v>496478</v>
      </c>
      <c r="E82" s="39"/>
      <c r="F82" s="18">
        <f>SUM(F80:F81)</f>
        <v>568815</v>
      </c>
      <c r="G82" s="39"/>
      <c r="H82" s="18">
        <f>SUM(H80:H81)</f>
        <v>1407</v>
      </c>
      <c r="I82" s="39"/>
      <c r="J82" s="18">
        <f>SUM(J80:J81)</f>
        <v>3143</v>
      </c>
    </row>
    <row r="83" spans="1:15" s="36" customFormat="1" ht="23.1" customHeight="1" thickTop="1">
      <c r="D83" s="15">
        <f>D82-BS_E!D11+60118</f>
        <v>0</v>
      </c>
      <c r="E83" s="39"/>
      <c r="F83" s="11"/>
      <c r="G83" s="39"/>
      <c r="H83" s="15">
        <f>H82-BS_E!H11</f>
        <v>0</v>
      </c>
      <c r="I83" s="39"/>
      <c r="J83" s="39"/>
      <c r="K83" s="47"/>
      <c r="L83" s="47"/>
      <c r="M83" s="47"/>
      <c r="N83" s="47"/>
      <c r="O83" s="47"/>
    </row>
    <row r="84" spans="1:15" s="36" customFormat="1" ht="23.1" customHeight="1">
      <c r="A84" s="44" t="s">
        <v>203</v>
      </c>
      <c r="D84" s="11"/>
      <c r="E84" s="97"/>
      <c r="G84" s="39"/>
      <c r="H84" s="39"/>
      <c r="I84" s="39"/>
      <c r="J84" s="39"/>
    </row>
    <row r="85" spans="1:15" s="36" customFormat="1" ht="23.1" customHeight="1">
      <c r="A85" s="36" t="s">
        <v>50</v>
      </c>
      <c r="D85" s="97"/>
      <c r="E85" s="97"/>
      <c r="F85" s="97"/>
      <c r="G85" s="39"/>
      <c r="H85" s="39"/>
      <c r="I85" s="39"/>
      <c r="J85" s="39"/>
      <c r="K85" s="21"/>
    </row>
    <row r="86" spans="1:15" s="36" customFormat="1" ht="23.1" customHeight="1">
      <c r="A86" s="36" t="s">
        <v>187</v>
      </c>
      <c r="E86" s="39"/>
      <c r="G86" s="39"/>
      <c r="I86" s="39"/>
      <c r="J86" s="11"/>
      <c r="K86" s="11"/>
    </row>
    <row r="87" spans="1:15" s="36" customFormat="1" ht="23.1" customHeight="1">
      <c r="A87" s="36" t="s">
        <v>155</v>
      </c>
      <c r="D87" s="137">
        <v>13962</v>
      </c>
      <c r="E87" s="137"/>
      <c r="F87" s="137">
        <v>16098</v>
      </c>
      <c r="G87" s="137"/>
      <c r="H87" s="137">
        <v>0</v>
      </c>
      <c r="I87" s="137"/>
      <c r="J87" s="137">
        <v>0</v>
      </c>
      <c r="K87" s="11"/>
    </row>
    <row r="88" spans="1:15" s="36" customFormat="1" ht="23.1" customHeight="1">
      <c r="A88" s="36" t="s">
        <v>186</v>
      </c>
      <c r="D88" s="137">
        <v>13344</v>
      </c>
      <c r="E88" s="137"/>
      <c r="F88" s="137">
        <v>32467</v>
      </c>
      <c r="G88" s="137"/>
      <c r="H88" s="137">
        <v>1695</v>
      </c>
      <c r="I88" s="137"/>
      <c r="J88" s="137">
        <v>1862</v>
      </c>
      <c r="K88" s="21"/>
    </row>
    <row r="89" spans="1:15" s="36" customFormat="1" ht="23.1" customHeight="1">
      <c r="A89" s="36" t="s">
        <v>220</v>
      </c>
      <c r="D89" s="137">
        <v>0</v>
      </c>
      <c r="E89" s="137"/>
      <c r="F89" s="137">
        <v>10717</v>
      </c>
      <c r="G89" s="137"/>
      <c r="H89" s="137">
        <v>0</v>
      </c>
      <c r="I89" s="137"/>
      <c r="J89" s="137">
        <v>0</v>
      </c>
      <c r="K89" s="21"/>
    </row>
    <row r="90" spans="1:15" s="36" customFormat="1" ht="23.1" customHeight="1">
      <c r="D90" s="11"/>
      <c r="E90" s="11"/>
      <c r="F90" s="11"/>
      <c r="G90" s="11"/>
      <c r="H90" s="11"/>
      <c r="I90" s="11"/>
      <c r="J90" s="11"/>
      <c r="K90" s="3"/>
      <c r="L90" s="11"/>
    </row>
    <row r="91" spans="1:15" s="36" customFormat="1" ht="23.1" customHeight="1">
      <c r="A91" s="38" t="s">
        <v>162</v>
      </c>
      <c r="D91" s="45"/>
      <c r="E91" s="45"/>
      <c r="F91" s="19"/>
      <c r="J91" s="23"/>
      <c r="K91" s="22"/>
    </row>
    <row r="92" spans="1:15" s="36" customFormat="1" ht="23.1" customHeight="1">
      <c r="A92" s="38"/>
      <c r="D92" s="37"/>
      <c r="E92" s="37"/>
      <c r="F92" s="37"/>
      <c r="G92" s="37"/>
      <c r="H92" s="37"/>
      <c r="I92" s="37"/>
      <c r="J92" s="37"/>
      <c r="K92" s="19"/>
    </row>
  </sheetData>
  <mergeCells count="4">
    <mergeCell ref="D6:F6"/>
    <mergeCell ref="D54:F54"/>
    <mergeCell ref="H6:J6"/>
    <mergeCell ref="H54:J54"/>
  </mergeCells>
  <printOptions horizontalCentered="1"/>
  <pageMargins left="0.66" right="0.35" top="0.75" bottom="0.118110236220472" header="0.31496062992126" footer="0.31496062992126"/>
  <pageSetup paperSize="9" scale="70" fitToHeight="6" orientation="portrait" r:id="rId1"/>
  <rowBreaks count="1" manualBreakCount="1">
    <brk id="48" max="9" man="1"/>
  </rowBreaks>
  <ignoredErrors>
    <ignoredError sqref="E65 I65 G6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</vt:lpstr>
      <vt:lpstr>CE-Separate</vt:lpstr>
      <vt:lpstr>CF_E</vt:lpstr>
      <vt:lpstr>BS_E!Print_Area</vt:lpstr>
      <vt:lpstr>CE_E!Print_Area</vt:lpstr>
      <vt:lpstr>'CE-Separate'!Print_Area</vt:lpstr>
      <vt:lpstr>CF_E!Print_Area</vt:lpstr>
      <vt:lpstr>PL_E!Print_Area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2025-12-15T09:55:17Z</cp:lastPrinted>
  <dcterms:created xsi:type="dcterms:W3CDTF">2011-05-02T09:09:37Z</dcterms:created>
  <dcterms:modified xsi:type="dcterms:W3CDTF">2025-12-15T09:55:20Z</dcterms:modified>
</cp:coreProperties>
</file>