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showInkAnnotation="0" backupFile="1"/>
  <mc:AlternateContent xmlns:mc="http://schemas.openxmlformats.org/markup-compatibility/2006">
    <mc:Choice Requires="x15">
      <x15ac:absPath xmlns:x15ac="http://schemas.microsoft.com/office/spreadsheetml/2010/11/ac" url="https://pkfthailand.sharepoint.com/sites/NRF/Shared Documents/NRF-2025/001 Quarter 1/07 Completion/01 FS/01 Draft FS/EN/Reissues (Round 2)/"/>
    </mc:Choice>
  </mc:AlternateContent>
  <xr:revisionPtr revIDLastSave="665" documentId="8_{105B5ABA-0994-4B88-972E-81675AB37265}" xr6:coauthVersionLast="47" xr6:coauthVersionMax="47" xr10:uidLastSave="{14D13BBE-61AF-4626-84F3-0493CC0A1D83}"/>
  <bookViews>
    <workbookView xWindow="-28920" yWindow="2595" windowWidth="29040" windowHeight="15720" tabRatio="712" activeTab="4" xr2:uid="{00000000-000D-0000-FFFF-FFFF00000000}"/>
  </bookViews>
  <sheets>
    <sheet name="BS" sheetId="7" r:id="rId1"/>
    <sheet name="PL" sheetId="11" r:id="rId2"/>
    <sheet name="Conso" sheetId="12" r:id="rId3"/>
    <sheet name="The Company" sheetId="13" r:id="rId4"/>
    <sheet name="CF" sheetId="14" r:id="rId5"/>
    <sheet name="000" sheetId="2" state="veryHidden" r:id="rId6"/>
  </sheets>
  <externalReferences>
    <externalReference r:id="rId7"/>
    <externalReference r:id="rId8"/>
  </externalReferences>
  <definedNames>
    <definedName name="\a" localSheetId="0">[1]BS!#REF!</definedName>
    <definedName name="\a" localSheetId="4">[2]BS!#REF!</definedName>
    <definedName name="\a" localSheetId="2">[2]BS!#REF!</definedName>
    <definedName name="\a" localSheetId="1">[2]BS!#REF!</definedName>
    <definedName name="\a" localSheetId="3">[2]BS!#REF!</definedName>
    <definedName name="\a">[1]BS!#REF!</definedName>
    <definedName name="\c" localSheetId="0">[1]BS!#REF!</definedName>
    <definedName name="\c" localSheetId="4">[2]BS!#REF!</definedName>
    <definedName name="\c" localSheetId="2">[2]BS!#REF!</definedName>
    <definedName name="\c" localSheetId="1">[2]BS!#REF!</definedName>
    <definedName name="\c" localSheetId="3">[2]BS!#REF!</definedName>
    <definedName name="\c">[1]BS!#REF!</definedName>
    <definedName name="\d" localSheetId="0">[1]BS!#REF!</definedName>
    <definedName name="\d" localSheetId="4">[2]BS!#REF!</definedName>
    <definedName name="\d" localSheetId="2">[2]BS!#REF!</definedName>
    <definedName name="\d" localSheetId="1">[2]BS!#REF!</definedName>
    <definedName name="\d" localSheetId="3">[2]BS!#REF!</definedName>
    <definedName name="\d">[1]BS!#REF!</definedName>
    <definedName name="\e" localSheetId="0">[1]BS!#REF!</definedName>
    <definedName name="\e" localSheetId="4">[2]BS!#REF!</definedName>
    <definedName name="\e" localSheetId="2">[2]BS!#REF!</definedName>
    <definedName name="\e" localSheetId="1">[2]BS!#REF!</definedName>
    <definedName name="\e" localSheetId="3">[2]BS!#REF!</definedName>
    <definedName name="\e">[1]BS!#REF!</definedName>
    <definedName name="\f" localSheetId="0">[1]BS!#REF!</definedName>
    <definedName name="\f" localSheetId="4">[2]BS!#REF!</definedName>
    <definedName name="\f" localSheetId="2">[2]BS!#REF!</definedName>
    <definedName name="\f" localSheetId="1">[2]BS!#REF!</definedName>
    <definedName name="\f" localSheetId="3">[2]BS!#REF!</definedName>
    <definedName name="\f">[1]BS!#REF!</definedName>
    <definedName name="_xlnm.Print_Area" localSheetId="0">BS!$A$1:$N$89</definedName>
    <definedName name="_xlnm.Print_Area" localSheetId="4">CF!$A$1:$J$87</definedName>
    <definedName name="_xlnm.Print_Area" localSheetId="2">Conso!$A$1:$AB$35</definedName>
    <definedName name="_xlnm.Print_Area" localSheetId="1">PL!$A$1:$K$63</definedName>
    <definedName name="_xlnm.Print_Area" localSheetId="3">'The Company'!$A$1:$R$25</definedName>
    <definedName name="Print_Area_MI" localSheetId="0">[1]BS!#REF!</definedName>
    <definedName name="Print_Area_MI" localSheetId="4">[2]BS!#REF!</definedName>
    <definedName name="Print_Area_MI" localSheetId="2">[2]BS!#REF!</definedName>
    <definedName name="Print_Area_MI" localSheetId="1">[2]BS!#REF!</definedName>
    <definedName name="Print_Area_MI" localSheetId="3">[2]BS!#REF!</definedName>
    <definedName name="Print_Area_MI">[1]BS!#REF!</definedName>
    <definedName name="_xlnm.Print_Titles" localSheetId="0">BS!$1:$8</definedName>
    <definedName name="_xlnm.Print_Titles" localSheetId="4">CF!$1:$9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12" l="1"/>
  <c r="N20" i="12"/>
  <c r="Z19" i="12"/>
  <c r="J84" i="7"/>
  <c r="J11" i="14"/>
  <c r="J35" i="14"/>
  <c r="N84" i="7" l="1"/>
  <c r="R25" i="13" l="1"/>
  <c r="P25" i="13"/>
  <c r="N25" i="13"/>
  <c r="L25" i="13"/>
  <c r="J25" i="13"/>
  <c r="H25" i="13"/>
  <c r="F25" i="13"/>
  <c r="D25" i="13"/>
  <c r="L20" i="13"/>
  <c r="R20" i="13"/>
  <c r="R21" i="13"/>
  <c r="P20" i="13"/>
  <c r="I33" i="11" l="1"/>
  <c r="K33" i="11"/>
  <c r="D34" i="12" l="1"/>
  <c r="F34" i="12"/>
  <c r="H34" i="12"/>
  <c r="J34" i="12"/>
  <c r="L34" i="12"/>
  <c r="P34" i="12"/>
  <c r="T34" i="12"/>
  <c r="J61" i="14"/>
  <c r="V30" i="12" l="1"/>
  <c r="X30" i="12" s="1"/>
  <c r="AB30" i="12" s="1"/>
  <c r="V29" i="12"/>
  <c r="X29" i="12" s="1"/>
  <c r="AB29" i="12" s="1"/>
  <c r="Z31" i="12"/>
  <c r="T31" i="12"/>
  <c r="T35" i="12" s="1"/>
  <c r="R31" i="12"/>
  <c r="P31" i="12"/>
  <c r="P35" i="12" s="1"/>
  <c r="N31" i="12"/>
  <c r="L31" i="12"/>
  <c r="L35" i="12" s="1"/>
  <c r="J31" i="12"/>
  <c r="J35" i="12" s="1"/>
  <c r="H31" i="12"/>
  <c r="H35" i="12" s="1"/>
  <c r="F31" i="12"/>
  <c r="F35" i="12" s="1"/>
  <c r="D31" i="12"/>
  <c r="D35" i="12" s="1"/>
  <c r="V31" i="12" l="1"/>
  <c r="X31" i="12"/>
  <c r="E20" i="12"/>
  <c r="F20" i="12"/>
  <c r="G20" i="12"/>
  <c r="H20" i="12"/>
  <c r="I20" i="12"/>
  <c r="J20" i="12"/>
  <c r="K20" i="12"/>
  <c r="L20" i="12"/>
  <c r="M20" i="12"/>
  <c r="O20" i="12"/>
  <c r="P20" i="12"/>
  <c r="Q20" i="12"/>
  <c r="R20" i="12"/>
  <c r="S20" i="12"/>
  <c r="U20" i="12"/>
  <c r="W20" i="12"/>
  <c r="Y20" i="12"/>
  <c r="AA20" i="12"/>
  <c r="E17" i="12" l="1"/>
  <c r="F17" i="12"/>
  <c r="G17" i="12"/>
  <c r="H17" i="12"/>
  <c r="I17" i="12"/>
  <c r="J17" i="12"/>
  <c r="K17" i="12"/>
  <c r="L17" i="12"/>
  <c r="M17" i="12"/>
  <c r="O17" i="12"/>
  <c r="P17" i="12"/>
  <c r="Q17" i="12"/>
  <c r="R17" i="12"/>
  <c r="S17" i="12"/>
  <c r="T17" i="12"/>
  <c r="U17" i="12"/>
  <c r="W17" i="12"/>
  <c r="Y17" i="12"/>
  <c r="Z17" i="12"/>
  <c r="AA17" i="12"/>
  <c r="D17" i="12"/>
  <c r="L18" i="7"/>
  <c r="N15" i="13"/>
  <c r="L37" i="7" l="1"/>
  <c r="T19" i="12"/>
  <c r="T20" i="12" s="1"/>
  <c r="K49" i="11"/>
  <c r="I49" i="11"/>
  <c r="H18" i="7" l="1"/>
  <c r="P23" i="13"/>
  <c r="R23" i="13" s="1"/>
  <c r="D78" i="14"/>
  <c r="Z33" i="12"/>
  <c r="Z32" i="12"/>
  <c r="V15" i="12"/>
  <c r="V18" i="12"/>
  <c r="J73" i="14"/>
  <c r="H73" i="14"/>
  <c r="F73" i="14"/>
  <c r="D73" i="14"/>
  <c r="H61" i="14"/>
  <c r="F61" i="14"/>
  <c r="D61" i="14"/>
  <c r="N83" i="7"/>
  <c r="N79" i="7"/>
  <c r="N78" i="7"/>
  <c r="N77" i="7"/>
  <c r="J16" i="13"/>
  <c r="J17" i="13" s="1"/>
  <c r="H16" i="13"/>
  <c r="H17" i="13" s="1"/>
  <c r="F16" i="13"/>
  <c r="F17" i="13"/>
  <c r="D16" i="13"/>
  <c r="D17" i="13" s="1"/>
  <c r="P14" i="13"/>
  <c r="P13" i="13"/>
  <c r="R13" i="13" s="1"/>
  <c r="J24" i="13"/>
  <c r="H24" i="13"/>
  <c r="F24" i="13"/>
  <c r="D24" i="13"/>
  <c r="P22" i="13"/>
  <c r="P24" i="13" s="1"/>
  <c r="P19" i="13"/>
  <c r="R19" i="13" s="1"/>
  <c r="Z18" i="12"/>
  <c r="J83" i="7"/>
  <c r="J79" i="7"/>
  <c r="J78" i="7"/>
  <c r="J77" i="7"/>
  <c r="J87" i="7"/>
  <c r="J57" i="7"/>
  <c r="L57" i="7"/>
  <c r="N57" i="7"/>
  <c r="J70" i="7"/>
  <c r="L70" i="7"/>
  <c r="N70" i="7"/>
  <c r="N71" i="7" s="1"/>
  <c r="J18" i="7"/>
  <c r="N18" i="7"/>
  <c r="J37" i="7"/>
  <c r="N37" i="7"/>
  <c r="R27" i="12"/>
  <c r="H81" i="7"/>
  <c r="J27" i="12"/>
  <c r="V26" i="12"/>
  <c r="X26" i="12" s="1"/>
  <c r="AB26" i="12" s="1"/>
  <c r="V23" i="12"/>
  <c r="X23" i="12" s="1"/>
  <c r="AB23" i="12" s="1"/>
  <c r="P27" i="12"/>
  <c r="L27" i="12"/>
  <c r="H27" i="12"/>
  <c r="F27" i="12"/>
  <c r="D20" i="12"/>
  <c r="D27" i="12" s="1"/>
  <c r="H83" i="7"/>
  <c r="V32" i="12"/>
  <c r="G27" i="11"/>
  <c r="G42" i="11"/>
  <c r="G49" i="11" s="1"/>
  <c r="E42" i="11"/>
  <c r="E49" i="11" s="1"/>
  <c r="K27" i="11"/>
  <c r="I27" i="11"/>
  <c r="E27" i="11"/>
  <c r="K18" i="11"/>
  <c r="I18" i="11"/>
  <c r="G18" i="11"/>
  <c r="E18" i="11"/>
  <c r="H37" i="7"/>
  <c r="H57" i="7"/>
  <c r="H71" i="7" s="1"/>
  <c r="H70" i="7"/>
  <c r="H46" i="14"/>
  <c r="H49" i="14" s="1"/>
  <c r="N24" i="13"/>
  <c r="N85" i="7" l="1"/>
  <c r="Z34" i="12"/>
  <c r="Z35" i="12" s="1"/>
  <c r="H87" i="7" s="1"/>
  <c r="Z20" i="12"/>
  <c r="Z27" i="12" s="1"/>
  <c r="X15" i="12"/>
  <c r="V17" i="12"/>
  <c r="I28" i="11"/>
  <c r="J71" i="7"/>
  <c r="L71" i="7"/>
  <c r="J38" i="7"/>
  <c r="H38" i="7"/>
  <c r="L38" i="7"/>
  <c r="N86" i="7"/>
  <c r="N88" i="7" s="1"/>
  <c r="N89" i="7" s="1"/>
  <c r="AB31" i="12"/>
  <c r="N38" i="7"/>
  <c r="H76" i="14"/>
  <c r="H79" i="14" s="1"/>
  <c r="G28" i="11"/>
  <c r="G33" i="11" s="1"/>
  <c r="F11" i="14" s="1"/>
  <c r="F35" i="14" s="1"/>
  <c r="F46" i="14" s="1"/>
  <c r="K28" i="11"/>
  <c r="J46" i="14" s="1"/>
  <c r="J49" i="14" s="1"/>
  <c r="J76" i="14" s="1"/>
  <c r="J79" i="14" s="1"/>
  <c r="R33" i="12"/>
  <c r="R34" i="12" s="1"/>
  <c r="R35" i="12" s="1"/>
  <c r="T27" i="12"/>
  <c r="V19" i="12"/>
  <c r="X19" i="12" s="1"/>
  <c r="P15" i="13"/>
  <c r="R15" i="13" s="1"/>
  <c r="N16" i="13"/>
  <c r="N17" i="13" s="1"/>
  <c r="E28" i="11"/>
  <c r="E33" i="11" s="1"/>
  <c r="D11" i="14" s="1"/>
  <c r="D35" i="14" s="1"/>
  <c r="D46" i="14" s="1"/>
  <c r="D49" i="14" s="1"/>
  <c r="H11" i="14"/>
  <c r="I35" i="11"/>
  <c r="J86" i="7"/>
  <c r="J88" i="7" s="1"/>
  <c r="L85" i="7"/>
  <c r="F49" i="14" l="1"/>
  <c r="F76" i="14" s="1"/>
  <c r="F79" i="14" s="1"/>
  <c r="D76" i="14"/>
  <c r="D79" i="14" s="1"/>
  <c r="AB19" i="12"/>
  <c r="J89" i="7"/>
  <c r="J90" i="7" s="1"/>
  <c r="V20" i="12"/>
  <c r="V27" i="12" s="1"/>
  <c r="AB15" i="12"/>
  <c r="AB17" i="12" s="1"/>
  <c r="X17" i="12"/>
  <c r="K35" i="11"/>
  <c r="K53" i="11" s="1"/>
  <c r="K63" i="11" s="1"/>
  <c r="P16" i="13"/>
  <c r="P17" i="13" s="1"/>
  <c r="G35" i="11"/>
  <c r="G55" i="11" s="1"/>
  <c r="N90" i="7"/>
  <c r="E35" i="11"/>
  <c r="E55" i="11" s="1"/>
  <c r="E53" i="11" s="1"/>
  <c r="V33" i="12"/>
  <c r="I53" i="11"/>
  <c r="I63" i="11" s="1"/>
  <c r="I50" i="11"/>
  <c r="I58" i="11" s="1"/>
  <c r="L14" i="13"/>
  <c r="E50" i="11" l="1"/>
  <c r="E60" i="11" s="1"/>
  <c r="E58" i="11" s="1"/>
  <c r="G53" i="11"/>
  <c r="N18" i="12" s="1"/>
  <c r="G50" i="11"/>
  <c r="G60" i="11" s="1"/>
  <c r="G58" i="11" s="1"/>
  <c r="K50" i="11"/>
  <c r="K58" i="11" s="1"/>
  <c r="V34" i="12"/>
  <c r="X33" i="12"/>
  <c r="AB33" i="12" s="1"/>
  <c r="N32" i="12"/>
  <c r="N34" i="12" s="1"/>
  <c r="N35" i="12" s="1"/>
  <c r="E63" i="11"/>
  <c r="L16" i="13"/>
  <c r="L17" i="13" s="1"/>
  <c r="R14" i="13"/>
  <c r="R16" i="13" s="1"/>
  <c r="R17" i="13" s="1"/>
  <c r="L24" i="13"/>
  <c r="L84" i="7" s="1"/>
  <c r="L86" i="7" s="1"/>
  <c r="L88" i="7" s="1"/>
  <c r="L89" i="7" s="1"/>
  <c r="L90" i="7" s="1"/>
  <c r="R22" i="13"/>
  <c r="R24" i="13" s="1"/>
  <c r="N27" i="12" l="1"/>
  <c r="X18" i="12"/>
  <c r="X20" i="12" s="1"/>
  <c r="X27" i="12" s="1"/>
  <c r="G63" i="11"/>
  <c r="V35" i="12"/>
  <c r="H85" i="7" s="1"/>
  <c r="R26" i="13"/>
  <c r="X32" i="12"/>
  <c r="X34" i="12" s="1"/>
  <c r="X35" i="12" s="1"/>
  <c r="H84" i="7"/>
  <c r="H86" i="7" l="1"/>
  <c r="H88" i="7" s="1"/>
  <c r="H89" i="7" s="1"/>
  <c r="H90" i="7" s="1"/>
  <c r="AB32" i="12"/>
  <c r="AB34" i="12" s="1"/>
  <c r="AB35" i="12" s="1"/>
  <c r="AB18" i="12"/>
  <c r="AB20" i="12" s="1"/>
  <c r="AB27" i="12" s="1"/>
  <c r="AB36" i="12" l="1"/>
</calcChain>
</file>

<file path=xl/sharedStrings.xml><?xml version="1.0" encoding="utf-8"?>
<sst xmlns="http://schemas.openxmlformats.org/spreadsheetml/2006/main" count="364" uniqueCount="287">
  <si>
    <t>Note</t>
  </si>
  <si>
    <t>Total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</si>
  <si>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</si>
  <si>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</si>
  <si>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</si>
  <si>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</si>
  <si>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</si>
  <si>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</si>
  <si>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</si>
  <si>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</si>
  <si>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</si>
  <si>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</si>
  <si>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</si>
  <si>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</si>
  <si>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</si>
  <si>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</si>
  <si>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</si>
  <si>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</si>
  <si>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</si>
  <si>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>Cash and cash equivalents</t>
  </si>
  <si>
    <t>Provision for long-term employee benefits</t>
  </si>
  <si>
    <t>Unappropriated</t>
  </si>
  <si>
    <t>Other income</t>
  </si>
  <si>
    <t>Issued and</t>
  </si>
  <si>
    <t>statutory reserve</t>
  </si>
  <si>
    <t xml:space="preserve"> </t>
  </si>
  <si>
    <t>Appropriated -</t>
  </si>
  <si>
    <t>paid-up</t>
  </si>
  <si>
    <t>share capital</t>
  </si>
  <si>
    <t>Sales</t>
  </si>
  <si>
    <t>Cost of sales</t>
  </si>
  <si>
    <t>Inventories</t>
  </si>
  <si>
    <t>Administrative expenses</t>
  </si>
  <si>
    <t>Restricted bank deposits</t>
  </si>
  <si>
    <t>Property, plant and equipment</t>
  </si>
  <si>
    <t>Goodwill</t>
  </si>
  <si>
    <t>Intangible assets</t>
  </si>
  <si>
    <t>Deferred tax assets</t>
  </si>
  <si>
    <t>Non-current liabilities</t>
  </si>
  <si>
    <t>Finance cost</t>
  </si>
  <si>
    <t>amalgamation</t>
  </si>
  <si>
    <t xml:space="preserve">Deficit on </t>
  </si>
  <si>
    <t>Total non-current liabilities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</si>
  <si>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</si>
  <si>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</si>
  <si>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</si>
  <si>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</si>
  <si>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</si>
  <si>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</si>
  <si>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</si>
  <si>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</si>
  <si>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</si>
  <si>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</si>
  <si>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</si>
  <si>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>shareholders'</t>
  </si>
  <si>
    <t>equity</t>
  </si>
  <si>
    <t>Consolidated financial statements</t>
  </si>
  <si>
    <t>Separate financial statements</t>
  </si>
  <si>
    <t xml:space="preserve">   net cash provided by (paid from) operating activities:</t>
  </si>
  <si>
    <t xml:space="preserve">Operating assets (increase) decrease </t>
  </si>
  <si>
    <t>Operating liabilities increase (decrease)</t>
  </si>
  <si>
    <t>Exchange gains</t>
  </si>
  <si>
    <t>Share</t>
  </si>
  <si>
    <t>premium</t>
  </si>
  <si>
    <t xml:space="preserve">Share  </t>
  </si>
  <si>
    <t>Selling and distribution expenses</t>
  </si>
  <si>
    <t>Other non-current assets</t>
  </si>
  <si>
    <t>NR Instant Produce Public Company Limited and its subsidiaries</t>
  </si>
  <si>
    <t>Investments in subsidiaries</t>
  </si>
  <si>
    <t>Other non-current financial assets</t>
  </si>
  <si>
    <t xml:space="preserve">Current portion of lease liabilities </t>
  </si>
  <si>
    <t>Other non-current liabilities</t>
  </si>
  <si>
    <t>Lease liabilities, net of current portion</t>
  </si>
  <si>
    <t xml:space="preserve">Other components of shareholders' equity - </t>
  </si>
  <si>
    <t>Share of other</t>
  </si>
  <si>
    <t>comprehensive</t>
  </si>
  <si>
    <t>Total other</t>
  </si>
  <si>
    <t>income from</t>
  </si>
  <si>
    <t>components of</t>
  </si>
  <si>
    <t>investment in</t>
  </si>
  <si>
    <t>associate</t>
  </si>
  <si>
    <t>Other comprehensive income</t>
  </si>
  <si>
    <t>Finance income</t>
  </si>
  <si>
    <t xml:space="preserve">   Finance income</t>
  </si>
  <si>
    <t xml:space="preserve">   Finance cost</t>
  </si>
  <si>
    <t>Payment of principal portion of lease liabilities</t>
  </si>
  <si>
    <t>Other components of shareholders' equity</t>
  </si>
  <si>
    <t>Bank overdrafts and short-term loans from</t>
  </si>
  <si>
    <t xml:space="preserve">   Other non-current assets</t>
  </si>
  <si>
    <t xml:space="preserve">   Other non-current liabilities</t>
  </si>
  <si>
    <t>Interest received</t>
  </si>
  <si>
    <t>reserve</t>
  </si>
  <si>
    <t xml:space="preserve">Fair value </t>
  </si>
  <si>
    <t>Investments in joint venture</t>
  </si>
  <si>
    <t xml:space="preserve">Exchange differences on translation of </t>
  </si>
  <si>
    <t xml:space="preserve">   financial statements in foreign currency</t>
  </si>
  <si>
    <t>Equity attributable to owners of the Company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</si>
  <si>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</si>
  <si>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</si>
  <si>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</si>
  <si>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</si>
  <si>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</si>
  <si>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</si>
  <si>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</si>
  <si>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</si>
  <si>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</si>
  <si>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</si>
  <si>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</si>
  <si>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</si>
  <si>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</si>
  <si>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</si>
  <si>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 xml:space="preserve">   Share of loss from investment in joint venture</t>
  </si>
  <si>
    <t xml:space="preserve">   from financial institutions </t>
  </si>
  <si>
    <t>Net foreign exchange difference</t>
  </si>
  <si>
    <t xml:space="preserve">   Increase in right-of-use assets from new lease contracts</t>
  </si>
  <si>
    <t>Share of loss from investment in joint venture</t>
  </si>
  <si>
    <t xml:space="preserve">Net increase (decrease) in cash and cash equivalents </t>
  </si>
  <si>
    <t xml:space="preserve">   before effect from currency translation</t>
  </si>
  <si>
    <t xml:space="preserve">Equity attributable to owners of the Company </t>
  </si>
  <si>
    <t>Non-controlling interest of the subsidiaries</t>
  </si>
  <si>
    <t xml:space="preserve">   financial institutions</t>
  </si>
  <si>
    <t>Investment in associates</t>
  </si>
  <si>
    <t>Right-of-use assets</t>
  </si>
  <si>
    <t xml:space="preserve">   Loss on changes in value of equity investments designated</t>
  </si>
  <si>
    <t xml:space="preserve">      at fair value through other comprehensive income</t>
  </si>
  <si>
    <t>Loss on changes in value of equity investments designated</t>
  </si>
  <si>
    <t xml:space="preserve">   at fair value through profit or loss</t>
  </si>
  <si>
    <t>Current portion of long-term debentures</t>
  </si>
  <si>
    <t xml:space="preserve">      designated at fair value through profit or loss</t>
  </si>
  <si>
    <t>Cash receipt from long-term loans</t>
  </si>
  <si>
    <t>Short-term loans to other parties</t>
  </si>
  <si>
    <t>Gain on sales of investments</t>
  </si>
  <si>
    <t>Long-term debenture, net of current portion</t>
  </si>
  <si>
    <t>Other current financial assets</t>
  </si>
  <si>
    <t>Short-term loans from related party</t>
  </si>
  <si>
    <t>Current portion of long-term loans to related parties</t>
  </si>
  <si>
    <t>Long-term loans to related parties, net of current portion</t>
  </si>
  <si>
    <t>Long-term loans to other parties</t>
  </si>
  <si>
    <t>Net cash flows from (used in) financing activities</t>
  </si>
  <si>
    <t>2024</t>
  </si>
  <si>
    <t>Balance as at 1 January 2024</t>
  </si>
  <si>
    <t>Short-term loans from other parties</t>
  </si>
  <si>
    <t>Short-term debenture</t>
  </si>
  <si>
    <t xml:space="preserve">   Appropriated - statutory reserve</t>
  </si>
  <si>
    <t xml:space="preserve">   Unappropriated</t>
  </si>
  <si>
    <t>Gain on change in status of investments</t>
  </si>
  <si>
    <t xml:space="preserve">   Loss (gain) on disposals of equipment</t>
  </si>
  <si>
    <t>Long-term loans from other parties</t>
  </si>
  <si>
    <t xml:space="preserve">Difference </t>
  </si>
  <si>
    <t>resulting from</t>
  </si>
  <si>
    <t>change in interest</t>
  </si>
  <si>
    <t>in subsidiaries</t>
  </si>
  <si>
    <t xml:space="preserve">without </t>
  </si>
  <si>
    <t>loss of control</t>
  </si>
  <si>
    <t>Current portion of long-term loans from financial institutions</t>
  </si>
  <si>
    <t xml:space="preserve">   of current portion</t>
  </si>
  <si>
    <t xml:space="preserve">Advance received from sale of other non-current </t>
  </si>
  <si>
    <t xml:space="preserve">   financial assets</t>
  </si>
  <si>
    <t xml:space="preserve">Long-term loans from financial institutions, net </t>
  </si>
  <si>
    <t>Net cash flows from (used in) investing activities</t>
  </si>
  <si>
    <t xml:space="preserve">Cash in trust under Special Purpose Acquisition </t>
  </si>
  <si>
    <t xml:space="preserve">Cash received in advance under Special Purpose </t>
  </si>
  <si>
    <t>Decrease in translation adjustments</t>
  </si>
  <si>
    <t>Unallocated cost of business acquisition</t>
  </si>
  <si>
    <t>Deferred tax liabilities</t>
  </si>
  <si>
    <t>Statement of financial position</t>
  </si>
  <si>
    <t xml:space="preserve">   Company (SPAC)  </t>
  </si>
  <si>
    <t xml:space="preserve">   Acquisition Company (SPAC) </t>
  </si>
  <si>
    <t xml:space="preserve">   Cash paid for provision for long-term employee benefits</t>
  </si>
  <si>
    <t>(in thousand Baht)</t>
  </si>
  <si>
    <t>31 March</t>
  </si>
  <si>
    <t>(Unaudited)</t>
  </si>
  <si>
    <t>31 March 2025</t>
  </si>
  <si>
    <t>31 December 2024</t>
  </si>
  <si>
    <t>Gain on change in value of financial assets designated</t>
  </si>
  <si>
    <t>Loss on change in value of financial assets designated</t>
  </si>
  <si>
    <t>Share of loss from investment in associate</t>
  </si>
  <si>
    <t>Profit for the period</t>
  </si>
  <si>
    <t xml:space="preserve">For the three-month period ended </t>
  </si>
  <si>
    <t>Statement of comprehensive income (Unaudited)</t>
  </si>
  <si>
    <t xml:space="preserve">31 March </t>
  </si>
  <si>
    <t>Statement of changes in shareholders' equity (Unaudited)</t>
  </si>
  <si>
    <t>Fair value</t>
  </si>
  <si>
    <t xml:space="preserve"> reserve</t>
  </si>
  <si>
    <t>   of the subsidiary from changes in</t>
  </si>
  <si>
    <t>Decrease in non-controlling interest </t>
  </si>
  <si>
    <t>   of the subsidiary from subsidiary's</t>
  </si>
  <si>
    <t>   losing control</t>
  </si>
  <si>
    <t>Balance as at 31 March 2024</t>
  </si>
  <si>
    <t>Balance as at 31 March 2025</t>
  </si>
  <si>
    <t>Other components of</t>
  </si>
  <si>
    <t xml:space="preserve"> shareholders' equity - </t>
  </si>
  <si>
    <t xml:space="preserve">   Allowance for expected credit losses (reversal)</t>
  </si>
  <si>
    <t xml:space="preserve">   Reduction of cost to net realisable value </t>
  </si>
  <si>
    <t xml:space="preserve">      of inventories</t>
  </si>
  <si>
    <t xml:space="preserve">   Loss on write-off of intangible assets</t>
  </si>
  <si>
    <t xml:space="preserve">   Share of loss from investment in associate</t>
  </si>
  <si>
    <t xml:space="preserve">   Unrealised gains on exchange</t>
  </si>
  <si>
    <t xml:space="preserve">   Loss (gain) from fair value measurement of derivatives</t>
  </si>
  <si>
    <t xml:space="preserve">   Loss (gain) on change in value of equity investments </t>
  </si>
  <si>
    <t xml:space="preserve">   Gain on change in status of investment</t>
  </si>
  <si>
    <t>Decrease in loans to other parties</t>
  </si>
  <si>
    <t xml:space="preserve">Net cash from sale and change in status of investment </t>
  </si>
  <si>
    <t xml:space="preserve">   in subsidiaries</t>
  </si>
  <si>
    <t>Proceeds from disposals of equipment</t>
  </si>
  <si>
    <t>Repayment of loans from related parties</t>
  </si>
  <si>
    <t xml:space="preserve">Repayment of long-term loans </t>
  </si>
  <si>
    <t>Cash and cash equivalents at beginning of period</t>
  </si>
  <si>
    <t>Cash and cash equivalents at end of period</t>
  </si>
  <si>
    <t>Non-cash items</t>
  </si>
  <si>
    <t xml:space="preserve">   Accounts receivable for disposal of investment</t>
  </si>
  <si>
    <t xml:space="preserve">   Accounts payable for purchase of assets</t>
  </si>
  <si>
    <t>Statement of cash flows (Unaudited)</t>
  </si>
  <si>
    <t>2025</t>
  </si>
  <si>
    <t>Corporate income tax payable</t>
  </si>
  <si>
    <t>Other comprehensive income (expense)</t>
  </si>
  <si>
    <t>Owners of parent</t>
  </si>
  <si>
    <t>Non-controlling interest</t>
  </si>
  <si>
    <t>Total comprehensive income (expense) for the period</t>
  </si>
  <si>
    <t xml:space="preserve">Other comprehensive income (expense) for the period </t>
  </si>
  <si>
    <t xml:space="preserve">Total comprehensive income (expense) for the period </t>
  </si>
  <si>
    <t xml:space="preserve">   Trade and other current receivables</t>
  </si>
  <si>
    <t xml:space="preserve">   Trade and other current payables</t>
  </si>
  <si>
    <t>Cash paid of purshase of intangible assets</t>
  </si>
  <si>
    <t>Equity</t>
  </si>
  <si>
    <t xml:space="preserve">  Share premium </t>
  </si>
  <si>
    <t xml:space="preserve">  Difference resulting from change in interest </t>
  </si>
  <si>
    <t xml:space="preserve">  Deficit on amalgamation</t>
  </si>
  <si>
    <t xml:space="preserve">      in subsidiaries without loss of control</t>
  </si>
  <si>
    <t>Total  equity</t>
  </si>
  <si>
    <t>Total liabilities and equity</t>
  </si>
  <si>
    <t xml:space="preserve">
equity</t>
  </si>
  <si>
    <t xml:space="preserve">      Authorised share capital</t>
  </si>
  <si>
    <t>Total comprehensive income (expense) attributable to:</t>
  </si>
  <si>
    <t xml:space="preserve">Items that will be reclassified subsequently </t>
  </si>
  <si>
    <t>to profit or loss</t>
  </si>
  <si>
    <t>Other Current Financial Liabilities</t>
  </si>
  <si>
    <t>Cash receipt from short-term loans</t>
  </si>
  <si>
    <t>Payment for debenture redemption</t>
  </si>
  <si>
    <t>4, 5</t>
  </si>
  <si>
    <t>4, 18</t>
  </si>
  <si>
    <t>Profit (loss) before income tax expenses</t>
  </si>
  <si>
    <t>Profit (loss) for the period</t>
  </si>
  <si>
    <t>Profit (loss) attributable to:</t>
  </si>
  <si>
    <t xml:space="preserve">   Basic profit (loss) per share</t>
  </si>
  <si>
    <t>Loss for the period</t>
  </si>
  <si>
    <t xml:space="preserve">Total comprehensive expense for the period </t>
  </si>
  <si>
    <t>Profit (loss) before tax</t>
  </si>
  <si>
    <t xml:space="preserve">   Gain on sales of investments</t>
  </si>
  <si>
    <t>Net cash flows from (used in) operating activities</t>
  </si>
  <si>
    <t xml:space="preserve">   Provision for put option exercise</t>
  </si>
  <si>
    <t>Provision for put option exercise</t>
  </si>
  <si>
    <t>Profit (loss) from operating activities</t>
  </si>
  <si>
    <t>Adjustment to reconcile loss for the period to</t>
  </si>
  <si>
    <t>Cash paid of purchase of equipment</t>
  </si>
  <si>
    <t xml:space="preserve">Decrease in bank overdrafts and short-term loans </t>
  </si>
  <si>
    <t>Decrease (increase) in restricted bank deposits</t>
  </si>
  <si>
    <t>Repayment of short-term loans from other parties</t>
  </si>
  <si>
    <t xml:space="preserve">   Gain on disposals of right of use asset</t>
  </si>
  <si>
    <t xml:space="preserve">   Cash paid for income tax</t>
  </si>
  <si>
    <t>Trade and other current receivables</t>
  </si>
  <si>
    <t>Trade and other current payables</t>
  </si>
  <si>
    <t>Decrease (increase) in loans to related parties</t>
  </si>
  <si>
    <t xml:space="preserve">   interests of investment </t>
  </si>
  <si>
    <t xml:space="preserve">Other comprehensive expense for the period </t>
  </si>
  <si>
    <t>Net cash from disposals right of use asset</t>
  </si>
  <si>
    <t>Tax income (expense)</t>
  </si>
  <si>
    <t xml:space="preserve">   - net of income tax</t>
  </si>
  <si>
    <t xml:space="preserve">  at fair value through other comprehensive income  </t>
  </si>
  <si>
    <t xml:space="preserve">      Issued and fully paid-up</t>
  </si>
  <si>
    <t xml:space="preserve">         1,559,423,020 ordinary shares of Baht 1 each</t>
  </si>
  <si>
    <t xml:space="preserve">         1,417,657,291 ordinary shares of Baht 1 each</t>
  </si>
  <si>
    <t>(Restated)</t>
  </si>
  <si>
    <t>Restatement due to prior period errors</t>
  </si>
  <si>
    <t>Balance as at 1 January 2024 (Restated)</t>
  </si>
  <si>
    <t>Profit for the period (Restated)</t>
  </si>
  <si>
    <t>Total comprehensive income (expense) for the period (Restated)</t>
  </si>
  <si>
    <t>Balance as at 1 January 2025 (Restated)</t>
  </si>
  <si>
    <t>Balance as at 1 January 2025 - as previously reported</t>
  </si>
  <si>
    <t>Retained earnings (Deficits)</t>
  </si>
  <si>
    <t>Balance as at 1 January 2024 - as previously reported</t>
  </si>
  <si>
    <t>Loss for the period (Restated)</t>
  </si>
  <si>
    <t xml:space="preserve">   Loss from lost inventories</t>
  </si>
  <si>
    <t>Profit (loss) per share</t>
  </si>
  <si>
    <t>Total items that will be reclassified subsequently to profit or loss</t>
  </si>
  <si>
    <t>Items that will not be reclassified subsequently</t>
  </si>
  <si>
    <t>Total items that will not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</si>
</sst>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_-* #,##0_-;\-* #,##0_-;_-* &quot;-&quot;??_-;_-@_-"/>
    <numFmt numFmtId="167" formatCode="#,##0.00;\(#,##0.00\)"/>
  </numFmts>
  <fonts count="17">
    <font>
      <sz val="10"/>
      <name val="ApFont"/>
    </font>
    <font>
      <sz val="10"/>
      <name val="ApFont"/>
    </font>
    <font>
      <sz val="14"/>
      <name val="CordiaUPC"/>
      <family val="1"/>
    </font>
    <font>
      <sz val="12"/>
      <name val="EucrosiaUPC"/>
      <family val="1"/>
      <charset val="22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i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" fillId="0" borderId="0"/>
    <xf numFmtId="0" fontId="11" fillId="0" borderId="0"/>
    <xf numFmtId="0" fontId="11" fillId="0" borderId="0"/>
    <xf numFmtId="0" fontId="1" fillId="0" borderId="0"/>
  </cellStyleXfs>
  <cellXfs count="141">
    <xf numFmtId="0" fontId="0" fillId="0" borderId="0" xfId="0"/>
    <xf numFmtId="0" fontId="5" fillId="0" borderId="1" xfId="4" quotePrefix="1" applyNumberFormat="1" applyFont="1" applyFill="1" applyBorder="1" applyAlignment="1">
      <alignment horizontal="center" vertical="center"/>
    </xf>
    <xf numFmtId="0" fontId="12" fillId="0" borderId="1" xfId="4" quotePrefix="1" applyNumberFormat="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43" fontId="5" fillId="0" borderId="1" xfId="1" applyFont="1" applyFill="1" applyBorder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43" fontId="5" fillId="0" borderId="1" xfId="1" applyFont="1" applyFill="1" applyBorder="1" applyAlignment="1">
      <alignment horizontal="center" vertical="center"/>
    </xf>
    <xf numFmtId="43" fontId="4" fillId="0" borderId="5" xfId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43" fontId="5" fillId="0" borderId="5" xfId="1" applyFont="1" applyFill="1" applyBorder="1" applyAlignment="1">
      <alignment horizontal="right" vertical="center"/>
    </xf>
    <xf numFmtId="0" fontId="12" fillId="0" borderId="0" xfId="4" quotePrefix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5" fillId="0" borderId="0" xfId="0" applyNumberFormat="1" applyFont="1" applyAlignment="1">
      <alignment horizontal="centerContinuous" vertical="center"/>
    </xf>
    <xf numFmtId="37" fontId="4" fillId="0" borderId="0" xfId="9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4" quotePrefix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 vertical="center" indent="1"/>
    </xf>
    <xf numFmtId="0" fontId="4" fillId="0" borderId="0" xfId="0" applyFont="1"/>
    <xf numFmtId="15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3" xfId="0" quotePrefix="1" applyNumberFormat="1" applyFont="1" applyBorder="1" applyAlignment="1">
      <alignment horizontal="center" vertical="center"/>
    </xf>
    <xf numFmtId="39" fontId="5" fillId="0" borderId="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0" fontId="9" fillId="0" borderId="0" xfId="7" applyFont="1" applyAlignment="1">
      <alignment horizontal="left" vertical="center"/>
    </xf>
    <xf numFmtId="0" fontId="9" fillId="0" borderId="0" xfId="0" applyFont="1" applyAlignment="1">
      <alignment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41" fontId="5" fillId="0" borderId="2" xfId="0" applyNumberFormat="1" applyFont="1" applyBorder="1" applyAlignment="1">
      <alignment horizontal="right" vertical="center"/>
    </xf>
    <xf numFmtId="164" fontId="5" fillId="0" borderId="0" xfId="8" applyNumberFormat="1" applyFont="1" applyAlignment="1">
      <alignment horizont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0" xfId="7" applyNumberFormat="1" applyFont="1" applyAlignment="1">
      <alignment horizontal="center" vertical="center"/>
    </xf>
    <xf numFmtId="39" fontId="5" fillId="0" borderId="0" xfId="5" quotePrefix="1" applyFont="1" applyAlignment="1">
      <alignment horizontal="center" vertical="center"/>
    </xf>
    <xf numFmtId="164" fontId="5" fillId="0" borderId="0" xfId="7" applyNumberFormat="1" applyFont="1" applyAlignment="1">
      <alignment horizontal="left" vertical="center"/>
    </xf>
    <xf numFmtId="39" fontId="9" fillId="0" borderId="0" xfId="5" applyFont="1" applyAlignment="1">
      <alignment vertical="center"/>
    </xf>
    <xf numFmtId="39" fontId="6" fillId="0" borderId="0" xfId="5" applyFont="1" applyAlignment="1">
      <alignment horizontal="center" vertical="center"/>
    </xf>
    <xf numFmtId="39" fontId="5" fillId="0" borderId="0" xfId="5" applyFont="1" applyAlignment="1">
      <alignment vertical="center"/>
    </xf>
    <xf numFmtId="164" fontId="5" fillId="0" borderId="0" xfId="7" applyNumberFormat="1" applyFont="1" applyAlignment="1">
      <alignment horizontal="centerContinuous" vertical="center"/>
    </xf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vertical="center"/>
    </xf>
    <xf numFmtId="164" fontId="5" fillId="0" borderId="0" xfId="7" applyNumberFormat="1" applyFont="1" applyAlignment="1">
      <alignment vertical="center"/>
    </xf>
    <xf numFmtId="0" fontId="6" fillId="0" borderId="0" xfId="7" applyFont="1" applyAlignment="1">
      <alignment horizontal="right" vertical="center"/>
    </xf>
    <xf numFmtId="15" fontId="5" fillId="0" borderId="5" xfId="0" quotePrefix="1" applyNumberFormat="1" applyFont="1" applyBorder="1" applyAlignment="1">
      <alignment horizontal="center" vertical="center"/>
    </xf>
    <xf numFmtId="0" fontId="10" fillId="0" borderId="0" xfId="7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4" fillId="0" borderId="0" xfId="7" applyNumberFormat="1" applyFont="1" applyAlignment="1">
      <alignment horizontal="center" vertical="center"/>
    </xf>
    <xf numFmtId="0" fontId="7" fillId="0" borderId="0" xfId="7" applyFont="1" applyAlignment="1">
      <alignment vertical="center"/>
    </xf>
    <xf numFmtId="164" fontId="5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vertical="center"/>
    </xf>
    <xf numFmtId="0" fontId="5" fillId="0" borderId="0" xfId="7" applyFont="1" applyAlignment="1">
      <alignment horizontal="left" vertical="center"/>
    </xf>
    <xf numFmtId="41" fontId="5" fillId="0" borderId="1" xfId="7" applyNumberFormat="1" applyFont="1" applyBorder="1" applyAlignment="1">
      <alignment horizontal="center" vertical="center"/>
    </xf>
    <xf numFmtId="0" fontId="7" fillId="0" borderId="0" xfId="7" applyFont="1" applyAlignment="1">
      <alignment horizontal="left" vertical="center"/>
    </xf>
    <xf numFmtId="167" fontId="14" fillId="0" borderId="0" xfId="0" applyNumberFormat="1" applyFont="1" applyAlignment="1">
      <alignment vertical="center"/>
    </xf>
    <xf numFmtId="41" fontId="4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left" vertical="center"/>
    </xf>
    <xf numFmtId="41" fontId="5" fillId="0" borderId="5" xfId="0" applyNumberFormat="1" applyFont="1" applyBorder="1" applyAlignment="1">
      <alignment horizontal="right" vertical="center"/>
    </xf>
    <xf numFmtId="43" fontId="5" fillId="0" borderId="0" xfId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43" fontId="5" fillId="0" borderId="1" xfId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41" fontId="5" fillId="0" borderId="5" xfId="7" applyNumberFormat="1" applyFont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16" fillId="0" borderId="0" xfId="6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6" fontId="16" fillId="0" borderId="0" xfId="4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" fontId="5" fillId="0" borderId="1" xfId="0" quotePrefix="1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/>
    </xf>
    <xf numFmtId="164" fontId="4" fillId="0" borderId="5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5" fontId="7" fillId="0" borderId="0" xfId="0" quotePrefix="1" applyNumberFormat="1" applyFont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8" xfId="8" xr:uid="{00000000-0005-0000-0000-000008000000}"/>
    <cellStyle name="Normal_BS - E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-my.sharepoint.com/Users/NS112KT/AppData/Local/Microsoft/Windows/Temporary%20Internet%20Files/Content.Outlook/FYSAY6RT/E_W159_Q2'17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S112KT/AppData/Local/Microsoft/Windows/Temporary%20Internet%20Files/Content.Outlook/FYSAY6RT/E_W159_Q2'17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showGridLines="0" view="pageBreakPreview" zoomScale="87" zoomScaleNormal="73" zoomScaleSheetLayoutView="87" workbookViewId="0">
      <selection activeCell="L106" sqref="L106"/>
    </sheetView>
  </sheetViews>
  <sheetFormatPr defaultColWidth="10.6328125" defaultRowHeight="14.5"/>
  <cols>
    <col min="1" max="1" width="12.36328125" style="22" customWidth="1"/>
    <col min="2" max="2" width="10.453125" style="22" customWidth="1"/>
    <col min="3" max="3" width="9.08984375" style="22" customWidth="1"/>
    <col min="4" max="4" width="19" style="22" customWidth="1"/>
    <col min="5" max="5" width="3.36328125" style="22" customWidth="1"/>
    <col min="6" max="6" width="6" style="22" customWidth="1"/>
    <col min="7" max="7" width="1.54296875" style="22" customWidth="1"/>
    <col min="8" max="8" width="16.08984375" style="22" customWidth="1"/>
    <col min="9" max="9" width="1.453125" style="22" customWidth="1"/>
    <col min="10" max="10" width="16.08984375" style="22" customWidth="1"/>
    <col min="11" max="11" width="1.453125" style="22" customWidth="1"/>
    <col min="12" max="12" width="16.08984375" style="22" customWidth="1"/>
    <col min="13" max="13" width="2.1796875" style="22" customWidth="1"/>
    <col min="14" max="14" width="16.08984375" style="22" customWidth="1"/>
    <col min="15" max="15" width="1.453125" style="22" customWidth="1"/>
    <col min="16" max="16384" width="10.6328125" style="22"/>
  </cols>
  <sheetData>
    <row r="1" spans="1:14" ht="18.5">
      <c r="A1" s="18" t="s">
        <v>67</v>
      </c>
      <c r="B1" s="19"/>
      <c r="C1" s="19"/>
      <c r="D1" s="19"/>
      <c r="E1" s="19"/>
      <c r="F1" s="20"/>
      <c r="G1" s="19"/>
      <c r="H1" s="19"/>
      <c r="I1" s="19"/>
      <c r="J1" s="19"/>
      <c r="K1" s="19"/>
      <c r="L1" s="126"/>
      <c r="M1" s="126"/>
      <c r="N1" s="126"/>
    </row>
    <row r="2" spans="1:14" ht="18.5">
      <c r="A2" s="23" t="s">
        <v>165</v>
      </c>
      <c r="B2" s="19"/>
      <c r="C2" s="19"/>
      <c r="D2" s="19"/>
      <c r="E2" s="19"/>
      <c r="F2" s="24"/>
      <c r="G2" s="24"/>
      <c r="H2" s="24"/>
      <c r="I2" s="24"/>
      <c r="J2" s="24"/>
      <c r="K2" s="24"/>
      <c r="L2" s="24"/>
      <c r="M2" s="24"/>
      <c r="N2" s="24"/>
    </row>
    <row r="3" spans="1:14">
      <c r="A3" s="25"/>
      <c r="B3" s="19"/>
      <c r="C3" s="19"/>
      <c r="D3" s="19"/>
      <c r="E3" s="19"/>
      <c r="F3" s="24"/>
      <c r="G3" s="24"/>
      <c r="H3" s="24"/>
      <c r="I3" s="24"/>
      <c r="J3" s="24"/>
      <c r="K3" s="24"/>
      <c r="L3" s="24"/>
      <c r="M3" s="24"/>
      <c r="N3" s="24"/>
    </row>
    <row r="4" spans="1:14">
      <c r="A4" s="21"/>
      <c r="B4" s="21"/>
      <c r="C4" s="21"/>
      <c r="D4" s="21"/>
      <c r="E4" s="21"/>
      <c r="F4" s="21"/>
      <c r="G4" s="21"/>
      <c r="H4" s="127" t="s">
        <v>56</v>
      </c>
      <c r="I4" s="127"/>
      <c r="J4" s="127"/>
      <c r="K4" s="21"/>
      <c r="L4" s="127" t="s">
        <v>57</v>
      </c>
      <c r="M4" s="127"/>
      <c r="N4" s="127"/>
    </row>
    <row r="5" spans="1:14">
      <c r="A5" s="21"/>
      <c r="B5" s="21"/>
      <c r="C5" s="21"/>
      <c r="D5" s="21"/>
      <c r="E5" s="21"/>
      <c r="F5" s="21"/>
      <c r="G5" s="21"/>
      <c r="H5" s="27" t="s">
        <v>172</v>
      </c>
      <c r="I5" s="28"/>
      <c r="J5" s="29" t="s">
        <v>173</v>
      </c>
      <c r="K5" s="21"/>
      <c r="L5" s="30" t="s">
        <v>172</v>
      </c>
      <c r="M5" s="30"/>
      <c r="N5" s="29" t="s">
        <v>173</v>
      </c>
    </row>
    <row r="6" spans="1:14" s="31" customFormat="1">
      <c r="F6" s="32" t="s">
        <v>0</v>
      </c>
      <c r="G6" s="33"/>
      <c r="H6" s="34" t="s">
        <v>171</v>
      </c>
      <c r="I6" s="33"/>
      <c r="J6" s="34"/>
      <c r="K6" s="33"/>
      <c r="L6" s="34" t="s">
        <v>171</v>
      </c>
      <c r="M6" s="33"/>
      <c r="N6" s="34"/>
    </row>
    <row r="7" spans="1:14" s="31" customFormat="1">
      <c r="G7" s="33"/>
      <c r="H7" s="35" t="s">
        <v>272</v>
      </c>
      <c r="I7" s="33"/>
      <c r="J7" s="35" t="s">
        <v>272</v>
      </c>
      <c r="K7" s="33"/>
      <c r="L7" s="35" t="s">
        <v>272</v>
      </c>
      <c r="M7" s="33"/>
      <c r="N7" s="35" t="s">
        <v>272</v>
      </c>
    </row>
    <row r="8" spans="1:14" s="31" customFormat="1">
      <c r="G8" s="33"/>
      <c r="H8" s="125" t="s">
        <v>169</v>
      </c>
      <c r="I8" s="125"/>
      <c r="J8" s="125"/>
      <c r="K8" s="125"/>
      <c r="L8" s="125"/>
      <c r="M8" s="125"/>
      <c r="N8" s="125"/>
    </row>
    <row r="9" spans="1:14">
      <c r="A9" s="36" t="s">
        <v>5</v>
      </c>
      <c r="F9" s="37"/>
      <c r="G9" s="37"/>
      <c r="H9" s="37"/>
      <c r="I9" s="37"/>
      <c r="J9" s="37"/>
      <c r="K9" s="37"/>
      <c r="L9" s="37"/>
      <c r="M9" s="37"/>
      <c r="N9" s="37"/>
    </row>
    <row r="10" spans="1:14">
      <c r="A10" s="38" t="s">
        <v>6</v>
      </c>
      <c r="D10" s="31"/>
      <c r="F10" s="37"/>
      <c r="G10" s="37"/>
      <c r="H10" s="37"/>
      <c r="I10" s="37"/>
      <c r="J10" s="37"/>
      <c r="K10" s="37"/>
      <c r="L10" s="37"/>
      <c r="M10" s="37"/>
      <c r="N10" s="37"/>
    </row>
    <row r="11" spans="1:14">
      <c r="A11" s="22" t="s">
        <v>19</v>
      </c>
      <c r="D11" s="31"/>
      <c r="F11" s="39"/>
      <c r="G11" s="37"/>
      <c r="H11" s="40">
        <v>30181</v>
      </c>
      <c r="I11" s="37"/>
      <c r="J11" s="40">
        <v>63788</v>
      </c>
      <c r="K11" s="37"/>
      <c r="L11" s="40">
        <v>6028</v>
      </c>
      <c r="M11" s="37"/>
      <c r="N11" s="40">
        <v>25825</v>
      </c>
    </row>
    <row r="12" spans="1:14">
      <c r="A12" s="22" t="s">
        <v>260</v>
      </c>
      <c r="D12" s="31"/>
      <c r="F12" s="39" t="s">
        <v>239</v>
      </c>
      <c r="G12" s="37"/>
      <c r="H12" s="40">
        <v>384773</v>
      </c>
      <c r="I12" s="37"/>
      <c r="J12" s="40">
        <v>384586</v>
      </c>
      <c r="K12" s="37"/>
      <c r="L12" s="40">
        <v>182968</v>
      </c>
      <c r="M12" s="37"/>
      <c r="N12" s="40">
        <v>177206</v>
      </c>
    </row>
    <row r="13" spans="1:14">
      <c r="A13" s="22" t="s">
        <v>130</v>
      </c>
      <c r="D13" s="31"/>
      <c r="F13" s="39">
        <v>6</v>
      </c>
      <c r="G13" s="37"/>
      <c r="H13" s="6">
        <v>0</v>
      </c>
      <c r="I13" s="37"/>
      <c r="J13" s="6">
        <v>0</v>
      </c>
      <c r="K13" s="37"/>
      <c r="L13" s="6">
        <v>0</v>
      </c>
      <c r="M13" s="37"/>
      <c r="N13" s="6">
        <v>0</v>
      </c>
    </row>
    <row r="14" spans="1:14">
      <c r="A14" s="22" t="s">
        <v>135</v>
      </c>
      <c r="D14" s="31"/>
      <c r="F14" s="39">
        <v>4</v>
      </c>
      <c r="G14" s="37"/>
      <c r="H14" s="6">
        <v>0</v>
      </c>
      <c r="I14" s="37"/>
      <c r="J14" s="6">
        <v>0</v>
      </c>
      <c r="K14" s="37"/>
      <c r="L14" s="40">
        <v>58725</v>
      </c>
      <c r="M14" s="37"/>
      <c r="N14" s="40">
        <v>66674</v>
      </c>
    </row>
    <row r="15" spans="1:14">
      <c r="A15" s="22" t="s">
        <v>31</v>
      </c>
      <c r="D15" s="31"/>
      <c r="F15" s="39"/>
      <c r="G15" s="37"/>
      <c r="H15" s="40">
        <v>321925</v>
      </c>
      <c r="I15" s="37"/>
      <c r="J15" s="40">
        <v>337187</v>
      </c>
      <c r="K15" s="37"/>
      <c r="L15" s="40">
        <v>119474</v>
      </c>
      <c r="M15" s="37"/>
      <c r="N15" s="40">
        <v>101254</v>
      </c>
    </row>
    <row r="16" spans="1:14">
      <c r="A16" s="22" t="s">
        <v>133</v>
      </c>
      <c r="D16" s="31"/>
      <c r="F16" s="39"/>
      <c r="G16" s="37"/>
      <c r="H16" s="6">
        <v>0</v>
      </c>
      <c r="I16" s="37"/>
      <c r="J16" s="40">
        <v>187</v>
      </c>
      <c r="K16" s="37"/>
      <c r="L16" s="6">
        <v>0</v>
      </c>
      <c r="M16" s="37"/>
      <c r="N16" s="40">
        <v>187</v>
      </c>
    </row>
    <row r="17" spans="1:14">
      <c r="A17" s="22" t="s">
        <v>2</v>
      </c>
      <c r="D17" s="31"/>
      <c r="E17" s="31"/>
      <c r="F17" s="41"/>
      <c r="G17" s="41"/>
      <c r="H17" s="40">
        <v>21312</v>
      </c>
      <c r="I17" s="41"/>
      <c r="J17" s="40">
        <v>20916</v>
      </c>
      <c r="K17" s="41"/>
      <c r="L17" s="40">
        <v>7490</v>
      </c>
      <c r="M17" s="41"/>
      <c r="N17" s="40">
        <v>7430</v>
      </c>
    </row>
    <row r="18" spans="1:14">
      <c r="A18" s="36" t="s">
        <v>7</v>
      </c>
      <c r="E18" s="31"/>
      <c r="F18" s="39"/>
      <c r="G18" s="41"/>
      <c r="H18" s="42">
        <f>SUM(H11:H17)</f>
        <v>758191</v>
      </c>
      <c r="I18" s="43"/>
      <c r="J18" s="42">
        <f>SUM(J11:J17)</f>
        <v>806664</v>
      </c>
      <c r="K18" s="43"/>
      <c r="L18" s="42">
        <f>SUM(L11:L17)</f>
        <v>374685</v>
      </c>
      <c r="M18" s="43"/>
      <c r="N18" s="42">
        <f>SUM(N11:N17)</f>
        <v>378576</v>
      </c>
    </row>
    <row r="19" spans="1:14">
      <c r="A19" s="36"/>
      <c r="E19" s="31"/>
      <c r="F19" s="39"/>
      <c r="G19" s="41"/>
      <c r="H19" s="40"/>
      <c r="I19" s="41"/>
      <c r="J19" s="40"/>
      <c r="K19" s="41"/>
      <c r="L19" s="40"/>
      <c r="M19" s="41"/>
      <c r="N19" s="40"/>
    </row>
    <row r="20" spans="1:14">
      <c r="A20" s="38" t="s">
        <v>8</v>
      </c>
      <c r="E20" s="31"/>
      <c r="F20" s="39"/>
      <c r="G20" s="41"/>
      <c r="H20" s="40"/>
      <c r="I20" s="41"/>
      <c r="J20" s="40"/>
      <c r="K20" s="41"/>
      <c r="L20" s="40"/>
      <c r="M20" s="41"/>
      <c r="N20" s="40"/>
    </row>
    <row r="21" spans="1:14">
      <c r="A21" s="22" t="s">
        <v>33</v>
      </c>
      <c r="E21" s="31"/>
      <c r="F21" s="39"/>
      <c r="G21" s="41"/>
      <c r="H21" s="40">
        <v>51700</v>
      </c>
      <c r="I21" s="41"/>
      <c r="J21" s="40">
        <v>52310</v>
      </c>
      <c r="K21" s="41"/>
      <c r="L21" s="40">
        <v>35500</v>
      </c>
      <c r="M21" s="41"/>
      <c r="N21" s="40">
        <v>35500</v>
      </c>
    </row>
    <row r="22" spans="1:14">
      <c r="A22" s="22" t="s">
        <v>160</v>
      </c>
      <c r="E22" s="31"/>
      <c r="F22" s="39"/>
    </row>
    <row r="23" spans="1:14">
      <c r="A23" s="22" t="s">
        <v>166</v>
      </c>
      <c r="E23" s="31"/>
      <c r="F23" s="39">
        <v>7</v>
      </c>
      <c r="G23" s="41"/>
      <c r="H23" s="40">
        <v>359618</v>
      </c>
      <c r="I23" s="41"/>
      <c r="J23" s="40">
        <v>351440</v>
      </c>
      <c r="K23" s="41"/>
      <c r="L23" s="6">
        <v>0</v>
      </c>
      <c r="M23" s="41"/>
      <c r="N23" s="6">
        <v>0</v>
      </c>
    </row>
    <row r="24" spans="1:14">
      <c r="A24" s="22" t="s">
        <v>69</v>
      </c>
      <c r="E24" s="31"/>
      <c r="F24" s="39">
        <v>8</v>
      </c>
      <c r="G24" s="41"/>
      <c r="H24" s="40">
        <v>933757</v>
      </c>
      <c r="I24" s="41"/>
      <c r="J24" s="40">
        <v>936080</v>
      </c>
      <c r="K24" s="41"/>
      <c r="L24" s="40">
        <v>23364</v>
      </c>
      <c r="M24" s="41"/>
      <c r="N24" s="40">
        <v>23966</v>
      </c>
    </row>
    <row r="25" spans="1:14">
      <c r="A25" s="22" t="s">
        <v>137</v>
      </c>
      <c r="E25" s="31"/>
      <c r="F25" s="39">
        <v>6</v>
      </c>
      <c r="G25" s="41"/>
      <c r="H25" s="40">
        <v>193482</v>
      </c>
      <c r="I25" s="41"/>
      <c r="J25" s="40">
        <v>203431</v>
      </c>
      <c r="K25" s="41"/>
      <c r="L25" s="6">
        <v>0</v>
      </c>
      <c r="M25" s="41"/>
      <c r="N25" s="6">
        <v>0</v>
      </c>
    </row>
    <row r="26" spans="1:14">
      <c r="A26" s="22" t="s">
        <v>136</v>
      </c>
      <c r="E26" s="31"/>
      <c r="F26" s="39">
        <v>4</v>
      </c>
      <c r="G26" s="41"/>
      <c r="H26" s="40">
        <v>2500</v>
      </c>
      <c r="I26" s="41"/>
      <c r="J26" s="40">
        <v>2500</v>
      </c>
      <c r="K26" s="41"/>
      <c r="L26" s="40">
        <v>201883</v>
      </c>
      <c r="M26" s="41"/>
      <c r="N26" s="40">
        <v>201908</v>
      </c>
    </row>
    <row r="27" spans="1:14">
      <c r="A27" s="22" t="s">
        <v>68</v>
      </c>
      <c r="E27" s="31"/>
      <c r="F27" s="39">
        <v>9</v>
      </c>
      <c r="G27" s="41"/>
      <c r="H27" s="6">
        <v>0</v>
      </c>
      <c r="I27" s="41"/>
      <c r="J27" s="6">
        <v>0</v>
      </c>
      <c r="K27" s="41"/>
      <c r="L27" s="40">
        <v>2075016</v>
      </c>
      <c r="M27" s="41"/>
      <c r="N27" s="40">
        <v>2075016</v>
      </c>
    </row>
    <row r="28" spans="1:14">
      <c r="A28" s="22" t="s">
        <v>93</v>
      </c>
      <c r="E28" s="31"/>
      <c r="F28" s="39"/>
      <c r="G28" s="41"/>
      <c r="H28" s="40">
        <v>75806</v>
      </c>
      <c r="I28" s="41"/>
      <c r="J28" s="40">
        <v>86445</v>
      </c>
      <c r="K28" s="41"/>
      <c r="L28" s="6">
        <v>0</v>
      </c>
      <c r="M28" s="41"/>
      <c r="N28" s="6">
        <v>0</v>
      </c>
    </row>
    <row r="29" spans="1:14">
      <c r="A29" s="22" t="s">
        <v>121</v>
      </c>
      <c r="E29" s="31"/>
      <c r="F29" s="39"/>
      <c r="G29" s="41"/>
      <c r="H29" s="40">
        <v>16341</v>
      </c>
      <c r="I29" s="41"/>
      <c r="J29" s="40">
        <v>17737</v>
      </c>
      <c r="K29" s="41"/>
      <c r="L29" s="6">
        <v>0</v>
      </c>
      <c r="M29" s="41"/>
      <c r="N29" s="6">
        <v>0</v>
      </c>
    </row>
    <row r="30" spans="1:14">
      <c r="A30" s="22" t="s">
        <v>34</v>
      </c>
      <c r="E30" s="31"/>
      <c r="F30" s="39">
        <v>10</v>
      </c>
      <c r="G30" s="41"/>
      <c r="H30" s="40">
        <v>1121199</v>
      </c>
      <c r="I30" s="41"/>
      <c r="J30" s="40">
        <v>1131917</v>
      </c>
      <c r="K30" s="41"/>
      <c r="L30" s="40">
        <v>462621</v>
      </c>
      <c r="M30" s="41"/>
      <c r="N30" s="40">
        <v>468755</v>
      </c>
    </row>
    <row r="31" spans="1:14">
      <c r="A31" s="22" t="s">
        <v>122</v>
      </c>
      <c r="E31" s="31"/>
      <c r="F31" s="39"/>
      <c r="G31" s="41"/>
      <c r="H31" s="40">
        <v>119535</v>
      </c>
      <c r="I31" s="41"/>
      <c r="J31" s="40">
        <v>130071</v>
      </c>
      <c r="K31" s="41"/>
      <c r="L31" s="40">
        <v>7876</v>
      </c>
      <c r="M31" s="41"/>
      <c r="N31" s="40">
        <v>9071</v>
      </c>
    </row>
    <row r="32" spans="1:14">
      <c r="A32" s="22" t="s">
        <v>36</v>
      </c>
      <c r="E32" s="31"/>
      <c r="F32" s="39"/>
      <c r="G32" s="41"/>
      <c r="H32" s="40">
        <v>1266511</v>
      </c>
      <c r="I32" s="41"/>
      <c r="J32" s="40">
        <v>1282071</v>
      </c>
      <c r="K32" s="41"/>
      <c r="L32" s="40">
        <v>1191592</v>
      </c>
      <c r="M32" s="41"/>
      <c r="N32" s="40">
        <v>1206254</v>
      </c>
    </row>
    <row r="33" spans="1:14">
      <c r="A33" s="22" t="s">
        <v>163</v>
      </c>
      <c r="E33" s="31"/>
      <c r="F33" s="39">
        <v>9</v>
      </c>
      <c r="G33" s="41"/>
      <c r="H33" s="6">
        <v>0</v>
      </c>
      <c r="I33" s="6"/>
      <c r="J33" s="6">
        <v>0</v>
      </c>
      <c r="K33" s="41"/>
      <c r="L33" s="6">
        <v>0</v>
      </c>
      <c r="M33" s="41"/>
      <c r="N33" s="6">
        <v>0</v>
      </c>
    </row>
    <row r="34" spans="1:14">
      <c r="A34" s="22" t="s">
        <v>35</v>
      </c>
      <c r="E34" s="31"/>
      <c r="F34" s="39"/>
      <c r="G34" s="41"/>
      <c r="H34" s="40">
        <v>894477</v>
      </c>
      <c r="I34" s="41"/>
      <c r="J34" s="40">
        <v>894477</v>
      </c>
      <c r="K34" s="41"/>
      <c r="L34" s="40">
        <v>148246</v>
      </c>
      <c r="M34" s="41"/>
      <c r="N34" s="40">
        <v>148246</v>
      </c>
    </row>
    <row r="35" spans="1:14">
      <c r="A35" s="22" t="s">
        <v>37</v>
      </c>
      <c r="E35" s="31"/>
      <c r="F35" s="39"/>
      <c r="G35" s="41"/>
      <c r="H35" s="40">
        <v>77482</v>
      </c>
      <c r="I35" s="41"/>
      <c r="J35" s="40">
        <v>80237</v>
      </c>
      <c r="K35" s="41"/>
      <c r="L35" s="40">
        <v>34726</v>
      </c>
      <c r="M35" s="37"/>
      <c r="N35" s="40">
        <v>33838</v>
      </c>
    </row>
    <row r="36" spans="1:14">
      <c r="A36" s="22" t="s">
        <v>66</v>
      </c>
      <c r="E36" s="31"/>
      <c r="F36" s="39"/>
      <c r="G36" s="41"/>
      <c r="H36" s="40">
        <v>13207</v>
      </c>
      <c r="I36" s="41"/>
      <c r="J36" s="40">
        <v>27202</v>
      </c>
      <c r="K36" s="41"/>
      <c r="L36" s="40">
        <v>3385</v>
      </c>
      <c r="M36" s="41"/>
      <c r="N36" s="40">
        <v>3385</v>
      </c>
    </row>
    <row r="37" spans="1:14">
      <c r="A37" s="36" t="s">
        <v>9</v>
      </c>
      <c r="E37" s="31"/>
      <c r="F37" s="39"/>
      <c r="G37" s="41"/>
      <c r="H37" s="42">
        <f>SUM(H21:H36)</f>
        <v>5125615</v>
      </c>
      <c r="I37" s="43"/>
      <c r="J37" s="42">
        <f>SUM(J21:J36)</f>
        <v>5195918</v>
      </c>
      <c r="K37" s="43"/>
      <c r="L37" s="42">
        <f>SUM(L21:L36)</f>
        <v>4184209</v>
      </c>
      <c r="M37" s="43"/>
      <c r="N37" s="42">
        <f>SUM(N21:N36)</f>
        <v>4205939</v>
      </c>
    </row>
    <row r="38" spans="1:14" ht="15" thickBot="1">
      <c r="A38" s="36" t="s">
        <v>10</v>
      </c>
      <c r="D38" s="31"/>
      <c r="E38" s="31"/>
      <c r="F38" s="37"/>
      <c r="G38" s="37"/>
      <c r="H38" s="44">
        <f>H18+H37</f>
        <v>5883806</v>
      </c>
      <c r="I38" s="45"/>
      <c r="J38" s="44">
        <f>J18+J37</f>
        <v>6002582</v>
      </c>
      <c r="K38" s="45"/>
      <c r="L38" s="44">
        <f>L18+L37</f>
        <v>4558894</v>
      </c>
      <c r="M38" s="45"/>
      <c r="N38" s="44">
        <f>N18+N37</f>
        <v>4584515</v>
      </c>
    </row>
    <row r="39" spans="1:14" ht="15" thickTop="1">
      <c r="A39" s="36"/>
      <c r="D39" s="31"/>
      <c r="E39" s="31"/>
      <c r="F39" s="37"/>
      <c r="G39" s="37"/>
      <c r="H39" s="40"/>
      <c r="I39" s="37"/>
      <c r="J39" s="40"/>
      <c r="K39" s="37"/>
      <c r="L39" s="40"/>
      <c r="M39" s="37"/>
      <c r="N39" s="40"/>
    </row>
    <row r="40" spans="1:14">
      <c r="A40" s="36" t="s">
        <v>11</v>
      </c>
      <c r="F40" s="31"/>
      <c r="G40" s="31"/>
      <c r="H40" s="31"/>
      <c r="I40" s="31"/>
      <c r="J40" s="31"/>
      <c r="K40" s="31"/>
      <c r="L40" s="31"/>
      <c r="M40" s="31"/>
      <c r="N40" s="31"/>
    </row>
    <row r="41" spans="1:14">
      <c r="A41" s="38" t="s">
        <v>12</v>
      </c>
      <c r="F41" s="31"/>
      <c r="G41" s="31"/>
      <c r="H41" s="31"/>
      <c r="I41" s="31"/>
      <c r="J41" s="31"/>
      <c r="K41" s="31"/>
      <c r="L41" s="31"/>
      <c r="M41" s="31"/>
      <c r="N41" s="31"/>
    </row>
    <row r="42" spans="1:14">
      <c r="A42" s="22" t="s">
        <v>87</v>
      </c>
      <c r="F42" s="46"/>
      <c r="G42" s="31"/>
      <c r="H42" s="40"/>
      <c r="I42" s="31"/>
      <c r="J42" s="40"/>
      <c r="K42" s="31"/>
      <c r="L42" s="40"/>
      <c r="M42" s="31"/>
      <c r="N42" s="40"/>
    </row>
    <row r="43" spans="1:14">
      <c r="A43" s="22" t="s">
        <v>120</v>
      </c>
      <c r="F43" s="46">
        <v>11</v>
      </c>
      <c r="G43" s="31"/>
      <c r="H43" s="40">
        <v>418333</v>
      </c>
      <c r="I43" s="31"/>
      <c r="J43" s="40">
        <v>445882</v>
      </c>
      <c r="K43" s="31"/>
      <c r="L43" s="40">
        <v>411171</v>
      </c>
      <c r="M43" s="31"/>
      <c r="N43" s="40">
        <v>436833</v>
      </c>
    </row>
    <row r="44" spans="1:14">
      <c r="A44" s="22" t="s">
        <v>261</v>
      </c>
      <c r="D44" s="31"/>
      <c r="E44" s="46"/>
      <c r="F44" s="46"/>
      <c r="G44" s="37"/>
      <c r="H44" s="40">
        <v>644161</v>
      </c>
      <c r="I44" s="37"/>
      <c r="J44" s="40">
        <v>683122</v>
      </c>
      <c r="K44" s="37"/>
      <c r="L44" s="40">
        <v>190601</v>
      </c>
      <c r="M44" s="37"/>
      <c r="N44" s="40">
        <v>182397</v>
      </c>
    </row>
    <row r="45" spans="1:14">
      <c r="A45" s="22" t="s">
        <v>156</v>
      </c>
      <c r="D45" s="31"/>
      <c r="E45" s="46"/>
    </row>
    <row r="46" spans="1:14">
      <c r="A46" s="22" t="s">
        <v>157</v>
      </c>
      <c r="D46" s="31"/>
      <c r="E46" s="46"/>
      <c r="F46" s="46">
        <v>21</v>
      </c>
      <c r="G46" s="37"/>
      <c r="H46" s="6">
        <v>0</v>
      </c>
      <c r="I46" s="37"/>
      <c r="J46" s="40">
        <v>51175</v>
      </c>
      <c r="K46" s="37"/>
      <c r="L46" s="6">
        <v>0</v>
      </c>
      <c r="M46" s="37"/>
      <c r="N46" s="6">
        <v>0</v>
      </c>
    </row>
    <row r="47" spans="1:14">
      <c r="A47" s="22" t="s">
        <v>251</v>
      </c>
      <c r="D47" s="31"/>
      <c r="E47" s="46"/>
      <c r="F47" s="46">
        <v>21</v>
      </c>
      <c r="G47" s="37"/>
      <c r="H47" s="40">
        <v>194123</v>
      </c>
      <c r="I47" s="37"/>
      <c r="J47" s="6">
        <v>0</v>
      </c>
      <c r="K47" s="37"/>
      <c r="L47" s="6">
        <v>0</v>
      </c>
      <c r="M47" s="37"/>
      <c r="N47" s="6">
        <v>0</v>
      </c>
    </row>
    <row r="48" spans="1:14">
      <c r="A48" s="22" t="s">
        <v>141</v>
      </c>
      <c r="D48" s="31"/>
      <c r="E48" s="46"/>
      <c r="F48" s="46">
        <v>12</v>
      </c>
      <c r="G48" s="37"/>
      <c r="H48" s="40">
        <v>105000</v>
      </c>
      <c r="I48" s="37"/>
      <c r="J48" s="40">
        <v>57500</v>
      </c>
      <c r="K48" s="37"/>
      <c r="L48" s="40">
        <v>100000</v>
      </c>
      <c r="M48" s="37"/>
      <c r="N48" s="40">
        <v>52500</v>
      </c>
    </row>
    <row r="49" spans="1:16">
      <c r="A49" s="22" t="s">
        <v>134</v>
      </c>
      <c r="D49" s="31"/>
      <c r="E49" s="46"/>
      <c r="F49" s="46">
        <v>4</v>
      </c>
      <c r="G49" s="37"/>
      <c r="H49" s="40">
        <v>10525</v>
      </c>
      <c r="I49" s="37"/>
      <c r="J49" s="40">
        <v>19991</v>
      </c>
      <c r="K49" s="37"/>
      <c r="L49" s="40">
        <v>93493</v>
      </c>
      <c r="M49" s="37"/>
      <c r="N49" s="40">
        <v>103826</v>
      </c>
    </row>
    <row r="50" spans="1:16">
      <c r="A50" s="22" t="s">
        <v>142</v>
      </c>
      <c r="D50" s="31"/>
      <c r="E50" s="46"/>
      <c r="F50" s="46">
        <v>13</v>
      </c>
      <c r="G50" s="37"/>
      <c r="H50" s="40">
        <v>712</v>
      </c>
      <c r="I50" s="37"/>
      <c r="J50" s="40">
        <v>2746</v>
      </c>
      <c r="K50" s="37"/>
      <c r="L50" s="6">
        <v>0</v>
      </c>
      <c r="M50" s="37"/>
      <c r="N50" s="6">
        <v>0</v>
      </c>
    </row>
    <row r="51" spans="1:16">
      <c r="A51" s="22" t="s">
        <v>154</v>
      </c>
      <c r="D51" s="31"/>
      <c r="E51" s="46"/>
      <c r="F51" s="46">
        <v>14</v>
      </c>
      <c r="G51" s="37"/>
      <c r="H51" s="40">
        <v>88248</v>
      </c>
      <c r="I51" s="37"/>
      <c r="J51" s="40">
        <v>117740</v>
      </c>
      <c r="K51" s="37"/>
      <c r="L51" s="40">
        <v>37567</v>
      </c>
      <c r="M51" s="37"/>
      <c r="N51" s="40">
        <v>65894</v>
      </c>
    </row>
    <row r="52" spans="1:16">
      <c r="A52" s="22" t="s">
        <v>127</v>
      </c>
      <c r="D52" s="31"/>
      <c r="E52" s="46"/>
      <c r="F52" s="46">
        <v>15</v>
      </c>
      <c r="G52" s="37"/>
      <c r="H52" s="40">
        <v>254591</v>
      </c>
      <c r="I52" s="37"/>
      <c r="J52" s="40">
        <v>1297624</v>
      </c>
      <c r="K52" s="37"/>
      <c r="L52" s="40">
        <v>254591</v>
      </c>
      <c r="M52" s="37"/>
      <c r="N52" s="40">
        <v>1297624</v>
      </c>
    </row>
    <row r="53" spans="1:16">
      <c r="A53" s="22" t="s">
        <v>70</v>
      </c>
      <c r="D53" s="31"/>
      <c r="E53" s="46"/>
      <c r="F53" s="46"/>
      <c r="G53" s="37"/>
      <c r="H53" s="40">
        <v>47839</v>
      </c>
      <c r="I53" s="37"/>
      <c r="J53" s="40">
        <v>48580</v>
      </c>
      <c r="K53" s="37"/>
      <c r="L53" s="40">
        <v>2411</v>
      </c>
      <c r="M53" s="37"/>
      <c r="N53" s="40">
        <v>3639</v>
      </c>
    </row>
    <row r="54" spans="1:16">
      <c r="A54" s="22" t="s">
        <v>236</v>
      </c>
      <c r="D54" s="31"/>
      <c r="E54" s="46"/>
      <c r="F54" s="46"/>
      <c r="G54" s="37"/>
      <c r="H54" s="40">
        <v>79</v>
      </c>
      <c r="I54" s="37"/>
      <c r="J54" s="6">
        <v>0</v>
      </c>
      <c r="K54" s="37"/>
      <c r="L54" s="40">
        <v>79</v>
      </c>
      <c r="M54" s="37"/>
      <c r="N54" s="6">
        <v>0</v>
      </c>
    </row>
    <row r="55" spans="1:16">
      <c r="A55" s="22" t="s">
        <v>214</v>
      </c>
      <c r="F55" s="46"/>
      <c r="G55" s="31"/>
      <c r="H55" s="40">
        <v>58233</v>
      </c>
      <c r="I55" s="31"/>
      <c r="J55" s="40">
        <v>54803</v>
      </c>
      <c r="K55" s="31"/>
      <c r="L55" s="40">
        <v>16766</v>
      </c>
      <c r="M55" s="31"/>
      <c r="N55" s="40">
        <v>15878</v>
      </c>
    </row>
    <row r="56" spans="1:16">
      <c r="A56" s="22" t="s">
        <v>3</v>
      </c>
      <c r="D56" s="31"/>
      <c r="E56" s="31"/>
      <c r="F56" s="37"/>
      <c r="G56" s="37"/>
      <c r="H56" s="40">
        <v>21013</v>
      </c>
      <c r="I56" s="37"/>
      <c r="J56" s="40">
        <v>21512</v>
      </c>
      <c r="K56" s="37"/>
      <c r="L56" s="13">
        <v>5581</v>
      </c>
      <c r="M56" s="37"/>
      <c r="N56" s="40">
        <v>6197</v>
      </c>
    </row>
    <row r="57" spans="1:16">
      <c r="A57" s="36" t="s">
        <v>13</v>
      </c>
      <c r="D57" s="31"/>
      <c r="E57" s="31"/>
      <c r="F57" s="37"/>
      <c r="G57" s="37"/>
      <c r="H57" s="42">
        <f>SUM(H42:H56)</f>
        <v>1842857</v>
      </c>
      <c r="I57" s="45"/>
      <c r="J57" s="42">
        <f>SUM(J42:J56)</f>
        <v>2800675</v>
      </c>
      <c r="K57" s="45"/>
      <c r="L57" s="42">
        <f>SUM(L42:L56)</f>
        <v>1112260</v>
      </c>
      <c r="M57" s="45"/>
      <c r="N57" s="42">
        <f>SUM(N42:N56)</f>
        <v>2164788</v>
      </c>
      <c r="P57" s="124"/>
    </row>
    <row r="58" spans="1:16">
      <c r="A58" s="36"/>
      <c r="D58" s="31"/>
      <c r="E58" s="31"/>
      <c r="F58" s="37"/>
      <c r="G58" s="37"/>
      <c r="H58" s="40"/>
      <c r="I58" s="37"/>
      <c r="J58" s="40"/>
      <c r="K58" s="37"/>
      <c r="L58" s="40"/>
      <c r="M58" s="37"/>
      <c r="N58" s="40"/>
    </row>
    <row r="59" spans="1:16">
      <c r="A59" s="38" t="s">
        <v>38</v>
      </c>
      <c r="D59" s="31"/>
      <c r="E59" s="31"/>
      <c r="F59" s="37"/>
      <c r="G59" s="37"/>
      <c r="H59" s="40"/>
      <c r="I59" s="37"/>
      <c r="J59" s="40"/>
      <c r="K59" s="37"/>
      <c r="L59" s="40"/>
      <c r="M59" s="37"/>
      <c r="N59" s="40"/>
    </row>
    <row r="60" spans="1:16">
      <c r="A60" s="22" t="s">
        <v>158</v>
      </c>
      <c r="D60" s="31"/>
      <c r="E60" s="31"/>
      <c r="F60" s="37"/>
      <c r="G60" s="37"/>
      <c r="H60" s="40"/>
      <c r="I60" s="37"/>
      <c r="J60" s="40"/>
      <c r="K60" s="37"/>
      <c r="L60" s="40"/>
      <c r="M60" s="37"/>
      <c r="N60" s="40"/>
    </row>
    <row r="61" spans="1:16">
      <c r="A61" s="22" t="s">
        <v>155</v>
      </c>
      <c r="D61" s="31"/>
      <c r="E61" s="31"/>
      <c r="F61" s="39">
        <v>14</v>
      </c>
      <c r="G61" s="37"/>
      <c r="H61" s="40">
        <v>111575</v>
      </c>
      <c r="I61" s="37"/>
      <c r="J61" s="40">
        <v>103460</v>
      </c>
      <c r="K61" s="37"/>
      <c r="L61" s="40">
        <v>18841</v>
      </c>
      <c r="M61" s="37"/>
      <c r="N61" s="6">
        <v>0</v>
      </c>
    </row>
    <row r="62" spans="1:16">
      <c r="A62" s="22" t="s">
        <v>132</v>
      </c>
      <c r="D62" s="31"/>
      <c r="E62" s="31"/>
      <c r="F62" s="39">
        <v>15</v>
      </c>
      <c r="G62" s="37"/>
      <c r="H62" s="40">
        <v>1034309</v>
      </c>
      <c r="I62" s="37"/>
      <c r="J62" s="6">
        <v>0</v>
      </c>
      <c r="K62" s="37"/>
      <c r="L62" s="40">
        <v>1034309</v>
      </c>
      <c r="M62" s="37"/>
      <c r="N62" s="6">
        <v>0</v>
      </c>
    </row>
    <row r="63" spans="1:16">
      <c r="A63" s="22" t="s">
        <v>147</v>
      </c>
      <c r="D63" s="31"/>
      <c r="E63" s="31"/>
      <c r="F63" s="39"/>
      <c r="G63" s="37"/>
      <c r="H63" s="40">
        <v>31500</v>
      </c>
      <c r="I63" s="37"/>
      <c r="J63" s="40">
        <v>31500</v>
      </c>
      <c r="K63" s="37"/>
      <c r="L63" s="6">
        <v>0</v>
      </c>
      <c r="M63" s="37"/>
      <c r="N63" s="6">
        <v>0</v>
      </c>
    </row>
    <row r="64" spans="1:16">
      <c r="A64" s="22" t="s">
        <v>72</v>
      </c>
      <c r="D64" s="31"/>
      <c r="E64" s="31"/>
      <c r="F64" s="39"/>
      <c r="G64" s="37"/>
      <c r="H64" s="40">
        <v>79921</v>
      </c>
      <c r="I64" s="37"/>
      <c r="J64" s="40">
        <v>90417</v>
      </c>
      <c r="K64" s="37"/>
      <c r="L64" s="40">
        <v>5644</v>
      </c>
      <c r="M64" s="37"/>
      <c r="N64" s="40">
        <v>6257</v>
      </c>
    </row>
    <row r="65" spans="1:14">
      <c r="A65" s="22" t="s">
        <v>20</v>
      </c>
      <c r="D65" s="31"/>
      <c r="E65" s="31"/>
      <c r="F65" s="39"/>
      <c r="G65" s="37"/>
      <c r="H65" s="40">
        <v>21459</v>
      </c>
      <c r="I65" s="37"/>
      <c r="J65" s="40">
        <v>20651</v>
      </c>
      <c r="K65" s="37"/>
      <c r="L65" s="40">
        <v>17387</v>
      </c>
      <c r="M65" s="37"/>
      <c r="N65" s="40">
        <v>16805</v>
      </c>
    </row>
    <row r="66" spans="1:14">
      <c r="A66" s="22" t="s">
        <v>164</v>
      </c>
      <c r="D66" s="31"/>
      <c r="E66" s="31"/>
      <c r="F66" s="39"/>
      <c r="G66" s="37"/>
      <c r="H66" s="40">
        <v>281144</v>
      </c>
      <c r="I66" s="37"/>
      <c r="J66" s="40">
        <v>284368</v>
      </c>
      <c r="K66" s="37"/>
      <c r="L66" s="40">
        <v>253849</v>
      </c>
      <c r="M66" s="37"/>
      <c r="N66" s="40">
        <v>257157</v>
      </c>
    </row>
    <row r="67" spans="1:14">
      <c r="A67" s="22" t="s">
        <v>161</v>
      </c>
      <c r="D67" s="31"/>
      <c r="E67" s="31"/>
    </row>
    <row r="68" spans="1:14">
      <c r="A68" s="22" t="s">
        <v>167</v>
      </c>
      <c r="D68" s="31"/>
      <c r="E68" s="31"/>
      <c r="F68" s="39">
        <v>7</v>
      </c>
      <c r="G68" s="37"/>
      <c r="H68" s="40">
        <v>359618</v>
      </c>
      <c r="I68" s="37"/>
      <c r="J68" s="40">
        <v>351440</v>
      </c>
      <c r="K68" s="37"/>
      <c r="L68" s="6">
        <v>0</v>
      </c>
      <c r="M68" s="37"/>
      <c r="N68" s="6">
        <v>0</v>
      </c>
    </row>
    <row r="69" spans="1:14">
      <c r="A69" s="22" t="s">
        <v>71</v>
      </c>
      <c r="D69" s="31"/>
      <c r="E69" s="31"/>
      <c r="F69" s="39"/>
      <c r="G69" s="37"/>
      <c r="H69" s="40">
        <v>156337</v>
      </c>
      <c r="I69" s="37"/>
      <c r="J69" s="40">
        <v>148708</v>
      </c>
      <c r="K69" s="37"/>
      <c r="L69" s="40">
        <v>4329</v>
      </c>
      <c r="M69" s="37"/>
      <c r="N69" s="40">
        <v>4328</v>
      </c>
    </row>
    <row r="70" spans="1:14">
      <c r="A70" s="36" t="s">
        <v>42</v>
      </c>
      <c r="D70" s="31"/>
      <c r="E70" s="31"/>
      <c r="F70" s="37"/>
      <c r="G70" s="37"/>
      <c r="H70" s="42">
        <f>SUM(H61:H69)</f>
        <v>2075863</v>
      </c>
      <c r="I70" s="45"/>
      <c r="J70" s="42">
        <f>SUM(J61:J69)</f>
        <v>1030544</v>
      </c>
      <c r="K70" s="45"/>
      <c r="L70" s="42">
        <f>SUM(L61:L69)</f>
        <v>1334359</v>
      </c>
      <c r="M70" s="45"/>
      <c r="N70" s="42">
        <f>SUM(N61:N69)</f>
        <v>284547</v>
      </c>
    </row>
    <row r="71" spans="1:14">
      <c r="A71" s="36" t="s">
        <v>14</v>
      </c>
      <c r="D71" s="31"/>
      <c r="E71" s="31"/>
      <c r="F71" s="37"/>
      <c r="G71" s="37"/>
      <c r="H71" s="42">
        <f>SUM(H57,H70)</f>
        <v>3918720</v>
      </c>
      <c r="I71" s="45"/>
      <c r="J71" s="42">
        <f>SUM(J57,J70)</f>
        <v>3831219</v>
      </c>
      <c r="K71" s="45"/>
      <c r="L71" s="42">
        <f>SUM(L57,L70)</f>
        <v>2446619</v>
      </c>
      <c r="M71" s="45"/>
      <c r="N71" s="42">
        <f>SUM(N57,N70)</f>
        <v>2449335</v>
      </c>
    </row>
    <row r="72" spans="1:14">
      <c r="A72" s="47" t="s">
        <v>224</v>
      </c>
      <c r="D72" s="31"/>
      <c r="E72" s="31"/>
      <c r="F72" s="37"/>
      <c r="G72" s="37"/>
      <c r="H72" s="37"/>
      <c r="I72" s="37"/>
      <c r="J72" s="40"/>
      <c r="K72" s="37"/>
      <c r="L72" s="37"/>
      <c r="M72" s="37"/>
      <c r="N72" s="40"/>
    </row>
    <row r="73" spans="1:14">
      <c r="A73" s="22" t="s">
        <v>4</v>
      </c>
      <c r="D73" s="31"/>
      <c r="E73" s="31"/>
      <c r="F73" s="39">
        <v>16</v>
      </c>
      <c r="G73" s="37"/>
      <c r="H73" s="37"/>
      <c r="I73" s="37"/>
      <c r="J73" s="40"/>
      <c r="K73" s="37"/>
      <c r="L73" s="37"/>
      <c r="M73" s="37"/>
      <c r="N73" s="40"/>
    </row>
    <row r="74" spans="1:14">
      <c r="A74" s="22" t="s">
        <v>232</v>
      </c>
      <c r="D74" s="31"/>
      <c r="E74" s="31"/>
      <c r="F74" s="39"/>
      <c r="G74" s="37"/>
    </row>
    <row r="75" spans="1:14" ht="15" thickBot="1">
      <c r="A75" s="22" t="s">
        <v>270</v>
      </c>
      <c r="D75" s="31"/>
      <c r="E75" s="31"/>
      <c r="F75" s="39"/>
      <c r="G75" s="37"/>
      <c r="H75" s="48">
        <v>1559423</v>
      </c>
      <c r="I75" s="37"/>
      <c r="J75" s="48">
        <v>1559423</v>
      </c>
      <c r="K75" s="37"/>
      <c r="L75" s="48">
        <v>1559423</v>
      </c>
      <c r="M75" s="37"/>
      <c r="N75" s="48">
        <v>1559423</v>
      </c>
    </row>
    <row r="76" spans="1:14" ht="15" thickTop="1">
      <c r="A76" s="22" t="s">
        <v>269</v>
      </c>
      <c r="D76" s="31"/>
      <c r="E76" s="31"/>
      <c r="F76" s="39"/>
      <c r="G76" s="37"/>
      <c r="H76" s="40"/>
      <c r="I76" s="37"/>
      <c r="J76" s="40"/>
      <c r="K76" s="37"/>
      <c r="L76" s="40"/>
      <c r="M76" s="37"/>
      <c r="N76" s="40"/>
    </row>
    <row r="77" spans="1:14">
      <c r="A77" s="22" t="s">
        <v>271</v>
      </c>
      <c r="D77" s="31"/>
      <c r="E77" s="31"/>
      <c r="F77" s="39"/>
      <c r="G77" s="37"/>
      <c r="H77" s="40">
        <v>1417657</v>
      </c>
      <c r="I77" s="37"/>
      <c r="J77" s="40">
        <f>Conso!D31</f>
        <v>1417657</v>
      </c>
      <c r="K77" s="37"/>
      <c r="L77" s="40">
        <v>1417657</v>
      </c>
      <c r="M77" s="37"/>
      <c r="N77" s="40">
        <f>'The Company'!D19</f>
        <v>1417657</v>
      </c>
    </row>
    <row r="78" spans="1:14">
      <c r="A78" s="22" t="s">
        <v>225</v>
      </c>
      <c r="D78" s="31"/>
      <c r="E78" s="31"/>
      <c r="F78" s="39"/>
      <c r="G78" s="37"/>
      <c r="H78" s="40">
        <v>1224845</v>
      </c>
      <c r="I78" s="37"/>
      <c r="J78" s="40">
        <f>Conso!F31</f>
        <v>1224845</v>
      </c>
      <c r="K78" s="37"/>
      <c r="L78" s="40">
        <v>1224845</v>
      </c>
      <c r="M78" s="37"/>
      <c r="N78" s="40">
        <f>'The Company'!F19</f>
        <v>1224845</v>
      </c>
    </row>
    <row r="79" spans="1:14">
      <c r="A79" s="22" t="s">
        <v>227</v>
      </c>
      <c r="D79" s="31"/>
      <c r="E79" s="31"/>
      <c r="F79" s="39"/>
      <c r="G79" s="37"/>
      <c r="H79" s="40">
        <v>-290788</v>
      </c>
      <c r="I79" s="37"/>
      <c r="J79" s="40">
        <f>Conso!H31</f>
        <v>-290788</v>
      </c>
      <c r="K79" s="37"/>
      <c r="L79" s="40">
        <v>-290788</v>
      </c>
      <c r="M79" s="37"/>
      <c r="N79" s="40">
        <f>'The Company'!H19</f>
        <v>-290788</v>
      </c>
    </row>
    <row r="80" spans="1:14">
      <c r="A80" s="22" t="s">
        <v>226</v>
      </c>
      <c r="D80" s="31"/>
      <c r="E80" s="31"/>
      <c r="F80" s="39"/>
      <c r="G80" s="37"/>
      <c r="H80" s="40"/>
      <c r="I80" s="37"/>
      <c r="J80" s="40"/>
      <c r="K80" s="37"/>
      <c r="L80" s="40"/>
      <c r="M80" s="37"/>
      <c r="N80" s="40"/>
    </row>
    <row r="81" spans="1:14">
      <c r="A81" s="22" t="s">
        <v>228</v>
      </c>
      <c r="D81" s="31"/>
      <c r="E81" s="31"/>
      <c r="F81" s="39"/>
      <c r="G81" s="37"/>
      <c r="H81" s="40">
        <f>Conso!J35</f>
        <v>-62715</v>
      </c>
      <c r="I81" s="37"/>
      <c r="J81" s="13">
        <v>-62715</v>
      </c>
      <c r="K81" s="6"/>
      <c r="L81" s="6">
        <v>0</v>
      </c>
      <c r="M81" s="6"/>
      <c r="N81" s="6">
        <v>0</v>
      </c>
    </row>
    <row r="82" spans="1:14">
      <c r="A82" s="22" t="s">
        <v>279</v>
      </c>
      <c r="D82" s="31"/>
      <c r="E82" s="31"/>
      <c r="F82" s="37"/>
      <c r="G82" s="37"/>
      <c r="H82" s="40"/>
      <c r="I82" s="37"/>
      <c r="J82" s="40"/>
      <c r="K82" s="37"/>
      <c r="L82" s="40"/>
      <c r="M82" s="37"/>
      <c r="N82" s="40"/>
    </row>
    <row r="83" spans="1:14">
      <c r="A83" s="22" t="s">
        <v>143</v>
      </c>
      <c r="D83" s="31"/>
      <c r="E83" s="31"/>
      <c r="F83" s="39"/>
      <c r="G83" s="37"/>
      <c r="H83" s="40">
        <f>Conso!L35</f>
        <v>47300</v>
      </c>
      <c r="I83" s="37"/>
      <c r="J83" s="40">
        <f>Conso!L31</f>
        <v>47300</v>
      </c>
      <c r="K83" s="37"/>
      <c r="L83" s="40">
        <v>47300</v>
      </c>
      <c r="M83" s="37"/>
      <c r="N83" s="40">
        <f>'The Company'!J19</f>
        <v>47300</v>
      </c>
    </row>
    <row r="84" spans="1:14">
      <c r="A84" s="22" t="s">
        <v>144</v>
      </c>
      <c r="D84" s="31"/>
      <c r="E84" s="31"/>
      <c r="F84" s="37"/>
      <c r="G84" s="37"/>
      <c r="H84" s="40">
        <f>Conso!N35</f>
        <v>-91382</v>
      </c>
      <c r="I84" s="37"/>
      <c r="J84" s="40">
        <f>Conso!N31</f>
        <v>104378</v>
      </c>
      <c r="K84" s="37"/>
      <c r="L84" s="40">
        <f>'The Company'!L25</f>
        <v>-176322</v>
      </c>
      <c r="M84" s="37"/>
      <c r="N84" s="40">
        <f>'The Company'!L21</f>
        <v>-153417</v>
      </c>
    </row>
    <row r="85" spans="1:14">
      <c r="A85" s="22" t="s">
        <v>86</v>
      </c>
      <c r="D85" s="31"/>
      <c r="E85" s="31"/>
      <c r="F85" s="37"/>
      <c r="G85" s="37"/>
      <c r="H85" s="49">
        <f>Conso!V35</f>
        <v>-284014</v>
      </c>
      <c r="I85" s="37"/>
      <c r="J85" s="49">
        <v>-278905</v>
      </c>
      <c r="K85" s="37"/>
      <c r="L85" s="49">
        <f>'The Company'!P25</f>
        <v>-110417</v>
      </c>
      <c r="M85" s="37"/>
      <c r="N85" s="49">
        <f>'The Company'!P19</f>
        <v>-110417</v>
      </c>
    </row>
    <row r="86" spans="1:14">
      <c r="A86" s="22" t="s">
        <v>118</v>
      </c>
      <c r="D86" s="31"/>
      <c r="E86" s="31"/>
      <c r="F86" s="37"/>
      <c r="G86" s="37"/>
      <c r="H86" s="40">
        <f>SUM(H77:H85)</f>
        <v>1960903</v>
      </c>
      <c r="I86" s="37"/>
      <c r="J86" s="40">
        <f>SUM(J77:J85)</f>
        <v>2161772</v>
      </c>
      <c r="K86" s="37"/>
      <c r="L86" s="40">
        <f>SUM(L77:L85)</f>
        <v>2112275</v>
      </c>
      <c r="M86" s="37"/>
      <c r="N86" s="40">
        <f>SUM(N77:N85)</f>
        <v>2135180</v>
      </c>
    </row>
    <row r="87" spans="1:14">
      <c r="A87" s="22" t="s">
        <v>119</v>
      </c>
      <c r="D87" s="31"/>
      <c r="E87" s="31"/>
      <c r="F87" s="37"/>
      <c r="G87" s="37"/>
      <c r="H87" s="49">
        <f>Conso!Z35</f>
        <v>4183</v>
      </c>
      <c r="I87" s="37"/>
      <c r="J87" s="49">
        <f>Conso!Z31</f>
        <v>9591</v>
      </c>
      <c r="K87" s="37"/>
      <c r="L87" s="8">
        <v>0</v>
      </c>
      <c r="M87" s="5"/>
      <c r="N87" s="8">
        <v>0</v>
      </c>
    </row>
    <row r="88" spans="1:14">
      <c r="A88" s="50" t="s">
        <v>229</v>
      </c>
      <c r="D88" s="31"/>
      <c r="F88" s="37"/>
      <c r="G88" s="37"/>
      <c r="H88" s="51">
        <f>SUM(H86:H87)</f>
        <v>1965086</v>
      </c>
      <c r="I88" s="45"/>
      <c r="J88" s="51">
        <f>SUM(J86:J87)</f>
        <v>2171363</v>
      </c>
      <c r="K88" s="45"/>
      <c r="L88" s="51">
        <f>SUM(L86:L87)</f>
        <v>2112275</v>
      </c>
      <c r="M88" s="45"/>
      <c r="N88" s="51">
        <f>SUM(N86:N87)</f>
        <v>2135180</v>
      </c>
    </row>
    <row r="89" spans="1:14" ht="15" thickBot="1">
      <c r="A89" s="52" t="s">
        <v>230</v>
      </c>
      <c r="D89" s="31"/>
      <c r="F89" s="37"/>
      <c r="G89" s="37"/>
      <c r="H89" s="53">
        <f>SUM(H71,H88)</f>
        <v>5883806</v>
      </c>
      <c r="I89" s="45"/>
      <c r="J89" s="53">
        <f>SUM(J71,J88)</f>
        <v>6002582</v>
      </c>
      <c r="K89" s="45"/>
      <c r="L89" s="53">
        <f>SUM(L71,L88)</f>
        <v>4558894</v>
      </c>
      <c r="M89" s="45"/>
      <c r="N89" s="53">
        <f>SUM(N71,N88)</f>
        <v>4584515</v>
      </c>
    </row>
    <row r="90" spans="1:14" ht="15" thickTop="1">
      <c r="D90" s="31"/>
      <c r="F90" s="54"/>
      <c r="G90" s="54"/>
      <c r="H90" s="40">
        <f>H38-H89</f>
        <v>0</v>
      </c>
      <c r="I90" s="40"/>
      <c r="J90" s="40">
        <f>J38-J89</f>
        <v>0</v>
      </c>
      <c r="K90" s="40"/>
      <c r="L90" s="40">
        <f t="shared" ref="L90:N90" si="0">L38-L89</f>
        <v>0</v>
      </c>
      <c r="M90" s="40"/>
      <c r="N90" s="40">
        <f t="shared" si="0"/>
        <v>0</v>
      </c>
    </row>
    <row r="91" spans="1:14">
      <c r="A91" s="37"/>
      <c r="B91" s="55"/>
      <c r="D91" s="55"/>
      <c r="H91" s="56"/>
      <c r="I91" s="55"/>
      <c r="J91" s="56"/>
      <c r="K91" s="55"/>
      <c r="L91" s="56"/>
      <c r="M91" s="55"/>
      <c r="N91" s="56"/>
    </row>
    <row r="92" spans="1:14">
      <c r="A92" s="36"/>
      <c r="B92" s="57"/>
      <c r="D92" s="55"/>
      <c r="H92" s="56"/>
      <c r="I92" s="55"/>
      <c r="K92" s="55"/>
      <c r="L92" s="56"/>
      <c r="M92" s="55"/>
    </row>
    <row r="93" spans="1:14">
      <c r="A93" s="36"/>
      <c r="B93" s="57"/>
      <c r="C93" s="46"/>
      <c r="D93" s="55"/>
      <c r="H93" s="56"/>
      <c r="I93" s="55"/>
      <c r="K93" s="55"/>
      <c r="L93" s="56"/>
      <c r="M93" s="55"/>
    </row>
    <row r="94" spans="1:14">
      <c r="A94" s="37"/>
      <c r="B94" s="57"/>
      <c r="C94" s="46"/>
      <c r="D94" s="55"/>
      <c r="H94" s="58"/>
      <c r="I94" s="55"/>
      <c r="J94" s="58"/>
      <c r="K94" s="55"/>
      <c r="L94" s="58"/>
      <c r="M94" s="55"/>
      <c r="N94" s="58"/>
    </row>
    <row r="98" spans="1:7">
      <c r="A98" s="59"/>
      <c r="B98" s="60"/>
      <c r="D98" s="55"/>
      <c r="E98" s="30"/>
      <c r="F98" s="55"/>
      <c r="G98" s="30"/>
    </row>
    <row r="99" spans="1:7">
      <c r="B99" s="55"/>
      <c r="C99" s="61"/>
      <c r="D99" s="55"/>
      <c r="E99" s="62"/>
      <c r="F99" s="55"/>
      <c r="G99" s="62"/>
    </row>
    <row r="100" spans="1:7">
      <c r="B100" s="55"/>
      <c r="C100" s="61"/>
      <c r="D100" s="55"/>
      <c r="E100" s="62"/>
      <c r="F100" s="55"/>
      <c r="G100" s="62"/>
    </row>
  </sheetData>
  <mergeCells count="4">
    <mergeCell ref="H8:N8"/>
    <mergeCell ref="L1:N1"/>
    <mergeCell ref="H4:J4"/>
    <mergeCell ref="L4:N4"/>
  </mergeCells>
  <printOptions gridLinesSet="0"/>
  <pageMargins left="0.78740157480314998" right="0.31496062992126" top="0.78740157480314998" bottom="0.39370078740157499" header="0.196850393700787" footer="0.196850393700787"/>
  <pageSetup paperSize="9" scale="62" firstPageNumber="9" fitToHeight="0" orientation="portrait" useFirstPageNumber="1" r:id="rId1"/>
  <headerFooter>
    <oddFooter>&amp;L&amp;"Calibri,Regular"The accompanying notes are an integral part of these financial statements.&amp;R&amp;"-,Regular"&amp;P</oddFooter>
  </headerFooter>
  <rowBreaks count="1" manualBreakCount="1">
    <brk id="3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4"/>
  <sheetViews>
    <sheetView showGridLines="0" view="pageBreakPreview" zoomScale="124" zoomScaleNormal="70" zoomScaleSheetLayoutView="124" workbookViewId="0">
      <selection activeCell="L106" sqref="L106"/>
    </sheetView>
  </sheetViews>
  <sheetFormatPr defaultColWidth="10.54296875" defaultRowHeight="14.5"/>
  <cols>
    <col min="1" max="1" width="22.54296875" style="22" customWidth="1"/>
    <col min="2" max="2" width="31.54296875" style="22" customWidth="1"/>
    <col min="3" max="3" width="7" style="22" customWidth="1"/>
    <col min="4" max="4" width="1" style="22" customWidth="1"/>
    <col min="5" max="5" width="15.453125" style="22" customWidth="1"/>
    <col min="6" max="6" width="1.453125" style="22" customWidth="1"/>
    <col min="7" max="7" width="15.453125" style="22" customWidth="1"/>
    <col min="8" max="8" width="1.453125" style="22" customWidth="1"/>
    <col min="9" max="9" width="15.453125" style="22" customWidth="1"/>
    <col min="10" max="10" width="1.453125" style="22" customWidth="1"/>
    <col min="11" max="11" width="15.453125" style="22" customWidth="1"/>
    <col min="12" max="16384" width="10.54296875" style="22"/>
  </cols>
  <sheetData>
    <row r="1" spans="1:11" ht="18.5">
      <c r="A1" s="18" t="s">
        <v>67</v>
      </c>
      <c r="B1" s="63"/>
      <c r="C1" s="63"/>
      <c r="D1" s="63"/>
      <c r="E1" s="63"/>
      <c r="F1" s="63"/>
    </row>
    <row r="2" spans="1:11" ht="18.5">
      <c r="A2" s="18" t="s">
        <v>179</v>
      </c>
      <c r="B2" s="63"/>
      <c r="C2" s="63"/>
      <c r="D2" s="63"/>
      <c r="E2" s="63"/>
      <c r="F2" s="63"/>
      <c r="G2" s="63"/>
      <c r="H2" s="63"/>
      <c r="I2" s="63"/>
      <c r="J2" s="63"/>
    </row>
    <row r="3" spans="1:11">
      <c r="A3" s="129"/>
      <c r="B3" s="129"/>
      <c r="C3" s="129"/>
      <c r="D3" s="129"/>
      <c r="E3" s="129"/>
      <c r="F3" s="129"/>
      <c r="G3" s="129"/>
      <c r="H3" s="129"/>
      <c r="I3" s="129"/>
      <c r="J3" s="129"/>
    </row>
    <row r="4" spans="1:11">
      <c r="A4" s="21"/>
      <c r="B4" s="21"/>
      <c r="C4" s="21"/>
      <c r="D4" s="21"/>
      <c r="E4" s="26"/>
      <c r="F4" s="26" t="s">
        <v>56</v>
      </c>
      <c r="G4" s="26"/>
      <c r="H4" s="21"/>
      <c r="I4" s="26"/>
      <c r="J4" s="26" t="s">
        <v>57</v>
      </c>
      <c r="K4" s="26"/>
    </row>
    <row r="5" spans="1:11">
      <c r="A5" s="21"/>
      <c r="B5" s="21"/>
      <c r="C5" s="21"/>
      <c r="D5" s="21"/>
      <c r="E5" s="130" t="s">
        <v>178</v>
      </c>
      <c r="F5" s="130"/>
      <c r="G5" s="130"/>
      <c r="H5" s="20"/>
      <c r="I5" s="130" t="s">
        <v>178</v>
      </c>
      <c r="J5" s="130"/>
      <c r="K5" s="130"/>
    </row>
    <row r="6" spans="1:11">
      <c r="A6" s="21"/>
      <c r="B6" s="21"/>
      <c r="C6" s="21"/>
      <c r="D6" s="21"/>
      <c r="E6" s="131" t="s">
        <v>180</v>
      </c>
      <c r="F6" s="131"/>
      <c r="G6" s="131"/>
      <c r="H6" s="20"/>
      <c r="I6" s="131" t="s">
        <v>180</v>
      </c>
      <c r="J6" s="131"/>
      <c r="K6" s="131"/>
    </row>
    <row r="7" spans="1:11" s="31" customFormat="1">
      <c r="C7" s="32" t="s">
        <v>0</v>
      </c>
      <c r="E7" s="1">
        <v>2025</v>
      </c>
      <c r="F7" s="64"/>
      <c r="G7" s="2">
        <v>2024</v>
      </c>
      <c r="H7" s="3"/>
      <c r="I7" s="2">
        <v>2025</v>
      </c>
      <c r="J7" s="64"/>
      <c r="K7" s="2">
        <v>2024</v>
      </c>
    </row>
    <row r="8" spans="1:11" s="31" customFormat="1">
      <c r="E8" s="65" t="s">
        <v>272</v>
      </c>
      <c r="F8" s="64"/>
      <c r="G8" s="16" t="s">
        <v>272</v>
      </c>
      <c r="H8" s="3"/>
      <c r="I8" s="16" t="s">
        <v>272</v>
      </c>
      <c r="J8" s="64"/>
      <c r="K8" s="16" t="s">
        <v>272</v>
      </c>
    </row>
    <row r="9" spans="1:11" s="31" customFormat="1">
      <c r="E9" s="128" t="s">
        <v>169</v>
      </c>
      <c r="F9" s="128"/>
      <c r="G9" s="128"/>
      <c r="H9" s="128"/>
      <c r="I9" s="128"/>
      <c r="J9" s="128"/>
      <c r="K9" s="128"/>
    </row>
    <row r="10" spans="1:11">
      <c r="A10" s="38" t="s">
        <v>15</v>
      </c>
      <c r="C10" s="37"/>
      <c r="D10" s="31"/>
      <c r="E10" s="37"/>
      <c r="F10" s="37"/>
      <c r="H10" s="37"/>
      <c r="I10" s="37"/>
      <c r="J10" s="37"/>
    </row>
    <row r="11" spans="1:11">
      <c r="A11" s="22" t="s">
        <v>29</v>
      </c>
      <c r="C11" s="39" t="s">
        <v>240</v>
      </c>
      <c r="D11" s="31"/>
      <c r="E11" s="40">
        <v>785602</v>
      </c>
      <c r="F11" s="37"/>
      <c r="G11" s="40">
        <v>908222</v>
      </c>
      <c r="H11" s="37"/>
      <c r="I11" s="40">
        <v>261360</v>
      </c>
      <c r="J11" s="37"/>
      <c r="K11" s="40">
        <v>322787</v>
      </c>
    </row>
    <row r="12" spans="1:11">
      <c r="A12" s="22" t="s">
        <v>61</v>
      </c>
      <c r="C12" s="39"/>
      <c r="D12" s="31"/>
      <c r="E12" s="40">
        <v>6637</v>
      </c>
      <c r="F12" s="37"/>
      <c r="G12" s="40">
        <v>29504</v>
      </c>
      <c r="H12" s="37"/>
      <c r="I12" s="40">
        <v>935</v>
      </c>
      <c r="J12" s="37"/>
      <c r="K12" s="40">
        <v>3643</v>
      </c>
    </row>
    <row r="13" spans="1:11">
      <c r="A13" s="22" t="s">
        <v>174</v>
      </c>
      <c r="C13" s="39"/>
      <c r="D13" s="31"/>
      <c r="E13" s="40"/>
      <c r="F13" s="37"/>
      <c r="G13" s="40"/>
      <c r="H13" s="37"/>
      <c r="I13" s="40"/>
      <c r="J13" s="37"/>
      <c r="K13" s="40"/>
    </row>
    <row r="14" spans="1:11">
      <c r="A14" s="22" t="s">
        <v>126</v>
      </c>
      <c r="C14" s="39"/>
      <c r="D14" s="31"/>
      <c r="E14" s="6">
        <v>0</v>
      </c>
      <c r="F14" s="37"/>
      <c r="G14" s="40">
        <v>26851</v>
      </c>
      <c r="H14" s="37"/>
      <c r="I14" s="6">
        <v>0</v>
      </c>
      <c r="J14" s="37"/>
      <c r="K14" s="40">
        <v>1581</v>
      </c>
    </row>
    <row r="15" spans="1:11">
      <c r="A15" s="22" t="s">
        <v>131</v>
      </c>
      <c r="C15" s="39"/>
      <c r="D15" s="31"/>
      <c r="E15" s="6">
        <v>0</v>
      </c>
      <c r="F15" s="37"/>
      <c r="G15" s="40">
        <v>367</v>
      </c>
      <c r="H15" s="37"/>
      <c r="I15" s="6">
        <v>0</v>
      </c>
      <c r="J15" s="37"/>
      <c r="K15" s="6">
        <v>0</v>
      </c>
    </row>
    <row r="16" spans="1:11">
      <c r="A16" s="22" t="s">
        <v>145</v>
      </c>
      <c r="C16" s="39"/>
      <c r="D16" s="31"/>
      <c r="E16" s="6">
        <v>0</v>
      </c>
      <c r="F16" s="37"/>
      <c r="G16" s="40">
        <v>3077</v>
      </c>
      <c r="H16" s="37"/>
      <c r="I16" s="6">
        <v>0</v>
      </c>
      <c r="J16" s="37"/>
      <c r="K16" s="6">
        <v>0</v>
      </c>
    </row>
    <row r="17" spans="1:11">
      <c r="A17" s="22" t="s">
        <v>22</v>
      </c>
      <c r="C17" s="46">
        <v>4</v>
      </c>
      <c r="D17" s="31"/>
      <c r="E17" s="40">
        <v>4410</v>
      </c>
      <c r="F17" s="40"/>
      <c r="G17" s="40">
        <v>13226</v>
      </c>
      <c r="H17" s="37"/>
      <c r="I17" s="40">
        <v>2679</v>
      </c>
      <c r="J17" s="40"/>
      <c r="K17" s="40">
        <v>4664</v>
      </c>
    </row>
    <row r="18" spans="1:11">
      <c r="A18" s="36" t="s">
        <v>16</v>
      </c>
      <c r="C18" s="40"/>
      <c r="D18" s="31"/>
      <c r="E18" s="42">
        <f>SUM(E11:E17)</f>
        <v>796649</v>
      </c>
      <c r="F18" s="66"/>
      <c r="G18" s="42">
        <f>SUM(G11:G17)</f>
        <v>981247</v>
      </c>
      <c r="H18" s="45"/>
      <c r="I18" s="42">
        <f>SUM(I11:I17)</f>
        <v>264974</v>
      </c>
      <c r="J18" s="66"/>
      <c r="K18" s="42">
        <f>SUM(K11:K17)</f>
        <v>332675</v>
      </c>
    </row>
    <row r="19" spans="1:11">
      <c r="A19" s="36"/>
      <c r="C19" s="40"/>
      <c r="D19" s="31"/>
      <c r="E19" s="40"/>
      <c r="F19" s="40"/>
      <c r="G19" s="40"/>
      <c r="H19" s="37"/>
      <c r="I19" s="40"/>
      <c r="J19" s="40"/>
      <c r="K19" s="40"/>
    </row>
    <row r="20" spans="1:11">
      <c r="A20" s="38" t="s">
        <v>17</v>
      </c>
      <c r="C20" s="40"/>
      <c r="D20" s="31"/>
      <c r="E20" s="40"/>
      <c r="F20" s="40"/>
      <c r="G20" s="40"/>
      <c r="H20" s="37"/>
      <c r="I20" s="40"/>
      <c r="J20" s="40"/>
      <c r="K20" s="40"/>
    </row>
    <row r="21" spans="1:11">
      <c r="A21" s="22" t="s">
        <v>30</v>
      </c>
      <c r="C21" s="40"/>
      <c r="D21" s="31"/>
      <c r="E21" s="40">
        <v>601868</v>
      </c>
      <c r="F21" s="40"/>
      <c r="G21" s="40">
        <v>630226</v>
      </c>
      <c r="H21" s="37"/>
      <c r="I21" s="40">
        <v>184147</v>
      </c>
      <c r="J21" s="40"/>
      <c r="K21" s="40">
        <v>217264</v>
      </c>
    </row>
    <row r="22" spans="1:11">
      <c r="A22" s="22" t="s">
        <v>65</v>
      </c>
      <c r="C22" s="40"/>
      <c r="D22" s="31"/>
      <c r="E22" s="40">
        <v>39121</v>
      </c>
      <c r="F22" s="40"/>
      <c r="G22" s="40">
        <v>73304</v>
      </c>
      <c r="H22" s="37"/>
      <c r="I22" s="40">
        <v>11758</v>
      </c>
      <c r="J22" s="40"/>
      <c r="K22" s="40">
        <v>12503</v>
      </c>
    </row>
    <row r="23" spans="1:11">
      <c r="A23" s="22" t="s">
        <v>32</v>
      </c>
      <c r="C23" s="40"/>
      <c r="D23" s="31"/>
      <c r="E23" s="40">
        <v>157442</v>
      </c>
      <c r="F23" s="40"/>
      <c r="G23" s="40">
        <v>148704</v>
      </c>
      <c r="H23" s="37"/>
      <c r="I23" s="40">
        <v>68667</v>
      </c>
      <c r="J23" s="40"/>
      <c r="K23" s="40">
        <v>49832</v>
      </c>
    </row>
    <row r="24" spans="1:11">
      <c r="A24" s="22" t="s">
        <v>251</v>
      </c>
      <c r="C24" s="46">
        <v>21</v>
      </c>
      <c r="D24" s="31"/>
      <c r="E24" s="40">
        <v>143040</v>
      </c>
      <c r="F24" s="40"/>
      <c r="G24" s="6">
        <v>0</v>
      </c>
      <c r="H24" s="37"/>
      <c r="I24" s="6">
        <v>0</v>
      </c>
      <c r="J24" s="40"/>
      <c r="K24" s="6">
        <v>0</v>
      </c>
    </row>
    <row r="25" spans="1:11">
      <c r="A25" s="22" t="s">
        <v>175</v>
      </c>
      <c r="C25" s="40"/>
      <c r="D25" s="31"/>
      <c r="E25" s="40"/>
      <c r="F25" s="40"/>
      <c r="G25" s="40"/>
      <c r="H25" s="37"/>
      <c r="I25" s="40"/>
      <c r="J25" s="40"/>
      <c r="K25" s="40"/>
    </row>
    <row r="26" spans="1:11">
      <c r="A26" s="22" t="s">
        <v>126</v>
      </c>
      <c r="C26" s="40"/>
      <c r="D26" s="31"/>
      <c r="E26" s="40">
        <v>1619</v>
      </c>
      <c r="F26" s="40"/>
      <c r="G26" s="6">
        <v>0</v>
      </c>
      <c r="H26" s="37"/>
      <c r="I26" s="40">
        <v>868</v>
      </c>
      <c r="J26" s="40"/>
      <c r="K26" s="6">
        <v>0</v>
      </c>
    </row>
    <row r="27" spans="1:11">
      <c r="A27" s="36" t="s">
        <v>18</v>
      </c>
      <c r="C27" s="40"/>
      <c r="D27" s="31"/>
      <c r="E27" s="42">
        <f>SUM(E21:E26)</f>
        <v>943090</v>
      </c>
      <c r="F27" s="66"/>
      <c r="G27" s="42">
        <f>SUM(G21:G26)</f>
        <v>852234</v>
      </c>
      <c r="H27" s="67"/>
      <c r="I27" s="42">
        <f>SUM(I21:I26)</f>
        <v>265440</v>
      </c>
      <c r="J27" s="66"/>
      <c r="K27" s="42">
        <f>SUM(K21:K26)</f>
        <v>279599</v>
      </c>
    </row>
    <row r="28" spans="1:11">
      <c r="A28" s="36" t="s">
        <v>252</v>
      </c>
      <c r="C28" s="40"/>
      <c r="D28" s="31"/>
      <c r="E28" s="66">
        <f>E18-E27</f>
        <v>-146441</v>
      </c>
      <c r="F28" s="66"/>
      <c r="G28" s="66">
        <f>G18-G27</f>
        <v>129013</v>
      </c>
      <c r="H28" s="67"/>
      <c r="I28" s="66">
        <f>I18-I27</f>
        <v>-466</v>
      </c>
      <c r="J28" s="66"/>
      <c r="K28" s="66">
        <f>K18-K27</f>
        <v>53076</v>
      </c>
    </row>
    <row r="29" spans="1:11">
      <c r="A29" s="22" t="s">
        <v>176</v>
      </c>
      <c r="C29" s="39"/>
      <c r="D29" s="31"/>
      <c r="E29" s="40">
        <v>-1396</v>
      </c>
      <c r="F29" s="40"/>
      <c r="G29" s="40">
        <v>-15238</v>
      </c>
      <c r="H29" s="58"/>
      <c r="I29" s="6">
        <v>0</v>
      </c>
      <c r="J29" s="40"/>
      <c r="K29" s="6">
        <v>0</v>
      </c>
    </row>
    <row r="30" spans="1:11">
      <c r="A30" s="22" t="s">
        <v>115</v>
      </c>
      <c r="C30" s="39"/>
      <c r="D30" s="31"/>
      <c r="E30" s="40">
        <v>-10639</v>
      </c>
      <c r="F30" s="40"/>
      <c r="G30" s="40">
        <v>-15260</v>
      </c>
      <c r="H30" s="58"/>
      <c r="I30" s="6">
        <v>0</v>
      </c>
      <c r="J30" s="40"/>
      <c r="K30" s="6">
        <v>0</v>
      </c>
    </row>
    <row r="31" spans="1:11">
      <c r="A31" s="22" t="s">
        <v>82</v>
      </c>
      <c r="C31" s="46">
        <v>4</v>
      </c>
      <c r="D31" s="31"/>
      <c r="E31" s="40">
        <v>2153</v>
      </c>
      <c r="F31" s="40"/>
      <c r="G31" s="40">
        <v>8038</v>
      </c>
      <c r="H31" s="58"/>
      <c r="I31" s="40">
        <v>8567</v>
      </c>
      <c r="J31" s="40"/>
      <c r="K31" s="40">
        <v>11130</v>
      </c>
    </row>
    <row r="32" spans="1:11">
      <c r="A32" s="22" t="s">
        <v>39</v>
      </c>
      <c r="C32" s="46">
        <v>4</v>
      </c>
      <c r="D32" s="31"/>
      <c r="E32" s="49">
        <v>-39448</v>
      </c>
      <c r="F32" s="40"/>
      <c r="G32" s="49">
        <v>-36781</v>
      </c>
      <c r="H32" s="37"/>
      <c r="I32" s="49">
        <v>-34276</v>
      </c>
      <c r="J32" s="40"/>
      <c r="K32" s="49">
        <v>-32047</v>
      </c>
    </row>
    <row r="33" spans="1:11">
      <c r="A33" s="36" t="s">
        <v>241</v>
      </c>
      <c r="C33" s="40"/>
      <c r="D33" s="31"/>
      <c r="E33" s="68">
        <f>SUM(E28:E32)</f>
        <v>-195771</v>
      </c>
      <c r="F33" s="66"/>
      <c r="G33" s="68">
        <f>SUM(G28:G32)</f>
        <v>69772</v>
      </c>
      <c r="H33" s="45"/>
      <c r="I33" s="68">
        <f>SUM(I28:I32)</f>
        <v>-26175</v>
      </c>
      <c r="J33" s="66"/>
      <c r="K33" s="68">
        <f>SUM(K28:K32)</f>
        <v>32159</v>
      </c>
    </row>
    <row r="34" spans="1:11">
      <c r="A34" s="22" t="s">
        <v>266</v>
      </c>
      <c r="C34" s="39">
        <v>17</v>
      </c>
      <c r="D34" s="31"/>
      <c r="E34" s="40">
        <v>-5410</v>
      </c>
      <c r="F34" s="40"/>
      <c r="G34" s="40">
        <v>-19718</v>
      </c>
      <c r="H34" s="37"/>
      <c r="I34" s="40">
        <v>3270</v>
      </c>
      <c r="J34" s="40"/>
      <c r="K34" s="40">
        <v>-6160</v>
      </c>
    </row>
    <row r="35" spans="1:11">
      <c r="A35" s="36" t="s">
        <v>242</v>
      </c>
      <c r="C35" s="40"/>
      <c r="D35" s="31"/>
      <c r="E35" s="42">
        <f>SUM(E33:E34)</f>
        <v>-201181</v>
      </c>
      <c r="F35" s="66"/>
      <c r="G35" s="42">
        <f>SUM(G33:G34)</f>
        <v>50054</v>
      </c>
      <c r="H35" s="45"/>
      <c r="I35" s="42">
        <f>SUM(I33:I34)</f>
        <v>-22905</v>
      </c>
      <c r="J35" s="66"/>
      <c r="K35" s="42">
        <f>SUM(K33:K34)</f>
        <v>25999</v>
      </c>
    </row>
    <row r="36" spans="1:11">
      <c r="A36" s="36"/>
      <c r="C36" s="40"/>
      <c r="D36" s="31"/>
      <c r="E36" s="40"/>
      <c r="F36" s="40"/>
      <c r="G36" s="40"/>
      <c r="H36" s="37"/>
      <c r="I36" s="40"/>
      <c r="J36" s="40"/>
      <c r="K36" s="40"/>
    </row>
    <row r="37" spans="1:11">
      <c r="A37" s="36" t="s">
        <v>215</v>
      </c>
      <c r="C37" s="40"/>
      <c r="D37" s="31"/>
      <c r="E37" s="40"/>
      <c r="F37" s="40"/>
      <c r="G37" s="40"/>
      <c r="H37" s="37"/>
      <c r="I37" s="40"/>
      <c r="J37" s="40"/>
      <c r="K37" s="40"/>
    </row>
    <row r="38" spans="1:11">
      <c r="A38" s="69" t="s">
        <v>234</v>
      </c>
      <c r="B38" s="70"/>
      <c r="C38" s="40"/>
      <c r="D38" s="31"/>
      <c r="E38" s="40"/>
      <c r="F38" s="40"/>
      <c r="G38" s="40"/>
      <c r="H38" s="37"/>
      <c r="I38" s="40"/>
      <c r="J38" s="40"/>
      <c r="K38" s="40"/>
    </row>
    <row r="39" spans="1:11">
      <c r="A39" s="71" t="s">
        <v>235</v>
      </c>
      <c r="C39" s="40"/>
      <c r="D39" s="31"/>
      <c r="E39" s="40"/>
      <c r="F39" s="40"/>
      <c r="G39" s="40"/>
      <c r="H39" s="37"/>
      <c r="I39" s="40"/>
      <c r="J39" s="40"/>
      <c r="K39" s="40"/>
    </row>
    <row r="40" spans="1:11">
      <c r="A40" s="22" t="s">
        <v>94</v>
      </c>
      <c r="C40" s="40"/>
      <c r="D40" s="31"/>
      <c r="E40" s="40"/>
      <c r="F40" s="40"/>
      <c r="G40" s="40"/>
      <c r="H40" s="37"/>
      <c r="I40" s="40"/>
      <c r="J40" s="40"/>
      <c r="K40" s="40"/>
    </row>
    <row r="41" spans="1:11">
      <c r="A41" s="22" t="s">
        <v>95</v>
      </c>
      <c r="C41" s="40"/>
      <c r="D41" s="31"/>
      <c r="E41" s="49">
        <v>-4787</v>
      </c>
      <c r="F41" s="40"/>
      <c r="G41" s="49">
        <v>35337</v>
      </c>
      <c r="H41" s="37"/>
      <c r="I41" s="8">
        <v>0</v>
      </c>
      <c r="J41" s="40"/>
      <c r="K41" s="8">
        <v>0</v>
      </c>
    </row>
    <row r="42" spans="1:11">
      <c r="A42" s="72" t="s">
        <v>284</v>
      </c>
      <c r="C42" s="40"/>
      <c r="D42" s="31"/>
      <c r="E42" s="49">
        <f>SUM(E41)</f>
        <v>-4787</v>
      </c>
      <c r="F42" s="40"/>
      <c r="G42" s="49">
        <f>SUM(G41)</f>
        <v>35337</v>
      </c>
      <c r="H42" s="37"/>
      <c r="I42" s="15">
        <v>0</v>
      </c>
      <c r="J42" s="40"/>
      <c r="K42" s="15">
        <v>0</v>
      </c>
    </row>
    <row r="43" spans="1:11">
      <c r="C43" s="40"/>
      <c r="D43" s="31"/>
      <c r="E43" s="40"/>
      <c r="F43" s="40"/>
      <c r="G43" s="40"/>
      <c r="H43" s="37"/>
      <c r="I43" s="40"/>
      <c r="J43" s="40"/>
      <c r="K43" s="40"/>
    </row>
    <row r="44" spans="1:11">
      <c r="A44" s="38" t="s">
        <v>285</v>
      </c>
      <c r="C44" s="40"/>
      <c r="D44" s="31"/>
      <c r="E44" s="40"/>
      <c r="F44" s="40"/>
      <c r="G44" s="40"/>
      <c r="H44" s="37"/>
      <c r="I44" s="40"/>
      <c r="J44" s="40"/>
      <c r="K44" s="40"/>
    </row>
    <row r="45" spans="1:11">
      <c r="A45" s="71" t="s">
        <v>235</v>
      </c>
      <c r="C45" s="39"/>
      <c r="D45" s="31"/>
      <c r="E45" s="40"/>
      <c r="F45" s="40"/>
      <c r="G45" s="40"/>
      <c r="H45" s="37"/>
      <c r="I45" s="40"/>
      <c r="J45" s="40"/>
      <c r="K45" s="40"/>
    </row>
    <row r="46" spans="1:11">
      <c r="A46" s="22" t="s">
        <v>125</v>
      </c>
      <c r="C46" s="39"/>
      <c r="D46" s="31"/>
      <c r="E46" s="40"/>
      <c r="F46" s="40"/>
      <c r="G46" s="40"/>
      <c r="H46" s="37"/>
      <c r="I46" s="40"/>
      <c r="J46" s="40"/>
      <c r="K46" s="40"/>
    </row>
    <row r="47" spans="1:11">
      <c r="A47" s="22" t="s">
        <v>268</v>
      </c>
      <c r="C47" s="39"/>
      <c r="D47" s="31"/>
    </row>
    <row r="48" spans="1:11">
      <c r="A48" s="22" t="s">
        <v>267</v>
      </c>
      <c r="C48" s="39"/>
      <c r="D48" s="31"/>
      <c r="E48" s="40">
        <v>-309</v>
      </c>
      <c r="F48" s="40"/>
      <c r="G48" s="40">
        <v>-30561</v>
      </c>
      <c r="H48" s="37"/>
      <c r="I48" s="6">
        <v>0</v>
      </c>
      <c r="J48" s="40"/>
      <c r="K48" s="40">
        <v>-40392</v>
      </c>
    </row>
    <row r="49" spans="1:12">
      <c r="A49" s="22" t="s">
        <v>286</v>
      </c>
      <c r="C49" s="40"/>
      <c r="D49" s="31"/>
      <c r="E49" s="40">
        <f>E42+E48</f>
        <v>-5096</v>
      </c>
      <c r="F49" s="40"/>
      <c r="G49" s="40">
        <f>G42+G48</f>
        <v>4776</v>
      </c>
      <c r="H49" s="37"/>
      <c r="I49" s="6">
        <f>I42+I48</f>
        <v>0</v>
      </c>
      <c r="J49" s="40"/>
      <c r="K49" s="40">
        <f>K42+K48</f>
        <v>-40392</v>
      </c>
    </row>
    <row r="50" spans="1:12" ht="15" thickBot="1">
      <c r="A50" s="36" t="s">
        <v>218</v>
      </c>
      <c r="C50" s="40"/>
      <c r="D50" s="31"/>
      <c r="E50" s="44">
        <f>SUM(E35,E49)</f>
        <v>-206277</v>
      </c>
      <c r="F50" s="66"/>
      <c r="G50" s="44">
        <f>SUM(G35,G49)</f>
        <v>54830</v>
      </c>
      <c r="H50" s="45"/>
      <c r="I50" s="44">
        <f>SUM(I35,I49)</f>
        <v>-22905</v>
      </c>
      <c r="J50" s="66"/>
      <c r="K50" s="44">
        <f>SUM(K35,K49)</f>
        <v>-14393</v>
      </c>
    </row>
    <row r="51" spans="1:12" ht="15" thickTop="1">
      <c r="A51" s="36"/>
      <c r="C51" s="40"/>
      <c r="D51" s="31"/>
      <c r="E51" s="40"/>
      <c r="F51" s="40"/>
      <c r="G51" s="40"/>
      <c r="H51" s="37"/>
      <c r="I51" s="40"/>
      <c r="J51" s="40"/>
      <c r="K51" s="40"/>
    </row>
    <row r="52" spans="1:12" s="31" customFormat="1">
      <c r="A52" s="36" t="s">
        <v>243</v>
      </c>
      <c r="E52" s="73"/>
      <c r="G52" s="73"/>
      <c r="I52" s="73"/>
      <c r="K52" s="73"/>
    </row>
    <row r="53" spans="1:12" s="31" customFormat="1" ht="15" thickBot="1">
      <c r="A53" s="22" t="s">
        <v>216</v>
      </c>
      <c r="E53" s="40">
        <f>E55-E54</f>
        <v>-195760</v>
      </c>
      <c r="G53" s="40">
        <f>G55-G54</f>
        <v>50065</v>
      </c>
      <c r="I53" s="48">
        <f>I35</f>
        <v>-22905</v>
      </c>
      <c r="K53" s="48">
        <f>K35</f>
        <v>25999</v>
      </c>
      <c r="L53" s="22"/>
    </row>
    <row r="54" spans="1:12" s="31" customFormat="1" ht="15" thickTop="1">
      <c r="A54" s="22" t="s">
        <v>217</v>
      </c>
      <c r="E54" s="40">
        <v>-5421</v>
      </c>
      <c r="G54" s="40">
        <v>-11</v>
      </c>
      <c r="I54" s="40"/>
      <c r="K54" s="40"/>
      <c r="L54" s="22"/>
    </row>
    <row r="55" spans="1:12" s="31" customFormat="1" ht="15" thickBot="1">
      <c r="A55" s="22"/>
      <c r="E55" s="44">
        <f>E35</f>
        <v>-201181</v>
      </c>
      <c r="F55" s="74"/>
      <c r="G55" s="44">
        <f>G35</f>
        <v>50054</v>
      </c>
      <c r="H55" s="74"/>
      <c r="I55" s="66"/>
      <c r="J55" s="74"/>
      <c r="K55" s="66"/>
    </row>
    <row r="56" spans="1:12" s="31" customFormat="1" ht="15" thickTop="1">
      <c r="A56" s="22"/>
      <c r="E56" s="73"/>
      <c r="G56" s="73"/>
      <c r="I56" s="73"/>
      <c r="K56" s="73"/>
    </row>
    <row r="57" spans="1:12">
      <c r="A57" s="36" t="s">
        <v>233</v>
      </c>
    </row>
    <row r="58" spans="1:12" ht="15" thickBot="1">
      <c r="A58" s="22" t="s">
        <v>216</v>
      </c>
      <c r="E58" s="40">
        <f>E60-E59</f>
        <v>-200869</v>
      </c>
      <c r="G58" s="40">
        <f>G60-G59</f>
        <v>37619</v>
      </c>
      <c r="I58" s="48">
        <f>I50</f>
        <v>-22905</v>
      </c>
      <c r="J58" s="31"/>
      <c r="K58" s="48">
        <f>K50</f>
        <v>-14393</v>
      </c>
    </row>
    <row r="59" spans="1:12" ht="15" thickTop="1">
      <c r="A59" s="22" t="s">
        <v>217</v>
      </c>
      <c r="E59" s="40">
        <v>-5408</v>
      </c>
      <c r="G59" s="40">
        <v>17211</v>
      </c>
      <c r="I59" s="40"/>
      <c r="J59" s="31"/>
      <c r="K59" s="40"/>
    </row>
    <row r="60" spans="1:12" ht="15" thickBot="1">
      <c r="E60" s="75">
        <f>E50</f>
        <v>-206277</v>
      </c>
      <c r="F60" s="36"/>
      <c r="G60" s="75">
        <f>G50</f>
        <v>54830</v>
      </c>
      <c r="H60" s="36"/>
      <c r="I60" s="66"/>
      <c r="J60" s="74"/>
      <c r="K60" s="66"/>
    </row>
    <row r="61" spans="1:12" ht="15" thickTop="1"/>
    <row r="62" spans="1:12">
      <c r="A62" s="36" t="s">
        <v>283</v>
      </c>
      <c r="B62" s="60"/>
      <c r="C62" s="39"/>
      <c r="D62" s="55"/>
      <c r="H62" s="55"/>
      <c r="I62" s="58"/>
      <c r="J62" s="40"/>
      <c r="K62" s="58"/>
    </row>
    <row r="63" spans="1:12" ht="15" thickBot="1">
      <c r="A63" s="22" t="s">
        <v>244</v>
      </c>
      <c r="B63" s="60"/>
      <c r="D63" s="55"/>
      <c r="E63" s="76">
        <f>E53/1417654</f>
        <v>-0.13808729069293355</v>
      </c>
      <c r="F63" s="77"/>
      <c r="G63" s="76">
        <f>G53/1417654</f>
        <v>3.5315387252460757E-2</v>
      </c>
      <c r="H63" s="77"/>
      <c r="I63" s="76">
        <f>I53/1417654</f>
        <v>-1.6156974833069281E-2</v>
      </c>
      <c r="J63" s="77"/>
      <c r="K63" s="76">
        <f>K53/1417654</f>
        <v>1.8339453773628826E-2</v>
      </c>
    </row>
    <row r="64" spans="1:12" ht="15" thickTop="1"/>
  </sheetData>
  <mergeCells count="6">
    <mergeCell ref="E9:K9"/>
    <mergeCell ref="A3:J3"/>
    <mergeCell ref="E5:G5"/>
    <mergeCell ref="I5:K5"/>
    <mergeCell ref="E6:G6"/>
    <mergeCell ref="I6:K6"/>
  </mergeCells>
  <printOptions gridLinesSet="0"/>
  <pageMargins left="0.78740157480314998" right="0.31496062992126" top="0.78740157480314998" bottom="0.39370078740157499" header="0.196850393700787" footer="0.196850393700787"/>
  <pageSetup paperSize="9" scale="68" firstPageNumber="11" fitToHeight="0" orientation="portrait" useFirstPageNumber="1" r:id="rId1"/>
  <headerFooter>
    <oddFooter>&amp;L&amp;"Calibri,Regular"The accompanying notes are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3"/>
  <sheetViews>
    <sheetView showGridLines="0" view="pageBreakPreview" topLeftCell="A19" zoomScale="70" zoomScaleNormal="60" zoomScaleSheetLayoutView="70" workbookViewId="0">
      <selection activeCell="L106" sqref="L106"/>
    </sheetView>
  </sheetViews>
  <sheetFormatPr defaultColWidth="9.453125" defaultRowHeight="21.65" customHeight="1"/>
  <cols>
    <col min="1" max="1" width="63.08984375" style="22" customWidth="1"/>
    <col min="2" max="2" width="8" style="22" customWidth="1"/>
    <col min="3" max="3" width="3.453125" style="55" customWidth="1"/>
    <col min="4" max="4" width="15.81640625" style="55" customWidth="1"/>
    <col min="5" max="5" width="1.453125" style="55" customWidth="1"/>
    <col min="6" max="6" width="15.81640625" style="55" customWidth="1"/>
    <col min="7" max="7" width="1.453125" style="55" customWidth="1"/>
    <col min="8" max="8" width="15.81640625" style="55" customWidth="1"/>
    <col min="9" max="9" width="1.453125" style="55" customWidth="1"/>
    <col min="10" max="10" width="15.81640625" style="55" customWidth="1"/>
    <col min="11" max="11" width="1.453125" style="55" customWidth="1"/>
    <col min="12" max="12" width="15.81640625" style="55" customWidth="1"/>
    <col min="13" max="13" width="1.453125" style="55" customWidth="1"/>
    <col min="14" max="14" width="15.81640625" style="55" customWidth="1"/>
    <col min="15" max="15" width="1.453125" style="55" customWidth="1"/>
    <col min="16" max="16" width="15.81640625" style="55" customWidth="1"/>
    <col min="17" max="17" width="1.453125" style="55" customWidth="1"/>
    <col min="18" max="18" width="15.81640625" style="55" customWidth="1"/>
    <col min="19" max="19" width="1.453125" style="55" customWidth="1"/>
    <col min="20" max="20" width="15.81640625" style="55" customWidth="1"/>
    <col min="21" max="21" width="1.453125" style="55" customWidth="1"/>
    <col min="22" max="22" width="15.81640625" style="55" customWidth="1"/>
    <col min="23" max="23" width="1.453125" style="55" customWidth="1"/>
    <col min="24" max="24" width="15.81640625" style="55" customWidth="1"/>
    <col min="25" max="25" width="1.453125" style="55" customWidth="1"/>
    <col min="26" max="26" width="15.81640625" style="55" customWidth="1"/>
    <col min="27" max="27" width="1.453125" style="55" customWidth="1"/>
    <col min="28" max="28" width="15.81640625" style="55" customWidth="1"/>
    <col min="29" max="16384" width="9.453125" style="55"/>
  </cols>
  <sheetData>
    <row r="1" spans="1:30" ht="21.65" customHeight="1">
      <c r="A1" s="79" t="s">
        <v>67</v>
      </c>
      <c r="B1" s="79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U1" s="36"/>
    </row>
    <row r="2" spans="1:30" ht="21.65" customHeight="1">
      <c r="A2" s="80" t="s">
        <v>181</v>
      </c>
      <c r="B2" s="80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</row>
    <row r="3" spans="1:30" ht="21.65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</row>
    <row r="4" spans="1:30" ht="21.65" customHeight="1">
      <c r="A4" s="62"/>
      <c r="B4" s="62"/>
      <c r="C4" s="62"/>
      <c r="D4" s="127" t="s">
        <v>56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</row>
    <row r="5" spans="1:30" ht="21.65" customHeight="1">
      <c r="A5" s="62"/>
      <c r="B5" s="62"/>
      <c r="C5" s="62"/>
      <c r="D5" s="135" t="s">
        <v>96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81"/>
      <c r="Z5" s="81"/>
      <c r="AA5" s="81"/>
      <c r="AB5" s="81"/>
    </row>
    <row r="6" spans="1:30" ht="21.65" customHeight="1">
      <c r="A6" s="62"/>
      <c r="B6" s="62"/>
      <c r="C6" s="6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36" t="s">
        <v>73</v>
      </c>
      <c r="Q6" s="136"/>
      <c r="R6" s="136"/>
      <c r="S6" s="136"/>
      <c r="T6" s="136"/>
      <c r="U6" s="136"/>
      <c r="V6" s="136"/>
      <c r="Y6" s="82"/>
      <c r="Z6" s="82"/>
      <c r="AA6" s="82"/>
      <c r="AB6" s="82"/>
    </row>
    <row r="7" spans="1:30" ht="21.65" customHeight="1">
      <c r="A7" s="62"/>
      <c r="B7" s="62"/>
      <c r="C7" s="6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137" t="s">
        <v>81</v>
      </c>
      <c r="Q7" s="137"/>
      <c r="R7" s="137"/>
      <c r="S7" s="137"/>
      <c r="T7" s="137"/>
      <c r="U7" s="137"/>
      <c r="V7" s="137"/>
      <c r="X7" s="82"/>
      <c r="Y7" s="82"/>
      <c r="Z7" s="82"/>
      <c r="AA7" s="82"/>
      <c r="AB7" s="82"/>
      <c r="AD7" s="84"/>
    </row>
    <row r="8" spans="1:30" ht="21.65" customHeight="1">
      <c r="A8" s="55"/>
      <c r="B8" s="55"/>
      <c r="C8" s="62"/>
      <c r="D8" s="82"/>
      <c r="E8" s="82"/>
      <c r="F8" s="82"/>
      <c r="G8" s="82"/>
      <c r="H8" s="82"/>
      <c r="I8" s="82"/>
      <c r="J8" s="30" t="s">
        <v>148</v>
      </c>
      <c r="K8" s="82"/>
      <c r="L8" s="82"/>
      <c r="M8" s="82"/>
      <c r="N8" s="82"/>
      <c r="O8" s="82"/>
      <c r="P8" s="30"/>
      <c r="Q8" s="30"/>
      <c r="R8" s="30" t="s">
        <v>97</v>
      </c>
      <c r="S8" s="30"/>
      <c r="T8" s="30"/>
      <c r="U8" s="30"/>
      <c r="V8" s="30"/>
      <c r="X8" s="82"/>
      <c r="Y8" s="82"/>
      <c r="Z8" s="82"/>
      <c r="AA8" s="82"/>
      <c r="AB8" s="82"/>
      <c r="AD8" s="84"/>
    </row>
    <row r="9" spans="1:30" s="30" customFormat="1" ht="21.65" customHeight="1">
      <c r="A9" s="55"/>
      <c r="B9" s="55"/>
      <c r="J9" s="30" t="s">
        <v>149</v>
      </c>
      <c r="P9" s="30" t="s">
        <v>74</v>
      </c>
      <c r="R9" s="30" t="s">
        <v>98</v>
      </c>
    </row>
    <row r="10" spans="1:30" s="30" customFormat="1" ht="21.65" customHeight="1">
      <c r="A10" s="31"/>
      <c r="B10" s="31"/>
      <c r="J10" s="30" t="s">
        <v>150</v>
      </c>
      <c r="P10" s="30" t="s">
        <v>75</v>
      </c>
      <c r="R10" s="30" t="s">
        <v>99</v>
      </c>
      <c r="V10" s="30" t="s">
        <v>76</v>
      </c>
      <c r="X10" s="30" t="s">
        <v>103</v>
      </c>
      <c r="Z10" s="30" t="s">
        <v>107</v>
      </c>
    </row>
    <row r="11" spans="1:30" s="30" customFormat="1" ht="21.65" customHeight="1">
      <c r="A11" s="31"/>
      <c r="B11" s="31"/>
      <c r="D11" s="30" t="s">
        <v>23</v>
      </c>
      <c r="J11" s="30" t="s">
        <v>151</v>
      </c>
      <c r="L11" s="132" t="s">
        <v>279</v>
      </c>
      <c r="M11" s="132"/>
      <c r="N11" s="132"/>
      <c r="P11" s="30" t="s">
        <v>77</v>
      </c>
      <c r="R11" s="30" t="s">
        <v>100</v>
      </c>
      <c r="V11" s="30" t="s">
        <v>78</v>
      </c>
      <c r="X11" s="30" t="s">
        <v>104</v>
      </c>
      <c r="Z11" s="30" t="s">
        <v>108</v>
      </c>
    </row>
    <row r="12" spans="1:30" s="30" customFormat="1" ht="21.65" customHeight="1">
      <c r="A12" s="31"/>
      <c r="B12" s="31"/>
      <c r="D12" s="30" t="s">
        <v>27</v>
      </c>
      <c r="F12" s="86" t="s">
        <v>62</v>
      </c>
      <c r="G12" s="30" t="s">
        <v>25</v>
      </c>
      <c r="H12" s="30" t="s">
        <v>41</v>
      </c>
      <c r="I12" s="30" t="s">
        <v>25</v>
      </c>
      <c r="J12" s="30" t="s">
        <v>152</v>
      </c>
      <c r="K12" s="30" t="s">
        <v>25</v>
      </c>
      <c r="L12" s="30" t="s">
        <v>26</v>
      </c>
      <c r="P12" s="30" t="s">
        <v>79</v>
      </c>
      <c r="R12" s="30" t="s">
        <v>101</v>
      </c>
      <c r="T12" s="30" t="s">
        <v>182</v>
      </c>
      <c r="V12" s="30" t="s">
        <v>54</v>
      </c>
      <c r="X12" s="30" t="s">
        <v>105</v>
      </c>
      <c r="Z12" s="30" t="s">
        <v>109</v>
      </c>
      <c r="AB12" s="30" t="s">
        <v>1</v>
      </c>
    </row>
    <row r="13" spans="1:30" s="30" customFormat="1" ht="21.65" customHeight="1">
      <c r="A13" s="31"/>
      <c r="B13" s="32" t="s">
        <v>0</v>
      </c>
      <c r="D13" s="83" t="s">
        <v>28</v>
      </c>
      <c r="F13" s="83" t="s">
        <v>63</v>
      </c>
      <c r="H13" s="85" t="s">
        <v>40</v>
      </c>
      <c r="J13" s="85" t="s">
        <v>153</v>
      </c>
      <c r="L13" s="85" t="s">
        <v>24</v>
      </c>
      <c r="M13" s="86"/>
      <c r="N13" s="85" t="s">
        <v>21</v>
      </c>
      <c r="P13" s="85" t="s">
        <v>80</v>
      </c>
      <c r="R13" s="85" t="s">
        <v>102</v>
      </c>
      <c r="T13" s="85" t="s">
        <v>183</v>
      </c>
      <c r="U13" s="86"/>
      <c r="V13" s="85" t="s">
        <v>55</v>
      </c>
      <c r="X13" s="85" t="s">
        <v>106</v>
      </c>
      <c r="Z13" s="85" t="s">
        <v>110</v>
      </c>
      <c r="AB13" s="85" t="s">
        <v>55</v>
      </c>
    </row>
    <row r="14" spans="1:30" s="30" customFormat="1" ht="21.65" customHeight="1">
      <c r="A14" s="31"/>
      <c r="B14" s="31"/>
      <c r="D14" s="133" t="s">
        <v>169</v>
      </c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</row>
    <row r="15" spans="1:30" ht="21.65" customHeight="1">
      <c r="A15" s="36" t="s">
        <v>280</v>
      </c>
      <c r="B15" s="36"/>
      <c r="D15" s="40">
        <v>1417657</v>
      </c>
      <c r="E15" s="40"/>
      <c r="F15" s="40">
        <v>1224845</v>
      </c>
      <c r="G15" s="40"/>
      <c r="H15" s="40">
        <v>-290788</v>
      </c>
      <c r="I15" s="40"/>
      <c r="J15" s="6">
        <v>0</v>
      </c>
      <c r="K15" s="40"/>
      <c r="L15" s="40">
        <v>47300</v>
      </c>
      <c r="M15" s="40"/>
      <c r="N15" s="40">
        <v>563289</v>
      </c>
      <c r="O15" s="40"/>
      <c r="P15" s="13">
        <v>13532</v>
      </c>
      <c r="Q15" s="40"/>
      <c r="R15" s="40">
        <v>25937</v>
      </c>
      <c r="S15" s="40"/>
      <c r="T15" s="40">
        <v>-116125</v>
      </c>
      <c r="U15" s="40"/>
      <c r="V15" s="40">
        <f>SUM(P15:T15)</f>
        <v>-76656</v>
      </c>
      <c r="W15" s="40"/>
      <c r="X15" s="40">
        <f>SUM(V15:W15,D15:N15)</f>
        <v>2885647</v>
      </c>
      <c r="Y15" s="40"/>
      <c r="Z15" s="40">
        <v>43780</v>
      </c>
      <c r="AA15" s="40"/>
      <c r="AB15" s="40">
        <f>SUM(X15:AA15)</f>
        <v>2929427</v>
      </c>
    </row>
    <row r="16" spans="1:30" ht="21.65" customHeight="1">
      <c r="A16" s="22" t="s">
        <v>273</v>
      </c>
      <c r="D16" s="8">
        <v>0</v>
      </c>
      <c r="E16" s="40"/>
      <c r="F16" s="8">
        <v>0</v>
      </c>
      <c r="G16" s="78"/>
      <c r="H16" s="8">
        <v>0</v>
      </c>
      <c r="I16" s="78"/>
      <c r="J16" s="8">
        <v>0</v>
      </c>
      <c r="K16" s="78"/>
      <c r="L16" s="8">
        <v>0</v>
      </c>
      <c r="M16" s="40"/>
      <c r="N16" s="17">
        <v>-9236</v>
      </c>
      <c r="O16" s="40"/>
      <c r="P16" s="17">
        <v>0</v>
      </c>
      <c r="Q16" s="40"/>
      <c r="R16" s="8">
        <v>0</v>
      </c>
      <c r="S16" s="40"/>
      <c r="T16" s="8">
        <v>0</v>
      </c>
      <c r="U16" s="40"/>
      <c r="V16" s="8">
        <v>0</v>
      </c>
      <c r="W16" s="40"/>
      <c r="X16" s="49">
        <v>-9236</v>
      </c>
      <c r="Y16" s="40"/>
      <c r="Z16" s="49">
        <v>-4617</v>
      </c>
      <c r="AA16" s="40"/>
      <c r="AB16" s="49">
        <v>-13853</v>
      </c>
    </row>
    <row r="17" spans="1:28" ht="21.65" customHeight="1">
      <c r="A17" s="36" t="s">
        <v>274</v>
      </c>
      <c r="B17" s="36"/>
      <c r="D17" s="40">
        <f t="shared" ref="D17:AB17" si="0">SUM(D15:D16)</f>
        <v>1417657</v>
      </c>
      <c r="E17" s="40">
        <f t="shared" si="0"/>
        <v>0</v>
      </c>
      <c r="F17" s="40">
        <f t="shared" si="0"/>
        <v>1224845</v>
      </c>
      <c r="G17" s="40">
        <f t="shared" si="0"/>
        <v>0</v>
      </c>
      <c r="H17" s="40">
        <f t="shared" si="0"/>
        <v>-290788</v>
      </c>
      <c r="I17" s="40">
        <f t="shared" si="0"/>
        <v>0</v>
      </c>
      <c r="J17" s="9">
        <f t="shared" si="0"/>
        <v>0</v>
      </c>
      <c r="K17" s="40">
        <f t="shared" si="0"/>
        <v>0</v>
      </c>
      <c r="L17" s="40">
        <f t="shared" si="0"/>
        <v>47300</v>
      </c>
      <c r="M17" s="40">
        <f t="shared" si="0"/>
        <v>0</v>
      </c>
      <c r="N17" s="40">
        <f t="shared" si="0"/>
        <v>554053</v>
      </c>
      <c r="O17" s="40">
        <f t="shared" si="0"/>
        <v>0</v>
      </c>
      <c r="P17" s="122">
        <f t="shared" si="0"/>
        <v>13532</v>
      </c>
      <c r="Q17" s="40">
        <f t="shared" si="0"/>
        <v>0</v>
      </c>
      <c r="R17" s="40">
        <f t="shared" si="0"/>
        <v>25937</v>
      </c>
      <c r="S17" s="40">
        <f t="shared" si="0"/>
        <v>0</v>
      </c>
      <c r="T17" s="40">
        <f t="shared" si="0"/>
        <v>-116125</v>
      </c>
      <c r="U17" s="40">
        <f t="shared" si="0"/>
        <v>0</v>
      </c>
      <c r="V17" s="40">
        <f t="shared" si="0"/>
        <v>-76656</v>
      </c>
      <c r="W17" s="40">
        <f t="shared" si="0"/>
        <v>0</v>
      </c>
      <c r="X17" s="40">
        <f t="shared" si="0"/>
        <v>2876411</v>
      </c>
      <c r="Y17" s="40">
        <f t="shared" si="0"/>
        <v>0</v>
      </c>
      <c r="Z17" s="40">
        <f t="shared" si="0"/>
        <v>39163</v>
      </c>
      <c r="AA17" s="40">
        <f t="shared" si="0"/>
        <v>0</v>
      </c>
      <c r="AB17" s="40">
        <f t="shared" si="0"/>
        <v>2915574</v>
      </c>
    </row>
    <row r="18" spans="1:28" ht="21.65" customHeight="1">
      <c r="A18" s="22" t="s">
        <v>275</v>
      </c>
      <c r="D18" s="6">
        <v>0</v>
      </c>
      <c r="E18" s="40"/>
      <c r="F18" s="6">
        <v>0</v>
      </c>
      <c r="G18" s="78"/>
      <c r="H18" s="6">
        <v>0</v>
      </c>
      <c r="I18" s="78"/>
      <c r="J18" s="6">
        <v>0</v>
      </c>
      <c r="K18" s="78"/>
      <c r="L18" s="6">
        <v>0</v>
      </c>
      <c r="M18" s="40"/>
      <c r="N18" s="40">
        <f>PL!G53</f>
        <v>50065</v>
      </c>
      <c r="O18" s="40"/>
      <c r="P18" s="13">
        <v>0</v>
      </c>
      <c r="Q18" s="40"/>
      <c r="R18" s="6">
        <v>0</v>
      </c>
      <c r="S18" s="40"/>
      <c r="T18" s="6">
        <v>0</v>
      </c>
      <c r="U18" s="40"/>
      <c r="V18" s="6">
        <f>SUM(P18:T18)</f>
        <v>0</v>
      </c>
      <c r="W18" s="40"/>
      <c r="X18" s="40">
        <f>SUM(V18:W18,D18:N18)</f>
        <v>50065</v>
      </c>
      <c r="Y18" s="40"/>
      <c r="Z18" s="40">
        <f>PL!G54</f>
        <v>-11</v>
      </c>
      <c r="AA18" s="40"/>
      <c r="AB18" s="40">
        <f>SUM(X18:AA18)</f>
        <v>50054</v>
      </c>
    </row>
    <row r="19" spans="1:28" ht="21.65" customHeight="1">
      <c r="A19" s="22" t="s">
        <v>219</v>
      </c>
      <c r="D19" s="8">
        <v>0</v>
      </c>
      <c r="E19" s="40"/>
      <c r="F19" s="8">
        <v>0</v>
      </c>
      <c r="G19" s="78"/>
      <c r="H19" s="8">
        <v>0</v>
      </c>
      <c r="I19" s="78"/>
      <c r="J19" s="8">
        <v>0</v>
      </c>
      <c r="K19" s="78"/>
      <c r="L19" s="8">
        <v>0</v>
      </c>
      <c r="M19" s="40"/>
      <c r="N19" s="8">
        <v>0</v>
      </c>
      <c r="O19" s="40"/>
      <c r="P19" s="17">
        <v>0</v>
      </c>
      <c r="Q19" s="40"/>
      <c r="R19" s="49">
        <v>18115</v>
      </c>
      <c r="S19" s="40"/>
      <c r="T19" s="49">
        <f>PL!G48</f>
        <v>-30561</v>
      </c>
      <c r="U19" s="40"/>
      <c r="V19" s="49">
        <f>SUM(P19:T19)</f>
        <v>-12446</v>
      </c>
      <c r="W19" s="40"/>
      <c r="X19" s="49">
        <f>SUM(V19,D19:N19)</f>
        <v>-12446</v>
      </c>
      <c r="Y19" s="40"/>
      <c r="Z19" s="49">
        <f>PL!G59-Conso!Z18</f>
        <v>17222</v>
      </c>
      <c r="AA19" s="40"/>
      <c r="AB19" s="49">
        <f>SUM(X19:AA19)</f>
        <v>4776</v>
      </c>
    </row>
    <row r="20" spans="1:28" ht="21.65" customHeight="1">
      <c r="A20" s="36" t="s">
        <v>276</v>
      </c>
      <c r="B20" s="36"/>
      <c r="D20" s="9">
        <f t="shared" ref="D20:AB20" si="1">SUM(D18:D19)</f>
        <v>0</v>
      </c>
      <c r="E20" s="78">
        <f t="shared" si="1"/>
        <v>0</v>
      </c>
      <c r="F20" s="9">
        <f t="shared" si="1"/>
        <v>0</v>
      </c>
      <c r="G20" s="78">
        <f t="shared" si="1"/>
        <v>0</v>
      </c>
      <c r="H20" s="9">
        <f t="shared" si="1"/>
        <v>0</v>
      </c>
      <c r="I20" s="78">
        <f t="shared" si="1"/>
        <v>0</v>
      </c>
      <c r="J20" s="9">
        <f t="shared" si="1"/>
        <v>0</v>
      </c>
      <c r="K20" s="78">
        <f t="shared" si="1"/>
        <v>0</v>
      </c>
      <c r="L20" s="9">
        <f t="shared" si="1"/>
        <v>0</v>
      </c>
      <c r="M20" s="78">
        <f t="shared" si="1"/>
        <v>0</v>
      </c>
      <c r="N20" s="40">
        <f t="shared" si="1"/>
        <v>50065</v>
      </c>
      <c r="O20" s="78">
        <f t="shared" si="1"/>
        <v>0</v>
      </c>
      <c r="P20" s="122">
        <f t="shared" si="1"/>
        <v>0</v>
      </c>
      <c r="Q20" s="78">
        <f t="shared" si="1"/>
        <v>0</v>
      </c>
      <c r="R20" s="40">
        <f t="shared" si="1"/>
        <v>18115</v>
      </c>
      <c r="S20" s="40">
        <f t="shared" si="1"/>
        <v>0</v>
      </c>
      <c r="T20" s="40">
        <f t="shared" si="1"/>
        <v>-30561</v>
      </c>
      <c r="U20" s="40">
        <f t="shared" si="1"/>
        <v>0</v>
      </c>
      <c r="V20" s="40">
        <f t="shared" si="1"/>
        <v>-12446</v>
      </c>
      <c r="W20" s="40">
        <f t="shared" si="1"/>
        <v>0</v>
      </c>
      <c r="X20" s="40">
        <f t="shared" si="1"/>
        <v>37619</v>
      </c>
      <c r="Y20" s="40">
        <f t="shared" si="1"/>
        <v>0</v>
      </c>
      <c r="Z20" s="40">
        <f t="shared" si="1"/>
        <v>17211</v>
      </c>
      <c r="AA20" s="40">
        <f t="shared" si="1"/>
        <v>0</v>
      </c>
      <c r="AB20" s="40">
        <f t="shared" si="1"/>
        <v>54830</v>
      </c>
    </row>
    <row r="21" spans="1:28" ht="21.65" customHeight="1">
      <c r="A21" s="22" t="s">
        <v>185</v>
      </c>
      <c r="D21" s="6"/>
      <c r="E21" s="40"/>
      <c r="F21" s="6"/>
      <c r="G21" s="78"/>
      <c r="H21" s="6"/>
      <c r="I21" s="78"/>
      <c r="J21" s="6"/>
      <c r="K21" s="78"/>
      <c r="L21" s="6"/>
      <c r="M21" s="40"/>
      <c r="N21" s="40"/>
      <c r="O21" s="40"/>
      <c r="P21" s="13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</row>
    <row r="22" spans="1:28" ht="21.65" customHeight="1">
      <c r="A22" s="22" t="s">
        <v>184</v>
      </c>
      <c r="D22" s="6"/>
      <c r="E22" s="40"/>
      <c r="F22" s="6"/>
      <c r="G22" s="78"/>
      <c r="H22" s="6"/>
      <c r="I22" s="78"/>
      <c r="J22" s="6"/>
      <c r="K22" s="78"/>
      <c r="L22" s="6"/>
      <c r="M22" s="40"/>
      <c r="N22" s="40"/>
      <c r="O22" s="40"/>
      <c r="P22" s="13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</row>
    <row r="23" spans="1:28" ht="21.65" customHeight="1">
      <c r="A23" s="22" t="s">
        <v>263</v>
      </c>
      <c r="D23" s="6">
        <v>0</v>
      </c>
      <c r="E23" s="40"/>
      <c r="F23" s="6">
        <v>0</v>
      </c>
      <c r="G23" s="78"/>
      <c r="H23" s="6">
        <v>0</v>
      </c>
      <c r="I23" s="78"/>
      <c r="J23" s="6">
        <v>0</v>
      </c>
      <c r="K23" s="78"/>
      <c r="L23" s="6">
        <v>0</v>
      </c>
      <c r="M23" s="40"/>
      <c r="N23" s="40">
        <v>2094</v>
      </c>
      <c r="O23" s="40"/>
      <c r="P23" s="13">
        <v>0</v>
      </c>
      <c r="Q23" s="78"/>
      <c r="R23" s="6">
        <v>0</v>
      </c>
      <c r="S23" s="78"/>
      <c r="T23" s="6">
        <v>0</v>
      </c>
      <c r="U23" s="78"/>
      <c r="V23" s="6">
        <f>SUM(P23:T23)</f>
        <v>0</v>
      </c>
      <c r="W23" s="40"/>
      <c r="X23" s="40">
        <f>SUM(V23:W23,D23:N23)</f>
        <v>2094</v>
      </c>
      <c r="Y23" s="40"/>
      <c r="Z23" s="40">
        <v>-2089</v>
      </c>
      <c r="AA23" s="40"/>
      <c r="AB23" s="40">
        <f>SUM(X23:AA23)</f>
        <v>5</v>
      </c>
    </row>
    <row r="24" spans="1:28" ht="21.65" customHeight="1">
      <c r="A24" s="22" t="s">
        <v>185</v>
      </c>
      <c r="D24" s="6"/>
      <c r="E24" s="40"/>
      <c r="F24" s="6"/>
      <c r="G24" s="78"/>
      <c r="H24" s="6"/>
      <c r="I24" s="78"/>
      <c r="J24" s="6"/>
      <c r="K24" s="78"/>
      <c r="L24" s="6"/>
      <c r="M24" s="40"/>
      <c r="N24" s="40"/>
      <c r="O24" s="40"/>
      <c r="P24" s="13"/>
      <c r="Q24" s="78"/>
      <c r="R24" s="6"/>
      <c r="S24" s="78"/>
      <c r="T24" s="6"/>
      <c r="U24" s="78"/>
      <c r="V24" s="6"/>
      <c r="W24" s="40"/>
      <c r="X24" s="40"/>
      <c r="Y24" s="40"/>
      <c r="AA24" s="40"/>
      <c r="AB24" s="40"/>
    </row>
    <row r="25" spans="1:28" ht="21.65" customHeight="1">
      <c r="A25" s="22" t="s">
        <v>186</v>
      </c>
      <c r="D25" s="6"/>
      <c r="E25" s="40"/>
      <c r="F25" s="6"/>
      <c r="G25" s="78"/>
      <c r="H25" s="6"/>
      <c r="I25" s="78"/>
      <c r="J25" s="6"/>
      <c r="K25" s="78"/>
      <c r="L25" s="6"/>
      <c r="M25" s="40"/>
      <c r="N25" s="40"/>
      <c r="O25" s="40"/>
      <c r="P25" s="13"/>
      <c r="Q25" s="78"/>
      <c r="R25" s="6"/>
      <c r="S25" s="78"/>
      <c r="T25" s="6"/>
      <c r="U25" s="78"/>
      <c r="V25" s="6"/>
      <c r="W25" s="40"/>
      <c r="X25" s="40"/>
      <c r="Y25" s="40"/>
      <c r="Z25" s="40"/>
      <c r="AA25" s="40"/>
      <c r="AB25" s="40"/>
    </row>
    <row r="26" spans="1:28" ht="21.65" customHeight="1">
      <c r="A26" s="55" t="s">
        <v>187</v>
      </c>
      <c r="B26" s="55"/>
      <c r="D26" s="8">
        <v>0</v>
      </c>
      <c r="E26" s="40"/>
      <c r="F26" s="8">
        <v>0</v>
      </c>
      <c r="G26" s="78"/>
      <c r="H26" s="8">
        <v>0</v>
      </c>
      <c r="I26" s="78"/>
      <c r="J26" s="8">
        <v>0</v>
      </c>
      <c r="K26" s="78"/>
      <c r="L26" s="8">
        <v>0</v>
      </c>
      <c r="M26" s="40"/>
      <c r="N26" s="8">
        <v>0</v>
      </c>
      <c r="O26" s="40"/>
      <c r="P26" s="17">
        <v>0</v>
      </c>
      <c r="Q26" s="78"/>
      <c r="R26" s="8">
        <v>0</v>
      </c>
      <c r="S26" s="78"/>
      <c r="T26" s="8">
        <v>0</v>
      </c>
      <c r="U26" s="78"/>
      <c r="V26" s="8">
        <f>SUM(P26:U26)</f>
        <v>0</v>
      </c>
      <c r="W26" s="40"/>
      <c r="X26" s="8">
        <f>SUM(V26:W26,D26:N26)</f>
        <v>0</v>
      </c>
      <c r="Y26" s="40"/>
      <c r="Z26" s="49">
        <v>-37346</v>
      </c>
      <c r="AA26" s="40"/>
      <c r="AB26" s="49">
        <f>SUM(X26:AA26)</f>
        <v>-37346</v>
      </c>
    </row>
    <row r="27" spans="1:28" ht="21.65" customHeight="1" thickBot="1">
      <c r="A27" s="36" t="s">
        <v>188</v>
      </c>
      <c r="B27" s="36"/>
      <c r="D27" s="48">
        <f>D15+D20+SUM(D21:D26)</f>
        <v>1417657</v>
      </c>
      <c r="E27" s="40"/>
      <c r="F27" s="48">
        <f>F15+F20+SUM(F21:F26)</f>
        <v>1224845</v>
      </c>
      <c r="G27" s="40"/>
      <c r="H27" s="48">
        <f>H15+H20+SUM(H24:H26)</f>
        <v>-290788</v>
      </c>
      <c r="I27" s="40"/>
      <c r="J27" s="10">
        <f>J15+J20+SUM(J24:J26)</f>
        <v>0</v>
      </c>
      <c r="K27" s="40"/>
      <c r="L27" s="48">
        <f>L15+L20+SUM(L21:L26)</f>
        <v>47300</v>
      </c>
      <c r="M27" s="40"/>
      <c r="N27" s="48">
        <f>N17+N20+SUM(N21:N26)</f>
        <v>606212</v>
      </c>
      <c r="O27" s="40"/>
      <c r="P27" s="123">
        <f>P15+P20+SUM(P21:P26)</f>
        <v>13532</v>
      </c>
      <c r="Q27" s="40"/>
      <c r="R27" s="48">
        <f>R15+R20+SUM(R21:R26)</f>
        <v>44052</v>
      </c>
      <c r="S27" s="40"/>
      <c r="T27" s="48">
        <f>T15+T20+SUM(T21:T26)</f>
        <v>-146686</v>
      </c>
      <c r="U27" s="40"/>
      <c r="V27" s="48">
        <f>V15+V20+SUM(V21:V26)</f>
        <v>-89102</v>
      </c>
      <c r="W27" s="40"/>
      <c r="X27" s="48">
        <f>X17+X20+SUM(X21:X26)</f>
        <v>2916124</v>
      </c>
      <c r="Y27" s="40"/>
      <c r="Z27" s="48">
        <f>Z17+Z20+SUM(Z21:Z26)</f>
        <v>16939</v>
      </c>
      <c r="AA27" s="40"/>
      <c r="AB27" s="48">
        <f>AB17+AB20+SUM(AB21:AB26)</f>
        <v>2933063</v>
      </c>
    </row>
    <row r="28" spans="1:28" ht="21.65" customHeight="1" thickTop="1">
      <c r="A28" s="36"/>
      <c r="B28" s="36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ht="21.65" customHeight="1">
      <c r="A29" s="36" t="s">
        <v>278</v>
      </c>
      <c r="B29" s="36"/>
      <c r="D29" s="40">
        <v>1417657</v>
      </c>
      <c r="E29" s="40"/>
      <c r="F29" s="40">
        <v>1224845</v>
      </c>
      <c r="G29" s="40">
        <v>0</v>
      </c>
      <c r="H29" s="40">
        <v>-290788</v>
      </c>
      <c r="I29" s="40">
        <v>0</v>
      </c>
      <c r="J29" s="40">
        <v>-62715</v>
      </c>
      <c r="K29" s="40">
        <v>0</v>
      </c>
      <c r="L29" s="40">
        <v>47300</v>
      </c>
      <c r="M29" s="40">
        <v>0</v>
      </c>
      <c r="N29" s="40">
        <v>610019</v>
      </c>
      <c r="O29" s="40">
        <v>0</v>
      </c>
      <c r="P29" s="40">
        <v>13532</v>
      </c>
      <c r="Q29" s="40">
        <v>0</v>
      </c>
      <c r="R29" s="40">
        <v>-18732</v>
      </c>
      <c r="S29" s="40">
        <v>0</v>
      </c>
      <c r="T29" s="40">
        <v>-273570</v>
      </c>
      <c r="U29" s="40"/>
      <c r="V29" s="40">
        <f t="shared" ref="V29:V31" si="2">SUM(P29:T29)</f>
        <v>-278770</v>
      </c>
      <c r="W29" s="40"/>
      <c r="X29" s="40">
        <f>SUM(V29,D29:N29)</f>
        <v>2667548</v>
      </c>
      <c r="Y29" s="40"/>
      <c r="Z29" s="40">
        <v>52584</v>
      </c>
      <c r="AA29" s="40"/>
      <c r="AB29" s="40">
        <f>X29+Z29</f>
        <v>2720132</v>
      </c>
    </row>
    <row r="30" spans="1:28" ht="21.65" customHeight="1">
      <c r="A30" s="22" t="s">
        <v>273</v>
      </c>
      <c r="B30" s="46">
        <v>22</v>
      </c>
      <c r="D30" s="8">
        <v>0</v>
      </c>
      <c r="E30" s="78"/>
      <c r="F30" s="8">
        <v>0</v>
      </c>
      <c r="G30" s="78"/>
      <c r="H30" s="8">
        <v>0</v>
      </c>
      <c r="I30" s="78"/>
      <c r="J30" s="8">
        <v>0</v>
      </c>
      <c r="K30" s="78"/>
      <c r="L30" s="8">
        <v>0</v>
      </c>
      <c r="M30" s="40"/>
      <c r="N30" s="49">
        <v>-505641</v>
      </c>
      <c r="O30" s="40"/>
      <c r="P30" s="8">
        <v>0</v>
      </c>
      <c r="Q30" s="40"/>
      <c r="R30" s="49">
        <v>-135</v>
      </c>
      <c r="S30" s="40"/>
      <c r="T30" s="49">
        <v>0</v>
      </c>
      <c r="U30" s="40"/>
      <c r="V30" s="49">
        <f t="shared" si="2"/>
        <v>-135</v>
      </c>
      <c r="W30" s="40"/>
      <c r="X30" s="17">
        <f>SUM(V30,D30:N30)</f>
        <v>-505776</v>
      </c>
      <c r="Y30" s="40"/>
      <c r="Z30" s="49">
        <v>-42993</v>
      </c>
      <c r="AA30" s="40"/>
      <c r="AB30" s="49">
        <f>X30+Z30</f>
        <v>-548769</v>
      </c>
    </row>
    <row r="31" spans="1:28" ht="21.65" customHeight="1">
      <c r="A31" s="36" t="s">
        <v>277</v>
      </c>
      <c r="B31" s="36"/>
      <c r="D31" s="40">
        <f>SUM(D29:D30)</f>
        <v>1417657</v>
      </c>
      <c r="E31" s="40"/>
      <c r="F31" s="40">
        <f>SUM(F29:F30)</f>
        <v>1224845</v>
      </c>
      <c r="G31" s="40"/>
      <c r="H31" s="40">
        <f>SUM(H29:H30)</f>
        <v>-290788</v>
      </c>
      <c r="I31" s="40"/>
      <c r="J31" s="40">
        <f>SUM(J29:J30)</f>
        <v>-62715</v>
      </c>
      <c r="K31" s="40"/>
      <c r="L31" s="40">
        <f>SUM(L29:L30)</f>
        <v>47300</v>
      </c>
      <c r="M31" s="40"/>
      <c r="N31" s="40">
        <f>SUM(N29:N30)</f>
        <v>104378</v>
      </c>
      <c r="O31" s="40"/>
      <c r="P31" s="40">
        <f>SUM(P29:P30)</f>
        <v>13532</v>
      </c>
      <c r="Q31" s="40"/>
      <c r="R31" s="40">
        <f>SUM(R29:R30)</f>
        <v>-18867</v>
      </c>
      <c r="S31" s="40"/>
      <c r="T31" s="40">
        <f>SUM(T29:T30)</f>
        <v>-273570</v>
      </c>
      <c r="U31" s="40"/>
      <c r="V31" s="40">
        <f t="shared" si="2"/>
        <v>-278905</v>
      </c>
      <c r="W31" s="40"/>
      <c r="X31" s="40">
        <f>SUM(V31,D31:N31)</f>
        <v>2161772</v>
      </c>
      <c r="Y31" s="40"/>
      <c r="Z31" s="40">
        <f>SUM(Z29:Z30)</f>
        <v>9591</v>
      </c>
      <c r="AA31" s="40"/>
      <c r="AB31" s="40">
        <f>SUM(X31:AA31)</f>
        <v>2171363</v>
      </c>
    </row>
    <row r="32" spans="1:28" ht="21.65" customHeight="1">
      <c r="A32" s="22" t="s">
        <v>281</v>
      </c>
      <c r="D32" s="6">
        <v>0</v>
      </c>
      <c r="E32" s="78"/>
      <c r="F32" s="6">
        <v>0</v>
      </c>
      <c r="G32" s="78"/>
      <c r="H32" s="6">
        <v>0</v>
      </c>
      <c r="I32" s="78"/>
      <c r="J32" s="6">
        <v>0</v>
      </c>
      <c r="K32" s="78"/>
      <c r="L32" s="6">
        <v>0</v>
      </c>
      <c r="M32" s="40"/>
      <c r="N32" s="40">
        <f>PL!E53</f>
        <v>-195760</v>
      </c>
      <c r="O32" s="40"/>
      <c r="P32" s="6">
        <v>0</v>
      </c>
      <c r="Q32" s="78"/>
      <c r="R32" s="6">
        <v>0</v>
      </c>
      <c r="S32" s="78"/>
      <c r="T32" s="6">
        <v>0</v>
      </c>
      <c r="U32" s="78"/>
      <c r="V32" s="6">
        <f>SUM(P32:T32)</f>
        <v>0</v>
      </c>
      <c r="W32" s="40"/>
      <c r="X32" s="40">
        <f>SUM(V32:W32,D32:N32)</f>
        <v>-195760</v>
      </c>
      <c r="Y32" s="40"/>
      <c r="Z32" s="40">
        <f>PL!E54</f>
        <v>-5421</v>
      </c>
      <c r="AA32" s="40"/>
      <c r="AB32" s="40">
        <f>SUM(X32:AA32)</f>
        <v>-201181</v>
      </c>
    </row>
    <row r="33" spans="1:28" ht="21.65" customHeight="1">
      <c r="A33" s="22" t="s">
        <v>219</v>
      </c>
      <c r="D33" s="8">
        <v>0</v>
      </c>
      <c r="E33" s="78"/>
      <c r="F33" s="8">
        <v>0</v>
      </c>
      <c r="G33" s="78"/>
      <c r="H33" s="8">
        <v>0</v>
      </c>
      <c r="I33" s="78"/>
      <c r="J33" s="8">
        <v>0</v>
      </c>
      <c r="K33" s="78"/>
      <c r="L33" s="8">
        <v>0</v>
      </c>
      <c r="M33" s="40"/>
      <c r="N33" s="8">
        <v>0</v>
      </c>
      <c r="O33" s="40"/>
      <c r="P33" s="8">
        <v>0</v>
      </c>
      <c r="Q33" s="40"/>
      <c r="R33" s="49">
        <f>PL!E42-Z33</f>
        <v>-4800</v>
      </c>
      <c r="S33" s="40"/>
      <c r="T33" s="49">
        <v>-309</v>
      </c>
      <c r="U33" s="40"/>
      <c r="V33" s="40">
        <f>SUM(P33:T33)</f>
        <v>-5109</v>
      </c>
      <c r="W33" s="40"/>
      <c r="X33" s="40">
        <f>SUM(V33,D33:N33)</f>
        <v>-5109</v>
      </c>
      <c r="Y33" s="40"/>
      <c r="Z33" s="40">
        <f>PL!E59-PL!E54</f>
        <v>13</v>
      </c>
      <c r="AA33" s="40"/>
      <c r="AB33" s="40">
        <f>SUM(X33:AA33)</f>
        <v>-5096</v>
      </c>
    </row>
    <row r="34" spans="1:28" ht="21.65" customHeight="1">
      <c r="A34" s="36" t="s">
        <v>246</v>
      </c>
      <c r="B34" s="36"/>
      <c r="D34" s="15">
        <f>SUM(D32:D33)</f>
        <v>0</v>
      </c>
      <c r="E34" s="78"/>
      <c r="F34" s="15">
        <f>SUM(F32:F33)</f>
        <v>0</v>
      </c>
      <c r="G34" s="78"/>
      <c r="H34" s="15">
        <f>SUM(H32:H33)</f>
        <v>0</v>
      </c>
      <c r="I34" s="78"/>
      <c r="J34" s="15">
        <f>SUM(J32:J33)</f>
        <v>0</v>
      </c>
      <c r="K34" s="78"/>
      <c r="L34" s="15">
        <f>SUM(L32:L33)</f>
        <v>0</v>
      </c>
      <c r="M34" s="40"/>
      <c r="N34" s="116">
        <f>SUM(N32:N33)</f>
        <v>-195760</v>
      </c>
      <c r="O34" s="40"/>
      <c r="P34" s="15">
        <f>SUM(P32:P33)</f>
        <v>0</v>
      </c>
      <c r="Q34" s="40"/>
      <c r="R34" s="116">
        <f>SUM(R32:R33)</f>
        <v>-4800</v>
      </c>
      <c r="S34" s="40"/>
      <c r="T34" s="116">
        <f>SUM(T32:T33)</f>
        <v>-309</v>
      </c>
      <c r="U34" s="40"/>
      <c r="V34" s="116">
        <f>SUM(V32:V33)</f>
        <v>-5109</v>
      </c>
      <c r="W34" s="40"/>
      <c r="X34" s="116">
        <f>SUM(X32:X33)</f>
        <v>-200869</v>
      </c>
      <c r="Y34" s="40"/>
      <c r="Z34" s="116">
        <f>SUM(Z32:Z33)</f>
        <v>-5408</v>
      </c>
      <c r="AA34" s="40"/>
      <c r="AB34" s="116">
        <f>SUM(AB32:AB33)</f>
        <v>-206277</v>
      </c>
    </row>
    <row r="35" spans="1:28" ht="21.5" customHeight="1" thickBot="1">
      <c r="A35" s="36" t="s">
        <v>189</v>
      </c>
      <c r="B35" s="36"/>
      <c r="D35" s="48">
        <f>D31+D34</f>
        <v>1417657</v>
      </c>
      <c r="E35" s="40"/>
      <c r="F35" s="48">
        <f>F31+F34</f>
        <v>1224845</v>
      </c>
      <c r="G35" s="40"/>
      <c r="H35" s="48">
        <f>H31+H34</f>
        <v>-290788</v>
      </c>
      <c r="I35" s="40"/>
      <c r="J35" s="48">
        <f>J31+J34</f>
        <v>-62715</v>
      </c>
      <c r="K35" s="40"/>
      <c r="L35" s="48">
        <f>L31+L34</f>
        <v>47300</v>
      </c>
      <c r="M35" s="40"/>
      <c r="N35" s="48">
        <f>N31+N34</f>
        <v>-91382</v>
      </c>
      <c r="O35" s="40"/>
      <c r="P35" s="48">
        <f>P31+P34</f>
        <v>13532</v>
      </c>
      <c r="Q35" s="40"/>
      <c r="R35" s="48">
        <f>R31+R34</f>
        <v>-23667</v>
      </c>
      <c r="S35" s="40"/>
      <c r="T35" s="48">
        <f>T31+T34</f>
        <v>-273879</v>
      </c>
      <c r="U35" s="40"/>
      <c r="V35" s="48">
        <f>V31+V34</f>
        <v>-284014</v>
      </c>
      <c r="W35" s="40"/>
      <c r="X35" s="48">
        <f>X31+X34</f>
        <v>1960903</v>
      </c>
      <c r="Y35" s="40"/>
      <c r="Z35" s="48">
        <f>Z31+Z34</f>
        <v>4183</v>
      </c>
      <c r="AA35" s="40"/>
      <c r="AB35" s="48">
        <f>AB31+AB34</f>
        <v>1965086</v>
      </c>
    </row>
    <row r="36" spans="1:28" ht="21.65" customHeight="1" thickTop="1">
      <c r="P36" s="88"/>
      <c r="AB36" s="55">
        <f>AB35-BS!H88</f>
        <v>0</v>
      </c>
    </row>
    <row r="37" spans="1:28" ht="21.65" customHeight="1">
      <c r="P37" s="88"/>
    </row>
    <row r="38" spans="1:28" ht="21.65" customHeight="1">
      <c r="P38" s="88"/>
    </row>
    <row r="39" spans="1:28" ht="21.65" customHeight="1">
      <c r="P39" s="88"/>
    </row>
    <row r="40" spans="1:28" ht="21.65" customHeight="1">
      <c r="P40" s="88"/>
    </row>
    <row r="53" spans="22:22" ht="21.65" customHeight="1">
      <c r="V53" s="55">
        <v>0</v>
      </c>
    </row>
  </sheetData>
  <mergeCells count="7">
    <mergeCell ref="L11:N11"/>
    <mergeCell ref="D14:AB14"/>
    <mergeCell ref="A3:AB3"/>
    <mergeCell ref="D4:AB4"/>
    <mergeCell ref="D5:X5"/>
    <mergeCell ref="P6:V6"/>
    <mergeCell ref="P7:V7"/>
  </mergeCells>
  <pageMargins left="0.76" right="0.31496062992126" top="0.78740157480314998" bottom="0.39370078740157499" header="0.196850393700787" footer="0.196850393700787"/>
  <pageSetup paperSize="9" scale="41" firstPageNumber="12" fitToHeight="0" orientation="landscape" useFirstPageNumber="1" r:id="rId1"/>
  <headerFooter>
    <oddFooter>&amp;L&amp;"Calibri,Regular"The accompanying notes are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6"/>
  <sheetViews>
    <sheetView showGridLines="0" view="pageBreakPreview" zoomScale="80" zoomScaleNormal="60" zoomScaleSheetLayoutView="80" workbookViewId="0">
      <selection activeCell="L106" sqref="L106"/>
    </sheetView>
  </sheetViews>
  <sheetFormatPr defaultColWidth="9.453125" defaultRowHeight="24" customHeight="1"/>
  <cols>
    <col min="1" max="1" width="61" style="22" customWidth="1"/>
    <col min="2" max="2" width="16.6328125" style="22" customWidth="1"/>
    <col min="3" max="3" width="1.90625" style="55" customWidth="1"/>
    <col min="4" max="4" width="14.54296875" style="55" customWidth="1"/>
    <col min="5" max="5" width="1.90625" style="55" customWidth="1"/>
    <col min="6" max="6" width="14.54296875" style="55" customWidth="1"/>
    <col min="7" max="7" width="1.90625" style="55" customWidth="1"/>
    <col min="8" max="8" width="14.54296875" style="55" customWidth="1"/>
    <col min="9" max="9" width="1.90625" style="55" customWidth="1"/>
    <col min="10" max="10" width="14.54296875" style="55" customWidth="1"/>
    <col min="11" max="11" width="1.90625" style="55" customWidth="1"/>
    <col min="12" max="12" width="14.54296875" style="55" customWidth="1"/>
    <col min="13" max="13" width="1.90625" style="55" customWidth="1"/>
    <col min="14" max="14" width="14.54296875" style="55" customWidth="1"/>
    <col min="15" max="15" width="1.90625" style="55" customWidth="1"/>
    <col min="16" max="16" width="14.54296875" style="55" customWidth="1"/>
    <col min="17" max="17" width="1.90625" style="55" customWidth="1"/>
    <col min="18" max="18" width="14.54296875" style="55" customWidth="1"/>
    <col min="19" max="19" width="1.90625" style="55" customWidth="1"/>
    <col min="20" max="16382" width="9.453125" style="55"/>
    <col min="16383" max="16384" width="9.453125" style="55" bestFit="1"/>
  </cols>
  <sheetData>
    <row r="1" spans="1:18" ht="24" customHeight="1">
      <c r="A1" s="79" t="s">
        <v>67</v>
      </c>
      <c r="B1" s="79"/>
      <c r="C1" s="36"/>
      <c r="D1" s="36"/>
      <c r="E1" s="36"/>
      <c r="F1" s="36"/>
      <c r="G1" s="36"/>
      <c r="H1" s="36"/>
      <c r="I1" s="36"/>
      <c r="J1" s="36"/>
      <c r="K1" s="36"/>
      <c r="O1" s="36"/>
    </row>
    <row r="2" spans="1:18" ht="24" customHeight="1">
      <c r="A2" s="80" t="s">
        <v>181</v>
      </c>
      <c r="B2" s="80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ht="24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18" ht="24" customHeight="1">
      <c r="A4" s="62"/>
      <c r="B4" s="62"/>
      <c r="C4" s="62"/>
      <c r="D4" s="127" t="s">
        <v>57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8" ht="24" customHeight="1">
      <c r="A5" s="62"/>
      <c r="B5" s="62"/>
      <c r="C5" s="62"/>
      <c r="D5" s="82"/>
      <c r="E5" s="82"/>
      <c r="F5" s="82"/>
      <c r="G5" s="82"/>
      <c r="H5" s="82"/>
      <c r="I5" s="82"/>
      <c r="J5" s="82"/>
      <c r="K5" s="82"/>
      <c r="L5" s="82"/>
      <c r="M5" s="82"/>
      <c r="N5" s="138" t="s">
        <v>190</v>
      </c>
      <c r="O5" s="138"/>
      <c r="P5" s="138"/>
      <c r="Q5" s="82"/>
      <c r="R5" s="82"/>
    </row>
    <row r="6" spans="1:18" ht="24" customHeight="1">
      <c r="A6" s="62"/>
      <c r="B6" s="62"/>
      <c r="C6" s="62"/>
      <c r="D6" s="82"/>
      <c r="E6" s="82"/>
      <c r="F6" s="82"/>
      <c r="G6" s="82"/>
      <c r="H6" s="82"/>
      <c r="I6" s="82"/>
      <c r="J6" s="82"/>
      <c r="K6" s="82"/>
      <c r="L6" s="82"/>
      <c r="M6" s="82"/>
      <c r="N6" s="139" t="s">
        <v>191</v>
      </c>
      <c r="O6" s="139"/>
      <c r="P6" s="139"/>
      <c r="Q6" s="82"/>
      <c r="R6" s="82"/>
    </row>
    <row r="7" spans="1:18" ht="24" customHeight="1">
      <c r="A7" s="62"/>
      <c r="B7" s="62"/>
      <c r="C7" s="62"/>
      <c r="D7" s="82"/>
      <c r="E7" s="82"/>
      <c r="F7" s="82"/>
      <c r="G7" s="82"/>
      <c r="H7" s="82"/>
      <c r="I7" s="82"/>
      <c r="J7" s="82"/>
      <c r="K7" s="82"/>
      <c r="L7" s="82"/>
      <c r="M7" s="82"/>
      <c r="N7" s="132" t="s">
        <v>81</v>
      </c>
      <c r="O7" s="132"/>
      <c r="P7" s="132"/>
      <c r="Q7" s="82"/>
      <c r="R7" s="82"/>
    </row>
    <row r="8" spans="1:18" ht="24" customHeight="1">
      <c r="A8" s="62"/>
      <c r="B8" s="62"/>
      <c r="C8" s="6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30" t="s">
        <v>76</v>
      </c>
      <c r="Q8" s="82"/>
      <c r="R8" s="82"/>
    </row>
    <row r="9" spans="1:18" s="30" customFormat="1" ht="24" customHeight="1">
      <c r="A9" s="31"/>
      <c r="B9" s="31"/>
      <c r="D9" s="30" t="s">
        <v>23</v>
      </c>
      <c r="J9" s="132" t="s">
        <v>279</v>
      </c>
      <c r="K9" s="132"/>
      <c r="L9" s="132"/>
      <c r="P9" s="30" t="s">
        <v>78</v>
      </c>
    </row>
    <row r="10" spans="1:18" s="30" customFormat="1" ht="24" customHeight="1">
      <c r="A10" s="31"/>
      <c r="B10" s="31"/>
      <c r="D10" s="30" t="s">
        <v>27</v>
      </c>
      <c r="F10" s="86" t="s">
        <v>64</v>
      </c>
      <c r="G10" s="30" t="s">
        <v>25</v>
      </c>
      <c r="H10" s="30" t="s">
        <v>41</v>
      </c>
      <c r="I10" s="30" t="s">
        <v>25</v>
      </c>
      <c r="J10" s="30" t="s">
        <v>26</v>
      </c>
      <c r="N10" s="30" t="s">
        <v>92</v>
      </c>
      <c r="P10" s="30" t="s">
        <v>54</v>
      </c>
      <c r="R10" s="30" t="s">
        <v>1</v>
      </c>
    </row>
    <row r="11" spans="1:18" s="30" customFormat="1" ht="24" customHeight="1">
      <c r="A11" s="31"/>
      <c r="B11" s="85" t="s">
        <v>0</v>
      </c>
      <c r="D11" s="83" t="s">
        <v>28</v>
      </c>
      <c r="F11" s="83" t="s">
        <v>63</v>
      </c>
      <c r="H11" s="85" t="s">
        <v>40</v>
      </c>
      <c r="J11" s="85" t="s">
        <v>24</v>
      </c>
      <c r="K11" s="86"/>
      <c r="L11" s="85" t="s">
        <v>21</v>
      </c>
      <c r="N11" s="85" t="s">
        <v>91</v>
      </c>
      <c r="O11" s="86"/>
      <c r="P11" s="85" t="s">
        <v>55</v>
      </c>
      <c r="R11" s="85" t="s">
        <v>231</v>
      </c>
    </row>
    <row r="12" spans="1:18" s="30" customFormat="1" ht="24" customHeight="1">
      <c r="A12" s="31"/>
      <c r="B12" s="31"/>
      <c r="D12" s="133" t="s">
        <v>169</v>
      </c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</row>
    <row r="13" spans="1:18" ht="24" customHeight="1">
      <c r="A13" s="36" t="s">
        <v>140</v>
      </c>
      <c r="B13" s="36"/>
      <c r="D13" s="40">
        <v>1417657</v>
      </c>
      <c r="E13" s="40"/>
      <c r="F13" s="40">
        <v>1224845</v>
      </c>
      <c r="G13" s="40"/>
      <c r="H13" s="40">
        <v>-290788</v>
      </c>
      <c r="I13" s="40"/>
      <c r="J13" s="40">
        <v>47300</v>
      </c>
      <c r="K13" s="40"/>
      <c r="L13" s="40">
        <v>287652</v>
      </c>
      <c r="M13" s="40"/>
      <c r="N13" s="40">
        <v>-70025</v>
      </c>
      <c r="O13" s="40"/>
      <c r="P13" s="40">
        <f>SUM(N13)</f>
        <v>-70025</v>
      </c>
      <c r="Q13" s="40"/>
      <c r="R13" s="40">
        <f>SUM(D13:L13,P13)</f>
        <v>2616641</v>
      </c>
    </row>
    <row r="14" spans="1:18" ht="24" customHeight="1">
      <c r="A14" s="22" t="s">
        <v>177</v>
      </c>
      <c r="D14" s="6">
        <v>0</v>
      </c>
      <c r="E14" s="6"/>
      <c r="F14" s="6">
        <v>0</v>
      </c>
      <c r="G14" s="6"/>
      <c r="H14" s="6">
        <v>0</v>
      </c>
      <c r="I14" s="6"/>
      <c r="J14" s="6">
        <v>0</v>
      </c>
      <c r="K14" s="40"/>
      <c r="L14" s="40">
        <f>PL!K35</f>
        <v>25999</v>
      </c>
      <c r="M14" s="40"/>
      <c r="N14" s="6">
        <v>0</v>
      </c>
      <c r="O14" s="40"/>
      <c r="P14" s="6">
        <f>SUM(N14)</f>
        <v>0</v>
      </c>
      <c r="Q14" s="40"/>
      <c r="R14" s="40">
        <f>SUM(D14:L14,P14)</f>
        <v>25999</v>
      </c>
    </row>
    <row r="15" spans="1:18" ht="24" customHeight="1">
      <c r="A15" s="22" t="s">
        <v>264</v>
      </c>
      <c r="D15" s="8">
        <v>0</v>
      </c>
      <c r="E15" s="6"/>
      <c r="F15" s="8">
        <v>0</v>
      </c>
      <c r="G15" s="6"/>
      <c r="H15" s="8">
        <v>0</v>
      </c>
      <c r="I15" s="6"/>
      <c r="J15" s="8">
        <v>0</v>
      </c>
      <c r="K15" s="40"/>
      <c r="L15" s="8">
        <v>0</v>
      </c>
      <c r="M15" s="40"/>
      <c r="N15" s="49">
        <f>PL!K48</f>
        <v>-40392</v>
      </c>
      <c r="O15" s="40"/>
      <c r="P15" s="40">
        <f>SUM(N15)</f>
        <v>-40392</v>
      </c>
      <c r="Q15" s="40"/>
      <c r="R15" s="40">
        <f>SUM(D15:L15,P15)</f>
        <v>-40392</v>
      </c>
    </row>
    <row r="16" spans="1:18" ht="24" customHeight="1">
      <c r="A16" s="36" t="s">
        <v>220</v>
      </c>
      <c r="B16" s="36"/>
      <c r="D16" s="9">
        <f>SUM(D14:D15)</f>
        <v>0</v>
      </c>
      <c r="E16" s="6"/>
      <c r="F16" s="9">
        <f>SUM(F14:F15)</f>
        <v>0</v>
      </c>
      <c r="G16" s="6"/>
      <c r="H16" s="9">
        <f>SUM(H14:H15)</f>
        <v>0</v>
      </c>
      <c r="I16" s="6"/>
      <c r="J16" s="9">
        <f>SUM(J14:J15)</f>
        <v>0</v>
      </c>
      <c r="K16" s="40"/>
      <c r="L16" s="87">
        <f>SUM(L14:L15)</f>
        <v>25999</v>
      </c>
      <c r="M16" s="40"/>
      <c r="N16" s="87">
        <f>SUM(N14:N15)</f>
        <v>-40392</v>
      </c>
      <c r="O16" s="40"/>
      <c r="P16" s="87">
        <f>SUM(P14:P15)</f>
        <v>-40392</v>
      </c>
      <c r="Q16" s="40"/>
      <c r="R16" s="87">
        <f>SUM(R14:R15)</f>
        <v>-14393</v>
      </c>
    </row>
    <row r="17" spans="1:18" ht="24" customHeight="1" thickBot="1">
      <c r="A17" s="36" t="s">
        <v>188</v>
      </c>
      <c r="B17" s="36"/>
      <c r="D17" s="89">
        <f>D13+D16</f>
        <v>1417657</v>
      </c>
      <c r="E17" s="40"/>
      <c r="F17" s="89">
        <f>F13+F16</f>
        <v>1224845</v>
      </c>
      <c r="G17" s="40"/>
      <c r="H17" s="89">
        <f>H13+H16</f>
        <v>-290788</v>
      </c>
      <c r="I17" s="40"/>
      <c r="J17" s="89">
        <f>J13+J16</f>
        <v>47300</v>
      </c>
      <c r="K17" s="40"/>
      <c r="L17" s="89">
        <f>L13+L16</f>
        <v>313651</v>
      </c>
      <c r="M17" s="40"/>
      <c r="N17" s="89">
        <f>N13+N16</f>
        <v>-110417</v>
      </c>
      <c r="O17" s="40"/>
      <c r="P17" s="89">
        <f>P13+P16</f>
        <v>-110417</v>
      </c>
      <c r="Q17" s="40"/>
      <c r="R17" s="89">
        <f>R13+R16</f>
        <v>2602248</v>
      </c>
    </row>
    <row r="18" spans="1:18" ht="24" customHeight="1" thickTop="1">
      <c r="A18" s="36"/>
      <c r="B18" s="36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</row>
    <row r="19" spans="1:18" ht="24" customHeight="1">
      <c r="A19" s="36" t="s">
        <v>278</v>
      </c>
      <c r="B19" s="36"/>
      <c r="D19" s="40">
        <v>1417657</v>
      </c>
      <c r="E19" s="40"/>
      <c r="F19" s="40">
        <v>1224845</v>
      </c>
      <c r="G19" s="40"/>
      <c r="H19" s="40">
        <v>-290788</v>
      </c>
      <c r="I19" s="40"/>
      <c r="J19" s="40">
        <v>47300</v>
      </c>
      <c r="K19" s="40"/>
      <c r="L19" s="40">
        <v>254988</v>
      </c>
      <c r="M19" s="40"/>
      <c r="N19" s="40">
        <v>-110417</v>
      </c>
      <c r="O19" s="40"/>
      <c r="P19" s="40">
        <f>SUM(N19)</f>
        <v>-110417</v>
      </c>
      <c r="Q19" s="40"/>
      <c r="R19" s="40">
        <f>SUM(D19:L19,P19)</f>
        <v>2543585</v>
      </c>
    </row>
    <row r="20" spans="1:18" ht="24" customHeight="1">
      <c r="A20" s="22" t="s">
        <v>273</v>
      </c>
      <c r="B20" s="31">
        <v>22</v>
      </c>
      <c r="D20" s="119">
        <v>0</v>
      </c>
      <c r="E20" s="40"/>
      <c r="F20" s="119">
        <v>0</v>
      </c>
      <c r="G20" s="40"/>
      <c r="H20" s="119">
        <v>0</v>
      </c>
      <c r="I20" s="40"/>
      <c r="J20" s="119">
        <v>0</v>
      </c>
      <c r="K20" s="40"/>
      <c r="L20" s="120">
        <f>L21-L19</f>
        <v>-408405</v>
      </c>
      <c r="M20" s="40"/>
      <c r="N20" s="119">
        <v>0</v>
      </c>
      <c r="O20" s="40"/>
      <c r="P20" s="119">
        <f>SUM(N20)</f>
        <v>0</v>
      </c>
      <c r="Q20" s="40"/>
      <c r="R20" s="49">
        <f>R21-R19</f>
        <v>-408405</v>
      </c>
    </row>
    <row r="21" spans="1:18" ht="24" customHeight="1">
      <c r="A21" s="36" t="s">
        <v>277</v>
      </c>
      <c r="B21" s="31"/>
      <c r="D21" s="118">
        <v>1417657</v>
      </c>
      <c r="E21" s="62"/>
      <c r="F21" s="118">
        <v>1224845</v>
      </c>
      <c r="G21" s="62"/>
      <c r="H21" s="118">
        <v>-290788</v>
      </c>
      <c r="I21" s="40"/>
      <c r="J21" s="40">
        <v>47300</v>
      </c>
      <c r="K21" s="40"/>
      <c r="L21" s="118">
        <v>-153417</v>
      </c>
      <c r="M21" s="40"/>
      <c r="N21" s="117">
        <v>-110417</v>
      </c>
      <c r="O21" s="40"/>
      <c r="P21" s="117">
        <v>-110417</v>
      </c>
      <c r="Q21" s="40"/>
      <c r="R21" s="40">
        <f>SUM(D21:L21,P21)</f>
        <v>2135180</v>
      </c>
    </row>
    <row r="22" spans="1:18" ht="24" customHeight="1">
      <c r="A22" s="22" t="s">
        <v>245</v>
      </c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40"/>
      <c r="L22" s="40">
        <v>-22905</v>
      </c>
      <c r="M22" s="40"/>
      <c r="N22" s="6">
        <v>0</v>
      </c>
      <c r="O22" s="40"/>
      <c r="P22" s="6">
        <f>SUM(N22)</f>
        <v>0</v>
      </c>
      <c r="Q22" s="40"/>
      <c r="R22" s="40">
        <f>SUM(D22:L22,P22)</f>
        <v>-22905</v>
      </c>
    </row>
    <row r="23" spans="1:18" ht="24" customHeight="1">
      <c r="A23" s="22" t="s">
        <v>219</v>
      </c>
      <c r="D23" s="6">
        <v>0</v>
      </c>
      <c r="E23" s="6"/>
      <c r="F23" s="6">
        <v>0</v>
      </c>
      <c r="G23" s="6"/>
      <c r="H23" s="6">
        <v>0</v>
      </c>
      <c r="I23" s="6"/>
      <c r="J23" s="6">
        <v>0</v>
      </c>
      <c r="K23" s="40"/>
      <c r="L23" s="117">
        <v>0</v>
      </c>
      <c r="M23" s="40"/>
      <c r="N23" s="6">
        <v>0</v>
      </c>
      <c r="O23" s="40"/>
      <c r="P23" s="6">
        <f>SUM(N23)</f>
        <v>0</v>
      </c>
      <c r="Q23" s="40"/>
      <c r="R23" s="40">
        <f>SUM(D23:L23,P23)</f>
        <v>0</v>
      </c>
    </row>
    <row r="24" spans="1:18" ht="24" customHeight="1">
      <c r="A24" s="36" t="s">
        <v>246</v>
      </c>
      <c r="B24" s="36"/>
      <c r="D24" s="9">
        <f>SUM(D22:D22)</f>
        <v>0</v>
      </c>
      <c r="E24" s="6"/>
      <c r="F24" s="9">
        <f>SUM(F22:F22)</f>
        <v>0</v>
      </c>
      <c r="G24" s="6"/>
      <c r="H24" s="9">
        <f>SUM(H22:H22)</f>
        <v>0</v>
      </c>
      <c r="I24" s="6"/>
      <c r="J24" s="9">
        <f>SUM(J22:J22)</f>
        <v>0</v>
      </c>
      <c r="K24" s="40"/>
      <c r="L24" s="87">
        <f>SUM(L22:L22)</f>
        <v>-22905</v>
      </c>
      <c r="M24" s="40"/>
      <c r="N24" s="9">
        <f>SUM(N22:N22)</f>
        <v>0</v>
      </c>
      <c r="O24" s="40"/>
      <c r="P24" s="9">
        <f>SUM(P22:P22)</f>
        <v>0</v>
      </c>
      <c r="Q24" s="40"/>
      <c r="R24" s="87">
        <f>SUM(R22:R23)</f>
        <v>-22905</v>
      </c>
    </row>
    <row r="25" spans="1:18" ht="24" customHeight="1" thickBot="1">
      <c r="A25" s="36" t="s">
        <v>189</v>
      </c>
      <c r="B25" s="36"/>
      <c r="D25" s="89">
        <f>D21+D24</f>
        <v>1417657</v>
      </c>
      <c r="E25" s="40"/>
      <c r="F25" s="89">
        <f>F21+F24</f>
        <v>1224845</v>
      </c>
      <c r="G25" s="40"/>
      <c r="H25" s="89">
        <f>H21+H24</f>
        <v>-290788</v>
      </c>
      <c r="I25" s="40"/>
      <c r="J25" s="89">
        <f>J21+J24</f>
        <v>47300</v>
      </c>
      <c r="K25" s="40"/>
      <c r="L25" s="89">
        <f>L21+L24</f>
        <v>-176322</v>
      </c>
      <c r="M25" s="40"/>
      <c r="N25" s="89">
        <f>N21+N24</f>
        <v>-110417</v>
      </c>
      <c r="O25" s="40"/>
      <c r="P25" s="89">
        <f>P21+P24</f>
        <v>-110417</v>
      </c>
      <c r="Q25" s="40"/>
      <c r="R25" s="89">
        <f>R21+R24</f>
        <v>2112275</v>
      </c>
    </row>
    <row r="26" spans="1:18" ht="24" customHeight="1" thickTop="1">
      <c r="R26" s="55">
        <f>R25-BS!L88</f>
        <v>0</v>
      </c>
    </row>
  </sheetData>
  <mergeCells count="7">
    <mergeCell ref="J9:L9"/>
    <mergeCell ref="D12:R12"/>
    <mergeCell ref="A3:R3"/>
    <mergeCell ref="D4:R4"/>
    <mergeCell ref="N5:P5"/>
    <mergeCell ref="N6:P6"/>
    <mergeCell ref="N7:P7"/>
  </mergeCells>
  <pageMargins left="0.78740157480314998" right="0.31496062992126" top="0.78740157480314998" bottom="0.39370078740157499" header="0.196850393700787" footer="0.196850393700787"/>
  <pageSetup paperSize="9" scale="61" firstPageNumber="13" fitToHeight="0" orientation="landscape" useFirstPageNumber="1" r:id="rId1"/>
  <headerFooter>
    <oddFooter>&amp;L&amp;"Calibri,Regular"The accompanying notes are an integral part of these financial statements.&amp;R&amp;"Calibri,Regular"&amp;P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7"/>
  <sheetViews>
    <sheetView showGridLines="0" tabSelected="1" view="pageBreakPreview" zoomScale="90" zoomScaleNormal="80" zoomScaleSheetLayoutView="90" workbookViewId="0">
      <selection activeCell="L106" sqref="L106"/>
    </sheetView>
  </sheetViews>
  <sheetFormatPr defaultColWidth="10.54296875" defaultRowHeight="14.5"/>
  <cols>
    <col min="1" max="1" width="51" style="98" customWidth="1"/>
    <col min="2" max="2" width="5.1796875" style="99" customWidth="1"/>
    <col min="3" max="3" width="4" style="99" customWidth="1"/>
    <col min="4" max="4" width="16.26953125" style="99" customWidth="1"/>
    <col min="5" max="5" width="1.54296875" style="99" customWidth="1"/>
    <col min="6" max="6" width="16.26953125" style="99" customWidth="1"/>
    <col min="7" max="7" width="1.54296875" style="99" customWidth="1"/>
    <col min="8" max="8" width="16.26953125" style="99" customWidth="1"/>
    <col min="9" max="9" width="1.54296875" style="99" customWidth="1"/>
    <col min="10" max="10" width="16.26953125" style="99" customWidth="1"/>
    <col min="11" max="16384" width="10.54296875" style="99"/>
  </cols>
  <sheetData>
    <row r="1" spans="1:10" s="92" customFormat="1" ht="21">
      <c r="A1" s="79" t="s">
        <v>67</v>
      </c>
      <c r="B1" s="91"/>
    </row>
    <row r="2" spans="1:10" s="92" customFormat="1" ht="21">
      <c r="A2" s="93" t="s">
        <v>212</v>
      </c>
      <c r="B2" s="94"/>
      <c r="C2" s="95"/>
      <c r="D2" s="95"/>
      <c r="E2" s="95"/>
      <c r="F2" s="95"/>
      <c r="G2" s="95"/>
      <c r="H2" s="95"/>
      <c r="I2" s="95"/>
      <c r="J2" s="95"/>
    </row>
    <row r="3" spans="1:10" s="92" customFormat="1">
      <c r="B3" s="96"/>
      <c r="C3" s="96"/>
      <c r="D3" s="97"/>
      <c r="E3" s="97"/>
      <c r="F3" s="97"/>
      <c r="G3" s="97"/>
      <c r="H3" s="97"/>
      <c r="I3" s="97"/>
      <c r="J3" s="97"/>
    </row>
    <row r="4" spans="1:10" s="92" customFormat="1">
      <c r="B4" s="96"/>
      <c r="C4" s="96"/>
      <c r="D4" s="26"/>
      <c r="E4" s="26" t="s">
        <v>56</v>
      </c>
      <c r="F4" s="26"/>
      <c r="G4" s="82"/>
      <c r="H4" s="127" t="s">
        <v>57</v>
      </c>
      <c r="I4" s="127"/>
      <c r="J4" s="127"/>
    </row>
    <row r="5" spans="1:10" s="92" customFormat="1">
      <c r="B5" s="96"/>
      <c r="C5" s="96"/>
      <c r="D5" s="138" t="s">
        <v>178</v>
      </c>
      <c r="E5" s="138"/>
      <c r="F5" s="138"/>
      <c r="G5" s="82"/>
      <c r="H5" s="138" t="s">
        <v>178</v>
      </c>
      <c r="I5" s="138"/>
      <c r="J5" s="138"/>
    </row>
    <row r="6" spans="1:10" s="92" customFormat="1">
      <c r="B6" s="96"/>
      <c r="C6" s="96"/>
      <c r="D6" s="139" t="s">
        <v>170</v>
      </c>
      <c r="E6" s="139"/>
      <c r="F6" s="139"/>
      <c r="G6" s="82"/>
      <c r="H6" s="139" t="s">
        <v>170</v>
      </c>
      <c r="I6" s="139"/>
      <c r="J6" s="139"/>
    </row>
    <row r="7" spans="1:10">
      <c r="C7" s="100"/>
      <c r="D7" s="101" t="s">
        <v>213</v>
      </c>
      <c r="E7" s="31"/>
      <c r="F7" s="101" t="s">
        <v>139</v>
      </c>
      <c r="G7" s="31"/>
      <c r="H7" s="101" t="s">
        <v>213</v>
      </c>
      <c r="I7" s="31"/>
      <c r="J7" s="101" t="s">
        <v>139</v>
      </c>
    </row>
    <row r="8" spans="1:10">
      <c r="C8" s="100"/>
      <c r="D8" s="73" t="s">
        <v>272</v>
      </c>
      <c r="E8" s="31"/>
      <c r="F8" s="73" t="s">
        <v>272</v>
      </c>
      <c r="G8" s="31"/>
      <c r="H8" s="73" t="s">
        <v>272</v>
      </c>
      <c r="I8" s="31"/>
      <c r="J8" s="73" t="s">
        <v>272</v>
      </c>
    </row>
    <row r="9" spans="1:10">
      <c r="C9" s="100"/>
      <c r="D9" s="140" t="s">
        <v>169</v>
      </c>
      <c r="E9" s="140"/>
      <c r="F9" s="140"/>
      <c r="G9" s="140"/>
      <c r="H9" s="140"/>
      <c r="I9" s="140"/>
      <c r="J9" s="140"/>
    </row>
    <row r="10" spans="1:10" s="103" customFormat="1">
      <c r="A10" s="102" t="s">
        <v>43</v>
      </c>
      <c r="C10" s="104"/>
      <c r="D10" s="104"/>
      <c r="E10" s="104"/>
      <c r="F10" s="104"/>
      <c r="G10" s="104"/>
      <c r="H10" s="104"/>
      <c r="I10" s="104"/>
      <c r="J10" s="104"/>
    </row>
    <row r="11" spans="1:10">
      <c r="A11" s="105" t="s">
        <v>247</v>
      </c>
      <c r="C11" s="106"/>
      <c r="D11" s="90">
        <f>PL!E33</f>
        <v>-195771</v>
      </c>
      <c r="E11" s="4"/>
      <c r="F11" s="90">
        <f>PL!G33</f>
        <v>69772</v>
      </c>
      <c r="G11" s="4"/>
      <c r="H11" s="90">
        <f>PL!I33</f>
        <v>-26175</v>
      </c>
      <c r="I11" s="4"/>
      <c r="J11" s="90">
        <f>PL!K33</f>
        <v>32159</v>
      </c>
    </row>
    <row r="12" spans="1:10">
      <c r="A12" s="105" t="s">
        <v>253</v>
      </c>
      <c r="C12" s="106"/>
      <c r="D12" s="90"/>
      <c r="E12" s="90"/>
      <c r="F12" s="90"/>
      <c r="G12" s="90"/>
      <c r="H12" s="90"/>
      <c r="I12" s="90"/>
      <c r="J12" s="90"/>
    </row>
    <row r="13" spans="1:10">
      <c r="A13" s="98" t="s">
        <v>58</v>
      </c>
      <c r="C13" s="106"/>
      <c r="D13" s="107"/>
      <c r="E13" s="90"/>
      <c r="F13" s="107"/>
      <c r="G13" s="90"/>
      <c r="H13" s="107"/>
      <c r="I13" s="90"/>
      <c r="J13" s="107"/>
    </row>
    <row r="14" spans="1:10">
      <c r="A14" s="108" t="s">
        <v>44</v>
      </c>
      <c r="C14" s="106"/>
      <c r="D14" s="90">
        <v>51102</v>
      </c>
      <c r="E14" s="90"/>
      <c r="F14" s="90">
        <v>52378</v>
      </c>
      <c r="G14" s="90"/>
      <c r="H14" s="90">
        <v>22141</v>
      </c>
      <c r="I14" s="90"/>
      <c r="J14" s="90">
        <v>22179</v>
      </c>
    </row>
    <row r="15" spans="1:10">
      <c r="A15" s="108" t="s">
        <v>192</v>
      </c>
      <c r="C15" s="106"/>
      <c r="D15" s="90">
        <v>1054</v>
      </c>
      <c r="E15" s="90"/>
      <c r="F15" s="90">
        <v>2247</v>
      </c>
      <c r="G15" s="90"/>
      <c r="H15" s="90">
        <v>15627</v>
      </c>
      <c r="I15" s="90"/>
      <c r="J15" s="90">
        <v>-6730</v>
      </c>
    </row>
    <row r="16" spans="1:10">
      <c r="A16" s="108" t="s">
        <v>193</v>
      </c>
      <c r="C16" s="106"/>
    </row>
    <row r="17" spans="1:10">
      <c r="A17" s="108" t="s">
        <v>194</v>
      </c>
      <c r="C17" s="106"/>
      <c r="D17" s="90">
        <v>-724</v>
      </c>
      <c r="E17" s="90"/>
      <c r="F17" s="90">
        <v>2036</v>
      </c>
      <c r="G17" s="90"/>
      <c r="H17" s="90">
        <v>1322</v>
      </c>
      <c r="I17" s="90"/>
      <c r="J17" s="90">
        <v>3491</v>
      </c>
    </row>
    <row r="18" spans="1:10">
      <c r="A18" s="108" t="s">
        <v>282</v>
      </c>
      <c r="C18" s="106"/>
      <c r="D18" s="90">
        <v>16052</v>
      </c>
      <c r="E18" s="90"/>
      <c r="F18" s="90">
        <v>21108</v>
      </c>
      <c r="G18" s="90"/>
      <c r="H18" s="7">
        <v>0</v>
      </c>
      <c r="I18" s="90"/>
      <c r="J18" s="7">
        <v>0</v>
      </c>
    </row>
    <row r="19" spans="1:10">
      <c r="A19" s="98" t="s">
        <v>146</v>
      </c>
      <c r="C19" s="106"/>
      <c r="D19" s="90">
        <v>2</v>
      </c>
      <c r="E19" s="90"/>
      <c r="F19" s="90">
        <v>611</v>
      </c>
      <c r="G19" s="90"/>
      <c r="H19" s="90">
        <v>2</v>
      </c>
      <c r="I19" s="90"/>
      <c r="J19" s="90">
        <v>-50</v>
      </c>
    </row>
    <row r="20" spans="1:10">
      <c r="A20" s="98" t="s">
        <v>258</v>
      </c>
      <c r="C20" s="106"/>
      <c r="D20" s="90">
        <v>-136</v>
      </c>
      <c r="E20" s="90"/>
      <c r="F20" s="7">
        <v>0</v>
      </c>
      <c r="G20" s="90"/>
      <c r="H20" s="90">
        <v>-136</v>
      </c>
      <c r="I20" s="90"/>
      <c r="J20" s="7">
        <v>0</v>
      </c>
    </row>
    <row r="21" spans="1:10">
      <c r="A21" s="98" t="s">
        <v>195</v>
      </c>
      <c r="C21" s="106"/>
      <c r="D21" s="7">
        <v>0</v>
      </c>
      <c r="E21" s="90"/>
      <c r="F21" s="90">
        <v>384</v>
      </c>
      <c r="G21" s="90"/>
      <c r="H21" s="7">
        <v>0</v>
      </c>
      <c r="I21" s="90"/>
      <c r="J21" s="7">
        <v>0</v>
      </c>
    </row>
    <row r="22" spans="1:10">
      <c r="A22" s="98" t="s">
        <v>111</v>
      </c>
      <c r="C22" s="106"/>
      <c r="D22" s="90">
        <v>10639</v>
      </c>
      <c r="E22" s="90"/>
      <c r="F22" s="90">
        <v>15260</v>
      </c>
      <c r="G22" s="90"/>
      <c r="H22" s="7">
        <v>0</v>
      </c>
      <c r="I22" s="90"/>
      <c r="J22" s="7">
        <v>0</v>
      </c>
    </row>
    <row r="23" spans="1:10">
      <c r="A23" s="98" t="s">
        <v>196</v>
      </c>
      <c r="C23" s="106"/>
      <c r="D23" s="90">
        <v>1396</v>
      </c>
      <c r="E23" s="90"/>
      <c r="F23" s="90">
        <v>15238</v>
      </c>
      <c r="G23" s="90"/>
      <c r="H23" s="7">
        <v>0</v>
      </c>
      <c r="I23" s="90"/>
      <c r="J23" s="7">
        <v>0</v>
      </c>
    </row>
    <row r="24" spans="1:10">
      <c r="A24" s="108" t="s">
        <v>250</v>
      </c>
      <c r="C24" s="106"/>
      <c r="D24" s="90">
        <v>143040</v>
      </c>
      <c r="E24" s="90"/>
      <c r="F24" s="7">
        <v>0</v>
      </c>
      <c r="G24" s="90"/>
      <c r="H24" s="7">
        <v>0</v>
      </c>
      <c r="I24" s="7"/>
      <c r="J24" s="7">
        <v>0</v>
      </c>
    </row>
    <row r="25" spans="1:10">
      <c r="A25" s="98" t="s">
        <v>51</v>
      </c>
      <c r="C25" s="106"/>
      <c r="D25" s="90">
        <v>1053</v>
      </c>
      <c r="E25" s="90"/>
      <c r="F25" s="90">
        <v>1072</v>
      </c>
      <c r="G25" s="90"/>
      <c r="H25" s="90">
        <v>731</v>
      </c>
      <c r="I25" s="90"/>
      <c r="J25" s="90">
        <v>770</v>
      </c>
    </row>
    <row r="26" spans="1:10">
      <c r="A26" s="98" t="s">
        <v>197</v>
      </c>
      <c r="C26" s="106"/>
      <c r="D26" s="90">
        <v>-1216</v>
      </c>
      <c r="E26" s="90"/>
      <c r="F26" s="90">
        <v>-2963</v>
      </c>
      <c r="G26" s="90"/>
      <c r="H26" s="90">
        <v>-1883</v>
      </c>
      <c r="I26" s="90"/>
      <c r="J26" s="90">
        <v>-3569</v>
      </c>
    </row>
    <row r="27" spans="1:10">
      <c r="A27" s="108" t="s">
        <v>198</v>
      </c>
      <c r="C27" s="106"/>
      <c r="D27" s="90">
        <v>868</v>
      </c>
      <c r="E27" s="90"/>
      <c r="F27" s="90">
        <v>-1525</v>
      </c>
      <c r="G27" s="90"/>
      <c r="H27" s="90">
        <v>868</v>
      </c>
      <c r="I27" s="90"/>
      <c r="J27" s="90">
        <v>-1525</v>
      </c>
    </row>
    <row r="28" spans="1:10">
      <c r="A28" s="108" t="s">
        <v>199</v>
      </c>
      <c r="C28" s="106"/>
      <c r="D28" s="90"/>
      <c r="E28" s="90"/>
      <c r="F28" s="90"/>
      <c r="G28" s="90"/>
      <c r="H28" s="90"/>
      <c r="I28" s="90"/>
      <c r="J28" s="90"/>
    </row>
    <row r="29" spans="1:10">
      <c r="A29" s="108" t="s">
        <v>128</v>
      </c>
      <c r="C29" s="106"/>
      <c r="D29" s="90">
        <v>751</v>
      </c>
      <c r="E29" s="90"/>
      <c r="F29" s="90">
        <v>-25326</v>
      </c>
      <c r="G29" s="90"/>
      <c r="H29" s="7">
        <v>0</v>
      </c>
      <c r="I29" s="90"/>
      <c r="J29" s="90">
        <v>-56</v>
      </c>
    </row>
    <row r="30" spans="1:10">
      <c r="A30" s="108" t="s">
        <v>248</v>
      </c>
      <c r="C30" s="106"/>
      <c r="D30" s="7">
        <v>0</v>
      </c>
      <c r="E30" s="90"/>
      <c r="F30" s="90">
        <v>-367</v>
      </c>
      <c r="G30" s="90"/>
      <c r="H30" s="7">
        <v>0</v>
      </c>
      <c r="I30" s="90"/>
      <c r="J30" s="7">
        <v>0</v>
      </c>
    </row>
    <row r="31" spans="1:10">
      <c r="A31" s="108" t="s">
        <v>200</v>
      </c>
      <c r="C31" s="106"/>
      <c r="D31" s="7">
        <v>0</v>
      </c>
      <c r="E31" s="90"/>
      <c r="F31" s="90">
        <v>-3077</v>
      </c>
      <c r="G31" s="90"/>
      <c r="H31" s="7">
        <v>0</v>
      </c>
      <c r="I31" s="90"/>
      <c r="J31" s="7">
        <v>0</v>
      </c>
    </row>
    <row r="32" spans="1:10">
      <c r="A32" s="98" t="s">
        <v>83</v>
      </c>
      <c r="C32" s="106"/>
      <c r="D32" s="90">
        <v>-2153</v>
      </c>
      <c r="E32" s="90"/>
      <c r="F32" s="90">
        <v>-8038</v>
      </c>
      <c r="G32" s="90"/>
      <c r="H32" s="90">
        <v>-8567</v>
      </c>
      <c r="I32" s="90"/>
      <c r="J32" s="90">
        <v>-11130</v>
      </c>
    </row>
    <row r="33" spans="1:10">
      <c r="A33" s="98" t="s">
        <v>84</v>
      </c>
      <c r="C33" s="106"/>
      <c r="D33" s="109">
        <v>39448</v>
      </c>
      <c r="E33" s="90"/>
      <c r="F33" s="109">
        <v>36781</v>
      </c>
      <c r="G33" s="90"/>
      <c r="H33" s="109">
        <v>34276</v>
      </c>
      <c r="I33" s="90"/>
      <c r="J33" s="109">
        <v>32047</v>
      </c>
    </row>
    <row r="34" spans="1:10">
      <c r="A34" s="110" t="s">
        <v>52</v>
      </c>
      <c r="C34" s="106"/>
      <c r="D34" s="90"/>
      <c r="E34" s="90"/>
      <c r="F34" s="90"/>
      <c r="G34" s="90"/>
      <c r="H34" s="90"/>
      <c r="I34" s="90"/>
      <c r="J34" s="90"/>
    </row>
    <row r="35" spans="1:10">
      <c r="A35" s="98" t="s">
        <v>53</v>
      </c>
      <c r="C35" s="106"/>
      <c r="D35" s="90">
        <f>SUM(D11:D34)</f>
        <v>65405</v>
      </c>
      <c r="E35" s="90"/>
      <c r="F35" s="90">
        <f>SUM(F11:F34)</f>
        <v>175591</v>
      </c>
      <c r="G35" s="90"/>
      <c r="H35" s="90">
        <v>38206</v>
      </c>
      <c r="I35" s="90"/>
      <c r="J35" s="90">
        <f>SUM(J11:J33)</f>
        <v>67586</v>
      </c>
    </row>
    <row r="36" spans="1:10">
      <c r="A36" s="98" t="s">
        <v>59</v>
      </c>
      <c r="C36" s="106"/>
      <c r="D36" s="90"/>
      <c r="E36" s="90"/>
      <c r="F36" s="90"/>
      <c r="G36" s="90"/>
      <c r="H36" s="90"/>
      <c r="I36" s="90"/>
      <c r="J36" s="90"/>
    </row>
    <row r="37" spans="1:10">
      <c r="A37" s="98" t="s">
        <v>221</v>
      </c>
      <c r="C37" s="106"/>
      <c r="D37" s="90">
        <v>-136</v>
      </c>
      <c r="E37" s="90"/>
      <c r="F37" s="90">
        <v>5463</v>
      </c>
      <c r="G37" s="90"/>
      <c r="H37" s="90">
        <v>-1484</v>
      </c>
      <c r="I37" s="90"/>
      <c r="J37" s="90">
        <v>-4654</v>
      </c>
    </row>
    <row r="38" spans="1:10">
      <c r="A38" s="98" t="s">
        <v>45</v>
      </c>
      <c r="C38" s="106"/>
      <c r="D38" s="90">
        <v>-66</v>
      </c>
      <c r="E38" s="90"/>
      <c r="F38" s="90">
        <v>-12722</v>
      </c>
      <c r="G38" s="90"/>
      <c r="H38" s="90">
        <v>-19541</v>
      </c>
      <c r="I38" s="90"/>
      <c r="J38" s="90">
        <v>-22279</v>
      </c>
    </row>
    <row r="39" spans="1:10">
      <c r="A39" s="108" t="s">
        <v>46</v>
      </c>
      <c r="B39" s="92"/>
      <c r="C39" s="106"/>
      <c r="D39" s="90">
        <v>-396</v>
      </c>
      <c r="E39" s="90"/>
      <c r="F39" s="90">
        <v>-4558</v>
      </c>
      <c r="G39" s="90"/>
      <c r="H39" s="90">
        <v>-60</v>
      </c>
      <c r="I39" s="90"/>
      <c r="J39" s="90">
        <v>-2527</v>
      </c>
    </row>
    <row r="40" spans="1:10">
      <c r="A40" s="108" t="s">
        <v>88</v>
      </c>
      <c r="B40" s="92"/>
      <c r="C40" s="106"/>
      <c r="D40" s="90">
        <v>13993</v>
      </c>
      <c r="E40" s="90"/>
      <c r="F40" s="90">
        <v>10405</v>
      </c>
      <c r="G40" s="90"/>
      <c r="H40" s="7">
        <v>0</v>
      </c>
      <c r="I40" s="90"/>
      <c r="J40" s="90">
        <v>2817</v>
      </c>
    </row>
    <row r="41" spans="1:10">
      <c r="A41" s="98" t="s">
        <v>60</v>
      </c>
      <c r="C41" s="106"/>
      <c r="D41" s="90"/>
      <c r="E41" s="90"/>
      <c r="F41" s="90"/>
      <c r="G41" s="90"/>
      <c r="H41" s="90"/>
      <c r="I41" s="90"/>
      <c r="J41" s="90"/>
    </row>
    <row r="42" spans="1:10">
      <c r="A42" s="108" t="s">
        <v>222</v>
      </c>
      <c r="C42" s="106"/>
      <c r="D42" s="90">
        <v>-28197</v>
      </c>
      <c r="E42" s="90"/>
      <c r="F42" s="90">
        <v>40586</v>
      </c>
      <c r="G42" s="90"/>
      <c r="H42" s="90">
        <v>9714</v>
      </c>
      <c r="I42" s="90"/>
      <c r="J42" s="90">
        <v>3981</v>
      </c>
    </row>
    <row r="43" spans="1:10">
      <c r="A43" s="98" t="s">
        <v>47</v>
      </c>
      <c r="C43" s="106"/>
      <c r="D43" s="90">
        <v>-500</v>
      </c>
      <c r="E43" s="90"/>
      <c r="F43" s="90">
        <v>-1092</v>
      </c>
      <c r="G43" s="90"/>
      <c r="H43" s="90">
        <v>-615</v>
      </c>
      <c r="I43" s="90"/>
      <c r="J43" s="90">
        <v>-590</v>
      </c>
    </row>
    <row r="44" spans="1:10">
      <c r="A44" s="98" t="s">
        <v>168</v>
      </c>
      <c r="C44" s="106"/>
      <c r="D44" s="90">
        <v>-245</v>
      </c>
      <c r="E44" s="90"/>
      <c r="F44" s="90">
        <v>-871</v>
      </c>
      <c r="G44" s="90"/>
      <c r="H44" s="90">
        <v>-149</v>
      </c>
      <c r="I44" s="90"/>
      <c r="J44" s="90">
        <v>-871</v>
      </c>
    </row>
    <row r="45" spans="1:10">
      <c r="A45" s="98" t="s">
        <v>89</v>
      </c>
      <c r="C45" s="106"/>
      <c r="D45" s="109">
        <v>7630</v>
      </c>
      <c r="E45" s="90"/>
      <c r="F45" s="109">
        <v>-2633</v>
      </c>
      <c r="G45" s="90"/>
      <c r="H45" s="11">
        <v>0</v>
      </c>
      <c r="I45" s="90"/>
      <c r="J45" s="109">
        <v>-620</v>
      </c>
    </row>
    <row r="46" spans="1:10">
      <c r="A46" s="98" t="s">
        <v>43</v>
      </c>
      <c r="C46" s="106"/>
      <c r="D46" s="121">
        <f>SUM(D35:D45)</f>
        <v>57488</v>
      </c>
      <c r="E46" s="90"/>
      <c r="F46" s="121">
        <f>SUM(F35:F45)</f>
        <v>210169</v>
      </c>
      <c r="G46" s="90"/>
      <c r="H46" s="121">
        <f>SUM(H35:H45)</f>
        <v>26071</v>
      </c>
      <c r="I46" s="90"/>
      <c r="J46" s="121">
        <f>SUM(J35:J45)</f>
        <v>42843</v>
      </c>
    </row>
    <row r="47" spans="1:10">
      <c r="A47" s="108" t="s">
        <v>48</v>
      </c>
      <c r="B47" s="92"/>
      <c r="C47" s="106"/>
      <c r="D47" s="90">
        <v>-49431</v>
      </c>
      <c r="E47" s="90"/>
      <c r="F47" s="90">
        <v>-35335</v>
      </c>
      <c r="G47" s="90"/>
      <c r="H47" s="90">
        <v>-42747</v>
      </c>
      <c r="I47" s="90"/>
      <c r="J47" s="90">
        <v>-30577</v>
      </c>
    </row>
    <row r="48" spans="1:10">
      <c r="A48" s="98" t="s">
        <v>259</v>
      </c>
      <c r="C48" s="106"/>
      <c r="D48" s="109">
        <v>-2691</v>
      </c>
      <c r="E48" s="90"/>
      <c r="F48" s="109">
        <v>-1446</v>
      </c>
      <c r="G48" s="90"/>
      <c r="H48" s="109">
        <v>-39</v>
      </c>
      <c r="I48" s="90"/>
      <c r="J48" s="109">
        <v>-382</v>
      </c>
    </row>
    <row r="49" spans="1:10">
      <c r="A49" s="111" t="s">
        <v>249</v>
      </c>
      <c r="B49" s="92"/>
      <c r="C49" s="106"/>
      <c r="D49" s="42">
        <f>SUM(D46:D48)</f>
        <v>5366</v>
      </c>
      <c r="E49" s="112"/>
      <c r="F49" s="42">
        <f>SUM(F46:F48)</f>
        <v>173388</v>
      </c>
      <c r="G49" s="112"/>
      <c r="H49" s="42">
        <f>SUM(H46:H48)</f>
        <v>-16715</v>
      </c>
      <c r="I49" s="112"/>
      <c r="J49" s="42">
        <f>SUM(J46:J48)</f>
        <v>11884</v>
      </c>
    </row>
    <row r="50" spans="1:10">
      <c r="A50" s="102" t="s">
        <v>49</v>
      </c>
      <c r="B50" s="103"/>
      <c r="C50" s="113"/>
      <c r="D50" s="113"/>
      <c r="E50" s="113"/>
      <c r="F50" s="113"/>
      <c r="G50" s="113"/>
      <c r="H50" s="113"/>
      <c r="I50" s="113"/>
      <c r="J50" s="113"/>
    </row>
    <row r="51" spans="1:10">
      <c r="A51" s="98" t="s">
        <v>256</v>
      </c>
      <c r="B51" s="103"/>
      <c r="C51" s="113"/>
      <c r="D51" s="113">
        <v>610</v>
      </c>
      <c r="E51" s="113"/>
      <c r="F51" s="90">
        <v>-15000</v>
      </c>
      <c r="G51" s="113"/>
      <c r="H51" s="7">
        <v>0</v>
      </c>
      <c r="I51" s="90"/>
      <c r="J51" s="7">
        <v>0</v>
      </c>
    </row>
    <row r="52" spans="1:10">
      <c r="A52" s="98" t="s">
        <v>201</v>
      </c>
      <c r="B52" s="103"/>
      <c r="C52" s="106"/>
      <c r="D52" s="90">
        <v>9191</v>
      </c>
      <c r="E52" s="90"/>
      <c r="F52" s="90">
        <v>26377</v>
      </c>
      <c r="G52" s="90"/>
      <c r="H52" s="7">
        <v>0</v>
      </c>
      <c r="I52" s="90"/>
      <c r="J52" s="90">
        <v>33250</v>
      </c>
    </row>
    <row r="53" spans="1:10">
      <c r="A53" s="98" t="s">
        <v>262</v>
      </c>
      <c r="B53" s="103"/>
      <c r="C53" s="106"/>
      <c r="D53" s="7">
        <v>0</v>
      </c>
      <c r="E53" s="90"/>
      <c r="F53" s="90">
        <v>40878</v>
      </c>
      <c r="G53" s="90"/>
      <c r="H53" s="90">
        <v>-6138</v>
      </c>
      <c r="I53" s="90"/>
      <c r="J53" s="90">
        <v>101468</v>
      </c>
    </row>
    <row r="54" spans="1:10">
      <c r="A54" s="98" t="s">
        <v>202</v>
      </c>
      <c r="B54" s="103"/>
      <c r="C54" s="106"/>
      <c r="D54" s="5"/>
    </row>
    <row r="55" spans="1:10">
      <c r="A55" s="98" t="s">
        <v>203</v>
      </c>
      <c r="B55" s="103"/>
      <c r="C55" s="106"/>
      <c r="D55" s="7">
        <v>0</v>
      </c>
      <c r="E55" s="90"/>
      <c r="F55" s="90">
        <v>42684</v>
      </c>
      <c r="G55" s="90"/>
      <c r="H55" s="7">
        <v>0</v>
      </c>
      <c r="I55" s="90"/>
      <c r="J55" s="7">
        <v>0</v>
      </c>
    </row>
    <row r="56" spans="1:10">
      <c r="A56" s="98" t="s">
        <v>254</v>
      </c>
      <c r="C56" s="106"/>
      <c r="D56" s="90">
        <v>-20666</v>
      </c>
      <c r="E56" s="90"/>
      <c r="F56" s="90">
        <v>-108229</v>
      </c>
      <c r="G56" s="90"/>
      <c r="H56" s="90">
        <v>-2238</v>
      </c>
      <c r="I56" s="90"/>
      <c r="J56" s="90">
        <v>-23248</v>
      </c>
    </row>
    <row r="57" spans="1:10">
      <c r="A57" s="98" t="s">
        <v>204</v>
      </c>
      <c r="C57" s="106"/>
      <c r="D57" s="90">
        <v>27</v>
      </c>
      <c r="E57" s="90"/>
      <c r="F57" s="90">
        <v>79</v>
      </c>
      <c r="G57" s="90"/>
      <c r="H57" s="14">
        <v>27</v>
      </c>
      <c r="I57" s="90"/>
      <c r="J57" s="90">
        <v>66</v>
      </c>
    </row>
    <row r="58" spans="1:10">
      <c r="A58" s="98" t="s">
        <v>265</v>
      </c>
      <c r="C58" s="106"/>
      <c r="D58" s="90">
        <v>495</v>
      </c>
      <c r="E58" s="90"/>
      <c r="F58" s="7">
        <v>0</v>
      </c>
      <c r="G58" s="90"/>
      <c r="H58" s="90">
        <v>495</v>
      </c>
      <c r="I58" s="90"/>
      <c r="J58" s="7">
        <v>0</v>
      </c>
    </row>
    <row r="59" spans="1:10">
      <c r="A59" s="98" t="s">
        <v>223</v>
      </c>
      <c r="C59" s="106"/>
      <c r="D59" s="90">
        <v>-405</v>
      </c>
      <c r="E59" s="90"/>
      <c r="F59" s="90">
        <v>-5704</v>
      </c>
      <c r="G59" s="90"/>
      <c r="H59" s="7">
        <v>0</v>
      </c>
      <c r="I59" s="90"/>
      <c r="J59" s="90">
        <v>-2866</v>
      </c>
    </row>
    <row r="60" spans="1:10">
      <c r="A60" s="98" t="s">
        <v>90</v>
      </c>
      <c r="C60" s="106"/>
      <c r="D60" s="90">
        <v>2131</v>
      </c>
      <c r="E60" s="90"/>
      <c r="F60" s="90">
        <v>7091</v>
      </c>
      <c r="G60" s="90"/>
      <c r="H60" s="90">
        <v>3607</v>
      </c>
      <c r="I60" s="90"/>
      <c r="J60" s="90">
        <v>21786</v>
      </c>
    </row>
    <row r="61" spans="1:10">
      <c r="A61" s="114" t="s">
        <v>159</v>
      </c>
      <c r="C61" s="106"/>
      <c r="D61" s="42">
        <f>SUM(D51:D60)</f>
        <v>-8617</v>
      </c>
      <c r="E61" s="112"/>
      <c r="F61" s="42">
        <f>SUM(F51:F60)</f>
        <v>-11824</v>
      </c>
      <c r="G61" s="112"/>
      <c r="H61" s="42">
        <f>SUM(H51:H60)</f>
        <v>-4247</v>
      </c>
      <c r="I61" s="112"/>
      <c r="J61" s="42">
        <f>SUM(J51:J60)</f>
        <v>130456</v>
      </c>
    </row>
    <row r="62" spans="1:10">
      <c r="A62" s="114"/>
      <c r="C62" s="106"/>
      <c r="D62" s="40"/>
      <c r="E62" s="90"/>
      <c r="F62" s="40"/>
      <c r="G62" s="90"/>
      <c r="H62" s="40"/>
      <c r="I62" s="90"/>
      <c r="J62" s="40"/>
    </row>
    <row r="63" spans="1:10">
      <c r="A63" s="102" t="s">
        <v>50</v>
      </c>
      <c r="B63" s="103"/>
      <c r="C63" s="106"/>
      <c r="D63" s="90"/>
      <c r="E63" s="90"/>
      <c r="F63" s="90"/>
      <c r="G63" s="90"/>
      <c r="H63" s="90"/>
      <c r="I63" s="90"/>
      <c r="J63" s="90"/>
    </row>
    <row r="64" spans="1:10">
      <c r="A64" s="108" t="s">
        <v>255</v>
      </c>
      <c r="B64" s="92"/>
      <c r="C64" s="106"/>
    </row>
    <row r="65" spans="1:10">
      <c r="A65" s="108" t="s">
        <v>112</v>
      </c>
      <c r="B65" s="92"/>
      <c r="C65" s="106"/>
      <c r="D65" s="90">
        <v>-27549</v>
      </c>
      <c r="E65" s="90"/>
      <c r="F65" s="90">
        <v>-26221</v>
      </c>
      <c r="G65" s="90"/>
      <c r="H65" s="90">
        <v>-25661</v>
      </c>
      <c r="I65" s="90"/>
      <c r="J65" s="90">
        <v>-29777</v>
      </c>
    </row>
    <row r="66" spans="1:10">
      <c r="A66" s="108" t="s">
        <v>237</v>
      </c>
      <c r="B66" s="92"/>
      <c r="C66" s="106"/>
      <c r="D66" s="90">
        <v>50000</v>
      </c>
      <c r="E66" s="90"/>
      <c r="F66" s="7">
        <v>0</v>
      </c>
      <c r="G66" s="90"/>
      <c r="H66" s="90">
        <v>50000</v>
      </c>
      <c r="I66" s="90"/>
      <c r="J66" s="7">
        <v>0</v>
      </c>
    </row>
    <row r="67" spans="1:10">
      <c r="A67" s="108" t="s">
        <v>205</v>
      </c>
      <c r="B67" s="92"/>
      <c r="C67" s="106"/>
      <c r="D67" s="90">
        <v>-9601</v>
      </c>
      <c r="E67" s="90"/>
      <c r="F67" s="90">
        <v>-1868</v>
      </c>
      <c r="G67" s="90"/>
      <c r="H67" s="90">
        <v>-10333</v>
      </c>
      <c r="I67" s="90"/>
      <c r="J67" s="7">
        <v>0</v>
      </c>
    </row>
    <row r="68" spans="1:10">
      <c r="A68" s="108" t="s">
        <v>129</v>
      </c>
      <c r="B68" s="92"/>
      <c r="C68" s="106"/>
      <c r="D68" s="7">
        <v>0</v>
      </c>
      <c r="E68" s="90"/>
      <c r="F68" s="90">
        <v>46397</v>
      </c>
      <c r="G68" s="90"/>
      <c r="H68" s="7">
        <v>0</v>
      </c>
      <c r="I68" s="90"/>
      <c r="J68" s="7">
        <v>0</v>
      </c>
    </row>
    <row r="69" spans="1:10">
      <c r="A69" s="108" t="s">
        <v>257</v>
      </c>
      <c r="B69" s="92"/>
      <c r="C69" s="106"/>
      <c r="D69" s="90">
        <v>-2500</v>
      </c>
      <c r="E69" s="90"/>
      <c r="F69" s="7">
        <v>0</v>
      </c>
      <c r="G69" s="90"/>
      <c r="H69" s="90">
        <v>-2500</v>
      </c>
      <c r="I69" s="90"/>
      <c r="J69" s="7">
        <v>0</v>
      </c>
    </row>
    <row r="70" spans="1:10">
      <c r="A70" s="108" t="s">
        <v>238</v>
      </c>
      <c r="B70" s="92"/>
      <c r="C70" s="106"/>
      <c r="D70" s="90">
        <v>-2109</v>
      </c>
      <c r="E70" s="90"/>
      <c r="F70" s="7">
        <v>0</v>
      </c>
      <c r="G70" s="90"/>
      <c r="H70" s="7">
        <v>0</v>
      </c>
      <c r="I70" s="90"/>
      <c r="J70" s="7">
        <v>0</v>
      </c>
    </row>
    <row r="71" spans="1:10">
      <c r="A71" s="98" t="s">
        <v>206</v>
      </c>
      <c r="C71" s="106"/>
      <c r="D71" s="90">
        <v>-20750</v>
      </c>
      <c r="E71" s="90"/>
      <c r="F71" s="90">
        <v>-20224</v>
      </c>
      <c r="G71" s="90"/>
      <c r="H71" s="90">
        <v>-8500</v>
      </c>
      <c r="I71" s="90"/>
      <c r="J71" s="90">
        <v>-8500</v>
      </c>
    </row>
    <row r="72" spans="1:10">
      <c r="A72" s="98" t="s">
        <v>85</v>
      </c>
      <c r="C72" s="106"/>
      <c r="D72" s="90">
        <v>-13578</v>
      </c>
      <c r="E72" s="90"/>
      <c r="F72" s="90">
        <v>-10625</v>
      </c>
      <c r="G72" s="90"/>
      <c r="H72" s="90">
        <v>-1841</v>
      </c>
      <c r="I72" s="90"/>
      <c r="J72" s="90">
        <v>-641</v>
      </c>
    </row>
    <row r="73" spans="1:10">
      <c r="A73" s="114" t="s">
        <v>138</v>
      </c>
      <c r="C73" s="106"/>
      <c r="D73" s="42">
        <f>SUM(D65:D72)</f>
        <v>-26087</v>
      </c>
      <c r="E73" s="112"/>
      <c r="F73" s="42">
        <f>SUM(F65:F72)</f>
        <v>-12541</v>
      </c>
      <c r="G73" s="112"/>
      <c r="H73" s="42">
        <f>SUM(H65:H72)</f>
        <v>1165</v>
      </c>
      <c r="I73" s="112"/>
      <c r="J73" s="42">
        <f>SUM(J65:J72)</f>
        <v>-38918</v>
      </c>
    </row>
    <row r="74" spans="1:10">
      <c r="A74" s="114" t="s">
        <v>162</v>
      </c>
      <c r="C74" s="106"/>
      <c r="D74" s="42">
        <v>-4269</v>
      </c>
      <c r="E74" s="112"/>
      <c r="F74" s="42">
        <v>-2234</v>
      </c>
      <c r="G74" s="112"/>
      <c r="H74" s="12">
        <v>0</v>
      </c>
      <c r="I74" s="112"/>
      <c r="J74" s="12">
        <v>0</v>
      </c>
    </row>
    <row r="75" spans="1:10">
      <c r="A75" s="114" t="s">
        <v>116</v>
      </c>
      <c r="C75" s="106"/>
    </row>
    <row r="76" spans="1:10">
      <c r="A76" s="114" t="s">
        <v>117</v>
      </c>
      <c r="C76" s="106"/>
      <c r="D76" s="66">
        <f>D49+D61+D73+D74</f>
        <v>-33607</v>
      </c>
      <c r="E76" s="112"/>
      <c r="F76" s="66">
        <f>F49+F61+F73+F74</f>
        <v>146789</v>
      </c>
      <c r="G76" s="112"/>
      <c r="H76" s="66">
        <f>H49+H61+H73+H74</f>
        <v>-19797</v>
      </c>
      <c r="I76" s="112"/>
      <c r="J76" s="66">
        <f>J49+J61+J73+J74</f>
        <v>103422</v>
      </c>
    </row>
    <row r="77" spans="1:10">
      <c r="A77" s="98" t="s">
        <v>113</v>
      </c>
      <c r="C77" s="106"/>
      <c r="D77" s="6">
        <v>0</v>
      </c>
      <c r="E77" s="90"/>
      <c r="F77" s="40">
        <v>4</v>
      </c>
      <c r="G77" s="90"/>
      <c r="H77" s="6">
        <v>0</v>
      </c>
      <c r="I77" s="90"/>
      <c r="J77" s="40">
        <v>4</v>
      </c>
    </row>
    <row r="78" spans="1:10">
      <c r="A78" s="108" t="s">
        <v>207</v>
      </c>
      <c r="B78" s="92"/>
      <c r="C78" s="106"/>
      <c r="D78" s="109">
        <f>BS!J11</f>
        <v>63788</v>
      </c>
      <c r="E78" s="90"/>
      <c r="F78" s="109">
        <v>78214</v>
      </c>
      <c r="G78" s="90"/>
      <c r="H78" s="109">
        <v>25825</v>
      </c>
      <c r="I78" s="90"/>
      <c r="J78" s="109">
        <v>20566</v>
      </c>
    </row>
    <row r="79" spans="1:10" ht="15" thickBot="1">
      <c r="A79" s="115" t="s">
        <v>208</v>
      </c>
      <c r="B79" s="92"/>
      <c r="C79" s="106"/>
      <c r="D79" s="44">
        <f>SUM(D76:D78)</f>
        <v>30181</v>
      </c>
      <c r="E79" s="112"/>
      <c r="F79" s="44">
        <f>SUM(F76:F78)</f>
        <v>225007</v>
      </c>
      <c r="G79" s="112"/>
      <c r="H79" s="44">
        <f>SUM(H76:H78)</f>
        <v>6028</v>
      </c>
      <c r="I79" s="112"/>
      <c r="J79" s="44">
        <f>SUM(J76:J78)</f>
        <v>123992</v>
      </c>
    </row>
    <row r="80" spans="1:10" ht="15" thickTop="1">
      <c r="C80" s="106"/>
      <c r="D80" s="90"/>
      <c r="E80" s="90"/>
      <c r="F80" s="90"/>
      <c r="G80" s="90"/>
      <c r="H80" s="90"/>
      <c r="I80" s="90"/>
      <c r="J80" s="90"/>
    </row>
    <row r="81" spans="1:10">
      <c r="A81" s="114"/>
      <c r="C81" s="106"/>
      <c r="D81" s="90"/>
      <c r="E81" s="90"/>
      <c r="F81" s="90"/>
      <c r="G81" s="90"/>
      <c r="H81" s="90"/>
      <c r="I81" s="90"/>
      <c r="J81" s="90"/>
    </row>
    <row r="82" spans="1:10">
      <c r="A82" s="98" t="s">
        <v>209</v>
      </c>
      <c r="C82" s="106"/>
      <c r="D82" s="106"/>
      <c r="E82" s="106"/>
      <c r="F82" s="106"/>
      <c r="G82" s="106"/>
      <c r="H82" s="106"/>
      <c r="I82" s="106"/>
      <c r="J82" s="106"/>
    </row>
    <row r="83" spans="1:10">
      <c r="A83" s="98" t="s">
        <v>210</v>
      </c>
      <c r="C83" s="106"/>
      <c r="D83" s="7">
        <v>0</v>
      </c>
      <c r="E83" s="106"/>
      <c r="F83" s="90">
        <v>4458</v>
      </c>
      <c r="G83" s="106"/>
      <c r="H83" s="7">
        <v>0</v>
      </c>
      <c r="I83" s="90"/>
      <c r="J83" s="7">
        <v>0</v>
      </c>
    </row>
    <row r="84" spans="1:10">
      <c r="A84" s="98" t="s">
        <v>211</v>
      </c>
      <c r="C84" s="106"/>
      <c r="D84" s="90">
        <v>-9417</v>
      </c>
      <c r="E84" s="90"/>
      <c r="F84" s="90">
        <v>23280</v>
      </c>
      <c r="G84" s="90"/>
      <c r="H84" s="90">
        <v>-1700</v>
      </c>
      <c r="I84" s="90"/>
      <c r="J84" s="90">
        <v>2420</v>
      </c>
    </row>
    <row r="85" spans="1:10">
      <c r="A85" s="98" t="s">
        <v>123</v>
      </c>
      <c r="C85" s="106"/>
      <c r="D85" s="90"/>
      <c r="E85" s="90"/>
      <c r="F85" s="90"/>
      <c r="G85" s="90"/>
      <c r="H85" s="90"/>
      <c r="I85" s="90"/>
      <c r="J85" s="90"/>
    </row>
    <row r="86" spans="1:10">
      <c r="A86" s="98" t="s">
        <v>124</v>
      </c>
      <c r="C86" s="106"/>
      <c r="D86" s="90">
        <v>-373</v>
      </c>
      <c r="E86" s="90"/>
      <c r="F86" s="90">
        <v>-37984</v>
      </c>
      <c r="G86" s="90"/>
      <c r="H86" s="7">
        <v>0</v>
      </c>
      <c r="I86" s="90"/>
      <c r="J86" s="90">
        <v>-50491</v>
      </c>
    </row>
    <row r="87" spans="1:10">
      <c r="A87" s="98" t="s">
        <v>114</v>
      </c>
      <c r="C87" s="106"/>
      <c r="D87" s="7">
        <v>0</v>
      </c>
      <c r="E87" s="90"/>
      <c r="F87" s="90">
        <v>8708</v>
      </c>
      <c r="G87" s="90"/>
      <c r="H87" s="7">
        <v>0</v>
      </c>
      <c r="I87" s="90"/>
      <c r="J87" s="7">
        <v>0</v>
      </c>
    </row>
  </sheetData>
  <mergeCells count="6">
    <mergeCell ref="D9:J9"/>
    <mergeCell ref="H4:J4"/>
    <mergeCell ref="D5:F5"/>
    <mergeCell ref="D6:F6"/>
    <mergeCell ref="H5:J5"/>
    <mergeCell ref="H6:J6"/>
  </mergeCells>
  <pageMargins left="0.78740157480314998" right="0.31496062992126" top="0.78740157480314998" bottom="0.39370078740157499" header="0.196850393700787" footer="0.196850393700787"/>
  <pageSetup paperSize="9" scale="67" firstPageNumber="14" fitToHeight="0" orientation="portrait" useFirstPageNumber="1" r:id="rId1"/>
  <headerFooter>
    <oddFooter>&amp;L&amp;"Calibri,Regular"The accompanying notes are an integral part of these financial statements.&amp;R&amp;"-,Regular"&amp;P</oddFooter>
  </headerFooter>
  <rowBreaks count="1" manualBreakCount="1">
    <brk id="4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C65DA70E129384392E06B3A50DB3E37" ma:contentTypeVersion="11" ma:contentTypeDescription="สร้างเอกสารใหม่" ma:contentTypeScope="" ma:versionID="8fa28fa21e78093f10a993a88e1d4f4c">
  <xsd:schema xmlns:xsd="http://www.w3.org/2001/XMLSchema" xmlns:xs="http://www.w3.org/2001/XMLSchema" xmlns:p="http://schemas.microsoft.com/office/2006/metadata/properties" xmlns:ns2="4f67db3e-bcde-4c1e-993b-80842e4ffbef" xmlns:ns3="62d2ef28-837b-4332-b87c-36b8c9c39dda" targetNamespace="http://schemas.microsoft.com/office/2006/metadata/properties" ma:root="true" ma:fieldsID="47a5868296d6e930f582c0a87549d872" ns2:_="" ns3:_="">
    <xsd:import namespace="4f67db3e-bcde-4c1e-993b-80842e4ffbef"/>
    <xsd:import namespace="62d2ef28-837b-4332-b87c-36b8c9c39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7db3e-bcde-4c1e-993b-80842e4ff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2ef28-837b-4332-b87c-36b8c9c39d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db110-c373-4dc6-acf8-21b52278b43e}" ma:internalName="TaxCatchAll" ma:showField="CatchAllData" ma:web="62d2ef28-837b-4332-b87c-36b8c9c39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67db3e-bcde-4c1e-993b-80842e4ffbef">
      <Terms xmlns="http://schemas.microsoft.com/office/infopath/2007/PartnerControls"/>
    </lcf76f155ced4ddcb4097134ff3c332f>
    <TaxCatchAll xmlns="62d2ef28-837b-4332-b87c-36b8c9c39dda" xsi:nil="true"/>
  </documentManagement>
</p:properties>
</file>

<file path=customXml/itemProps1.xml><?xml version="1.0" encoding="utf-8"?>
<ds:datastoreItem xmlns:ds="http://schemas.openxmlformats.org/officeDocument/2006/customXml" ds:itemID="{1DD7B159-1315-40E4-97DC-F9C19F30A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7db3e-bcde-4c1e-993b-80842e4ffbef"/>
    <ds:schemaRef ds:uri="62d2ef28-837b-4332-b87c-36b8c9c39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CC6D28-8A18-44FD-A3EE-E3490C266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88361-58E4-4876-A190-786DAC370ECA}">
  <ds:schemaRefs>
    <ds:schemaRef ds:uri="http://schemas.openxmlformats.org/package/2006/metadata/core-properties"/>
    <ds:schemaRef ds:uri="http://schemas.microsoft.com/office/2006/documentManagement/types"/>
    <ds:schemaRef ds:uri="4f67db3e-bcde-4c1e-993b-80842e4ffbef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62d2ef28-837b-4332-b87c-36b8c9c39dd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Veeranya Kanchanasuppawong</dc:creator>
  <cp:lastModifiedBy>Orraphan Artsamai</cp:lastModifiedBy>
  <cp:lastPrinted>2025-12-25T07:53:22Z</cp:lastPrinted>
  <dcterms:created xsi:type="dcterms:W3CDTF">1999-07-02T02:32:55Z</dcterms:created>
  <dcterms:modified xsi:type="dcterms:W3CDTF">2025-12-25T12:10:40Z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0x0101005C65DA70E129384392E06B3A50DB3E37</vt:lpwstr>
  </property>
  <property fmtid="{D5CDD505-2E9C-101B-9397-08002B2CF9AE}" pid="3" name="TaxCatchAll">
    <vt:lpwstr/>
  </property>
  <property fmtid="{D5CDD505-2E9C-101B-9397-08002B2CF9AE}" pid="4" name="lcf76f155ced4ddcb4097134ff3c332f">
    <vt:lpwstr/>
  </property>
  <property fmtid="{D5CDD505-2E9C-101B-9397-08002B2CF9AE}" pid="5" name="MediaServiceImageTags">
    <vt:lpwstr/>
  </property>
</Properties>
</file>